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881826F2-9F1A-4995-9E82-DDDCC2BC549D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BUF!$A$1:$K$69</definedName>
    <definedName name="_xlnm.Print_Area" localSheetId="227">CPT!$A$1:$K$69</definedName>
    <definedName name="_xlnm.Print_Area" localSheetId="233">'DC1'!$A$1:$K$69</definedName>
    <definedName name="_xlnm.Print_Area" localSheetId="9">'DC10'!$A$1:$K$69</definedName>
    <definedName name="_xlnm.Print_Area" localSheetId="16">'DC12'!$A$1:$K$69</definedName>
    <definedName name="_xlnm.Print_Area" localSheetId="23">'DC13'!$A$1:$K$69</definedName>
    <definedName name="_xlnm.Print_Area" localSheetId="27">'DC14'!$A$1:$K$69</definedName>
    <definedName name="_xlnm.Print_Area" localSheetId="33">'DC15'!$A$1:$K$69</definedName>
    <definedName name="_xlnm.Print_Area" localSheetId="43">'DC16'!$A$1:$K$69</definedName>
    <definedName name="_xlnm.Print_Area" localSheetId="49">'DC18'!$A$1:$K$69</definedName>
    <definedName name="_xlnm.Print_Area" localSheetId="56">'DC19'!$A$1:$K$69</definedName>
    <definedName name="_xlnm.Print_Area" localSheetId="239">'DC2'!$A$1:$K$69</definedName>
    <definedName name="_xlnm.Print_Area" localSheetId="61">'DC20'!$A$1:$K$69</definedName>
    <definedName name="_xlnm.Print_Area" localSheetId="78">'DC21'!$A$1:$K$69</definedName>
    <definedName name="_xlnm.Print_Area" localSheetId="86">'DC22'!$A$1:$K$69</definedName>
    <definedName name="_xlnm.Print_Area" localSheetId="90">'DC23'!$A$1:$K$69</definedName>
    <definedName name="_xlnm.Print_Area" localSheetId="95">'DC24'!$A$1:$K$69</definedName>
    <definedName name="_xlnm.Print_Area" localSheetId="99">'DC25'!$A$1:$K$69</definedName>
    <definedName name="_xlnm.Print_Area" localSheetId="105">'DC26'!$A$1:$K$69</definedName>
    <definedName name="_xlnm.Print_Area" localSheetId="110">'DC27'!$A$1:$K$69</definedName>
    <definedName name="_xlnm.Print_Area" localSheetId="116">'DC28'!$A$1:$K$69</definedName>
    <definedName name="_xlnm.Print_Area" localSheetId="121">'DC29'!$A$1:$K$69</definedName>
    <definedName name="_xlnm.Print_Area" localSheetId="244">'DC3'!$A$1:$K$69</definedName>
    <definedName name="_xlnm.Print_Area" localSheetId="161">'DC30'!$A$1:$K$69</definedName>
    <definedName name="_xlnm.Print_Area" localSheetId="168">'DC31'!$A$1:$K$69</definedName>
    <definedName name="_xlnm.Print_Area" localSheetId="173">'DC32'!$A$1:$K$69</definedName>
    <definedName name="_xlnm.Print_Area" localSheetId="132">'DC33'!$A$1:$K$69</definedName>
    <definedName name="_xlnm.Print_Area" localSheetId="137">'DC34'!$A$1:$K$69</definedName>
    <definedName name="_xlnm.Print_Area" localSheetId="142">'DC35'!$A$1:$K$69</definedName>
    <definedName name="_xlnm.Print_Area" localSheetId="148">'DC36'!$A$1:$K$69</definedName>
    <definedName name="_xlnm.Print_Area" localSheetId="210">'DC37'!$A$1:$K$69</definedName>
    <definedName name="_xlnm.Print_Area" localSheetId="216">'DC38'!$A$1:$K$69</definedName>
    <definedName name="_xlnm.Print_Area" localSheetId="222">'DC39'!$A$1:$K$69</definedName>
    <definedName name="_xlnm.Print_Area" localSheetId="252">'DC4'!$A$1:$K$69</definedName>
    <definedName name="_xlnm.Print_Area" localSheetId="226">'DC40'!$A$1:$K$69</definedName>
    <definedName name="_xlnm.Print_Area" localSheetId="68">'DC42'!$A$1:$K$69</definedName>
    <definedName name="_xlnm.Print_Area" localSheetId="126">'DC43'!$A$1:$K$69</definedName>
    <definedName name="_xlnm.Print_Area" localSheetId="38">'DC44'!$A$1:$K$69</definedName>
    <definedName name="_xlnm.Print_Area" localSheetId="177">'DC45'!$A$1:$K$69</definedName>
    <definedName name="_xlnm.Print_Area" localSheetId="153">'DC47'!$A$1:$K$69</definedName>
    <definedName name="_xlnm.Print_Area" localSheetId="72">'DC48'!$A$1:$K$69</definedName>
    <definedName name="_xlnm.Print_Area" localSheetId="256">'DC5'!$A$1:$K$69</definedName>
    <definedName name="_xlnm.Print_Area" localSheetId="184">'DC6'!$A$1:$K$69</definedName>
    <definedName name="_xlnm.Print_Area" localSheetId="193">'DC7'!$A$1:$K$69</definedName>
    <definedName name="_xlnm.Print_Area" localSheetId="199">'DC8'!$A$1:$K$69</definedName>
    <definedName name="_xlnm.Print_Area" localSheetId="204">'DC9'!$A$1:$K$69</definedName>
    <definedName name="_xlnm.Print_Area" localSheetId="2">'EC101'!$A$1:$K$69</definedName>
    <definedName name="_xlnm.Print_Area" localSheetId="3">'EC102'!$A$1:$K$69</definedName>
    <definedName name="_xlnm.Print_Area" localSheetId="4">'EC104'!$A$1:$K$69</definedName>
    <definedName name="_xlnm.Print_Area" localSheetId="5">'EC105'!$A$1:$K$69</definedName>
    <definedName name="_xlnm.Print_Area" localSheetId="6">'EC106'!$A$1:$K$69</definedName>
    <definedName name="_xlnm.Print_Area" localSheetId="7">'EC108'!$A$1:$K$69</definedName>
    <definedName name="_xlnm.Print_Area" localSheetId="8">'EC109'!$A$1:$K$69</definedName>
    <definedName name="_xlnm.Print_Area" localSheetId="10">'EC121'!$A$1:$K$69</definedName>
    <definedName name="_xlnm.Print_Area" localSheetId="11">'EC122'!$A$1:$K$69</definedName>
    <definedName name="_xlnm.Print_Area" localSheetId="12">'EC123'!$A$1:$K$69</definedName>
    <definedName name="_xlnm.Print_Area" localSheetId="13">'EC124'!$A$1:$K$69</definedName>
    <definedName name="_xlnm.Print_Area" localSheetId="14">'EC126'!$A$1:$K$69</definedName>
    <definedName name="_xlnm.Print_Area" localSheetId="15">'EC129'!$A$1:$K$69</definedName>
    <definedName name="_xlnm.Print_Area" localSheetId="17">'EC131'!$A$1:$K$69</definedName>
    <definedName name="_xlnm.Print_Area" localSheetId="18">'EC135'!$A$1:$K$69</definedName>
    <definedName name="_xlnm.Print_Area" localSheetId="19">'EC136'!$A$1:$K$69</definedName>
    <definedName name="_xlnm.Print_Area" localSheetId="20">'EC137'!$A$1:$K$69</definedName>
    <definedName name="_xlnm.Print_Area" localSheetId="21">'EC138'!$A$1:$K$69</definedName>
    <definedName name="_xlnm.Print_Area" localSheetId="22">'EC139'!$A$1:$K$69</definedName>
    <definedName name="_xlnm.Print_Area" localSheetId="24">'EC141'!$A$1:$K$69</definedName>
    <definedName name="_xlnm.Print_Area" localSheetId="25">'EC142'!$A$1:$K$69</definedName>
    <definedName name="_xlnm.Print_Area" localSheetId="26">'EC145'!$A$1:$K$69</definedName>
    <definedName name="_xlnm.Print_Area" localSheetId="28">'EC153'!$A$1:$K$69</definedName>
    <definedName name="_xlnm.Print_Area" localSheetId="29">'EC154'!$A$1:$K$69</definedName>
    <definedName name="_xlnm.Print_Area" localSheetId="30">'EC155'!$A$1:$K$69</definedName>
    <definedName name="_xlnm.Print_Area" localSheetId="31">'EC156'!$A$1:$K$69</definedName>
    <definedName name="_xlnm.Print_Area" localSheetId="32">'EC157'!$A$1:$K$69</definedName>
    <definedName name="_xlnm.Print_Area" localSheetId="34">'EC441'!$A$1:$K$69</definedName>
    <definedName name="_xlnm.Print_Area" localSheetId="35">'EC442'!$A$1:$K$69</definedName>
    <definedName name="_xlnm.Print_Area" localSheetId="36">'EC443'!$A$1:$K$69</definedName>
    <definedName name="_xlnm.Print_Area" localSheetId="37">'EC444'!$A$1:$K$69</definedName>
    <definedName name="_xlnm.Print_Area" localSheetId="62">EKU!$A$1:$K$69</definedName>
    <definedName name="_xlnm.Print_Area" localSheetId="73">ETH!$A$1:$K$69</definedName>
    <definedName name="_xlnm.Print_Area" localSheetId="40">'FS161'!$A$1:$K$69</definedName>
    <definedName name="_xlnm.Print_Area" localSheetId="41">'FS162'!$A$1:$K$69</definedName>
    <definedName name="_xlnm.Print_Area" localSheetId="42">'FS163'!$A$1:$K$69</definedName>
    <definedName name="_xlnm.Print_Area" localSheetId="44">'FS181'!$A$1:$K$69</definedName>
    <definedName name="_xlnm.Print_Area" localSheetId="45">'FS182'!$A$1:$K$69</definedName>
    <definedName name="_xlnm.Print_Area" localSheetId="46">'FS183'!$A$1:$K$69</definedName>
    <definedName name="_xlnm.Print_Area" localSheetId="47">'FS184'!$A$1:$K$69</definedName>
    <definedName name="_xlnm.Print_Area" localSheetId="48">'FS185'!$A$1:$K$69</definedName>
    <definedName name="_xlnm.Print_Area" localSheetId="50">'FS191'!$A$1:$K$69</definedName>
    <definedName name="_xlnm.Print_Area" localSheetId="51">'FS192'!$A$1:$K$69</definedName>
    <definedName name="_xlnm.Print_Area" localSheetId="52">'FS193'!$A$1:$K$69</definedName>
    <definedName name="_xlnm.Print_Area" localSheetId="53">'FS194'!$A$1:$K$69</definedName>
    <definedName name="_xlnm.Print_Area" localSheetId="54">'FS195'!$A$1:$K$69</definedName>
    <definedName name="_xlnm.Print_Area" localSheetId="55">'FS196'!$A$1:$K$69</definedName>
    <definedName name="_xlnm.Print_Area" localSheetId="57">'FS201'!$A$1:$K$69</definedName>
    <definedName name="_xlnm.Print_Area" localSheetId="58">'FS203'!$A$1:$K$69</definedName>
    <definedName name="_xlnm.Print_Area" localSheetId="59">'FS204'!$A$1:$K$69</definedName>
    <definedName name="_xlnm.Print_Area" localSheetId="60">'FS205'!$A$1:$K$69</definedName>
    <definedName name="_xlnm.Print_Area" localSheetId="65">'GT421'!$A$1:$K$69</definedName>
    <definedName name="_xlnm.Print_Area" localSheetId="66">'GT422'!$A$1:$K$69</definedName>
    <definedName name="_xlnm.Print_Area" localSheetId="67">'GT423'!$A$1:$K$69</definedName>
    <definedName name="_xlnm.Print_Area" localSheetId="69">'GT481'!$A$1:$K$69</definedName>
    <definedName name="_xlnm.Print_Area" localSheetId="70">'GT484'!$A$1:$K$69</definedName>
    <definedName name="_xlnm.Print_Area" localSheetId="71">'GT485'!$A$1:$K$69</definedName>
    <definedName name="_xlnm.Print_Area" localSheetId="63">JHB!$A$1:$K$69</definedName>
    <definedName name="_xlnm.Print_Area" localSheetId="74">'KZN212'!$A$1:$K$69</definedName>
    <definedName name="_xlnm.Print_Area" localSheetId="75">'KZN213'!$A$1:$K$69</definedName>
    <definedName name="_xlnm.Print_Area" localSheetId="76">'KZN214'!$A$1:$K$69</definedName>
    <definedName name="_xlnm.Print_Area" localSheetId="77">'KZN216'!$A$1:$K$69</definedName>
    <definedName name="_xlnm.Print_Area" localSheetId="79">'KZN221'!$A$1:$K$69</definedName>
    <definedName name="_xlnm.Print_Area" localSheetId="80">'KZN222'!$A$1:$K$69</definedName>
    <definedName name="_xlnm.Print_Area" localSheetId="81">'KZN223'!$A$1:$K$69</definedName>
    <definedName name="_xlnm.Print_Area" localSheetId="82">'KZN224'!$A$1:$K$69</definedName>
    <definedName name="_xlnm.Print_Area" localSheetId="83">'KZN225'!$A$1:$K$69</definedName>
    <definedName name="_xlnm.Print_Area" localSheetId="84">'KZN226'!$A$1:$K$69</definedName>
    <definedName name="_xlnm.Print_Area" localSheetId="85">'KZN227'!$A$1:$K$69</definedName>
    <definedName name="_xlnm.Print_Area" localSheetId="87">'KZN235'!$A$1:$K$69</definedName>
    <definedName name="_xlnm.Print_Area" localSheetId="88">'KZN237'!$A$1:$K$69</definedName>
    <definedName name="_xlnm.Print_Area" localSheetId="89">'KZN238'!$A$1:$K$69</definedName>
    <definedName name="_xlnm.Print_Area" localSheetId="91">'KZN241'!$A$1:$K$69</definedName>
    <definedName name="_xlnm.Print_Area" localSheetId="92">'KZN242'!$A$1:$K$69</definedName>
    <definedName name="_xlnm.Print_Area" localSheetId="93">'KZN244'!$A$1:$K$69</definedName>
    <definedName name="_xlnm.Print_Area" localSheetId="94">'KZN245'!$A$1:$K$69</definedName>
    <definedName name="_xlnm.Print_Area" localSheetId="96">'KZN252'!$A$1:$K$69</definedName>
    <definedName name="_xlnm.Print_Area" localSheetId="97">'KZN253'!$A$1:$K$69</definedName>
    <definedName name="_xlnm.Print_Area" localSheetId="98">'KZN254'!$A$1:$K$69</definedName>
    <definedName name="_xlnm.Print_Area" localSheetId="100">'KZN261'!$A$1:$K$69</definedName>
    <definedName name="_xlnm.Print_Area" localSheetId="101">'KZN262'!$A$1:$K$69</definedName>
    <definedName name="_xlnm.Print_Area" localSheetId="102">'KZN263'!$A$1:$K$69</definedName>
    <definedName name="_xlnm.Print_Area" localSheetId="103">'KZN265'!$A$1:$K$69</definedName>
    <definedName name="_xlnm.Print_Area" localSheetId="104">'KZN266'!$A$1:$K$69</definedName>
    <definedName name="_xlnm.Print_Area" localSheetId="106">'KZN271'!$A$1:$K$69</definedName>
    <definedName name="_xlnm.Print_Area" localSheetId="107">'KZN272'!$A$1:$K$69</definedName>
    <definedName name="_xlnm.Print_Area" localSheetId="108">'KZN275'!$A$1:$K$69</definedName>
    <definedName name="_xlnm.Print_Area" localSheetId="109">'KZN276'!$A$1:$K$69</definedName>
    <definedName name="_xlnm.Print_Area" localSheetId="111">'KZN281'!$A$1:$K$69</definedName>
    <definedName name="_xlnm.Print_Area" localSheetId="112">'KZN282'!$A$1:$K$69</definedName>
    <definedName name="_xlnm.Print_Area" localSheetId="113">'KZN284'!$A$1:$K$69</definedName>
    <definedName name="_xlnm.Print_Area" localSheetId="114">'KZN285'!$A$1:$K$69</definedName>
    <definedName name="_xlnm.Print_Area" localSheetId="115">'KZN286'!$A$1:$K$69</definedName>
    <definedName name="_xlnm.Print_Area" localSheetId="117">'KZN291'!$A$1:$K$69</definedName>
    <definedName name="_xlnm.Print_Area" localSheetId="118">'KZN292'!$A$1:$K$69</definedName>
    <definedName name="_xlnm.Print_Area" localSheetId="119">'KZN293'!$A$1:$K$69</definedName>
    <definedName name="_xlnm.Print_Area" localSheetId="120">'KZN294'!$A$1:$K$69</definedName>
    <definedName name="_xlnm.Print_Area" localSheetId="122">'KZN433'!$A$1:$K$69</definedName>
    <definedName name="_xlnm.Print_Area" localSheetId="123">'KZN434'!$A$1:$K$69</definedName>
    <definedName name="_xlnm.Print_Area" localSheetId="124">'KZN435'!$A$1:$K$69</definedName>
    <definedName name="_xlnm.Print_Area" localSheetId="125">'KZN436'!$A$1:$K$69</definedName>
    <definedName name="_xlnm.Print_Area" localSheetId="127">'LIM331'!$A$1:$K$69</definedName>
    <definedName name="_xlnm.Print_Area" localSheetId="128">'LIM332'!$A$1:$K$69</definedName>
    <definedName name="_xlnm.Print_Area" localSheetId="129">'LIM333'!$A$1:$K$69</definedName>
    <definedName name="_xlnm.Print_Area" localSheetId="130">'LIM334'!$A$1:$K$69</definedName>
    <definedName name="_xlnm.Print_Area" localSheetId="131">'LIM335'!$A$1:$K$69</definedName>
    <definedName name="_xlnm.Print_Area" localSheetId="133">'LIM341'!$A$1:$K$69</definedName>
    <definedName name="_xlnm.Print_Area" localSheetId="134">'LIM343'!$A$1:$K$69</definedName>
    <definedName name="_xlnm.Print_Area" localSheetId="135">'LIM344'!$A$1:$K$69</definedName>
    <definedName name="_xlnm.Print_Area" localSheetId="136">'LIM345'!$A$1:$K$69</definedName>
    <definedName name="_xlnm.Print_Area" localSheetId="138">'LIM351'!$A$1:$K$69</definedName>
    <definedName name="_xlnm.Print_Area" localSheetId="139">'LIM353'!$A$1:$K$69</definedName>
    <definedName name="_xlnm.Print_Area" localSheetId="140">'LIM354'!$A$1:$K$69</definedName>
    <definedName name="_xlnm.Print_Area" localSheetId="141">'LIM355'!$A$1:$K$69</definedName>
    <definedName name="_xlnm.Print_Area" localSheetId="143">'LIM361'!$A$1:$K$69</definedName>
    <definedName name="_xlnm.Print_Area" localSheetId="144">'LIM362'!$A$1:$K$69</definedName>
    <definedName name="_xlnm.Print_Area" localSheetId="145">'LIM366'!$A$1:$K$69</definedName>
    <definedName name="_xlnm.Print_Area" localSheetId="146">'LIM367'!$A$1:$K$69</definedName>
    <definedName name="_xlnm.Print_Area" localSheetId="147">'LIM368'!$A$1:$K$69</definedName>
    <definedName name="_xlnm.Print_Area" localSheetId="149">'LIM471'!$A$1:$K$69</definedName>
    <definedName name="_xlnm.Print_Area" localSheetId="150">'LIM472'!$A$1:$K$69</definedName>
    <definedName name="_xlnm.Print_Area" localSheetId="151">'LIM473'!$A$1:$K$69</definedName>
    <definedName name="_xlnm.Print_Area" localSheetId="152">'LIM476'!$A$1:$K$69</definedName>
    <definedName name="_xlnm.Print_Area" localSheetId="39">MAN!$A$1:$K$69</definedName>
    <definedName name="_xlnm.Print_Area" localSheetId="154">'MP301'!$A$1:$K$69</definedName>
    <definedName name="_xlnm.Print_Area" localSheetId="155">'MP302'!$A$1:$K$69</definedName>
    <definedName name="_xlnm.Print_Area" localSheetId="156">'MP303'!$A$1:$K$69</definedName>
    <definedName name="_xlnm.Print_Area" localSheetId="157">'MP304'!$A$1:$K$69</definedName>
    <definedName name="_xlnm.Print_Area" localSheetId="158">'MP305'!$A$1:$K$69</definedName>
    <definedName name="_xlnm.Print_Area" localSheetId="159">'MP306'!$A$1:$K$69</definedName>
    <definedName name="_xlnm.Print_Area" localSheetId="160">'MP307'!$A$1:$K$69</definedName>
    <definedName name="_xlnm.Print_Area" localSheetId="162">'MP311'!$A$1:$K$69</definedName>
    <definedName name="_xlnm.Print_Area" localSheetId="163">'MP312'!$A$1:$K$69</definedName>
    <definedName name="_xlnm.Print_Area" localSheetId="164">'MP313'!$A$1:$K$69</definedName>
    <definedName name="_xlnm.Print_Area" localSheetId="165">'MP314'!$A$1:$K$69</definedName>
    <definedName name="_xlnm.Print_Area" localSheetId="166">'MP315'!$A$1:$K$69</definedName>
    <definedName name="_xlnm.Print_Area" localSheetId="167">'MP316'!$A$1:$K$69</definedName>
    <definedName name="_xlnm.Print_Area" localSheetId="169">'MP321'!$A$1:$K$69</definedName>
    <definedName name="_xlnm.Print_Area" localSheetId="170">'MP324'!$A$1:$K$69</definedName>
    <definedName name="_xlnm.Print_Area" localSheetId="171">'MP325'!$A$1:$K$69</definedName>
    <definedName name="_xlnm.Print_Area" localSheetId="172">'MP326'!$A$1:$K$69</definedName>
    <definedName name="_xlnm.Print_Area" localSheetId="178">'NC061'!$A$1:$K$69</definedName>
    <definedName name="_xlnm.Print_Area" localSheetId="179">'NC062'!$A$1:$K$69</definedName>
    <definedName name="_xlnm.Print_Area" localSheetId="180">'NC064'!$A$1:$K$69</definedName>
    <definedName name="_xlnm.Print_Area" localSheetId="181">'NC065'!$A$1:$K$69</definedName>
    <definedName name="_xlnm.Print_Area" localSheetId="182">'NC066'!$A$1:$K$69</definedName>
    <definedName name="_xlnm.Print_Area" localSheetId="183">'NC067'!$A$1:$K$69</definedName>
    <definedName name="_xlnm.Print_Area" localSheetId="185">'NC071'!$A$1:$K$69</definedName>
    <definedName name="_xlnm.Print_Area" localSheetId="186">'NC072'!$A$1:$K$69</definedName>
    <definedName name="_xlnm.Print_Area" localSheetId="187">'NC073'!$A$1:$K$69</definedName>
    <definedName name="_xlnm.Print_Area" localSheetId="188">'NC074'!$A$1:$K$69</definedName>
    <definedName name="_xlnm.Print_Area" localSheetId="189">'NC075'!$A$1:$K$69</definedName>
    <definedName name="_xlnm.Print_Area" localSheetId="190">'NC076'!$A$1:$K$69</definedName>
    <definedName name="_xlnm.Print_Area" localSheetId="191">'NC077'!$A$1:$K$69</definedName>
    <definedName name="_xlnm.Print_Area" localSheetId="192">'NC078'!$A$1:$K$69</definedName>
    <definedName name="_xlnm.Print_Area" localSheetId="194">'NC082'!$A$1:$K$69</definedName>
    <definedName name="_xlnm.Print_Area" localSheetId="195">'NC084'!$A$1:$K$69</definedName>
    <definedName name="_xlnm.Print_Area" localSheetId="196">'NC085'!$A$1:$K$69</definedName>
    <definedName name="_xlnm.Print_Area" localSheetId="197">'NC086'!$A$1:$K$69</definedName>
    <definedName name="_xlnm.Print_Area" localSheetId="198">'NC087'!$A$1:$K$69</definedName>
    <definedName name="_xlnm.Print_Area" localSheetId="200">'NC091'!$A$1:$K$69</definedName>
    <definedName name="_xlnm.Print_Area" localSheetId="201">'NC092'!$A$1:$K$69</definedName>
    <definedName name="_xlnm.Print_Area" localSheetId="202">'NC093'!$A$1:$K$69</definedName>
    <definedName name="_xlnm.Print_Area" localSheetId="203">'NC094'!$A$1:$K$69</definedName>
    <definedName name="_xlnm.Print_Area" localSheetId="174">'NC451'!$A$1:$K$69</definedName>
    <definedName name="_xlnm.Print_Area" localSheetId="175">'NC452'!$A$1:$K$69</definedName>
    <definedName name="_xlnm.Print_Area" localSheetId="176">'NC453'!$A$1:$K$69</definedName>
    <definedName name="_xlnm.Print_Area" localSheetId="1">NMA!$A$1:$K$69</definedName>
    <definedName name="_xlnm.Print_Area" localSheetId="205">'NW371'!$A$1:$K$69</definedName>
    <definedName name="_xlnm.Print_Area" localSheetId="206">'NW372'!$A$1:$K$69</definedName>
    <definedName name="_xlnm.Print_Area" localSheetId="207">'NW373'!$A$1:$K$69</definedName>
    <definedName name="_xlnm.Print_Area" localSheetId="208">'NW374'!$A$1:$K$69</definedName>
    <definedName name="_xlnm.Print_Area" localSheetId="209">'NW375'!$A$1:$K$69</definedName>
    <definedName name="_xlnm.Print_Area" localSheetId="211">'NW381'!$A$1:$K$69</definedName>
    <definedName name="_xlnm.Print_Area" localSheetId="212">'NW382'!$A$1:$K$69</definedName>
    <definedName name="_xlnm.Print_Area" localSheetId="213">'NW383'!$A$1:$K$69</definedName>
    <definedName name="_xlnm.Print_Area" localSheetId="214">'NW384'!$A$1:$K$69</definedName>
    <definedName name="_xlnm.Print_Area" localSheetId="215">'NW385'!$A$1:$K$69</definedName>
    <definedName name="_xlnm.Print_Area" localSheetId="217">'NW392'!$A$1:$K$69</definedName>
    <definedName name="_xlnm.Print_Area" localSheetId="218">'NW393'!$A$1:$K$69</definedName>
    <definedName name="_xlnm.Print_Area" localSheetId="219">'NW394'!$A$1:$K$69</definedName>
    <definedName name="_xlnm.Print_Area" localSheetId="220">'NW396'!$A$1:$K$69</definedName>
    <definedName name="_xlnm.Print_Area" localSheetId="221">'NW397'!$A$1:$K$69</definedName>
    <definedName name="_xlnm.Print_Area" localSheetId="223">'NW403'!$A$1:$K$69</definedName>
    <definedName name="_xlnm.Print_Area" localSheetId="224">'NW404'!$A$1:$K$69</definedName>
    <definedName name="_xlnm.Print_Area" localSheetId="225">'NW405'!$A$1:$K$69</definedName>
    <definedName name="_xlnm.Print_Area" localSheetId="257">Summary!$A$1:$K$69</definedName>
    <definedName name="_xlnm.Print_Area" localSheetId="64">TSH!$A$1:$K$69</definedName>
    <definedName name="_xlnm.Print_Area" localSheetId="228">'WC011'!$A$1:$K$69</definedName>
    <definedName name="_xlnm.Print_Area" localSheetId="229">'WC012'!$A$1:$K$69</definedName>
    <definedName name="_xlnm.Print_Area" localSheetId="230">'WC013'!$A$1:$K$69</definedName>
    <definedName name="_xlnm.Print_Area" localSheetId="231">'WC014'!$A$1:$K$69</definedName>
    <definedName name="_xlnm.Print_Area" localSheetId="232">'WC015'!$A$1:$K$69</definedName>
    <definedName name="_xlnm.Print_Area" localSheetId="234">'WC022'!$A$1:$K$69</definedName>
    <definedName name="_xlnm.Print_Area" localSheetId="235">'WC023'!$A$1:$K$69</definedName>
    <definedName name="_xlnm.Print_Area" localSheetId="236">'WC024'!$A$1:$K$69</definedName>
    <definedName name="_xlnm.Print_Area" localSheetId="237">'WC025'!$A$1:$K$69</definedName>
    <definedName name="_xlnm.Print_Area" localSheetId="238">'WC026'!$A$1:$K$69</definedName>
    <definedName name="_xlnm.Print_Area" localSheetId="240">'WC031'!$A$1:$K$69</definedName>
    <definedName name="_xlnm.Print_Area" localSheetId="241">'WC032'!$A$1:$K$69</definedName>
    <definedName name="_xlnm.Print_Area" localSheetId="242">'WC033'!$A$1:$K$69</definedName>
    <definedName name="_xlnm.Print_Area" localSheetId="243">'WC034'!$A$1:$K$69</definedName>
    <definedName name="_xlnm.Print_Area" localSheetId="245">'WC041'!$A$1:$K$69</definedName>
    <definedName name="_xlnm.Print_Area" localSheetId="246">'WC042'!$A$1:$K$69</definedName>
    <definedName name="_xlnm.Print_Area" localSheetId="247">'WC043'!$A$1:$K$69</definedName>
    <definedName name="_xlnm.Print_Area" localSheetId="248">'WC044'!$A$1:$K$69</definedName>
    <definedName name="_xlnm.Print_Area" localSheetId="249">'WC045'!$A$1:$K$69</definedName>
    <definedName name="_xlnm.Print_Area" localSheetId="250">'WC047'!$A$1:$K$69</definedName>
    <definedName name="_xlnm.Print_Area" localSheetId="251">'WC048'!$A$1:$K$69</definedName>
    <definedName name="_xlnm.Print_Area" localSheetId="253">'WC051'!$A$1:$K$69</definedName>
    <definedName name="_xlnm.Print_Area" localSheetId="254">'WC052'!$A$1:$K$69</definedName>
    <definedName name="_xlnm.Print_Area" localSheetId="255">'WC053'!$A$1:$K$69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B74" i="2" s="1"/>
  <c r="B73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F71" i="2"/>
  <c r="F70" i="2" s="1"/>
  <c r="F75" i="2" s="1"/>
  <c r="F49" i="2" s="1"/>
  <c r="F50" i="2" s="1"/>
  <c r="E71" i="2"/>
  <c r="D71" i="2"/>
  <c r="C71" i="2"/>
  <c r="B71" i="2"/>
  <c r="K74" i="3"/>
  <c r="K73" i="3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F70" i="3" s="1"/>
  <c r="F75" i="3" s="1"/>
  <c r="E72" i="3"/>
  <c r="D72" i="3"/>
  <c r="C72" i="3"/>
  <c r="B72" i="3"/>
  <c r="K71" i="3"/>
  <c r="J71" i="3"/>
  <c r="I71" i="3"/>
  <c r="H71" i="3"/>
  <c r="H70" i="3" s="1"/>
  <c r="H75" i="3" s="1"/>
  <c r="G71" i="3"/>
  <c r="F71" i="3"/>
  <c r="E71" i="3"/>
  <c r="E70" i="3" s="1"/>
  <c r="E75" i="3" s="1"/>
  <c r="E49" i="3" s="1"/>
  <c r="E50" i="3" s="1"/>
  <c r="D71" i="3"/>
  <c r="C71" i="3"/>
  <c r="B71" i="3"/>
  <c r="I74" i="4"/>
  <c r="K73" i="4"/>
  <c r="K74" i="4" s="1"/>
  <c r="J73" i="4"/>
  <c r="J74" i="4" s="1"/>
  <c r="I73" i="4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I70" i="4" s="1"/>
  <c r="I75" i="4" s="1"/>
  <c r="I49" i="4" s="1"/>
  <c r="I50" i="4" s="1"/>
  <c r="H72" i="4"/>
  <c r="G72" i="4"/>
  <c r="F72" i="4"/>
  <c r="E72" i="4"/>
  <c r="D72" i="4"/>
  <c r="C72" i="4"/>
  <c r="B72" i="4"/>
  <c r="K71" i="4"/>
  <c r="J71" i="4"/>
  <c r="I71" i="4"/>
  <c r="H71" i="4"/>
  <c r="G71" i="4"/>
  <c r="F71" i="4"/>
  <c r="F70" i="4" s="1"/>
  <c r="F75" i="4" s="1"/>
  <c r="F49" i="4" s="1"/>
  <c r="F50" i="4" s="1"/>
  <c r="E71" i="4"/>
  <c r="E70" i="4" s="1"/>
  <c r="E75" i="4" s="1"/>
  <c r="D71" i="4"/>
  <c r="C71" i="4"/>
  <c r="B71" i="4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J71" i="5"/>
  <c r="J70" i="5" s="1"/>
  <c r="J75" i="5" s="1"/>
  <c r="J49" i="5" s="1"/>
  <c r="J50" i="5" s="1"/>
  <c r="I71" i="5"/>
  <c r="H71" i="5"/>
  <c r="G71" i="5"/>
  <c r="F71" i="5"/>
  <c r="E71" i="5"/>
  <c r="E70" i="5" s="1"/>
  <c r="E75" i="5" s="1"/>
  <c r="E49" i="5" s="1"/>
  <c r="E50" i="5" s="1"/>
  <c r="D71" i="5"/>
  <c r="C71" i="5"/>
  <c r="B71" i="5"/>
  <c r="B70" i="5" s="1"/>
  <c r="B75" i="5" s="1"/>
  <c r="B49" i="5" s="1"/>
  <c r="B50" i="5" s="1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B74" i="6" s="1"/>
  <c r="B73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K71" i="6"/>
  <c r="J71" i="6"/>
  <c r="J70" i="6" s="1"/>
  <c r="J75" i="6" s="1"/>
  <c r="J49" i="6" s="1"/>
  <c r="J50" i="6" s="1"/>
  <c r="I71" i="6"/>
  <c r="H71" i="6"/>
  <c r="G71" i="6"/>
  <c r="G70" i="6" s="1"/>
  <c r="G75" i="6" s="1"/>
  <c r="F71" i="6"/>
  <c r="F70" i="6" s="1"/>
  <c r="F75" i="6" s="1"/>
  <c r="F49" i="6" s="1"/>
  <c r="F50" i="6" s="1"/>
  <c r="E71" i="6"/>
  <c r="E70" i="6" s="1"/>
  <c r="E75" i="6" s="1"/>
  <c r="E49" i="6" s="1"/>
  <c r="E50" i="6" s="1"/>
  <c r="D71" i="6"/>
  <c r="C71" i="6"/>
  <c r="B71" i="6"/>
  <c r="B70" i="6" s="1"/>
  <c r="B75" i="6" s="1"/>
  <c r="K74" i="7"/>
  <c r="K73" i="7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J70" i="7" s="1"/>
  <c r="J75" i="7" s="1"/>
  <c r="J49" i="7" s="1"/>
  <c r="J50" i="7" s="1"/>
  <c r="I72" i="7"/>
  <c r="H72" i="7"/>
  <c r="G72" i="7"/>
  <c r="F72" i="7"/>
  <c r="E72" i="7"/>
  <c r="D72" i="7"/>
  <c r="C72" i="7"/>
  <c r="B72" i="7"/>
  <c r="B70" i="7" s="1"/>
  <c r="B75" i="7" s="1"/>
  <c r="B49" i="7" s="1"/>
  <c r="B50" i="7" s="1"/>
  <c r="K71" i="7"/>
  <c r="J71" i="7"/>
  <c r="I71" i="7"/>
  <c r="H71" i="7"/>
  <c r="G71" i="7"/>
  <c r="F71" i="7"/>
  <c r="F70" i="7" s="1"/>
  <c r="F75" i="7" s="1"/>
  <c r="F49" i="7" s="1"/>
  <c r="F50" i="7" s="1"/>
  <c r="E71" i="7"/>
  <c r="E70" i="7" s="1"/>
  <c r="E75" i="7" s="1"/>
  <c r="E49" i="7" s="1"/>
  <c r="E50" i="7" s="1"/>
  <c r="D71" i="7"/>
  <c r="D70" i="7" s="1"/>
  <c r="D75" i="7" s="1"/>
  <c r="D49" i="7" s="1"/>
  <c r="D50" i="7" s="1"/>
  <c r="C71" i="7"/>
  <c r="B71" i="7"/>
  <c r="G74" i="8"/>
  <c r="F74" i="8"/>
  <c r="K73" i="8"/>
  <c r="K74" i="8" s="1"/>
  <c r="J73" i="8"/>
  <c r="J74" i="8" s="1"/>
  <c r="I73" i="8"/>
  <c r="I74" i="8" s="1"/>
  <c r="H73" i="8"/>
  <c r="H74" i="8" s="1"/>
  <c r="G73" i="8"/>
  <c r="F73" i="8"/>
  <c r="E73" i="8"/>
  <c r="E74" i="8" s="1"/>
  <c r="D73" i="8"/>
  <c r="D74" i="8" s="1"/>
  <c r="C73" i="8"/>
  <c r="C74" i="8" s="1"/>
  <c r="K72" i="8"/>
  <c r="J72" i="8"/>
  <c r="I72" i="8"/>
  <c r="I70" i="8" s="1"/>
  <c r="I75" i="8" s="1"/>
  <c r="I49" i="8" s="1"/>
  <c r="I50" i="8" s="1"/>
  <c r="H72" i="8"/>
  <c r="G72" i="8"/>
  <c r="F72" i="8"/>
  <c r="E72" i="8"/>
  <c r="D72" i="8"/>
  <c r="C72" i="8"/>
  <c r="B72" i="8"/>
  <c r="K71" i="8"/>
  <c r="J71" i="8"/>
  <c r="I71" i="8"/>
  <c r="H71" i="8"/>
  <c r="H70" i="8" s="1"/>
  <c r="H75" i="8" s="1"/>
  <c r="H49" i="8" s="1"/>
  <c r="H50" i="8" s="1"/>
  <c r="G71" i="8"/>
  <c r="G70" i="8" s="1"/>
  <c r="G75" i="8" s="1"/>
  <c r="F71" i="8"/>
  <c r="F70" i="8" s="1"/>
  <c r="F75" i="8" s="1"/>
  <c r="E71" i="8"/>
  <c r="E70" i="8" s="1"/>
  <c r="E75" i="8" s="1"/>
  <c r="D71" i="8"/>
  <c r="C71" i="8"/>
  <c r="B71" i="8"/>
  <c r="K74" i="9"/>
  <c r="K73" i="9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J70" i="9" s="1"/>
  <c r="J75" i="9" s="1"/>
  <c r="J49" i="9" s="1"/>
  <c r="J50" i="9" s="1"/>
  <c r="I72" i="9"/>
  <c r="H72" i="9"/>
  <c r="G72" i="9"/>
  <c r="F72" i="9"/>
  <c r="E72" i="9"/>
  <c r="D72" i="9"/>
  <c r="C72" i="9"/>
  <c r="B72" i="9"/>
  <c r="B70" i="9" s="1"/>
  <c r="B75" i="9" s="1"/>
  <c r="B49" i="9" s="1"/>
  <c r="B50" i="9" s="1"/>
  <c r="K71" i="9"/>
  <c r="J71" i="9"/>
  <c r="I71" i="9"/>
  <c r="H71" i="9"/>
  <c r="G71" i="9"/>
  <c r="G70" i="9" s="1"/>
  <c r="G75" i="9" s="1"/>
  <c r="G49" i="9" s="1"/>
  <c r="G50" i="9" s="1"/>
  <c r="F71" i="9"/>
  <c r="E71" i="9"/>
  <c r="E70" i="9" s="1"/>
  <c r="E75" i="9" s="1"/>
  <c r="E49" i="9" s="1"/>
  <c r="E50" i="9" s="1"/>
  <c r="D71" i="9"/>
  <c r="D70" i="9" s="1"/>
  <c r="D75" i="9" s="1"/>
  <c r="D49" i="9" s="1"/>
  <c r="D50" i="9" s="1"/>
  <c r="C71" i="9"/>
  <c r="B71" i="9"/>
  <c r="I74" i="10"/>
  <c r="G74" i="10"/>
  <c r="F74" i="10"/>
  <c r="K73" i="10"/>
  <c r="K74" i="10" s="1"/>
  <c r="J73" i="10"/>
  <c r="J74" i="10" s="1"/>
  <c r="I73" i="10"/>
  <c r="H73" i="10"/>
  <c r="H74" i="10" s="1"/>
  <c r="G73" i="10"/>
  <c r="F73" i="10"/>
  <c r="E73" i="10"/>
  <c r="E74" i="10" s="1"/>
  <c r="D73" i="10"/>
  <c r="D74" i="10" s="1"/>
  <c r="C73" i="10"/>
  <c r="C74" i="10" s="1"/>
  <c r="K72" i="10"/>
  <c r="J72" i="10"/>
  <c r="I72" i="10"/>
  <c r="I70" i="10" s="1"/>
  <c r="I75" i="10" s="1"/>
  <c r="H72" i="10"/>
  <c r="G72" i="10"/>
  <c r="F72" i="10"/>
  <c r="E72" i="10"/>
  <c r="D72" i="10"/>
  <c r="C72" i="10"/>
  <c r="B72" i="10"/>
  <c r="K71" i="10"/>
  <c r="J71" i="10"/>
  <c r="I71" i="10"/>
  <c r="H71" i="10"/>
  <c r="H70" i="10" s="1"/>
  <c r="H75" i="10" s="1"/>
  <c r="G71" i="10"/>
  <c r="G70" i="10" s="1"/>
  <c r="G75" i="10" s="1"/>
  <c r="F71" i="10"/>
  <c r="E71" i="10"/>
  <c r="D71" i="10"/>
  <c r="C71" i="10"/>
  <c r="B71" i="10"/>
  <c r="J70" i="10"/>
  <c r="J75" i="10" s="1"/>
  <c r="B70" i="10"/>
  <c r="B75" i="10" s="1"/>
  <c r="B49" i="10" s="1"/>
  <c r="B50" i="10" s="1"/>
  <c r="K74" i="11"/>
  <c r="K73" i="1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I71" i="11"/>
  <c r="H71" i="11"/>
  <c r="G71" i="11"/>
  <c r="F71" i="11"/>
  <c r="E71" i="11"/>
  <c r="D71" i="11"/>
  <c r="C71" i="11"/>
  <c r="B71" i="11"/>
  <c r="J70" i="11"/>
  <c r="J75" i="11" s="1"/>
  <c r="J49" i="11" s="1"/>
  <c r="J50" i="11" s="1"/>
  <c r="F70" i="11"/>
  <c r="F75" i="11" s="1"/>
  <c r="F49" i="11" s="1"/>
  <c r="F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E70" i="12" s="1"/>
  <c r="E75" i="12" s="1"/>
  <c r="D72" i="12"/>
  <c r="C72" i="12"/>
  <c r="B72" i="12"/>
  <c r="K71" i="12"/>
  <c r="K70" i="12" s="1"/>
  <c r="K75" i="12" s="1"/>
  <c r="K49" i="12" s="1"/>
  <c r="K50" i="12" s="1"/>
  <c r="J71" i="12"/>
  <c r="I71" i="12"/>
  <c r="H71" i="12"/>
  <c r="G71" i="12"/>
  <c r="F71" i="12"/>
  <c r="E71" i="12"/>
  <c r="D71" i="12"/>
  <c r="C71" i="12"/>
  <c r="C70" i="12" s="1"/>
  <c r="C75" i="12" s="1"/>
  <c r="B71" i="12"/>
  <c r="B70" i="12" s="1"/>
  <c r="B75" i="12" s="1"/>
  <c r="F70" i="12"/>
  <c r="F75" i="12" s="1"/>
  <c r="J74" i="13"/>
  <c r="K73" i="13"/>
  <c r="K74" i="13" s="1"/>
  <c r="J73" i="13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F70" i="13" s="1"/>
  <c r="F75" i="13" s="1"/>
  <c r="E72" i="13"/>
  <c r="E70" i="13" s="1"/>
  <c r="E75" i="13" s="1"/>
  <c r="E49" i="13" s="1"/>
  <c r="E50" i="13" s="1"/>
  <c r="D72" i="13"/>
  <c r="C72" i="13"/>
  <c r="B72" i="13"/>
  <c r="B70" i="13" s="1"/>
  <c r="B75" i="13" s="1"/>
  <c r="K71" i="13"/>
  <c r="K70" i="13" s="1"/>
  <c r="K75" i="13" s="1"/>
  <c r="J71" i="13"/>
  <c r="I71" i="13"/>
  <c r="H71" i="13"/>
  <c r="H70" i="13" s="1"/>
  <c r="H75" i="13" s="1"/>
  <c r="H49" i="13" s="1"/>
  <c r="H50" i="13" s="1"/>
  <c r="G71" i="13"/>
  <c r="G70" i="13" s="1"/>
  <c r="G75" i="13" s="1"/>
  <c r="G49" i="13" s="1"/>
  <c r="G50" i="13" s="1"/>
  <c r="F71" i="13"/>
  <c r="E71" i="13"/>
  <c r="D71" i="13"/>
  <c r="D70" i="13" s="1"/>
  <c r="D75" i="13" s="1"/>
  <c r="C71" i="13"/>
  <c r="C70" i="13" s="1"/>
  <c r="C75" i="13" s="1"/>
  <c r="B71" i="13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K70" i="14" s="1"/>
  <c r="K75" i="14" s="1"/>
  <c r="J72" i="14"/>
  <c r="I72" i="14"/>
  <c r="H72" i="14"/>
  <c r="G72" i="14"/>
  <c r="F72" i="14"/>
  <c r="F70" i="14" s="1"/>
  <c r="F75" i="14" s="1"/>
  <c r="E72" i="14"/>
  <c r="D72" i="14"/>
  <c r="C72" i="14"/>
  <c r="B72" i="14"/>
  <c r="K71" i="14"/>
  <c r="J71" i="14"/>
  <c r="I71" i="14"/>
  <c r="H71" i="14"/>
  <c r="H70" i="14" s="1"/>
  <c r="H75" i="14" s="1"/>
  <c r="H49" i="14" s="1"/>
  <c r="H50" i="14" s="1"/>
  <c r="G71" i="14"/>
  <c r="G70" i="14" s="1"/>
  <c r="G75" i="14" s="1"/>
  <c r="F71" i="14"/>
  <c r="E71" i="14"/>
  <c r="D71" i="14"/>
  <c r="D70" i="14" s="1"/>
  <c r="D75" i="14" s="1"/>
  <c r="C71" i="14"/>
  <c r="B71" i="14"/>
  <c r="I70" i="14"/>
  <c r="I75" i="14" s="1"/>
  <c r="C70" i="14"/>
  <c r="C75" i="14" s="1"/>
  <c r="J74" i="15"/>
  <c r="K73" i="15"/>
  <c r="K74" i="15" s="1"/>
  <c r="J73" i="15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I70" i="15" s="1"/>
  <c r="I75" i="15" s="1"/>
  <c r="H72" i="15"/>
  <c r="G72" i="15"/>
  <c r="F72" i="15"/>
  <c r="E72" i="15"/>
  <c r="E70" i="15" s="1"/>
  <c r="E75" i="15" s="1"/>
  <c r="E49" i="15" s="1"/>
  <c r="E50" i="15" s="1"/>
  <c r="D72" i="15"/>
  <c r="C72" i="15"/>
  <c r="B72" i="15"/>
  <c r="K71" i="15"/>
  <c r="K70" i="15" s="1"/>
  <c r="K75" i="15" s="1"/>
  <c r="K49" i="15" s="1"/>
  <c r="K50" i="15" s="1"/>
  <c r="J71" i="15"/>
  <c r="I71" i="15"/>
  <c r="H71" i="15"/>
  <c r="G71" i="15"/>
  <c r="G70" i="15" s="1"/>
  <c r="G75" i="15" s="1"/>
  <c r="F71" i="15"/>
  <c r="E71" i="15"/>
  <c r="D71" i="15"/>
  <c r="C71" i="15"/>
  <c r="C70" i="15" s="1"/>
  <c r="C75" i="15" s="1"/>
  <c r="C49" i="15" s="1"/>
  <c r="C50" i="15" s="1"/>
  <c r="B71" i="15"/>
  <c r="F74" i="16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E70" i="16" s="1"/>
  <c r="E75" i="16" s="1"/>
  <c r="D72" i="16"/>
  <c r="C72" i="16"/>
  <c r="B72" i="16"/>
  <c r="K71" i="16"/>
  <c r="J71" i="16"/>
  <c r="I71" i="16"/>
  <c r="H71" i="16"/>
  <c r="G71" i="16"/>
  <c r="G70" i="16" s="1"/>
  <c r="G75" i="16" s="1"/>
  <c r="F71" i="16"/>
  <c r="F70" i="16" s="1"/>
  <c r="F75" i="16" s="1"/>
  <c r="F49" i="16" s="1"/>
  <c r="F50" i="16" s="1"/>
  <c r="E71" i="16"/>
  <c r="D71" i="16"/>
  <c r="C71" i="16"/>
  <c r="C70" i="16" s="1"/>
  <c r="C75" i="16" s="1"/>
  <c r="B71" i="16"/>
  <c r="I70" i="16"/>
  <c r="I75" i="16" s="1"/>
  <c r="E74" i="17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F70" i="17" s="1"/>
  <c r="F75" i="17" s="1"/>
  <c r="F49" i="17" s="1"/>
  <c r="F50" i="17" s="1"/>
  <c r="E71" i="17"/>
  <c r="D71" i="17"/>
  <c r="C71" i="17"/>
  <c r="B71" i="17"/>
  <c r="E70" i="17"/>
  <c r="E75" i="17" s="1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F70" i="18" s="1"/>
  <c r="F75" i="18" s="1"/>
  <c r="E72" i="18"/>
  <c r="D72" i="18"/>
  <c r="C72" i="18"/>
  <c r="B72" i="18"/>
  <c r="K71" i="18"/>
  <c r="J71" i="18"/>
  <c r="I71" i="18"/>
  <c r="H71" i="18"/>
  <c r="G71" i="18"/>
  <c r="G70" i="18" s="1"/>
  <c r="G75" i="18" s="1"/>
  <c r="F71" i="18"/>
  <c r="E71" i="18"/>
  <c r="D71" i="18"/>
  <c r="D70" i="18" s="1"/>
  <c r="D75" i="18" s="1"/>
  <c r="C71" i="18"/>
  <c r="B71" i="18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G72" i="19"/>
  <c r="F72" i="19"/>
  <c r="E72" i="19"/>
  <c r="D72" i="19"/>
  <c r="C72" i="19"/>
  <c r="B72" i="19"/>
  <c r="K71" i="19"/>
  <c r="J71" i="19"/>
  <c r="I71" i="19"/>
  <c r="H71" i="19"/>
  <c r="H70" i="19" s="1"/>
  <c r="H75" i="19" s="1"/>
  <c r="G71" i="19"/>
  <c r="F71" i="19"/>
  <c r="E71" i="19"/>
  <c r="E70" i="19" s="1"/>
  <c r="E75" i="19" s="1"/>
  <c r="D71" i="19"/>
  <c r="C71" i="19"/>
  <c r="B71" i="19"/>
  <c r="G70" i="19"/>
  <c r="G75" i="19" s="1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K70" i="20" s="1"/>
  <c r="K75" i="20" s="1"/>
  <c r="J72" i="20"/>
  <c r="I72" i="20"/>
  <c r="H72" i="20"/>
  <c r="G72" i="20"/>
  <c r="F72" i="20"/>
  <c r="E72" i="20"/>
  <c r="D72" i="20"/>
  <c r="C72" i="20"/>
  <c r="B72" i="20"/>
  <c r="K71" i="20"/>
  <c r="J71" i="20"/>
  <c r="I71" i="20"/>
  <c r="I70" i="20" s="1"/>
  <c r="I75" i="20" s="1"/>
  <c r="H71" i="20"/>
  <c r="G71" i="20"/>
  <c r="F71" i="20"/>
  <c r="E71" i="20"/>
  <c r="D71" i="20"/>
  <c r="C71" i="20"/>
  <c r="B71" i="20"/>
  <c r="F70" i="20"/>
  <c r="F75" i="20" s="1"/>
  <c r="G74" i="21"/>
  <c r="K73" i="21"/>
  <c r="K74" i="21" s="1"/>
  <c r="J73" i="21"/>
  <c r="J74" i="21" s="1"/>
  <c r="I73" i="21"/>
  <c r="I74" i="21" s="1"/>
  <c r="H73" i="21"/>
  <c r="H74" i="21" s="1"/>
  <c r="G73" i="2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D72" i="21"/>
  <c r="C72" i="21"/>
  <c r="B72" i="21"/>
  <c r="K71" i="21"/>
  <c r="J71" i="21"/>
  <c r="I71" i="21"/>
  <c r="H71" i="21"/>
  <c r="G71" i="21"/>
  <c r="F71" i="21"/>
  <c r="F70" i="21" s="1"/>
  <c r="F75" i="21" s="1"/>
  <c r="E71" i="21"/>
  <c r="D71" i="21"/>
  <c r="C71" i="21"/>
  <c r="B71" i="21"/>
  <c r="G70" i="21"/>
  <c r="G75" i="21" s="1"/>
  <c r="H74" i="22"/>
  <c r="K73" i="22"/>
  <c r="K74" i="22" s="1"/>
  <c r="J73" i="22"/>
  <c r="J74" i="22" s="1"/>
  <c r="I73" i="22"/>
  <c r="I74" i="22" s="1"/>
  <c r="H73" i="22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I72" i="22"/>
  <c r="H72" i="22"/>
  <c r="G72" i="22"/>
  <c r="F72" i="22"/>
  <c r="E72" i="22"/>
  <c r="E70" i="22" s="1"/>
  <c r="E75" i="22" s="1"/>
  <c r="E49" i="22" s="1"/>
  <c r="E50" i="22" s="1"/>
  <c r="D72" i="22"/>
  <c r="C72" i="22"/>
  <c r="B72" i="22"/>
  <c r="K71" i="22"/>
  <c r="J71" i="22"/>
  <c r="J70" i="22" s="1"/>
  <c r="J75" i="22" s="1"/>
  <c r="I71" i="22"/>
  <c r="H71" i="22"/>
  <c r="G71" i="22"/>
  <c r="G70" i="22" s="1"/>
  <c r="G75" i="22" s="1"/>
  <c r="G49" i="22" s="1"/>
  <c r="G50" i="22" s="1"/>
  <c r="F71" i="22"/>
  <c r="F70" i="22" s="1"/>
  <c r="F75" i="22" s="1"/>
  <c r="F49" i="22" s="1"/>
  <c r="F50" i="22" s="1"/>
  <c r="E71" i="22"/>
  <c r="D71" i="22"/>
  <c r="C71" i="22"/>
  <c r="C70" i="22" s="1"/>
  <c r="C75" i="22" s="1"/>
  <c r="B71" i="22"/>
  <c r="B70" i="22" s="1"/>
  <c r="B75" i="22" s="1"/>
  <c r="E74" i="23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D73" i="23"/>
  <c r="D74" i="23" s="1"/>
  <c r="B74" i="23" s="1"/>
  <c r="B73" i="23" s="1"/>
  <c r="C73" i="23"/>
  <c r="C74" i="23" s="1"/>
  <c r="K72" i="23"/>
  <c r="J72" i="23"/>
  <c r="I72" i="23"/>
  <c r="I70" i="23" s="1"/>
  <c r="I75" i="23" s="1"/>
  <c r="H72" i="23"/>
  <c r="G72" i="23"/>
  <c r="F72" i="23"/>
  <c r="E72" i="23"/>
  <c r="D72" i="23"/>
  <c r="C72" i="23"/>
  <c r="B72" i="23"/>
  <c r="K71" i="23"/>
  <c r="J71" i="23"/>
  <c r="I71" i="23"/>
  <c r="H71" i="23"/>
  <c r="G71" i="23"/>
  <c r="G70" i="23" s="1"/>
  <c r="G75" i="23" s="1"/>
  <c r="F71" i="23"/>
  <c r="E71" i="23"/>
  <c r="D71" i="23"/>
  <c r="C71" i="23"/>
  <c r="B71" i="23"/>
  <c r="I74" i="24"/>
  <c r="H74" i="24"/>
  <c r="K73" i="24"/>
  <c r="K74" i="24" s="1"/>
  <c r="J73" i="24"/>
  <c r="J74" i="24" s="1"/>
  <c r="I73" i="24"/>
  <c r="H73" i="24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G72" i="24"/>
  <c r="F72" i="24"/>
  <c r="E72" i="24"/>
  <c r="D72" i="24"/>
  <c r="C72" i="24"/>
  <c r="B72" i="24"/>
  <c r="K71" i="24"/>
  <c r="K70" i="24" s="1"/>
  <c r="K75" i="24" s="1"/>
  <c r="J71" i="24"/>
  <c r="J70" i="24" s="1"/>
  <c r="J75" i="24" s="1"/>
  <c r="I71" i="24"/>
  <c r="H71" i="24"/>
  <c r="G71" i="24"/>
  <c r="F71" i="24"/>
  <c r="E71" i="24"/>
  <c r="D71" i="24"/>
  <c r="C71" i="24"/>
  <c r="B71" i="24"/>
  <c r="B70" i="24" s="1"/>
  <c r="B75" i="24" s="1"/>
  <c r="C70" i="24"/>
  <c r="C75" i="24" s="1"/>
  <c r="C49" i="24" s="1"/>
  <c r="C50" i="24" s="1"/>
  <c r="J74" i="25"/>
  <c r="H74" i="25"/>
  <c r="K73" i="25"/>
  <c r="K74" i="25" s="1"/>
  <c r="J73" i="25"/>
  <c r="I73" i="25"/>
  <c r="I74" i="25" s="1"/>
  <c r="H73" i="25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J72" i="25"/>
  <c r="I72" i="25"/>
  <c r="H72" i="25"/>
  <c r="G72" i="25"/>
  <c r="F72" i="25"/>
  <c r="E72" i="25"/>
  <c r="D72" i="25"/>
  <c r="C72" i="25"/>
  <c r="B72" i="25"/>
  <c r="K71" i="25"/>
  <c r="J71" i="25"/>
  <c r="I71" i="25"/>
  <c r="H71" i="25"/>
  <c r="G71" i="25"/>
  <c r="F71" i="25"/>
  <c r="E71" i="25"/>
  <c r="D71" i="25"/>
  <c r="C71" i="25"/>
  <c r="B71" i="25"/>
  <c r="B70" i="25"/>
  <c r="B75" i="25" s="1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G72" i="26"/>
  <c r="F72" i="26"/>
  <c r="E72" i="26"/>
  <c r="D72" i="26"/>
  <c r="C72" i="26"/>
  <c r="B72" i="26"/>
  <c r="K71" i="26"/>
  <c r="J71" i="26"/>
  <c r="I71" i="26"/>
  <c r="H71" i="26"/>
  <c r="G71" i="26"/>
  <c r="F71" i="26"/>
  <c r="E71" i="26"/>
  <c r="D71" i="26"/>
  <c r="C71" i="26"/>
  <c r="B71" i="26"/>
  <c r="E70" i="26"/>
  <c r="E75" i="26" s="1"/>
  <c r="E49" i="26" s="1"/>
  <c r="E50" i="26" s="1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K72" i="27"/>
  <c r="K70" i="27" s="1"/>
  <c r="K75" i="27" s="1"/>
  <c r="K49" i="27" s="1"/>
  <c r="K50" i="27" s="1"/>
  <c r="J72" i="27"/>
  <c r="I72" i="27"/>
  <c r="H72" i="27"/>
  <c r="H70" i="27" s="1"/>
  <c r="H75" i="27" s="1"/>
  <c r="G72" i="27"/>
  <c r="F72" i="27"/>
  <c r="F70" i="27" s="1"/>
  <c r="F75" i="27" s="1"/>
  <c r="E72" i="27"/>
  <c r="D72" i="27"/>
  <c r="C72" i="27"/>
  <c r="C70" i="27" s="1"/>
  <c r="C75" i="27" s="1"/>
  <c r="C49" i="27" s="1"/>
  <c r="C50" i="27" s="1"/>
  <c r="B72" i="27"/>
  <c r="K71" i="27"/>
  <c r="J71" i="27"/>
  <c r="J70" i="27" s="1"/>
  <c r="J75" i="27" s="1"/>
  <c r="I71" i="27"/>
  <c r="H71" i="27"/>
  <c r="G71" i="27"/>
  <c r="F71" i="27"/>
  <c r="E71" i="27"/>
  <c r="D71" i="27"/>
  <c r="C71" i="27"/>
  <c r="B71" i="27"/>
  <c r="B70" i="27" s="1"/>
  <c r="B75" i="27" s="1"/>
  <c r="I70" i="27"/>
  <c r="I75" i="27" s="1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H72" i="28"/>
  <c r="G72" i="28"/>
  <c r="F72" i="28"/>
  <c r="E72" i="28"/>
  <c r="D72" i="28"/>
  <c r="C72" i="28"/>
  <c r="B72" i="28"/>
  <c r="K71" i="28"/>
  <c r="J71" i="28"/>
  <c r="I71" i="28"/>
  <c r="H71" i="28"/>
  <c r="G71" i="28"/>
  <c r="F71" i="28"/>
  <c r="E71" i="28"/>
  <c r="D71" i="28"/>
  <c r="D70" i="28" s="1"/>
  <c r="D75" i="28" s="1"/>
  <c r="D49" i="28" s="1"/>
  <c r="D50" i="28" s="1"/>
  <c r="C71" i="28"/>
  <c r="B71" i="28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J72" i="29"/>
  <c r="I72" i="29"/>
  <c r="H72" i="29"/>
  <c r="G72" i="29"/>
  <c r="F72" i="29"/>
  <c r="E72" i="29"/>
  <c r="D72" i="29"/>
  <c r="C72" i="29"/>
  <c r="B72" i="29"/>
  <c r="K71" i="29"/>
  <c r="J71" i="29"/>
  <c r="I71" i="29"/>
  <c r="H71" i="29"/>
  <c r="H70" i="29" s="1"/>
  <c r="H75" i="29" s="1"/>
  <c r="H49" i="29" s="1"/>
  <c r="H50" i="29" s="1"/>
  <c r="G71" i="29"/>
  <c r="F71" i="29"/>
  <c r="E71" i="29"/>
  <c r="D71" i="29"/>
  <c r="C71" i="29"/>
  <c r="B71" i="29"/>
  <c r="I70" i="29"/>
  <c r="I75" i="29" s="1"/>
  <c r="H74" i="30"/>
  <c r="K73" i="30"/>
  <c r="K74" i="30" s="1"/>
  <c r="J73" i="30"/>
  <c r="J74" i="30" s="1"/>
  <c r="I73" i="30"/>
  <c r="I74" i="30" s="1"/>
  <c r="H73" i="30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J72" i="30"/>
  <c r="I72" i="30"/>
  <c r="H72" i="30"/>
  <c r="G72" i="30"/>
  <c r="G70" i="30" s="1"/>
  <c r="G75" i="30" s="1"/>
  <c r="F72" i="30"/>
  <c r="E72" i="30"/>
  <c r="D72" i="30"/>
  <c r="C72" i="30"/>
  <c r="B72" i="30"/>
  <c r="K71" i="30"/>
  <c r="K70" i="30" s="1"/>
  <c r="K75" i="30" s="1"/>
  <c r="K49" i="30" s="1"/>
  <c r="K50" i="30" s="1"/>
  <c r="J71" i="30"/>
  <c r="I71" i="30"/>
  <c r="I70" i="30" s="1"/>
  <c r="I75" i="30" s="1"/>
  <c r="H71" i="30"/>
  <c r="G71" i="30"/>
  <c r="F71" i="30"/>
  <c r="E71" i="30"/>
  <c r="D71" i="30"/>
  <c r="D70" i="30" s="1"/>
  <c r="D75" i="30" s="1"/>
  <c r="D49" i="30" s="1"/>
  <c r="D50" i="30" s="1"/>
  <c r="C71" i="30"/>
  <c r="C70" i="30" s="1"/>
  <c r="C75" i="30" s="1"/>
  <c r="C49" i="30" s="1"/>
  <c r="C50" i="30" s="1"/>
  <c r="B71" i="30"/>
  <c r="J70" i="30"/>
  <c r="J75" i="30" s="1"/>
  <c r="J49" i="30" s="1"/>
  <c r="J50" i="30" s="1"/>
  <c r="E70" i="30"/>
  <c r="E75" i="30" s="1"/>
  <c r="E49" i="30" s="1"/>
  <c r="E50" i="30" s="1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H70" i="31" s="1"/>
  <c r="H75" i="31" s="1"/>
  <c r="H49" i="31" s="1"/>
  <c r="H50" i="31" s="1"/>
  <c r="G72" i="31"/>
  <c r="F72" i="31"/>
  <c r="E72" i="31"/>
  <c r="D72" i="31"/>
  <c r="C72" i="31"/>
  <c r="B72" i="31"/>
  <c r="K71" i="31"/>
  <c r="J71" i="31"/>
  <c r="I71" i="31"/>
  <c r="H71" i="31"/>
  <c r="G71" i="31"/>
  <c r="F71" i="31"/>
  <c r="E71" i="31"/>
  <c r="D71" i="31"/>
  <c r="D70" i="31" s="1"/>
  <c r="D75" i="31" s="1"/>
  <c r="C71" i="31"/>
  <c r="B71" i="31"/>
  <c r="I70" i="31"/>
  <c r="I75" i="31" s="1"/>
  <c r="F70" i="31"/>
  <c r="F75" i="31" s="1"/>
  <c r="F49" i="31" s="1"/>
  <c r="F50" i="31" s="1"/>
  <c r="J74" i="32"/>
  <c r="K73" i="32"/>
  <c r="K74" i="32" s="1"/>
  <c r="J73" i="32"/>
  <c r="I73" i="32"/>
  <c r="I74" i="32" s="1"/>
  <c r="H73" i="32"/>
  <c r="H74" i="32" s="1"/>
  <c r="G73" i="32"/>
  <c r="G74" i="32" s="1"/>
  <c r="F73" i="32"/>
  <c r="F74" i="32" s="1"/>
  <c r="E73" i="32"/>
  <c r="E74" i="32" s="1"/>
  <c r="D73" i="32"/>
  <c r="D74" i="32" s="1"/>
  <c r="C73" i="32"/>
  <c r="C74" i="32" s="1"/>
  <c r="K72" i="32"/>
  <c r="J72" i="32"/>
  <c r="I72" i="32"/>
  <c r="H72" i="32"/>
  <c r="G72" i="32"/>
  <c r="F72" i="32"/>
  <c r="E72" i="32"/>
  <c r="D72" i="32"/>
  <c r="C72" i="32"/>
  <c r="B72" i="32"/>
  <c r="K71" i="32"/>
  <c r="K70" i="32" s="1"/>
  <c r="K75" i="32" s="1"/>
  <c r="J71" i="32"/>
  <c r="I71" i="32"/>
  <c r="H71" i="32"/>
  <c r="G71" i="32"/>
  <c r="F71" i="32"/>
  <c r="E71" i="32"/>
  <c r="D71" i="32"/>
  <c r="C71" i="32"/>
  <c r="C70" i="32" s="1"/>
  <c r="C75" i="32" s="1"/>
  <c r="B71" i="32"/>
  <c r="E70" i="32"/>
  <c r="E75" i="32" s="1"/>
  <c r="D70" i="32"/>
  <c r="D75" i="32" s="1"/>
  <c r="K73" i="33"/>
  <c r="K74" i="33" s="1"/>
  <c r="J73" i="33"/>
  <c r="J74" i="33" s="1"/>
  <c r="I73" i="33"/>
  <c r="I74" i="33" s="1"/>
  <c r="H73" i="33"/>
  <c r="H74" i="33" s="1"/>
  <c r="G73" i="33"/>
  <c r="G74" i="33" s="1"/>
  <c r="F73" i="33"/>
  <c r="F74" i="33" s="1"/>
  <c r="E73" i="33"/>
  <c r="E74" i="33" s="1"/>
  <c r="D73" i="33"/>
  <c r="D74" i="33" s="1"/>
  <c r="C73" i="33"/>
  <c r="C74" i="33" s="1"/>
  <c r="K72" i="33"/>
  <c r="K70" i="33" s="1"/>
  <c r="K75" i="33" s="1"/>
  <c r="K49" i="33" s="1"/>
  <c r="K50" i="33" s="1"/>
  <c r="J72" i="33"/>
  <c r="I72" i="33"/>
  <c r="H72" i="33"/>
  <c r="G72" i="33"/>
  <c r="F72" i="33"/>
  <c r="E72" i="33"/>
  <c r="D72" i="33"/>
  <c r="C72" i="33"/>
  <c r="B72" i="33"/>
  <c r="K71" i="33"/>
  <c r="J71" i="33"/>
  <c r="I71" i="33"/>
  <c r="H71" i="33"/>
  <c r="G71" i="33"/>
  <c r="F71" i="33"/>
  <c r="F70" i="33" s="1"/>
  <c r="F75" i="33" s="1"/>
  <c r="E71" i="33"/>
  <c r="E70" i="33" s="1"/>
  <c r="E75" i="33" s="1"/>
  <c r="E49" i="33" s="1"/>
  <c r="E50" i="33" s="1"/>
  <c r="D71" i="33"/>
  <c r="C71" i="33"/>
  <c r="C70" i="33" s="1"/>
  <c r="C75" i="33" s="1"/>
  <c r="B71" i="33"/>
  <c r="I70" i="33"/>
  <c r="I75" i="33" s="1"/>
  <c r="H74" i="34"/>
  <c r="G74" i="34"/>
  <c r="K73" i="34"/>
  <c r="K74" i="34" s="1"/>
  <c r="J73" i="34"/>
  <c r="J74" i="34" s="1"/>
  <c r="I73" i="34"/>
  <c r="I74" i="34" s="1"/>
  <c r="H73" i="34"/>
  <c r="G73" i="34"/>
  <c r="F73" i="34"/>
  <c r="F74" i="34" s="1"/>
  <c r="E73" i="34"/>
  <c r="E74" i="34" s="1"/>
  <c r="D73" i="34"/>
  <c r="D74" i="34" s="1"/>
  <c r="C73" i="34"/>
  <c r="C74" i="34" s="1"/>
  <c r="K72" i="34"/>
  <c r="J72" i="34"/>
  <c r="I72" i="34"/>
  <c r="H72" i="34"/>
  <c r="G72" i="34"/>
  <c r="F72" i="34"/>
  <c r="E72" i="34"/>
  <c r="E70" i="34" s="1"/>
  <c r="E75" i="34" s="1"/>
  <c r="E49" i="34" s="1"/>
  <c r="E50" i="34" s="1"/>
  <c r="D72" i="34"/>
  <c r="D70" i="34" s="1"/>
  <c r="D75" i="34" s="1"/>
  <c r="C72" i="34"/>
  <c r="B72" i="34"/>
  <c r="K71" i="34"/>
  <c r="J71" i="34"/>
  <c r="J70" i="34" s="1"/>
  <c r="J75" i="34" s="1"/>
  <c r="J49" i="34" s="1"/>
  <c r="J50" i="34" s="1"/>
  <c r="I71" i="34"/>
  <c r="H71" i="34"/>
  <c r="H70" i="34" s="1"/>
  <c r="H75" i="34" s="1"/>
  <c r="H49" i="34" s="1"/>
  <c r="H50" i="34" s="1"/>
  <c r="G71" i="34"/>
  <c r="F71" i="34"/>
  <c r="E71" i="34"/>
  <c r="D71" i="34"/>
  <c r="C71" i="34"/>
  <c r="B71" i="34"/>
  <c r="B70" i="34" s="1"/>
  <c r="B75" i="34" s="1"/>
  <c r="B49" i="34" s="1"/>
  <c r="B50" i="34" s="1"/>
  <c r="G70" i="34"/>
  <c r="G75" i="34" s="1"/>
  <c r="K73" i="35"/>
  <c r="K74" i="35" s="1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K72" i="35"/>
  <c r="J72" i="35"/>
  <c r="J70" i="35" s="1"/>
  <c r="J75" i="35" s="1"/>
  <c r="I72" i="35"/>
  <c r="I70" i="35" s="1"/>
  <c r="I75" i="35" s="1"/>
  <c r="H72" i="35"/>
  <c r="G72" i="35"/>
  <c r="G70" i="35" s="1"/>
  <c r="G75" i="35" s="1"/>
  <c r="F72" i="35"/>
  <c r="F70" i="35" s="1"/>
  <c r="F75" i="35" s="1"/>
  <c r="E72" i="35"/>
  <c r="D72" i="35"/>
  <c r="C72" i="35"/>
  <c r="B72" i="35"/>
  <c r="K71" i="35"/>
  <c r="J71" i="35"/>
  <c r="I71" i="35"/>
  <c r="H71" i="35"/>
  <c r="G71" i="35"/>
  <c r="F71" i="35"/>
  <c r="E71" i="35"/>
  <c r="D71" i="35"/>
  <c r="D70" i="35" s="1"/>
  <c r="D75" i="35" s="1"/>
  <c r="C71" i="35"/>
  <c r="B71" i="35"/>
  <c r="H70" i="35"/>
  <c r="H75" i="35" s="1"/>
  <c r="K73" i="36"/>
  <c r="K74" i="36" s="1"/>
  <c r="J73" i="36"/>
  <c r="J74" i="36" s="1"/>
  <c r="I73" i="36"/>
  <c r="I74" i="36" s="1"/>
  <c r="H73" i="36"/>
  <c r="H74" i="36" s="1"/>
  <c r="G73" i="36"/>
  <c r="G74" i="36" s="1"/>
  <c r="F73" i="36"/>
  <c r="F74" i="36" s="1"/>
  <c r="E73" i="36"/>
  <c r="E74" i="36" s="1"/>
  <c r="D73" i="36"/>
  <c r="D74" i="36" s="1"/>
  <c r="C73" i="36"/>
  <c r="C74" i="36" s="1"/>
  <c r="K72" i="36"/>
  <c r="J72" i="36"/>
  <c r="I72" i="36"/>
  <c r="H72" i="36"/>
  <c r="G72" i="36"/>
  <c r="F72" i="36"/>
  <c r="E72" i="36"/>
  <c r="D72" i="36"/>
  <c r="C72" i="36"/>
  <c r="B72" i="36"/>
  <c r="K71" i="36"/>
  <c r="J71" i="36"/>
  <c r="I71" i="36"/>
  <c r="H71" i="36"/>
  <c r="G71" i="36"/>
  <c r="F71" i="36"/>
  <c r="E71" i="36"/>
  <c r="E70" i="36" s="1"/>
  <c r="E75" i="36" s="1"/>
  <c r="E49" i="36" s="1"/>
  <c r="E50" i="36" s="1"/>
  <c r="D71" i="36"/>
  <c r="C71" i="36"/>
  <c r="B71" i="36"/>
  <c r="G70" i="36"/>
  <c r="G75" i="36" s="1"/>
  <c r="K73" i="37"/>
  <c r="K74" i="37" s="1"/>
  <c r="J73" i="37"/>
  <c r="J74" i="37" s="1"/>
  <c r="I73" i="37"/>
  <c r="I74" i="37" s="1"/>
  <c r="H73" i="37"/>
  <c r="H74" i="37" s="1"/>
  <c r="G73" i="37"/>
  <c r="G74" i="37" s="1"/>
  <c r="F73" i="37"/>
  <c r="F74" i="37" s="1"/>
  <c r="E73" i="37"/>
  <c r="E74" i="37" s="1"/>
  <c r="D73" i="37"/>
  <c r="D74" i="37" s="1"/>
  <c r="C73" i="37"/>
  <c r="C74" i="37" s="1"/>
  <c r="K72" i="37"/>
  <c r="J72" i="37"/>
  <c r="I72" i="37"/>
  <c r="I70" i="37" s="1"/>
  <c r="I75" i="37" s="1"/>
  <c r="I49" i="37" s="1"/>
  <c r="I50" i="37" s="1"/>
  <c r="H72" i="37"/>
  <c r="G72" i="37"/>
  <c r="F72" i="37"/>
  <c r="F70" i="37" s="1"/>
  <c r="F75" i="37" s="1"/>
  <c r="F49" i="37" s="1"/>
  <c r="F50" i="37" s="1"/>
  <c r="E72" i="37"/>
  <c r="D72" i="37"/>
  <c r="C72" i="37"/>
  <c r="B72" i="37"/>
  <c r="K71" i="37"/>
  <c r="J71" i="37"/>
  <c r="I71" i="37"/>
  <c r="H71" i="37"/>
  <c r="H70" i="37" s="1"/>
  <c r="H75" i="37" s="1"/>
  <c r="G71" i="37"/>
  <c r="F71" i="37"/>
  <c r="E71" i="37"/>
  <c r="D71" i="37"/>
  <c r="C71" i="37"/>
  <c r="B71" i="37"/>
  <c r="G70" i="37"/>
  <c r="G75" i="37" s="1"/>
  <c r="K73" i="38"/>
  <c r="K74" i="38" s="1"/>
  <c r="J73" i="38"/>
  <c r="J74" i="38" s="1"/>
  <c r="I73" i="38"/>
  <c r="I74" i="38" s="1"/>
  <c r="H73" i="38"/>
  <c r="H74" i="38" s="1"/>
  <c r="G73" i="38"/>
  <c r="G74" i="38" s="1"/>
  <c r="F73" i="38"/>
  <c r="F74" i="38" s="1"/>
  <c r="E73" i="38"/>
  <c r="E74" i="38" s="1"/>
  <c r="D73" i="38"/>
  <c r="D74" i="38" s="1"/>
  <c r="C73" i="38"/>
  <c r="C74" i="38" s="1"/>
  <c r="K72" i="38"/>
  <c r="J72" i="38"/>
  <c r="I72" i="38"/>
  <c r="H72" i="38"/>
  <c r="H70" i="38" s="1"/>
  <c r="H75" i="38" s="1"/>
  <c r="H49" i="38" s="1"/>
  <c r="H50" i="38" s="1"/>
  <c r="G72" i="38"/>
  <c r="G70" i="38" s="1"/>
  <c r="G75" i="38" s="1"/>
  <c r="G49" i="38" s="1"/>
  <c r="G50" i="38" s="1"/>
  <c r="F72" i="38"/>
  <c r="E72" i="38"/>
  <c r="D72" i="38"/>
  <c r="C72" i="38"/>
  <c r="B72" i="38"/>
  <c r="K71" i="38"/>
  <c r="J71" i="38"/>
  <c r="J70" i="38" s="1"/>
  <c r="J75" i="38" s="1"/>
  <c r="I71" i="38"/>
  <c r="H71" i="38"/>
  <c r="G71" i="38"/>
  <c r="F71" i="38"/>
  <c r="F70" i="38" s="1"/>
  <c r="F75" i="38" s="1"/>
  <c r="E71" i="38"/>
  <c r="E70" i="38" s="1"/>
  <c r="E75" i="38" s="1"/>
  <c r="E49" i="38" s="1"/>
  <c r="E50" i="38" s="1"/>
  <c r="D71" i="38"/>
  <c r="C71" i="38"/>
  <c r="B71" i="38"/>
  <c r="B70" i="38" s="1"/>
  <c r="B75" i="38" s="1"/>
  <c r="K73" i="39"/>
  <c r="K74" i="39" s="1"/>
  <c r="J73" i="39"/>
  <c r="J74" i="39" s="1"/>
  <c r="I73" i="39"/>
  <c r="I74" i="39" s="1"/>
  <c r="H73" i="39"/>
  <c r="H74" i="39" s="1"/>
  <c r="G73" i="39"/>
  <c r="G74" i="39" s="1"/>
  <c r="F73" i="39"/>
  <c r="F74" i="39" s="1"/>
  <c r="E73" i="39"/>
  <c r="E74" i="39" s="1"/>
  <c r="D73" i="39"/>
  <c r="D74" i="39" s="1"/>
  <c r="C73" i="39"/>
  <c r="C74" i="39" s="1"/>
  <c r="B74" i="39" s="1"/>
  <c r="B73" i="39" s="1"/>
  <c r="K72" i="39"/>
  <c r="J72" i="39"/>
  <c r="I72" i="39"/>
  <c r="H72" i="39"/>
  <c r="H70" i="39" s="1"/>
  <c r="H75" i="39" s="1"/>
  <c r="H49" i="39" s="1"/>
  <c r="H50" i="39" s="1"/>
  <c r="G72" i="39"/>
  <c r="F72" i="39"/>
  <c r="E72" i="39"/>
  <c r="D72" i="39"/>
  <c r="C72" i="39"/>
  <c r="B72" i="39"/>
  <c r="K71" i="39"/>
  <c r="J71" i="39"/>
  <c r="J70" i="39" s="1"/>
  <c r="J75" i="39" s="1"/>
  <c r="I71" i="39"/>
  <c r="H71" i="39"/>
  <c r="G71" i="39"/>
  <c r="G70" i="39" s="1"/>
  <c r="G75" i="39" s="1"/>
  <c r="F71" i="39"/>
  <c r="F70" i="39" s="1"/>
  <c r="F75" i="39" s="1"/>
  <c r="E71" i="39"/>
  <c r="D71" i="39"/>
  <c r="C71" i="39"/>
  <c r="B71" i="39"/>
  <c r="B70" i="39" s="1"/>
  <c r="B75" i="39" s="1"/>
  <c r="K73" i="40"/>
  <c r="K74" i="40" s="1"/>
  <c r="J73" i="40"/>
  <c r="J74" i="40" s="1"/>
  <c r="I73" i="40"/>
  <c r="I74" i="40" s="1"/>
  <c r="H73" i="40"/>
  <c r="H74" i="40" s="1"/>
  <c r="G73" i="40"/>
  <c r="G74" i="40" s="1"/>
  <c r="F73" i="40"/>
  <c r="F74" i="40" s="1"/>
  <c r="E73" i="40"/>
  <c r="E74" i="40" s="1"/>
  <c r="D73" i="40"/>
  <c r="D74" i="40" s="1"/>
  <c r="C73" i="40"/>
  <c r="C74" i="40" s="1"/>
  <c r="K72" i="40"/>
  <c r="J72" i="40"/>
  <c r="I72" i="40"/>
  <c r="H72" i="40"/>
  <c r="G72" i="40"/>
  <c r="F72" i="40"/>
  <c r="E72" i="40"/>
  <c r="D72" i="40"/>
  <c r="C72" i="40"/>
  <c r="B72" i="40"/>
  <c r="K71" i="40"/>
  <c r="J71" i="40"/>
  <c r="I71" i="40"/>
  <c r="H71" i="40"/>
  <c r="G71" i="40"/>
  <c r="F71" i="40"/>
  <c r="F70" i="40" s="1"/>
  <c r="F75" i="40" s="1"/>
  <c r="E71" i="40"/>
  <c r="D71" i="40"/>
  <c r="C71" i="40"/>
  <c r="B71" i="40"/>
  <c r="G70" i="40"/>
  <c r="G75" i="40" s="1"/>
  <c r="K73" i="41"/>
  <c r="K74" i="41" s="1"/>
  <c r="J73" i="41"/>
  <c r="J74" i="41" s="1"/>
  <c r="I73" i="41"/>
  <c r="I74" i="41" s="1"/>
  <c r="H73" i="41"/>
  <c r="H74" i="41" s="1"/>
  <c r="G73" i="41"/>
  <c r="G74" i="41" s="1"/>
  <c r="F73" i="41"/>
  <c r="F74" i="41" s="1"/>
  <c r="E73" i="41"/>
  <c r="E74" i="41" s="1"/>
  <c r="D73" i="41"/>
  <c r="D74" i="41" s="1"/>
  <c r="C73" i="41"/>
  <c r="C74" i="41" s="1"/>
  <c r="K72" i="41"/>
  <c r="J72" i="41"/>
  <c r="I72" i="41"/>
  <c r="H72" i="41"/>
  <c r="G72" i="41"/>
  <c r="F72" i="41"/>
  <c r="E72" i="41"/>
  <c r="D72" i="41"/>
  <c r="C72" i="41"/>
  <c r="B72" i="41"/>
  <c r="K71" i="41"/>
  <c r="K70" i="41" s="1"/>
  <c r="K75" i="41" s="1"/>
  <c r="J71" i="41"/>
  <c r="I71" i="41"/>
  <c r="H71" i="41"/>
  <c r="H70" i="41" s="1"/>
  <c r="H75" i="41" s="1"/>
  <c r="H49" i="41" s="1"/>
  <c r="H50" i="41" s="1"/>
  <c r="G71" i="41"/>
  <c r="F71" i="41"/>
  <c r="E71" i="41"/>
  <c r="D71" i="41"/>
  <c r="C71" i="41"/>
  <c r="C70" i="41" s="1"/>
  <c r="C75" i="41" s="1"/>
  <c r="B71" i="41"/>
  <c r="K73" i="42"/>
  <c r="K74" i="42" s="1"/>
  <c r="J73" i="42"/>
  <c r="J74" i="42" s="1"/>
  <c r="I73" i="42"/>
  <c r="I74" i="42" s="1"/>
  <c r="H73" i="42"/>
  <c r="H74" i="42" s="1"/>
  <c r="G73" i="42"/>
  <c r="G74" i="42" s="1"/>
  <c r="F73" i="42"/>
  <c r="F74" i="42" s="1"/>
  <c r="E73" i="42"/>
  <c r="E74" i="42" s="1"/>
  <c r="D73" i="42"/>
  <c r="D74" i="42" s="1"/>
  <c r="C73" i="42"/>
  <c r="C74" i="42" s="1"/>
  <c r="K72" i="42"/>
  <c r="J72" i="42"/>
  <c r="I72" i="42"/>
  <c r="H72" i="42"/>
  <c r="G72" i="42"/>
  <c r="F72" i="42"/>
  <c r="E72" i="42"/>
  <c r="D72" i="42"/>
  <c r="C72" i="42"/>
  <c r="B72" i="42"/>
  <c r="K71" i="42"/>
  <c r="J71" i="42"/>
  <c r="I71" i="42"/>
  <c r="I70" i="42" s="1"/>
  <c r="I75" i="42" s="1"/>
  <c r="I49" i="42" s="1"/>
  <c r="I50" i="42" s="1"/>
  <c r="H71" i="42"/>
  <c r="G71" i="42"/>
  <c r="F71" i="42"/>
  <c r="E71" i="42"/>
  <c r="D71" i="42"/>
  <c r="C71" i="42"/>
  <c r="B71" i="42"/>
  <c r="K73" i="43"/>
  <c r="K74" i="43" s="1"/>
  <c r="J73" i="43"/>
  <c r="J74" i="43" s="1"/>
  <c r="I73" i="43"/>
  <c r="I74" i="43" s="1"/>
  <c r="H73" i="43"/>
  <c r="H74" i="43" s="1"/>
  <c r="G73" i="43"/>
  <c r="G74" i="43" s="1"/>
  <c r="F73" i="43"/>
  <c r="F74" i="43" s="1"/>
  <c r="E73" i="43"/>
  <c r="E74" i="43" s="1"/>
  <c r="D73" i="43"/>
  <c r="D74" i="43" s="1"/>
  <c r="C73" i="43"/>
  <c r="C74" i="43" s="1"/>
  <c r="K72" i="43"/>
  <c r="J72" i="43"/>
  <c r="J70" i="43" s="1"/>
  <c r="J75" i="43" s="1"/>
  <c r="I72" i="43"/>
  <c r="I70" i="43" s="1"/>
  <c r="I75" i="43" s="1"/>
  <c r="I49" i="43" s="1"/>
  <c r="I50" i="43" s="1"/>
  <c r="H72" i="43"/>
  <c r="H70" i="43" s="1"/>
  <c r="H75" i="43" s="1"/>
  <c r="H49" i="43" s="1"/>
  <c r="H50" i="43" s="1"/>
  <c r="G72" i="43"/>
  <c r="F72" i="43"/>
  <c r="E72" i="43"/>
  <c r="E70" i="43" s="1"/>
  <c r="E75" i="43" s="1"/>
  <c r="D72" i="43"/>
  <c r="C72" i="43"/>
  <c r="B72" i="43"/>
  <c r="B70" i="43" s="1"/>
  <c r="B75" i="43" s="1"/>
  <c r="K71" i="43"/>
  <c r="K70" i="43" s="1"/>
  <c r="K75" i="43" s="1"/>
  <c r="K49" i="43" s="1"/>
  <c r="K50" i="43" s="1"/>
  <c r="J71" i="43"/>
  <c r="I71" i="43"/>
  <c r="H71" i="43"/>
  <c r="G71" i="43"/>
  <c r="G70" i="43" s="1"/>
  <c r="G75" i="43" s="1"/>
  <c r="F71" i="43"/>
  <c r="F70" i="43" s="1"/>
  <c r="F75" i="43" s="1"/>
  <c r="E71" i="43"/>
  <c r="D71" i="43"/>
  <c r="C71" i="43"/>
  <c r="C70" i="43" s="1"/>
  <c r="C75" i="43" s="1"/>
  <c r="C49" i="43" s="1"/>
  <c r="C50" i="43" s="1"/>
  <c r="B71" i="43"/>
  <c r="K73" i="44"/>
  <c r="K74" i="44" s="1"/>
  <c r="J73" i="44"/>
  <c r="J74" i="44" s="1"/>
  <c r="I73" i="44"/>
  <c r="I74" i="44" s="1"/>
  <c r="H73" i="44"/>
  <c r="H74" i="44" s="1"/>
  <c r="G73" i="44"/>
  <c r="G74" i="44" s="1"/>
  <c r="F73" i="44"/>
  <c r="F74" i="44" s="1"/>
  <c r="E73" i="44"/>
  <c r="E74" i="44" s="1"/>
  <c r="D73" i="44"/>
  <c r="D74" i="44" s="1"/>
  <c r="C73" i="44"/>
  <c r="C74" i="44" s="1"/>
  <c r="K72" i="44"/>
  <c r="J72" i="44"/>
  <c r="I72" i="44"/>
  <c r="I70" i="44" s="1"/>
  <c r="I75" i="44" s="1"/>
  <c r="H72" i="44"/>
  <c r="G72" i="44"/>
  <c r="F72" i="44"/>
  <c r="F70" i="44" s="1"/>
  <c r="F75" i="44" s="1"/>
  <c r="F49" i="44" s="1"/>
  <c r="F50" i="44" s="1"/>
  <c r="E72" i="44"/>
  <c r="D72" i="44"/>
  <c r="C72" i="44"/>
  <c r="B72" i="44"/>
  <c r="B70" i="44" s="1"/>
  <c r="B75" i="44" s="1"/>
  <c r="K71" i="44"/>
  <c r="J71" i="44"/>
  <c r="I71" i="44"/>
  <c r="H71" i="44"/>
  <c r="H70" i="44" s="1"/>
  <c r="H75" i="44" s="1"/>
  <c r="H49" i="44" s="1"/>
  <c r="H50" i="44" s="1"/>
  <c r="G71" i="44"/>
  <c r="G70" i="44" s="1"/>
  <c r="G75" i="44" s="1"/>
  <c r="F71" i="44"/>
  <c r="E71" i="44"/>
  <c r="E70" i="44" s="1"/>
  <c r="E75" i="44" s="1"/>
  <c r="D71" i="44"/>
  <c r="D70" i="44" s="1"/>
  <c r="D75" i="44" s="1"/>
  <c r="C71" i="44"/>
  <c r="B71" i="44"/>
  <c r="K73" i="45"/>
  <c r="K74" i="45" s="1"/>
  <c r="J73" i="45"/>
  <c r="J74" i="45" s="1"/>
  <c r="I73" i="45"/>
  <c r="I74" i="45" s="1"/>
  <c r="H73" i="45"/>
  <c r="H74" i="45" s="1"/>
  <c r="G73" i="45"/>
  <c r="G74" i="45" s="1"/>
  <c r="F73" i="45"/>
  <c r="F74" i="45" s="1"/>
  <c r="E73" i="45"/>
  <c r="E74" i="45" s="1"/>
  <c r="D73" i="45"/>
  <c r="D74" i="45" s="1"/>
  <c r="C73" i="45"/>
  <c r="C74" i="45" s="1"/>
  <c r="K72" i="45"/>
  <c r="J72" i="45"/>
  <c r="J70" i="45" s="1"/>
  <c r="J75" i="45" s="1"/>
  <c r="I72" i="45"/>
  <c r="H72" i="45"/>
  <c r="G72" i="45"/>
  <c r="F72" i="45"/>
  <c r="E72" i="45"/>
  <c r="D72" i="45"/>
  <c r="C72" i="45"/>
  <c r="B72" i="45"/>
  <c r="B70" i="45" s="1"/>
  <c r="B75" i="45" s="1"/>
  <c r="K71" i="45"/>
  <c r="J71" i="45"/>
  <c r="I71" i="45"/>
  <c r="H71" i="45"/>
  <c r="H70" i="45" s="1"/>
  <c r="H75" i="45" s="1"/>
  <c r="G71" i="45"/>
  <c r="F71" i="45"/>
  <c r="E71" i="45"/>
  <c r="D71" i="45"/>
  <c r="C71" i="45"/>
  <c r="B71" i="45"/>
  <c r="I70" i="45"/>
  <c r="I75" i="45" s="1"/>
  <c r="E70" i="45"/>
  <c r="E75" i="45" s="1"/>
  <c r="K73" i="46"/>
  <c r="K74" i="46" s="1"/>
  <c r="J73" i="46"/>
  <c r="J74" i="46" s="1"/>
  <c r="I73" i="46"/>
  <c r="I74" i="46" s="1"/>
  <c r="H73" i="46"/>
  <c r="H74" i="46" s="1"/>
  <c r="G73" i="46"/>
  <c r="G74" i="46" s="1"/>
  <c r="F73" i="46"/>
  <c r="F74" i="46" s="1"/>
  <c r="E73" i="46"/>
  <c r="E74" i="46" s="1"/>
  <c r="D73" i="46"/>
  <c r="D74" i="46" s="1"/>
  <c r="C73" i="46"/>
  <c r="C74" i="46" s="1"/>
  <c r="K72" i="46"/>
  <c r="J72" i="46"/>
  <c r="I72" i="46"/>
  <c r="I70" i="46" s="1"/>
  <c r="I75" i="46" s="1"/>
  <c r="I49" i="46" s="1"/>
  <c r="I50" i="46" s="1"/>
  <c r="H72" i="46"/>
  <c r="G72" i="46"/>
  <c r="F72" i="46"/>
  <c r="F70" i="46" s="1"/>
  <c r="F75" i="46" s="1"/>
  <c r="F49" i="46" s="1"/>
  <c r="F50" i="46" s="1"/>
  <c r="E72" i="46"/>
  <c r="E70" i="46" s="1"/>
  <c r="E75" i="46" s="1"/>
  <c r="D72" i="46"/>
  <c r="C72" i="46"/>
  <c r="B72" i="46"/>
  <c r="K71" i="46"/>
  <c r="K70" i="46" s="1"/>
  <c r="K75" i="46" s="1"/>
  <c r="K49" i="46" s="1"/>
  <c r="K50" i="46" s="1"/>
  <c r="J71" i="46"/>
  <c r="I71" i="46"/>
  <c r="H71" i="46"/>
  <c r="H70" i="46" s="1"/>
  <c r="H75" i="46" s="1"/>
  <c r="G71" i="46"/>
  <c r="F71" i="46"/>
  <c r="E71" i="46"/>
  <c r="D71" i="46"/>
  <c r="D70" i="46" s="1"/>
  <c r="D75" i="46" s="1"/>
  <c r="C71" i="46"/>
  <c r="C70" i="46" s="1"/>
  <c r="C75" i="46" s="1"/>
  <c r="C49" i="46" s="1"/>
  <c r="C50" i="46" s="1"/>
  <c r="B71" i="46"/>
  <c r="J70" i="46"/>
  <c r="J75" i="46" s="1"/>
  <c r="K73" i="47"/>
  <c r="K74" i="47" s="1"/>
  <c r="J73" i="47"/>
  <c r="J74" i="47" s="1"/>
  <c r="I73" i="47"/>
  <c r="I74" i="47" s="1"/>
  <c r="H73" i="47"/>
  <c r="H74" i="47" s="1"/>
  <c r="G73" i="47"/>
  <c r="G74" i="47" s="1"/>
  <c r="F73" i="47"/>
  <c r="F74" i="47" s="1"/>
  <c r="E73" i="47"/>
  <c r="E74" i="47" s="1"/>
  <c r="D73" i="47"/>
  <c r="D74" i="47" s="1"/>
  <c r="C73" i="47"/>
  <c r="C74" i="47" s="1"/>
  <c r="K72" i="47"/>
  <c r="J72" i="47"/>
  <c r="I72" i="47"/>
  <c r="H72" i="47"/>
  <c r="H70" i="47" s="1"/>
  <c r="H75" i="47" s="1"/>
  <c r="G72" i="47"/>
  <c r="F72" i="47"/>
  <c r="E72" i="47"/>
  <c r="D72" i="47"/>
  <c r="C72" i="47"/>
  <c r="B72" i="47"/>
  <c r="K71" i="47"/>
  <c r="K70" i="47" s="1"/>
  <c r="K75" i="47" s="1"/>
  <c r="J71" i="47"/>
  <c r="J70" i="47" s="1"/>
  <c r="J75" i="47" s="1"/>
  <c r="I71" i="47"/>
  <c r="H71" i="47"/>
  <c r="G71" i="47"/>
  <c r="F71" i="47"/>
  <c r="F70" i="47" s="1"/>
  <c r="F75" i="47" s="1"/>
  <c r="F49" i="47" s="1"/>
  <c r="F50" i="47" s="1"/>
  <c r="E71" i="47"/>
  <c r="E70" i="47" s="1"/>
  <c r="E75" i="47" s="1"/>
  <c r="D71" i="47"/>
  <c r="C71" i="47"/>
  <c r="C70" i="47" s="1"/>
  <c r="C75" i="47" s="1"/>
  <c r="B71" i="47"/>
  <c r="B70" i="47" s="1"/>
  <c r="B75" i="47" s="1"/>
  <c r="K73" i="48"/>
  <c r="K74" i="48" s="1"/>
  <c r="J73" i="48"/>
  <c r="J74" i="48" s="1"/>
  <c r="I73" i="48"/>
  <c r="I74" i="48" s="1"/>
  <c r="H73" i="48"/>
  <c r="H74" i="48" s="1"/>
  <c r="G73" i="48"/>
  <c r="G74" i="48" s="1"/>
  <c r="F73" i="48"/>
  <c r="F74" i="48" s="1"/>
  <c r="E73" i="48"/>
  <c r="E74" i="48" s="1"/>
  <c r="D73" i="48"/>
  <c r="D74" i="48" s="1"/>
  <c r="C73" i="48"/>
  <c r="C74" i="48" s="1"/>
  <c r="B74" i="48" s="1"/>
  <c r="B73" i="48" s="1"/>
  <c r="K72" i="48"/>
  <c r="J72" i="48"/>
  <c r="I72" i="48"/>
  <c r="I70" i="48" s="1"/>
  <c r="I75" i="48" s="1"/>
  <c r="H72" i="48"/>
  <c r="G72" i="48"/>
  <c r="F72" i="48"/>
  <c r="E72" i="48"/>
  <c r="D72" i="48"/>
  <c r="D70" i="48" s="1"/>
  <c r="D75" i="48" s="1"/>
  <c r="D49" i="48" s="1"/>
  <c r="D50" i="48" s="1"/>
  <c r="C72" i="48"/>
  <c r="B72" i="48"/>
  <c r="K71" i="48"/>
  <c r="J71" i="48"/>
  <c r="I71" i="48"/>
  <c r="H71" i="48"/>
  <c r="G71" i="48"/>
  <c r="F71" i="48"/>
  <c r="F70" i="48" s="1"/>
  <c r="F75" i="48" s="1"/>
  <c r="F49" i="48" s="1"/>
  <c r="F50" i="48" s="1"/>
  <c r="E71" i="48"/>
  <c r="D71" i="48"/>
  <c r="C71" i="48"/>
  <c r="C70" i="48" s="1"/>
  <c r="C75" i="48" s="1"/>
  <c r="B71" i="48"/>
  <c r="E74" i="49"/>
  <c r="K73" i="49"/>
  <c r="K74" i="49" s="1"/>
  <c r="J73" i="49"/>
  <c r="J74" i="49" s="1"/>
  <c r="I73" i="49"/>
  <c r="I74" i="49" s="1"/>
  <c r="H73" i="49"/>
  <c r="H74" i="49" s="1"/>
  <c r="G73" i="49"/>
  <c r="G74" i="49" s="1"/>
  <c r="F73" i="49"/>
  <c r="F74" i="49" s="1"/>
  <c r="E73" i="49"/>
  <c r="D73" i="49"/>
  <c r="D74" i="49" s="1"/>
  <c r="C73" i="49"/>
  <c r="C74" i="49" s="1"/>
  <c r="B74" i="49" s="1"/>
  <c r="B73" i="49" s="1"/>
  <c r="K72" i="49"/>
  <c r="J72" i="49"/>
  <c r="I72" i="49"/>
  <c r="H72" i="49"/>
  <c r="H70" i="49" s="1"/>
  <c r="H75" i="49" s="1"/>
  <c r="H49" i="49" s="1"/>
  <c r="H50" i="49" s="1"/>
  <c r="G72" i="49"/>
  <c r="F72" i="49"/>
  <c r="E72" i="49"/>
  <c r="D72" i="49"/>
  <c r="C72" i="49"/>
  <c r="B72" i="49"/>
  <c r="K71" i="49"/>
  <c r="K70" i="49" s="1"/>
  <c r="K75" i="49" s="1"/>
  <c r="J71" i="49"/>
  <c r="J70" i="49" s="1"/>
  <c r="J75" i="49" s="1"/>
  <c r="I71" i="49"/>
  <c r="H71" i="49"/>
  <c r="G71" i="49"/>
  <c r="F71" i="49"/>
  <c r="F70" i="49" s="1"/>
  <c r="F75" i="49" s="1"/>
  <c r="F49" i="49" s="1"/>
  <c r="F50" i="49" s="1"/>
  <c r="E71" i="49"/>
  <c r="D71" i="49"/>
  <c r="C71" i="49"/>
  <c r="C70" i="49" s="1"/>
  <c r="C75" i="49" s="1"/>
  <c r="B71" i="49"/>
  <c r="K73" i="50"/>
  <c r="K74" i="50" s="1"/>
  <c r="J73" i="50"/>
  <c r="J74" i="50" s="1"/>
  <c r="I73" i="50"/>
  <c r="I74" i="50" s="1"/>
  <c r="H73" i="50"/>
  <c r="H74" i="50" s="1"/>
  <c r="G73" i="50"/>
  <c r="G74" i="50" s="1"/>
  <c r="F73" i="50"/>
  <c r="F74" i="50" s="1"/>
  <c r="E73" i="50"/>
  <c r="E74" i="50" s="1"/>
  <c r="D73" i="50"/>
  <c r="D74" i="50" s="1"/>
  <c r="C73" i="50"/>
  <c r="C74" i="50" s="1"/>
  <c r="K72" i="50"/>
  <c r="J72" i="50"/>
  <c r="I72" i="50"/>
  <c r="H72" i="50"/>
  <c r="G72" i="50"/>
  <c r="F72" i="50"/>
  <c r="E72" i="50"/>
  <c r="D72" i="50"/>
  <c r="C72" i="50"/>
  <c r="B72" i="50"/>
  <c r="K71" i="50"/>
  <c r="J71" i="50"/>
  <c r="J70" i="50" s="1"/>
  <c r="J75" i="50" s="1"/>
  <c r="J49" i="50" s="1"/>
  <c r="J50" i="50" s="1"/>
  <c r="I71" i="50"/>
  <c r="H71" i="50"/>
  <c r="G71" i="50"/>
  <c r="F71" i="50"/>
  <c r="E71" i="50"/>
  <c r="D71" i="50"/>
  <c r="D70" i="50" s="1"/>
  <c r="D75" i="50" s="1"/>
  <c r="D49" i="50" s="1"/>
  <c r="D50" i="50" s="1"/>
  <c r="C71" i="50"/>
  <c r="B71" i="50"/>
  <c r="K73" i="51"/>
  <c r="K74" i="51" s="1"/>
  <c r="J73" i="51"/>
  <c r="J74" i="51" s="1"/>
  <c r="I73" i="51"/>
  <c r="I74" i="51" s="1"/>
  <c r="H73" i="51"/>
  <c r="H74" i="51" s="1"/>
  <c r="G73" i="51"/>
  <c r="G74" i="51" s="1"/>
  <c r="F73" i="51"/>
  <c r="F74" i="51" s="1"/>
  <c r="E73" i="51"/>
  <c r="E74" i="51" s="1"/>
  <c r="D73" i="51"/>
  <c r="D74" i="51" s="1"/>
  <c r="C73" i="51"/>
  <c r="C74" i="51" s="1"/>
  <c r="K72" i="51"/>
  <c r="J72" i="51"/>
  <c r="I72" i="51"/>
  <c r="H72" i="51"/>
  <c r="G72" i="51"/>
  <c r="F72" i="51"/>
  <c r="E72" i="51"/>
  <c r="D72" i="51"/>
  <c r="C72" i="51"/>
  <c r="B72" i="51"/>
  <c r="K71" i="51"/>
  <c r="J71" i="51"/>
  <c r="I71" i="51"/>
  <c r="H71" i="51"/>
  <c r="G71" i="51"/>
  <c r="G70" i="51" s="1"/>
  <c r="G75" i="51" s="1"/>
  <c r="F71" i="51"/>
  <c r="F70" i="51" s="1"/>
  <c r="F75" i="51" s="1"/>
  <c r="F49" i="51" s="1"/>
  <c r="F50" i="51" s="1"/>
  <c r="E71" i="51"/>
  <c r="D71" i="51"/>
  <c r="C71" i="51"/>
  <c r="B71" i="51"/>
  <c r="H70" i="51"/>
  <c r="H75" i="51" s="1"/>
  <c r="K73" i="52"/>
  <c r="K74" i="52" s="1"/>
  <c r="J73" i="52"/>
  <c r="J74" i="52" s="1"/>
  <c r="I73" i="52"/>
  <c r="I74" i="52" s="1"/>
  <c r="H73" i="52"/>
  <c r="H74" i="52" s="1"/>
  <c r="G73" i="52"/>
  <c r="G74" i="52" s="1"/>
  <c r="F73" i="52"/>
  <c r="F74" i="52" s="1"/>
  <c r="E73" i="52"/>
  <c r="E74" i="52" s="1"/>
  <c r="D73" i="52"/>
  <c r="D74" i="52" s="1"/>
  <c r="C73" i="52"/>
  <c r="C74" i="52" s="1"/>
  <c r="K72" i="52"/>
  <c r="K70" i="52" s="1"/>
  <c r="K75" i="52" s="1"/>
  <c r="J72" i="52"/>
  <c r="I72" i="52"/>
  <c r="H72" i="52"/>
  <c r="G72" i="52"/>
  <c r="F72" i="52"/>
  <c r="E72" i="52"/>
  <c r="D72" i="52"/>
  <c r="C72" i="52"/>
  <c r="B72" i="52"/>
  <c r="K71" i="52"/>
  <c r="J71" i="52"/>
  <c r="I71" i="52"/>
  <c r="I70" i="52" s="1"/>
  <c r="I75" i="52" s="1"/>
  <c r="H71" i="52"/>
  <c r="G71" i="52"/>
  <c r="F71" i="52"/>
  <c r="F70" i="52" s="1"/>
  <c r="F75" i="52" s="1"/>
  <c r="F49" i="52" s="1"/>
  <c r="F50" i="52" s="1"/>
  <c r="E71" i="52"/>
  <c r="E70" i="52" s="1"/>
  <c r="E75" i="52" s="1"/>
  <c r="D71" i="52"/>
  <c r="C71" i="52"/>
  <c r="B71" i="52"/>
  <c r="K73" i="53"/>
  <c r="K74" i="53" s="1"/>
  <c r="J73" i="53"/>
  <c r="J74" i="53" s="1"/>
  <c r="I73" i="53"/>
  <c r="I74" i="53" s="1"/>
  <c r="H73" i="53"/>
  <c r="H74" i="53" s="1"/>
  <c r="G73" i="53"/>
  <c r="G74" i="53" s="1"/>
  <c r="F73" i="53"/>
  <c r="F74" i="53" s="1"/>
  <c r="E73" i="53"/>
  <c r="E74" i="53" s="1"/>
  <c r="D73" i="53"/>
  <c r="D74" i="53" s="1"/>
  <c r="C73" i="53"/>
  <c r="C74" i="53" s="1"/>
  <c r="K72" i="53"/>
  <c r="J72" i="53"/>
  <c r="I72" i="53"/>
  <c r="H72" i="53"/>
  <c r="G72" i="53"/>
  <c r="F72" i="53"/>
  <c r="E72" i="53"/>
  <c r="D72" i="53"/>
  <c r="C72" i="53"/>
  <c r="B72" i="53"/>
  <c r="K71" i="53"/>
  <c r="J71" i="53"/>
  <c r="I71" i="53"/>
  <c r="H71" i="53"/>
  <c r="H70" i="53" s="1"/>
  <c r="H75" i="53" s="1"/>
  <c r="G71" i="53"/>
  <c r="F71" i="53"/>
  <c r="E71" i="53"/>
  <c r="E70" i="53" s="1"/>
  <c r="E75" i="53" s="1"/>
  <c r="D71" i="53"/>
  <c r="C71" i="53"/>
  <c r="B71" i="53"/>
  <c r="K73" i="54"/>
  <c r="K74" i="54" s="1"/>
  <c r="J73" i="54"/>
  <c r="J74" i="54" s="1"/>
  <c r="I73" i="54"/>
  <c r="I74" i="54" s="1"/>
  <c r="H73" i="54"/>
  <c r="H74" i="54" s="1"/>
  <c r="G73" i="54"/>
  <c r="G74" i="54" s="1"/>
  <c r="F73" i="54"/>
  <c r="F74" i="54" s="1"/>
  <c r="E73" i="54"/>
  <c r="E74" i="54" s="1"/>
  <c r="D73" i="54"/>
  <c r="D74" i="54" s="1"/>
  <c r="C73" i="54"/>
  <c r="C74" i="54" s="1"/>
  <c r="K72" i="54"/>
  <c r="J72" i="54"/>
  <c r="I72" i="54"/>
  <c r="H72" i="54"/>
  <c r="G72" i="54"/>
  <c r="F72" i="54"/>
  <c r="E72" i="54"/>
  <c r="D72" i="54"/>
  <c r="C72" i="54"/>
  <c r="B72" i="54"/>
  <c r="K71" i="54"/>
  <c r="J71" i="54"/>
  <c r="J70" i="54" s="1"/>
  <c r="J75" i="54" s="1"/>
  <c r="J49" i="54" s="1"/>
  <c r="J50" i="54" s="1"/>
  <c r="I71" i="54"/>
  <c r="I70" i="54" s="1"/>
  <c r="I75" i="54" s="1"/>
  <c r="H71" i="54"/>
  <c r="G71" i="54"/>
  <c r="F71" i="54"/>
  <c r="E71" i="54"/>
  <c r="D71" i="54"/>
  <c r="C71" i="54"/>
  <c r="B71" i="54"/>
  <c r="B70" i="54" s="1"/>
  <c r="B75" i="54" s="1"/>
  <c r="B49" i="54" s="1"/>
  <c r="B50" i="54" s="1"/>
  <c r="K73" i="55"/>
  <c r="K74" i="55" s="1"/>
  <c r="J73" i="55"/>
  <c r="J74" i="55" s="1"/>
  <c r="I73" i="55"/>
  <c r="I74" i="55" s="1"/>
  <c r="H73" i="55"/>
  <c r="H74" i="55" s="1"/>
  <c r="G73" i="55"/>
  <c r="G74" i="55" s="1"/>
  <c r="F73" i="55"/>
  <c r="F74" i="55" s="1"/>
  <c r="E73" i="55"/>
  <c r="E74" i="55" s="1"/>
  <c r="D73" i="55"/>
  <c r="D74" i="55" s="1"/>
  <c r="C73" i="55"/>
  <c r="C74" i="55" s="1"/>
  <c r="K72" i="55"/>
  <c r="J72" i="55"/>
  <c r="I72" i="55"/>
  <c r="H72" i="55"/>
  <c r="G72" i="55"/>
  <c r="F72" i="55"/>
  <c r="E72" i="55"/>
  <c r="D72" i="55"/>
  <c r="C72" i="55"/>
  <c r="B72" i="55"/>
  <c r="K71" i="55"/>
  <c r="J71" i="55"/>
  <c r="I71" i="55"/>
  <c r="H71" i="55"/>
  <c r="G71" i="55"/>
  <c r="F71" i="55"/>
  <c r="E71" i="55"/>
  <c r="E70" i="55" s="1"/>
  <c r="E75" i="55" s="1"/>
  <c r="D71" i="55"/>
  <c r="D70" i="55" s="1"/>
  <c r="D75" i="55" s="1"/>
  <c r="C71" i="55"/>
  <c r="B71" i="55"/>
  <c r="F70" i="55"/>
  <c r="F75" i="55" s="1"/>
  <c r="J74" i="56"/>
  <c r="G74" i="56"/>
  <c r="K73" i="56"/>
  <c r="K74" i="56" s="1"/>
  <c r="J73" i="56"/>
  <c r="I73" i="56"/>
  <c r="I74" i="56" s="1"/>
  <c r="H73" i="56"/>
  <c r="H74" i="56" s="1"/>
  <c r="G73" i="56"/>
  <c r="F73" i="56"/>
  <c r="F74" i="56" s="1"/>
  <c r="E73" i="56"/>
  <c r="E74" i="56" s="1"/>
  <c r="D73" i="56"/>
  <c r="D74" i="56" s="1"/>
  <c r="C73" i="56"/>
  <c r="C74" i="56" s="1"/>
  <c r="K72" i="56"/>
  <c r="J72" i="56"/>
  <c r="I72" i="56"/>
  <c r="H72" i="56"/>
  <c r="G72" i="56"/>
  <c r="F72" i="56"/>
  <c r="E72" i="56"/>
  <c r="D72" i="56"/>
  <c r="C72" i="56"/>
  <c r="B72" i="56"/>
  <c r="K71" i="56"/>
  <c r="K70" i="56" s="1"/>
  <c r="K75" i="56" s="1"/>
  <c r="J71" i="56"/>
  <c r="J70" i="56" s="1"/>
  <c r="J75" i="56" s="1"/>
  <c r="I71" i="56"/>
  <c r="H71" i="56"/>
  <c r="G71" i="56"/>
  <c r="F71" i="56"/>
  <c r="E71" i="56"/>
  <c r="D71" i="56"/>
  <c r="C71" i="56"/>
  <c r="C70" i="56" s="1"/>
  <c r="C75" i="56" s="1"/>
  <c r="C49" i="56" s="1"/>
  <c r="C50" i="56" s="1"/>
  <c r="B71" i="56"/>
  <c r="K73" i="57"/>
  <c r="K74" i="57" s="1"/>
  <c r="J73" i="57"/>
  <c r="J74" i="57" s="1"/>
  <c r="I73" i="57"/>
  <c r="I74" i="57" s="1"/>
  <c r="H73" i="57"/>
  <c r="H74" i="57" s="1"/>
  <c r="G73" i="57"/>
  <c r="G74" i="57" s="1"/>
  <c r="F73" i="57"/>
  <c r="F74" i="57" s="1"/>
  <c r="E73" i="57"/>
  <c r="E74" i="57" s="1"/>
  <c r="D73" i="57"/>
  <c r="D74" i="57" s="1"/>
  <c r="C73" i="57"/>
  <c r="C74" i="57" s="1"/>
  <c r="K72" i="57"/>
  <c r="J72" i="57"/>
  <c r="I72" i="57"/>
  <c r="H72" i="57"/>
  <c r="G72" i="57"/>
  <c r="F72" i="57"/>
  <c r="E72" i="57"/>
  <c r="D72" i="57"/>
  <c r="C72" i="57"/>
  <c r="B72" i="57"/>
  <c r="K71" i="57"/>
  <c r="J71" i="57"/>
  <c r="I71" i="57"/>
  <c r="H71" i="57"/>
  <c r="G71" i="57"/>
  <c r="F71" i="57"/>
  <c r="F70" i="57" s="1"/>
  <c r="F75" i="57" s="1"/>
  <c r="F49" i="57" s="1"/>
  <c r="F50" i="57" s="1"/>
  <c r="E71" i="57"/>
  <c r="E70" i="57" s="1"/>
  <c r="E75" i="57" s="1"/>
  <c r="E49" i="57" s="1"/>
  <c r="E50" i="57" s="1"/>
  <c r="D71" i="57"/>
  <c r="C71" i="57"/>
  <c r="B71" i="57"/>
  <c r="F74" i="58"/>
  <c r="K73" i="58"/>
  <c r="K74" i="58" s="1"/>
  <c r="J73" i="58"/>
  <c r="J74" i="58" s="1"/>
  <c r="I73" i="58"/>
  <c r="I74" i="58" s="1"/>
  <c r="H73" i="58"/>
  <c r="H74" i="58" s="1"/>
  <c r="G73" i="58"/>
  <c r="G74" i="58" s="1"/>
  <c r="F73" i="58"/>
  <c r="E73" i="58"/>
  <c r="E74" i="58" s="1"/>
  <c r="D73" i="58"/>
  <c r="D74" i="58" s="1"/>
  <c r="C73" i="58"/>
  <c r="C74" i="58" s="1"/>
  <c r="K72" i="58"/>
  <c r="J72" i="58"/>
  <c r="I72" i="58"/>
  <c r="I70" i="58" s="1"/>
  <c r="I75" i="58" s="1"/>
  <c r="I49" i="58" s="1"/>
  <c r="I50" i="58" s="1"/>
  <c r="H72" i="58"/>
  <c r="G72" i="58"/>
  <c r="F72" i="58"/>
  <c r="E72" i="58"/>
  <c r="D72" i="58"/>
  <c r="C72" i="58"/>
  <c r="B72" i="58"/>
  <c r="B70" i="58" s="1"/>
  <c r="B75" i="58" s="1"/>
  <c r="B49" i="58" s="1"/>
  <c r="B50" i="58" s="1"/>
  <c r="K71" i="58"/>
  <c r="J71" i="58"/>
  <c r="I71" i="58"/>
  <c r="H71" i="58"/>
  <c r="G71" i="58"/>
  <c r="G70" i="58" s="1"/>
  <c r="G75" i="58" s="1"/>
  <c r="F71" i="58"/>
  <c r="E71" i="58"/>
  <c r="E70" i="58" s="1"/>
  <c r="E75" i="58" s="1"/>
  <c r="D71" i="58"/>
  <c r="D70" i="58" s="1"/>
  <c r="D75" i="58" s="1"/>
  <c r="C71" i="58"/>
  <c r="B71" i="58"/>
  <c r="K73" i="59"/>
  <c r="K74" i="59" s="1"/>
  <c r="J73" i="59"/>
  <c r="J74" i="59" s="1"/>
  <c r="I73" i="59"/>
  <c r="I74" i="59" s="1"/>
  <c r="H73" i="59"/>
  <c r="H74" i="59" s="1"/>
  <c r="G73" i="59"/>
  <c r="G74" i="59" s="1"/>
  <c r="F73" i="59"/>
  <c r="F74" i="59" s="1"/>
  <c r="E73" i="59"/>
  <c r="E74" i="59" s="1"/>
  <c r="D73" i="59"/>
  <c r="D74" i="59" s="1"/>
  <c r="C73" i="59"/>
  <c r="C74" i="59" s="1"/>
  <c r="K72" i="59"/>
  <c r="J72" i="59"/>
  <c r="I72" i="59"/>
  <c r="H72" i="59"/>
  <c r="G72" i="59"/>
  <c r="F72" i="59"/>
  <c r="E72" i="59"/>
  <c r="D72" i="59"/>
  <c r="C72" i="59"/>
  <c r="B72" i="59"/>
  <c r="K71" i="59"/>
  <c r="J71" i="59"/>
  <c r="I71" i="59"/>
  <c r="H71" i="59"/>
  <c r="G71" i="59"/>
  <c r="F71" i="59"/>
  <c r="F70" i="59" s="1"/>
  <c r="F75" i="59" s="1"/>
  <c r="E71" i="59"/>
  <c r="E70" i="59" s="1"/>
  <c r="E75" i="59" s="1"/>
  <c r="E49" i="59" s="1"/>
  <c r="E50" i="59" s="1"/>
  <c r="D71" i="59"/>
  <c r="C71" i="59"/>
  <c r="B71" i="59"/>
  <c r="G70" i="59"/>
  <c r="G75" i="59" s="1"/>
  <c r="G74" i="60"/>
  <c r="K73" i="60"/>
  <c r="K74" i="60" s="1"/>
  <c r="J73" i="60"/>
  <c r="J74" i="60" s="1"/>
  <c r="I73" i="60"/>
  <c r="I74" i="60" s="1"/>
  <c r="H73" i="60"/>
  <c r="H74" i="60" s="1"/>
  <c r="G73" i="60"/>
  <c r="F73" i="60"/>
  <c r="F74" i="60" s="1"/>
  <c r="E73" i="60"/>
  <c r="E74" i="60" s="1"/>
  <c r="D73" i="60"/>
  <c r="D74" i="60" s="1"/>
  <c r="C73" i="60"/>
  <c r="C74" i="60" s="1"/>
  <c r="K72" i="60"/>
  <c r="J72" i="60"/>
  <c r="I72" i="60"/>
  <c r="H72" i="60"/>
  <c r="G72" i="60"/>
  <c r="F72" i="60"/>
  <c r="F70" i="60" s="1"/>
  <c r="F75" i="60" s="1"/>
  <c r="E72" i="60"/>
  <c r="D72" i="60"/>
  <c r="C72" i="60"/>
  <c r="C70" i="60" s="1"/>
  <c r="C75" i="60" s="1"/>
  <c r="B72" i="60"/>
  <c r="K71" i="60"/>
  <c r="J71" i="60"/>
  <c r="I71" i="60"/>
  <c r="H71" i="60"/>
  <c r="H70" i="60" s="1"/>
  <c r="H75" i="60" s="1"/>
  <c r="H49" i="60" s="1"/>
  <c r="H50" i="60" s="1"/>
  <c r="G71" i="60"/>
  <c r="F71" i="60"/>
  <c r="E71" i="60"/>
  <c r="D71" i="60"/>
  <c r="C71" i="60"/>
  <c r="B71" i="60"/>
  <c r="J70" i="60"/>
  <c r="J75" i="60" s="1"/>
  <c r="K73" i="61"/>
  <c r="K74" i="61" s="1"/>
  <c r="J73" i="61"/>
  <c r="J74" i="61" s="1"/>
  <c r="I73" i="61"/>
  <c r="I74" i="61" s="1"/>
  <c r="H73" i="61"/>
  <c r="H74" i="61" s="1"/>
  <c r="G73" i="61"/>
  <c r="G74" i="61" s="1"/>
  <c r="F73" i="61"/>
  <c r="F74" i="61" s="1"/>
  <c r="E73" i="61"/>
  <c r="E74" i="61" s="1"/>
  <c r="D73" i="61"/>
  <c r="D74" i="61" s="1"/>
  <c r="C73" i="61"/>
  <c r="C74" i="61" s="1"/>
  <c r="K72" i="61"/>
  <c r="J72" i="61"/>
  <c r="I72" i="61"/>
  <c r="H72" i="61"/>
  <c r="G72" i="61"/>
  <c r="F72" i="61"/>
  <c r="E72" i="61"/>
  <c r="D72" i="61"/>
  <c r="C72" i="61"/>
  <c r="B72" i="61"/>
  <c r="B70" i="61" s="1"/>
  <c r="B75" i="61" s="1"/>
  <c r="K71" i="61"/>
  <c r="J71" i="61"/>
  <c r="I71" i="61"/>
  <c r="H71" i="61"/>
  <c r="H70" i="61" s="1"/>
  <c r="H75" i="61" s="1"/>
  <c r="H49" i="61" s="1"/>
  <c r="H50" i="61" s="1"/>
  <c r="G71" i="61"/>
  <c r="G70" i="61" s="1"/>
  <c r="G75" i="61" s="1"/>
  <c r="G49" i="61" s="1"/>
  <c r="G50" i="61" s="1"/>
  <c r="F71" i="61"/>
  <c r="E71" i="61"/>
  <c r="E70" i="61" s="1"/>
  <c r="E75" i="61" s="1"/>
  <c r="E49" i="61" s="1"/>
  <c r="E50" i="61" s="1"/>
  <c r="D71" i="61"/>
  <c r="C71" i="61"/>
  <c r="B71" i="61"/>
  <c r="I74" i="62"/>
  <c r="G74" i="62"/>
  <c r="K73" i="62"/>
  <c r="K74" i="62" s="1"/>
  <c r="J73" i="62"/>
  <c r="J74" i="62" s="1"/>
  <c r="I73" i="62"/>
  <c r="H73" i="62"/>
  <c r="H74" i="62" s="1"/>
  <c r="G73" i="62"/>
  <c r="F73" i="62"/>
  <c r="F74" i="62" s="1"/>
  <c r="E73" i="62"/>
  <c r="E74" i="62" s="1"/>
  <c r="D73" i="62"/>
  <c r="D74" i="62" s="1"/>
  <c r="C73" i="62"/>
  <c r="C74" i="62" s="1"/>
  <c r="K72" i="62"/>
  <c r="J72" i="62"/>
  <c r="J70" i="62" s="1"/>
  <c r="J75" i="62" s="1"/>
  <c r="I72" i="62"/>
  <c r="H72" i="62"/>
  <c r="G72" i="62"/>
  <c r="F72" i="62"/>
  <c r="F70" i="62" s="1"/>
  <c r="F75" i="62" s="1"/>
  <c r="E72" i="62"/>
  <c r="D72" i="62"/>
  <c r="C72" i="62"/>
  <c r="B72" i="62"/>
  <c r="K71" i="62"/>
  <c r="K70" i="62" s="1"/>
  <c r="K75" i="62" s="1"/>
  <c r="J71" i="62"/>
  <c r="I71" i="62"/>
  <c r="H71" i="62"/>
  <c r="H70" i="62" s="1"/>
  <c r="H75" i="62" s="1"/>
  <c r="G71" i="62"/>
  <c r="F71" i="62"/>
  <c r="E71" i="62"/>
  <c r="D71" i="62"/>
  <c r="D70" i="62" s="1"/>
  <c r="D75" i="62" s="1"/>
  <c r="C71" i="62"/>
  <c r="B71" i="62"/>
  <c r="K73" i="63"/>
  <c r="K74" i="63" s="1"/>
  <c r="J73" i="63"/>
  <c r="J74" i="63" s="1"/>
  <c r="I73" i="63"/>
  <c r="I74" i="63" s="1"/>
  <c r="H73" i="63"/>
  <c r="H74" i="63" s="1"/>
  <c r="G73" i="63"/>
  <c r="G74" i="63" s="1"/>
  <c r="F73" i="63"/>
  <c r="F74" i="63" s="1"/>
  <c r="E73" i="63"/>
  <c r="E74" i="63" s="1"/>
  <c r="D73" i="63"/>
  <c r="D74" i="63" s="1"/>
  <c r="C73" i="63"/>
  <c r="C74" i="63" s="1"/>
  <c r="K72" i="63"/>
  <c r="J72" i="63"/>
  <c r="I72" i="63"/>
  <c r="H72" i="63"/>
  <c r="G72" i="63"/>
  <c r="F72" i="63"/>
  <c r="E72" i="63"/>
  <c r="E70" i="63" s="1"/>
  <c r="E75" i="63" s="1"/>
  <c r="D72" i="63"/>
  <c r="C72" i="63"/>
  <c r="B72" i="63"/>
  <c r="B70" i="63" s="1"/>
  <c r="B75" i="63" s="1"/>
  <c r="K71" i="63"/>
  <c r="J71" i="63"/>
  <c r="I71" i="63"/>
  <c r="H71" i="63"/>
  <c r="G71" i="63"/>
  <c r="G70" i="63" s="1"/>
  <c r="G75" i="63" s="1"/>
  <c r="G49" i="63" s="1"/>
  <c r="G50" i="63" s="1"/>
  <c r="F71" i="63"/>
  <c r="F70" i="63" s="1"/>
  <c r="F75" i="63" s="1"/>
  <c r="F49" i="63" s="1"/>
  <c r="F50" i="63" s="1"/>
  <c r="E71" i="63"/>
  <c r="D71" i="63"/>
  <c r="C71" i="63"/>
  <c r="B71" i="63"/>
  <c r="K73" i="64"/>
  <c r="K74" i="64" s="1"/>
  <c r="J73" i="64"/>
  <c r="J74" i="64" s="1"/>
  <c r="I73" i="64"/>
  <c r="I74" i="64" s="1"/>
  <c r="H73" i="64"/>
  <c r="H74" i="64" s="1"/>
  <c r="G73" i="64"/>
  <c r="G74" i="64" s="1"/>
  <c r="F73" i="64"/>
  <c r="F74" i="64" s="1"/>
  <c r="E73" i="64"/>
  <c r="E74" i="64" s="1"/>
  <c r="D73" i="64"/>
  <c r="D74" i="64" s="1"/>
  <c r="C73" i="64"/>
  <c r="C74" i="64" s="1"/>
  <c r="K72" i="64"/>
  <c r="J72" i="64"/>
  <c r="I72" i="64"/>
  <c r="H72" i="64"/>
  <c r="G72" i="64"/>
  <c r="F72" i="64"/>
  <c r="E72" i="64"/>
  <c r="D72" i="64"/>
  <c r="C72" i="64"/>
  <c r="C70" i="64" s="1"/>
  <c r="C75" i="64" s="1"/>
  <c r="B72" i="64"/>
  <c r="K71" i="64"/>
  <c r="J71" i="64"/>
  <c r="I71" i="64"/>
  <c r="H71" i="64"/>
  <c r="G71" i="64"/>
  <c r="F71" i="64"/>
  <c r="E71" i="64"/>
  <c r="E70" i="64" s="1"/>
  <c r="E75" i="64" s="1"/>
  <c r="D71" i="64"/>
  <c r="C71" i="64"/>
  <c r="B71" i="64"/>
  <c r="I70" i="64"/>
  <c r="I75" i="64" s="1"/>
  <c r="K74" i="65"/>
  <c r="K73" i="65"/>
  <c r="J73" i="65"/>
  <c r="J74" i="65" s="1"/>
  <c r="I73" i="65"/>
  <c r="I74" i="65" s="1"/>
  <c r="H73" i="65"/>
  <c r="H74" i="65" s="1"/>
  <c r="G73" i="65"/>
  <c r="G74" i="65" s="1"/>
  <c r="F73" i="65"/>
  <c r="F74" i="65" s="1"/>
  <c r="E73" i="65"/>
  <c r="E74" i="65" s="1"/>
  <c r="D73" i="65"/>
  <c r="D74" i="65" s="1"/>
  <c r="C73" i="65"/>
  <c r="C74" i="65" s="1"/>
  <c r="K72" i="65"/>
  <c r="J72" i="65"/>
  <c r="I72" i="65"/>
  <c r="H72" i="65"/>
  <c r="G72" i="65"/>
  <c r="F72" i="65"/>
  <c r="E72" i="65"/>
  <c r="D72" i="65"/>
  <c r="C72" i="65"/>
  <c r="B72" i="65"/>
  <c r="K71" i="65"/>
  <c r="J71" i="65"/>
  <c r="I71" i="65"/>
  <c r="I70" i="65" s="1"/>
  <c r="I75" i="65" s="1"/>
  <c r="H71" i="65"/>
  <c r="G71" i="65"/>
  <c r="F71" i="65"/>
  <c r="E71" i="65"/>
  <c r="E70" i="65" s="1"/>
  <c r="E75" i="65" s="1"/>
  <c r="E49" i="65" s="1"/>
  <c r="E50" i="65" s="1"/>
  <c r="D71" i="65"/>
  <c r="D70" i="65" s="1"/>
  <c r="D75" i="65" s="1"/>
  <c r="D49" i="65" s="1"/>
  <c r="D50" i="65" s="1"/>
  <c r="C71" i="65"/>
  <c r="B71" i="65"/>
  <c r="J70" i="65"/>
  <c r="J75" i="65" s="1"/>
  <c r="F70" i="65"/>
  <c r="F75" i="65" s="1"/>
  <c r="K73" i="66"/>
  <c r="K74" i="66" s="1"/>
  <c r="J73" i="66"/>
  <c r="J74" i="66" s="1"/>
  <c r="I73" i="66"/>
  <c r="I74" i="66" s="1"/>
  <c r="H73" i="66"/>
  <c r="H74" i="66" s="1"/>
  <c r="G73" i="66"/>
  <c r="G74" i="66" s="1"/>
  <c r="F73" i="66"/>
  <c r="F74" i="66" s="1"/>
  <c r="E73" i="66"/>
  <c r="E74" i="66" s="1"/>
  <c r="D73" i="66"/>
  <c r="D74" i="66" s="1"/>
  <c r="C73" i="66"/>
  <c r="C74" i="66" s="1"/>
  <c r="K72" i="66"/>
  <c r="J72" i="66"/>
  <c r="I72" i="66"/>
  <c r="H72" i="66"/>
  <c r="G72" i="66"/>
  <c r="G70" i="66" s="1"/>
  <c r="G75" i="66" s="1"/>
  <c r="F72" i="66"/>
  <c r="E72" i="66"/>
  <c r="D72" i="66"/>
  <c r="C72" i="66"/>
  <c r="B72" i="66"/>
  <c r="K71" i="66"/>
  <c r="J71" i="66"/>
  <c r="I71" i="66"/>
  <c r="H71" i="66"/>
  <c r="G71" i="66"/>
  <c r="F71" i="66"/>
  <c r="E71" i="66"/>
  <c r="D71" i="66"/>
  <c r="C71" i="66"/>
  <c r="B71" i="66"/>
  <c r="I70" i="66"/>
  <c r="I75" i="66" s="1"/>
  <c r="H70" i="66"/>
  <c r="H75" i="66" s="1"/>
  <c r="K73" i="67"/>
  <c r="K74" i="67" s="1"/>
  <c r="J73" i="67"/>
  <c r="J74" i="67" s="1"/>
  <c r="I73" i="67"/>
  <c r="I74" i="67" s="1"/>
  <c r="H73" i="67"/>
  <c r="H74" i="67" s="1"/>
  <c r="G73" i="67"/>
  <c r="G74" i="67" s="1"/>
  <c r="F73" i="67"/>
  <c r="F74" i="67" s="1"/>
  <c r="E73" i="67"/>
  <c r="E74" i="67" s="1"/>
  <c r="D73" i="67"/>
  <c r="D74" i="67" s="1"/>
  <c r="C73" i="67"/>
  <c r="C74" i="67" s="1"/>
  <c r="K72" i="67"/>
  <c r="J72" i="67"/>
  <c r="J70" i="67" s="1"/>
  <c r="J75" i="67" s="1"/>
  <c r="I72" i="67"/>
  <c r="H72" i="67"/>
  <c r="G72" i="67"/>
  <c r="F72" i="67"/>
  <c r="E72" i="67"/>
  <c r="D72" i="67"/>
  <c r="C72" i="67"/>
  <c r="B72" i="67"/>
  <c r="B70" i="67" s="1"/>
  <c r="B75" i="67" s="1"/>
  <c r="K71" i="67"/>
  <c r="K70" i="67" s="1"/>
  <c r="K75" i="67" s="1"/>
  <c r="J71" i="67"/>
  <c r="I71" i="67"/>
  <c r="H71" i="67"/>
  <c r="G71" i="67"/>
  <c r="F71" i="67"/>
  <c r="E71" i="67"/>
  <c r="D71" i="67"/>
  <c r="C71" i="67"/>
  <c r="C70" i="67" s="1"/>
  <c r="C75" i="67" s="1"/>
  <c r="B71" i="67"/>
  <c r="G70" i="67"/>
  <c r="G75" i="67" s="1"/>
  <c r="E70" i="67"/>
  <c r="E75" i="67" s="1"/>
  <c r="E49" i="67" s="1"/>
  <c r="E50" i="67" s="1"/>
  <c r="K73" i="68"/>
  <c r="K74" i="68" s="1"/>
  <c r="J73" i="68"/>
  <c r="J74" i="68" s="1"/>
  <c r="I73" i="68"/>
  <c r="I74" i="68" s="1"/>
  <c r="H73" i="68"/>
  <c r="H74" i="68" s="1"/>
  <c r="G73" i="68"/>
  <c r="G74" i="68" s="1"/>
  <c r="F73" i="68"/>
  <c r="F74" i="68" s="1"/>
  <c r="E73" i="68"/>
  <c r="E74" i="68" s="1"/>
  <c r="D73" i="68"/>
  <c r="D74" i="68" s="1"/>
  <c r="C73" i="68"/>
  <c r="C74" i="68" s="1"/>
  <c r="K72" i="68"/>
  <c r="J72" i="68"/>
  <c r="I72" i="68"/>
  <c r="H72" i="68"/>
  <c r="H70" i="68" s="1"/>
  <c r="H75" i="68" s="1"/>
  <c r="G72" i="68"/>
  <c r="F72" i="68"/>
  <c r="E72" i="68"/>
  <c r="D72" i="68"/>
  <c r="C72" i="68"/>
  <c r="B72" i="68"/>
  <c r="K71" i="68"/>
  <c r="J71" i="68"/>
  <c r="J70" i="68" s="1"/>
  <c r="J75" i="68" s="1"/>
  <c r="I71" i="68"/>
  <c r="I70" i="68" s="1"/>
  <c r="I75" i="68" s="1"/>
  <c r="I49" i="68" s="1"/>
  <c r="I50" i="68" s="1"/>
  <c r="H71" i="68"/>
  <c r="G71" i="68"/>
  <c r="F71" i="68"/>
  <c r="E71" i="68"/>
  <c r="D71" i="68"/>
  <c r="C71" i="68"/>
  <c r="B71" i="68"/>
  <c r="K73" i="69"/>
  <c r="K74" i="69" s="1"/>
  <c r="J73" i="69"/>
  <c r="J74" i="69" s="1"/>
  <c r="I73" i="69"/>
  <c r="I74" i="69" s="1"/>
  <c r="H73" i="69"/>
  <c r="H74" i="69" s="1"/>
  <c r="G73" i="69"/>
  <c r="G74" i="69" s="1"/>
  <c r="F73" i="69"/>
  <c r="F74" i="69" s="1"/>
  <c r="E73" i="69"/>
  <c r="E74" i="69" s="1"/>
  <c r="D73" i="69"/>
  <c r="D74" i="69" s="1"/>
  <c r="C73" i="69"/>
  <c r="C74" i="69" s="1"/>
  <c r="K72" i="69"/>
  <c r="J72" i="69"/>
  <c r="I72" i="69"/>
  <c r="H72" i="69"/>
  <c r="G72" i="69"/>
  <c r="F72" i="69"/>
  <c r="E72" i="69"/>
  <c r="D72" i="69"/>
  <c r="D70" i="69" s="1"/>
  <c r="D75" i="69" s="1"/>
  <c r="D49" i="69" s="1"/>
  <c r="D50" i="69" s="1"/>
  <c r="C72" i="69"/>
  <c r="B72" i="69"/>
  <c r="K71" i="69"/>
  <c r="J71" i="69"/>
  <c r="J70" i="69" s="1"/>
  <c r="J75" i="69" s="1"/>
  <c r="I71" i="69"/>
  <c r="H71" i="69"/>
  <c r="G71" i="69"/>
  <c r="F71" i="69"/>
  <c r="F70" i="69" s="1"/>
  <c r="F75" i="69" s="1"/>
  <c r="F49" i="69" s="1"/>
  <c r="F50" i="69" s="1"/>
  <c r="E71" i="69"/>
  <c r="E70" i="69" s="1"/>
  <c r="E75" i="69" s="1"/>
  <c r="D71" i="69"/>
  <c r="C71" i="69"/>
  <c r="B71" i="69"/>
  <c r="B70" i="69" s="1"/>
  <c r="B75" i="69" s="1"/>
  <c r="K73" i="70"/>
  <c r="K74" i="70" s="1"/>
  <c r="J73" i="70"/>
  <c r="J74" i="70" s="1"/>
  <c r="I73" i="70"/>
  <c r="I74" i="70" s="1"/>
  <c r="H73" i="70"/>
  <c r="H74" i="70" s="1"/>
  <c r="G73" i="70"/>
  <c r="G74" i="70" s="1"/>
  <c r="F73" i="70"/>
  <c r="F74" i="70" s="1"/>
  <c r="E73" i="70"/>
  <c r="E74" i="70" s="1"/>
  <c r="D73" i="70"/>
  <c r="D74" i="70" s="1"/>
  <c r="C73" i="70"/>
  <c r="C74" i="70" s="1"/>
  <c r="K72" i="70"/>
  <c r="J72" i="70"/>
  <c r="I72" i="70"/>
  <c r="I70" i="70" s="1"/>
  <c r="I75" i="70" s="1"/>
  <c r="H72" i="70"/>
  <c r="G72" i="70"/>
  <c r="F72" i="70"/>
  <c r="E72" i="70"/>
  <c r="E70" i="70" s="1"/>
  <c r="E75" i="70" s="1"/>
  <c r="D72" i="70"/>
  <c r="C72" i="70"/>
  <c r="B72" i="70"/>
  <c r="B70" i="70" s="1"/>
  <c r="B75" i="70" s="1"/>
  <c r="K71" i="70"/>
  <c r="K70" i="70" s="1"/>
  <c r="K75" i="70" s="1"/>
  <c r="J71" i="70"/>
  <c r="I71" i="70"/>
  <c r="H71" i="70"/>
  <c r="G71" i="70"/>
  <c r="F71" i="70"/>
  <c r="E71" i="70"/>
  <c r="D71" i="70"/>
  <c r="D70" i="70" s="1"/>
  <c r="D75" i="70" s="1"/>
  <c r="C71" i="70"/>
  <c r="C70" i="70" s="1"/>
  <c r="C75" i="70" s="1"/>
  <c r="B71" i="70"/>
  <c r="H70" i="70"/>
  <c r="H75" i="70" s="1"/>
  <c r="K73" i="71"/>
  <c r="K74" i="71" s="1"/>
  <c r="J73" i="71"/>
  <c r="J74" i="71" s="1"/>
  <c r="I73" i="71"/>
  <c r="I74" i="71" s="1"/>
  <c r="H73" i="71"/>
  <c r="H74" i="71" s="1"/>
  <c r="G73" i="71"/>
  <c r="G74" i="71" s="1"/>
  <c r="F73" i="71"/>
  <c r="F74" i="71" s="1"/>
  <c r="E73" i="71"/>
  <c r="E74" i="71" s="1"/>
  <c r="D73" i="71"/>
  <c r="D74" i="71" s="1"/>
  <c r="C73" i="71"/>
  <c r="C74" i="71" s="1"/>
  <c r="K72" i="71"/>
  <c r="J72" i="71"/>
  <c r="I72" i="71"/>
  <c r="H72" i="71"/>
  <c r="G72" i="71"/>
  <c r="F72" i="71"/>
  <c r="E72" i="71"/>
  <c r="D72" i="71"/>
  <c r="C72" i="71"/>
  <c r="B72" i="71"/>
  <c r="K71" i="71"/>
  <c r="J71" i="71"/>
  <c r="J70" i="71" s="1"/>
  <c r="J75" i="71" s="1"/>
  <c r="J49" i="71" s="1"/>
  <c r="J50" i="71" s="1"/>
  <c r="I71" i="71"/>
  <c r="H71" i="71"/>
  <c r="G71" i="71"/>
  <c r="F71" i="71"/>
  <c r="E71" i="71"/>
  <c r="E70" i="71" s="1"/>
  <c r="E75" i="71" s="1"/>
  <c r="E49" i="71" s="1"/>
  <c r="E50" i="71" s="1"/>
  <c r="D71" i="71"/>
  <c r="D70" i="71" s="1"/>
  <c r="D75" i="71" s="1"/>
  <c r="D49" i="71" s="1"/>
  <c r="D50" i="71" s="1"/>
  <c r="C71" i="71"/>
  <c r="B71" i="71"/>
  <c r="B70" i="71" s="1"/>
  <c r="B75" i="71" s="1"/>
  <c r="F70" i="71"/>
  <c r="F75" i="71" s="1"/>
  <c r="K73" i="72"/>
  <c r="K74" i="72" s="1"/>
  <c r="J73" i="72"/>
  <c r="J74" i="72" s="1"/>
  <c r="I73" i="72"/>
  <c r="I74" i="72" s="1"/>
  <c r="H73" i="72"/>
  <c r="H74" i="72" s="1"/>
  <c r="G73" i="72"/>
  <c r="G74" i="72" s="1"/>
  <c r="F73" i="72"/>
  <c r="F74" i="72" s="1"/>
  <c r="E73" i="72"/>
  <c r="E74" i="72" s="1"/>
  <c r="D73" i="72"/>
  <c r="D74" i="72" s="1"/>
  <c r="C73" i="72"/>
  <c r="C74" i="72" s="1"/>
  <c r="K72" i="72"/>
  <c r="J72" i="72"/>
  <c r="I72" i="72"/>
  <c r="H72" i="72"/>
  <c r="G72" i="72"/>
  <c r="F72" i="72"/>
  <c r="E72" i="72"/>
  <c r="D72" i="72"/>
  <c r="C72" i="72"/>
  <c r="B72" i="72"/>
  <c r="K71" i="72"/>
  <c r="J71" i="72"/>
  <c r="I71" i="72"/>
  <c r="H71" i="72"/>
  <c r="G71" i="72"/>
  <c r="F71" i="72"/>
  <c r="E71" i="72"/>
  <c r="D71" i="72"/>
  <c r="D70" i="72" s="1"/>
  <c r="D75" i="72" s="1"/>
  <c r="C71" i="72"/>
  <c r="B71" i="72"/>
  <c r="I70" i="72"/>
  <c r="I75" i="72" s="1"/>
  <c r="B70" i="72"/>
  <c r="B75" i="72" s="1"/>
  <c r="K73" i="73"/>
  <c r="K74" i="73" s="1"/>
  <c r="J73" i="73"/>
  <c r="J74" i="73" s="1"/>
  <c r="I73" i="73"/>
  <c r="I74" i="73" s="1"/>
  <c r="H73" i="73"/>
  <c r="H74" i="73" s="1"/>
  <c r="G73" i="73"/>
  <c r="G74" i="73" s="1"/>
  <c r="F73" i="73"/>
  <c r="F74" i="73" s="1"/>
  <c r="E73" i="73"/>
  <c r="E74" i="73" s="1"/>
  <c r="D73" i="73"/>
  <c r="D74" i="73" s="1"/>
  <c r="C73" i="73"/>
  <c r="C74" i="73" s="1"/>
  <c r="K72" i="73"/>
  <c r="J72" i="73"/>
  <c r="I72" i="73"/>
  <c r="H72" i="73"/>
  <c r="G72" i="73"/>
  <c r="F72" i="73"/>
  <c r="E72" i="73"/>
  <c r="E70" i="73" s="1"/>
  <c r="E75" i="73" s="1"/>
  <c r="E49" i="73" s="1"/>
  <c r="E50" i="73" s="1"/>
  <c r="D72" i="73"/>
  <c r="C72" i="73"/>
  <c r="B72" i="73"/>
  <c r="K71" i="73"/>
  <c r="K70" i="73" s="1"/>
  <c r="K75" i="73" s="1"/>
  <c r="J71" i="73"/>
  <c r="I71" i="73"/>
  <c r="H71" i="73"/>
  <c r="H70" i="73" s="1"/>
  <c r="H75" i="73" s="1"/>
  <c r="G71" i="73"/>
  <c r="G70" i="73" s="1"/>
  <c r="G75" i="73" s="1"/>
  <c r="F71" i="73"/>
  <c r="E71" i="73"/>
  <c r="D71" i="73"/>
  <c r="D70" i="73" s="1"/>
  <c r="D75" i="73" s="1"/>
  <c r="C71" i="73"/>
  <c r="C70" i="73" s="1"/>
  <c r="C75" i="73" s="1"/>
  <c r="B71" i="73"/>
  <c r="E74" i="74"/>
  <c r="K73" i="74"/>
  <c r="K74" i="74" s="1"/>
  <c r="J73" i="74"/>
  <c r="J74" i="74" s="1"/>
  <c r="I73" i="74"/>
  <c r="I74" i="74" s="1"/>
  <c r="H73" i="74"/>
  <c r="H74" i="74" s="1"/>
  <c r="G73" i="74"/>
  <c r="G74" i="74" s="1"/>
  <c r="F73" i="74"/>
  <c r="F74" i="74" s="1"/>
  <c r="E73" i="74"/>
  <c r="D73" i="74"/>
  <c r="D74" i="74" s="1"/>
  <c r="C73" i="74"/>
  <c r="C74" i="74" s="1"/>
  <c r="K72" i="74"/>
  <c r="J72" i="74"/>
  <c r="I72" i="74"/>
  <c r="I70" i="74" s="1"/>
  <c r="I75" i="74" s="1"/>
  <c r="H72" i="74"/>
  <c r="H70" i="74" s="1"/>
  <c r="H75" i="74" s="1"/>
  <c r="G72" i="74"/>
  <c r="F72" i="74"/>
  <c r="E72" i="74"/>
  <c r="E70" i="74" s="1"/>
  <c r="E75" i="74" s="1"/>
  <c r="D72" i="74"/>
  <c r="C72" i="74"/>
  <c r="B72" i="74"/>
  <c r="K71" i="74"/>
  <c r="K70" i="74" s="1"/>
  <c r="K75" i="74" s="1"/>
  <c r="J71" i="74"/>
  <c r="J70" i="74" s="1"/>
  <c r="J75" i="74" s="1"/>
  <c r="J49" i="74" s="1"/>
  <c r="J50" i="74" s="1"/>
  <c r="I71" i="74"/>
  <c r="H71" i="74"/>
  <c r="G71" i="74"/>
  <c r="G70" i="74" s="1"/>
  <c r="G75" i="74" s="1"/>
  <c r="F71" i="74"/>
  <c r="F70" i="74" s="1"/>
  <c r="F75" i="74" s="1"/>
  <c r="E71" i="74"/>
  <c r="D71" i="74"/>
  <c r="C71" i="74"/>
  <c r="C70" i="74" s="1"/>
  <c r="C75" i="74" s="1"/>
  <c r="B71" i="74"/>
  <c r="B70" i="74" s="1"/>
  <c r="B75" i="74" s="1"/>
  <c r="K73" i="75"/>
  <c r="K74" i="75" s="1"/>
  <c r="J73" i="75"/>
  <c r="J74" i="75" s="1"/>
  <c r="I73" i="75"/>
  <c r="I74" i="75" s="1"/>
  <c r="H73" i="75"/>
  <c r="H74" i="75" s="1"/>
  <c r="G73" i="75"/>
  <c r="G74" i="75" s="1"/>
  <c r="F73" i="75"/>
  <c r="F74" i="75" s="1"/>
  <c r="E73" i="75"/>
  <c r="E74" i="75" s="1"/>
  <c r="D73" i="75"/>
  <c r="D74" i="75" s="1"/>
  <c r="C73" i="75"/>
  <c r="C74" i="75" s="1"/>
  <c r="K72" i="75"/>
  <c r="J72" i="75"/>
  <c r="I72" i="75"/>
  <c r="I70" i="75" s="1"/>
  <c r="I75" i="75" s="1"/>
  <c r="H72" i="75"/>
  <c r="G72" i="75"/>
  <c r="F72" i="75"/>
  <c r="E72" i="75"/>
  <c r="D72" i="75"/>
  <c r="C72" i="75"/>
  <c r="B72" i="75"/>
  <c r="K71" i="75"/>
  <c r="J71" i="75"/>
  <c r="I71" i="75"/>
  <c r="H71" i="75"/>
  <c r="G71" i="75"/>
  <c r="G70" i="75" s="1"/>
  <c r="G75" i="75" s="1"/>
  <c r="F71" i="75"/>
  <c r="F70" i="75" s="1"/>
  <c r="F75" i="75" s="1"/>
  <c r="E71" i="75"/>
  <c r="E70" i="75" s="1"/>
  <c r="E75" i="75" s="1"/>
  <c r="E49" i="75" s="1"/>
  <c r="E50" i="75" s="1"/>
  <c r="D71" i="75"/>
  <c r="C71" i="75"/>
  <c r="B71" i="75"/>
  <c r="K73" i="76"/>
  <c r="K74" i="76" s="1"/>
  <c r="J73" i="76"/>
  <c r="J74" i="76" s="1"/>
  <c r="I73" i="76"/>
  <c r="I74" i="76" s="1"/>
  <c r="H73" i="76"/>
  <c r="H74" i="76" s="1"/>
  <c r="G73" i="76"/>
  <c r="G74" i="76" s="1"/>
  <c r="F73" i="76"/>
  <c r="F74" i="76" s="1"/>
  <c r="E73" i="76"/>
  <c r="E74" i="76" s="1"/>
  <c r="D73" i="76"/>
  <c r="D74" i="76" s="1"/>
  <c r="C73" i="76"/>
  <c r="C74" i="76" s="1"/>
  <c r="K72" i="76"/>
  <c r="J72" i="76"/>
  <c r="I72" i="76"/>
  <c r="H72" i="76"/>
  <c r="G72" i="76"/>
  <c r="F72" i="76"/>
  <c r="E72" i="76"/>
  <c r="D72" i="76"/>
  <c r="C72" i="76"/>
  <c r="B72" i="76"/>
  <c r="K71" i="76"/>
  <c r="J71" i="76"/>
  <c r="I71" i="76"/>
  <c r="H71" i="76"/>
  <c r="G71" i="76"/>
  <c r="G70" i="76" s="1"/>
  <c r="G75" i="76" s="1"/>
  <c r="F71" i="76"/>
  <c r="E71" i="76"/>
  <c r="E70" i="76" s="1"/>
  <c r="E75" i="76" s="1"/>
  <c r="D71" i="76"/>
  <c r="C71" i="76"/>
  <c r="B71" i="76"/>
  <c r="H70" i="76"/>
  <c r="H75" i="76" s="1"/>
  <c r="H49" i="76" s="1"/>
  <c r="H50" i="76" s="1"/>
  <c r="K73" i="77"/>
  <c r="K74" i="77" s="1"/>
  <c r="J73" i="77"/>
  <c r="J74" i="77" s="1"/>
  <c r="I73" i="77"/>
  <c r="I74" i="77" s="1"/>
  <c r="H73" i="77"/>
  <c r="H74" i="77" s="1"/>
  <c r="G73" i="77"/>
  <c r="G74" i="77" s="1"/>
  <c r="F73" i="77"/>
  <c r="F74" i="77" s="1"/>
  <c r="E73" i="77"/>
  <c r="E74" i="77" s="1"/>
  <c r="D73" i="77"/>
  <c r="D74" i="77" s="1"/>
  <c r="C73" i="77"/>
  <c r="C74" i="77" s="1"/>
  <c r="K72" i="77"/>
  <c r="J72" i="77"/>
  <c r="I72" i="77"/>
  <c r="H72" i="77"/>
  <c r="G72" i="77"/>
  <c r="F72" i="77"/>
  <c r="E72" i="77"/>
  <c r="D72" i="77"/>
  <c r="C72" i="77"/>
  <c r="B72" i="77"/>
  <c r="K71" i="77"/>
  <c r="J71" i="77"/>
  <c r="I71" i="77"/>
  <c r="H71" i="77"/>
  <c r="G71" i="77"/>
  <c r="F71" i="77"/>
  <c r="F70" i="77" s="1"/>
  <c r="F75" i="77" s="1"/>
  <c r="F49" i="77" s="1"/>
  <c r="F50" i="77" s="1"/>
  <c r="E71" i="77"/>
  <c r="E70" i="77" s="1"/>
  <c r="E75" i="77" s="1"/>
  <c r="D71" i="77"/>
  <c r="C71" i="77"/>
  <c r="B71" i="77"/>
  <c r="K73" i="78"/>
  <c r="K74" i="78" s="1"/>
  <c r="J73" i="78"/>
  <c r="J74" i="78" s="1"/>
  <c r="I73" i="78"/>
  <c r="I74" i="78" s="1"/>
  <c r="H73" i="78"/>
  <c r="H74" i="78" s="1"/>
  <c r="G73" i="78"/>
  <c r="G74" i="78" s="1"/>
  <c r="F73" i="78"/>
  <c r="F74" i="78" s="1"/>
  <c r="E73" i="78"/>
  <c r="E74" i="78" s="1"/>
  <c r="D73" i="78"/>
  <c r="D74" i="78" s="1"/>
  <c r="C73" i="78"/>
  <c r="C74" i="78" s="1"/>
  <c r="K72" i="78"/>
  <c r="J72" i="78"/>
  <c r="J70" i="78" s="1"/>
  <c r="J75" i="78" s="1"/>
  <c r="I72" i="78"/>
  <c r="H72" i="78"/>
  <c r="G72" i="78"/>
  <c r="F72" i="78"/>
  <c r="E72" i="78"/>
  <c r="D72" i="78"/>
  <c r="C72" i="78"/>
  <c r="B72" i="78"/>
  <c r="B70" i="78" s="1"/>
  <c r="B75" i="78" s="1"/>
  <c r="K71" i="78"/>
  <c r="J71" i="78"/>
  <c r="I71" i="78"/>
  <c r="H71" i="78"/>
  <c r="G71" i="78"/>
  <c r="F71" i="78"/>
  <c r="E71" i="78"/>
  <c r="D71" i="78"/>
  <c r="C71" i="78"/>
  <c r="B71" i="78"/>
  <c r="H70" i="78"/>
  <c r="H75" i="78" s="1"/>
  <c r="J74" i="79"/>
  <c r="I74" i="79"/>
  <c r="K73" i="79"/>
  <c r="K74" i="79" s="1"/>
  <c r="J73" i="79"/>
  <c r="I73" i="79"/>
  <c r="H73" i="79"/>
  <c r="H74" i="79" s="1"/>
  <c r="G73" i="79"/>
  <c r="G74" i="79" s="1"/>
  <c r="F73" i="79"/>
  <c r="F74" i="79" s="1"/>
  <c r="E73" i="79"/>
  <c r="E74" i="79" s="1"/>
  <c r="D73" i="79"/>
  <c r="D74" i="79" s="1"/>
  <c r="C73" i="79"/>
  <c r="C74" i="79" s="1"/>
  <c r="K72" i="79"/>
  <c r="J72" i="79"/>
  <c r="I72" i="79"/>
  <c r="I70" i="79" s="1"/>
  <c r="I75" i="79" s="1"/>
  <c r="H72" i="79"/>
  <c r="G72" i="79"/>
  <c r="F72" i="79"/>
  <c r="E72" i="79"/>
  <c r="D72" i="79"/>
  <c r="C72" i="79"/>
  <c r="B72" i="79"/>
  <c r="K71" i="79"/>
  <c r="K70" i="79" s="1"/>
  <c r="K75" i="79" s="1"/>
  <c r="K49" i="79" s="1"/>
  <c r="K50" i="79" s="1"/>
  <c r="J71" i="79"/>
  <c r="I71" i="79"/>
  <c r="H71" i="79"/>
  <c r="G71" i="79"/>
  <c r="F71" i="79"/>
  <c r="F70" i="79" s="1"/>
  <c r="F75" i="79" s="1"/>
  <c r="E71" i="79"/>
  <c r="D71" i="79"/>
  <c r="C71" i="79"/>
  <c r="C70" i="79" s="1"/>
  <c r="C75" i="79" s="1"/>
  <c r="C49" i="79" s="1"/>
  <c r="C50" i="79" s="1"/>
  <c r="B71" i="79"/>
  <c r="E70" i="79"/>
  <c r="E75" i="79" s="1"/>
  <c r="J74" i="80"/>
  <c r="K73" i="80"/>
  <c r="K74" i="80" s="1"/>
  <c r="J73" i="80"/>
  <c r="I73" i="80"/>
  <c r="I74" i="80" s="1"/>
  <c r="H73" i="80"/>
  <c r="H74" i="80" s="1"/>
  <c r="G73" i="80"/>
  <c r="G74" i="80" s="1"/>
  <c r="F73" i="80"/>
  <c r="F74" i="80" s="1"/>
  <c r="E73" i="80"/>
  <c r="E74" i="80" s="1"/>
  <c r="D73" i="80"/>
  <c r="D74" i="80" s="1"/>
  <c r="C73" i="80"/>
  <c r="C74" i="80" s="1"/>
  <c r="K72" i="80"/>
  <c r="J72" i="80"/>
  <c r="J70" i="80" s="1"/>
  <c r="J75" i="80" s="1"/>
  <c r="J49" i="80" s="1"/>
  <c r="J50" i="80" s="1"/>
  <c r="I72" i="80"/>
  <c r="H72" i="80"/>
  <c r="G72" i="80"/>
  <c r="F72" i="80"/>
  <c r="E72" i="80"/>
  <c r="E70" i="80" s="1"/>
  <c r="E75" i="80" s="1"/>
  <c r="D72" i="80"/>
  <c r="C72" i="80"/>
  <c r="B72" i="80"/>
  <c r="K71" i="80"/>
  <c r="K70" i="80" s="1"/>
  <c r="K75" i="80" s="1"/>
  <c r="J71" i="80"/>
  <c r="I71" i="80"/>
  <c r="H71" i="80"/>
  <c r="H70" i="80" s="1"/>
  <c r="H75" i="80" s="1"/>
  <c r="H49" i="80" s="1"/>
  <c r="H50" i="80" s="1"/>
  <c r="G71" i="80"/>
  <c r="G70" i="80" s="1"/>
  <c r="G75" i="80" s="1"/>
  <c r="F71" i="80"/>
  <c r="E71" i="80"/>
  <c r="D71" i="80"/>
  <c r="D70" i="80" s="1"/>
  <c r="D75" i="80" s="1"/>
  <c r="C71" i="80"/>
  <c r="C70" i="80" s="1"/>
  <c r="C75" i="80" s="1"/>
  <c r="B71" i="80"/>
  <c r="F70" i="80"/>
  <c r="F75" i="80" s="1"/>
  <c r="K73" i="81"/>
  <c r="K74" i="81" s="1"/>
  <c r="J73" i="81"/>
  <c r="J74" i="81" s="1"/>
  <c r="I73" i="81"/>
  <c r="I74" i="81" s="1"/>
  <c r="H73" i="81"/>
  <c r="H74" i="81" s="1"/>
  <c r="G73" i="81"/>
  <c r="G74" i="81" s="1"/>
  <c r="F73" i="81"/>
  <c r="F74" i="81" s="1"/>
  <c r="E73" i="81"/>
  <c r="E74" i="81" s="1"/>
  <c r="D73" i="81"/>
  <c r="D74" i="81" s="1"/>
  <c r="C73" i="81"/>
  <c r="C74" i="81" s="1"/>
  <c r="K72" i="81"/>
  <c r="J72" i="81"/>
  <c r="I72" i="81"/>
  <c r="H72" i="81"/>
  <c r="G72" i="81"/>
  <c r="F72" i="81"/>
  <c r="E72" i="81"/>
  <c r="D72" i="81"/>
  <c r="C72" i="81"/>
  <c r="B72" i="81"/>
  <c r="K71" i="81"/>
  <c r="J71" i="81"/>
  <c r="I71" i="81"/>
  <c r="H71" i="81"/>
  <c r="G71" i="81"/>
  <c r="F71" i="81"/>
  <c r="E71" i="81"/>
  <c r="D71" i="81"/>
  <c r="C71" i="81"/>
  <c r="B71" i="81"/>
  <c r="B70" i="81" s="1"/>
  <c r="B75" i="81" s="1"/>
  <c r="B49" i="81" s="1"/>
  <c r="B50" i="81" s="1"/>
  <c r="D70" i="81"/>
  <c r="D75" i="81" s="1"/>
  <c r="J74" i="82"/>
  <c r="K73" i="82"/>
  <c r="K74" i="82" s="1"/>
  <c r="J73" i="82"/>
  <c r="I73" i="82"/>
  <c r="I74" i="82" s="1"/>
  <c r="H73" i="82"/>
  <c r="H74" i="82" s="1"/>
  <c r="G73" i="82"/>
  <c r="G74" i="82" s="1"/>
  <c r="F73" i="82"/>
  <c r="F74" i="82" s="1"/>
  <c r="E73" i="82"/>
  <c r="E74" i="82" s="1"/>
  <c r="D73" i="82"/>
  <c r="D74" i="82" s="1"/>
  <c r="C73" i="82"/>
  <c r="C74" i="82" s="1"/>
  <c r="K72" i="82"/>
  <c r="J72" i="82"/>
  <c r="J70" i="82" s="1"/>
  <c r="J75" i="82" s="1"/>
  <c r="I72" i="82"/>
  <c r="I70" i="82" s="1"/>
  <c r="I75" i="82" s="1"/>
  <c r="H72" i="82"/>
  <c r="G72" i="82"/>
  <c r="F72" i="82"/>
  <c r="E72" i="82"/>
  <c r="E70" i="82" s="1"/>
  <c r="E75" i="82" s="1"/>
  <c r="D72" i="82"/>
  <c r="C72" i="82"/>
  <c r="B72" i="82"/>
  <c r="K71" i="82"/>
  <c r="K70" i="82" s="1"/>
  <c r="K75" i="82" s="1"/>
  <c r="J71" i="82"/>
  <c r="I71" i="82"/>
  <c r="H71" i="82"/>
  <c r="H70" i="82" s="1"/>
  <c r="H75" i="82" s="1"/>
  <c r="G71" i="82"/>
  <c r="G70" i="82" s="1"/>
  <c r="G75" i="82" s="1"/>
  <c r="G49" i="82" s="1"/>
  <c r="G50" i="82" s="1"/>
  <c r="F71" i="82"/>
  <c r="E71" i="82"/>
  <c r="D71" i="82"/>
  <c r="C71" i="82"/>
  <c r="C70" i="82" s="1"/>
  <c r="C75" i="82" s="1"/>
  <c r="B71" i="82"/>
  <c r="K73" i="83"/>
  <c r="K74" i="83" s="1"/>
  <c r="J73" i="83"/>
  <c r="J74" i="83" s="1"/>
  <c r="I73" i="83"/>
  <c r="I74" i="83" s="1"/>
  <c r="H73" i="83"/>
  <c r="H74" i="83" s="1"/>
  <c r="G73" i="83"/>
  <c r="G74" i="83" s="1"/>
  <c r="F73" i="83"/>
  <c r="F74" i="83" s="1"/>
  <c r="E73" i="83"/>
  <c r="E74" i="83" s="1"/>
  <c r="D73" i="83"/>
  <c r="D74" i="83" s="1"/>
  <c r="C73" i="83"/>
  <c r="C74" i="83" s="1"/>
  <c r="K72" i="83"/>
  <c r="J72" i="83"/>
  <c r="I72" i="83"/>
  <c r="H72" i="83"/>
  <c r="G72" i="83"/>
  <c r="F72" i="83"/>
  <c r="F70" i="83" s="1"/>
  <c r="F75" i="83" s="1"/>
  <c r="E72" i="83"/>
  <c r="E70" i="83" s="1"/>
  <c r="E75" i="83" s="1"/>
  <c r="D72" i="83"/>
  <c r="C72" i="83"/>
  <c r="B72" i="83"/>
  <c r="K71" i="83"/>
  <c r="K70" i="83" s="1"/>
  <c r="K75" i="83" s="1"/>
  <c r="J71" i="83"/>
  <c r="I71" i="83"/>
  <c r="H71" i="83"/>
  <c r="G71" i="83"/>
  <c r="G70" i="83" s="1"/>
  <c r="G75" i="83" s="1"/>
  <c r="F71" i="83"/>
  <c r="E71" i="83"/>
  <c r="D71" i="83"/>
  <c r="C71" i="83"/>
  <c r="C70" i="83" s="1"/>
  <c r="C75" i="83" s="1"/>
  <c r="B71" i="83"/>
  <c r="D70" i="83"/>
  <c r="D75" i="83" s="1"/>
  <c r="K73" i="84"/>
  <c r="K74" i="84" s="1"/>
  <c r="J73" i="84"/>
  <c r="J74" i="84" s="1"/>
  <c r="I73" i="84"/>
  <c r="I74" i="84" s="1"/>
  <c r="H73" i="84"/>
  <c r="H74" i="84" s="1"/>
  <c r="G73" i="84"/>
  <c r="G74" i="84" s="1"/>
  <c r="F73" i="84"/>
  <c r="F74" i="84" s="1"/>
  <c r="E73" i="84"/>
  <c r="E74" i="84" s="1"/>
  <c r="D73" i="84"/>
  <c r="D74" i="84" s="1"/>
  <c r="C73" i="84"/>
  <c r="C74" i="84" s="1"/>
  <c r="K72" i="84"/>
  <c r="J72" i="84"/>
  <c r="I72" i="84"/>
  <c r="I70" i="84" s="1"/>
  <c r="I75" i="84" s="1"/>
  <c r="H72" i="84"/>
  <c r="G72" i="84"/>
  <c r="F72" i="84"/>
  <c r="E72" i="84"/>
  <c r="D72" i="84"/>
  <c r="C72" i="84"/>
  <c r="B72" i="84"/>
  <c r="K71" i="84"/>
  <c r="J71" i="84"/>
  <c r="J70" i="84" s="1"/>
  <c r="J75" i="84" s="1"/>
  <c r="I71" i="84"/>
  <c r="H71" i="84"/>
  <c r="G71" i="84"/>
  <c r="G70" i="84" s="1"/>
  <c r="G75" i="84" s="1"/>
  <c r="G49" i="84" s="1"/>
  <c r="G50" i="84" s="1"/>
  <c r="F71" i="84"/>
  <c r="F70" i="84" s="1"/>
  <c r="F75" i="84" s="1"/>
  <c r="E71" i="84"/>
  <c r="D71" i="84"/>
  <c r="C71" i="84"/>
  <c r="B71" i="84"/>
  <c r="B70" i="84" s="1"/>
  <c r="B75" i="84" s="1"/>
  <c r="K73" i="85"/>
  <c r="K74" i="85" s="1"/>
  <c r="J73" i="85"/>
  <c r="J74" i="85" s="1"/>
  <c r="I73" i="85"/>
  <c r="I74" i="85" s="1"/>
  <c r="H73" i="85"/>
  <c r="H74" i="85" s="1"/>
  <c r="G73" i="85"/>
  <c r="G74" i="85" s="1"/>
  <c r="F73" i="85"/>
  <c r="F74" i="85" s="1"/>
  <c r="E73" i="85"/>
  <c r="E74" i="85" s="1"/>
  <c r="D73" i="85"/>
  <c r="D74" i="85" s="1"/>
  <c r="C73" i="85"/>
  <c r="C74" i="85" s="1"/>
  <c r="K72" i="85"/>
  <c r="J72" i="85"/>
  <c r="I72" i="85"/>
  <c r="H72" i="85"/>
  <c r="G72" i="85"/>
  <c r="G70" i="85" s="1"/>
  <c r="G75" i="85" s="1"/>
  <c r="F72" i="85"/>
  <c r="E72" i="85"/>
  <c r="D72" i="85"/>
  <c r="C72" i="85"/>
  <c r="B72" i="85"/>
  <c r="K71" i="85"/>
  <c r="J71" i="85"/>
  <c r="J70" i="85" s="1"/>
  <c r="J75" i="85" s="1"/>
  <c r="I71" i="85"/>
  <c r="H71" i="85"/>
  <c r="G71" i="85"/>
  <c r="F71" i="85"/>
  <c r="F70" i="85" s="1"/>
  <c r="F75" i="85" s="1"/>
  <c r="F49" i="85" s="1"/>
  <c r="F50" i="85" s="1"/>
  <c r="E71" i="85"/>
  <c r="E70" i="85" s="1"/>
  <c r="E75" i="85" s="1"/>
  <c r="D71" i="85"/>
  <c r="C71" i="85"/>
  <c r="B71" i="85"/>
  <c r="B70" i="85" s="1"/>
  <c r="B75" i="85" s="1"/>
  <c r="I70" i="85"/>
  <c r="I75" i="85" s="1"/>
  <c r="K73" i="86"/>
  <c r="K74" i="86" s="1"/>
  <c r="J73" i="86"/>
  <c r="J74" i="86" s="1"/>
  <c r="I73" i="86"/>
  <c r="I74" i="86" s="1"/>
  <c r="H73" i="86"/>
  <c r="H74" i="86" s="1"/>
  <c r="G73" i="86"/>
  <c r="G74" i="86" s="1"/>
  <c r="F73" i="86"/>
  <c r="F74" i="86" s="1"/>
  <c r="E73" i="86"/>
  <c r="E74" i="86" s="1"/>
  <c r="D73" i="86"/>
  <c r="D74" i="86" s="1"/>
  <c r="C73" i="86"/>
  <c r="C74" i="86" s="1"/>
  <c r="K72" i="86"/>
  <c r="J72" i="86"/>
  <c r="I72" i="86"/>
  <c r="H72" i="86"/>
  <c r="H70" i="86" s="1"/>
  <c r="H75" i="86" s="1"/>
  <c r="G72" i="86"/>
  <c r="F72" i="86"/>
  <c r="E72" i="86"/>
  <c r="D72" i="86"/>
  <c r="C72" i="86"/>
  <c r="B72" i="86"/>
  <c r="K71" i="86"/>
  <c r="J71" i="86"/>
  <c r="J70" i="86" s="1"/>
  <c r="J75" i="86" s="1"/>
  <c r="I71" i="86"/>
  <c r="H71" i="86"/>
  <c r="G71" i="86"/>
  <c r="F71" i="86"/>
  <c r="F70" i="86" s="1"/>
  <c r="F75" i="86" s="1"/>
  <c r="E71" i="86"/>
  <c r="E70" i="86" s="1"/>
  <c r="E75" i="86" s="1"/>
  <c r="E49" i="86" s="1"/>
  <c r="E50" i="86" s="1"/>
  <c r="D71" i="86"/>
  <c r="C71" i="86"/>
  <c r="B71" i="86"/>
  <c r="B70" i="86" s="1"/>
  <c r="B75" i="86" s="1"/>
  <c r="I70" i="86"/>
  <c r="I75" i="86" s="1"/>
  <c r="K73" i="87"/>
  <c r="K74" i="87" s="1"/>
  <c r="J73" i="87"/>
  <c r="J74" i="87" s="1"/>
  <c r="I73" i="87"/>
  <c r="I74" i="87" s="1"/>
  <c r="H73" i="87"/>
  <c r="H74" i="87" s="1"/>
  <c r="G73" i="87"/>
  <c r="G74" i="87" s="1"/>
  <c r="F73" i="87"/>
  <c r="F74" i="87" s="1"/>
  <c r="E73" i="87"/>
  <c r="E74" i="87" s="1"/>
  <c r="D73" i="87"/>
  <c r="D74" i="87" s="1"/>
  <c r="C73" i="87"/>
  <c r="C74" i="87" s="1"/>
  <c r="K72" i="87"/>
  <c r="J72" i="87"/>
  <c r="I72" i="87"/>
  <c r="I70" i="87" s="1"/>
  <c r="I75" i="87" s="1"/>
  <c r="H72" i="87"/>
  <c r="G72" i="87"/>
  <c r="F72" i="87"/>
  <c r="E72" i="87"/>
  <c r="E70" i="87" s="1"/>
  <c r="E75" i="87" s="1"/>
  <c r="D72" i="87"/>
  <c r="C72" i="87"/>
  <c r="B72" i="87"/>
  <c r="K71" i="87"/>
  <c r="K70" i="87" s="1"/>
  <c r="K75" i="87" s="1"/>
  <c r="K49" i="87" s="1"/>
  <c r="K50" i="87" s="1"/>
  <c r="J71" i="87"/>
  <c r="I71" i="87"/>
  <c r="H71" i="87"/>
  <c r="H70" i="87" s="1"/>
  <c r="H75" i="87" s="1"/>
  <c r="G71" i="87"/>
  <c r="G70" i="87" s="1"/>
  <c r="G75" i="87" s="1"/>
  <c r="G49" i="87" s="1"/>
  <c r="G50" i="87" s="1"/>
  <c r="F71" i="87"/>
  <c r="E71" i="87"/>
  <c r="D71" i="87"/>
  <c r="D70" i="87" s="1"/>
  <c r="D75" i="87" s="1"/>
  <c r="C71" i="87"/>
  <c r="C70" i="87" s="1"/>
  <c r="C75" i="87" s="1"/>
  <c r="B71" i="87"/>
  <c r="K73" i="88"/>
  <c r="K74" i="88" s="1"/>
  <c r="J73" i="88"/>
  <c r="J74" i="88" s="1"/>
  <c r="I73" i="88"/>
  <c r="I74" i="88" s="1"/>
  <c r="H73" i="88"/>
  <c r="H74" i="88" s="1"/>
  <c r="G73" i="88"/>
  <c r="G74" i="88" s="1"/>
  <c r="F73" i="88"/>
  <c r="F74" i="88" s="1"/>
  <c r="E73" i="88"/>
  <c r="E74" i="88" s="1"/>
  <c r="D73" i="88"/>
  <c r="D74" i="88" s="1"/>
  <c r="C73" i="88"/>
  <c r="C74" i="88" s="1"/>
  <c r="K72" i="88"/>
  <c r="J72" i="88"/>
  <c r="I72" i="88"/>
  <c r="H72" i="88"/>
  <c r="G72" i="88"/>
  <c r="F72" i="88"/>
  <c r="E72" i="88"/>
  <c r="D72" i="88"/>
  <c r="C72" i="88"/>
  <c r="C70" i="88" s="1"/>
  <c r="C75" i="88" s="1"/>
  <c r="B72" i="88"/>
  <c r="K71" i="88"/>
  <c r="J71" i="88"/>
  <c r="J70" i="88" s="1"/>
  <c r="J75" i="88" s="1"/>
  <c r="I71" i="88"/>
  <c r="I70" i="88" s="1"/>
  <c r="I75" i="88" s="1"/>
  <c r="H71" i="88"/>
  <c r="G71" i="88"/>
  <c r="F71" i="88"/>
  <c r="F70" i="88" s="1"/>
  <c r="F75" i="88" s="1"/>
  <c r="E71" i="88"/>
  <c r="E70" i="88" s="1"/>
  <c r="E75" i="88" s="1"/>
  <c r="D71" i="88"/>
  <c r="D70" i="88" s="1"/>
  <c r="D75" i="88" s="1"/>
  <c r="C71" i="88"/>
  <c r="B71" i="88"/>
  <c r="B70" i="88" s="1"/>
  <c r="B75" i="88" s="1"/>
  <c r="G70" i="88"/>
  <c r="G75" i="88" s="1"/>
  <c r="K73" i="89"/>
  <c r="K74" i="89" s="1"/>
  <c r="J73" i="89"/>
  <c r="J74" i="89" s="1"/>
  <c r="I73" i="89"/>
  <c r="I74" i="89" s="1"/>
  <c r="H73" i="89"/>
  <c r="H74" i="89" s="1"/>
  <c r="G73" i="89"/>
  <c r="G74" i="89" s="1"/>
  <c r="F73" i="89"/>
  <c r="F74" i="89" s="1"/>
  <c r="E73" i="89"/>
  <c r="E74" i="89" s="1"/>
  <c r="D73" i="89"/>
  <c r="D74" i="89" s="1"/>
  <c r="C73" i="89"/>
  <c r="C74" i="89" s="1"/>
  <c r="K72" i="89"/>
  <c r="J72" i="89"/>
  <c r="I72" i="89"/>
  <c r="H72" i="89"/>
  <c r="G72" i="89"/>
  <c r="F72" i="89"/>
  <c r="E72" i="89"/>
  <c r="D72" i="89"/>
  <c r="C72" i="89"/>
  <c r="C70" i="89" s="1"/>
  <c r="C75" i="89" s="1"/>
  <c r="B72" i="89"/>
  <c r="B70" i="89" s="1"/>
  <c r="B75" i="89" s="1"/>
  <c r="K71" i="89"/>
  <c r="J71" i="89"/>
  <c r="I71" i="89"/>
  <c r="I70" i="89" s="1"/>
  <c r="I75" i="89" s="1"/>
  <c r="H71" i="89"/>
  <c r="G71" i="89"/>
  <c r="F71" i="89"/>
  <c r="F70" i="89" s="1"/>
  <c r="F75" i="89" s="1"/>
  <c r="E71" i="89"/>
  <c r="D71" i="89"/>
  <c r="C71" i="89"/>
  <c r="B71" i="89"/>
  <c r="K70" i="89"/>
  <c r="K75" i="89" s="1"/>
  <c r="H70" i="89"/>
  <c r="H75" i="89" s="1"/>
  <c r="K73" i="90"/>
  <c r="K74" i="90" s="1"/>
  <c r="J73" i="90"/>
  <c r="J74" i="90" s="1"/>
  <c r="I73" i="90"/>
  <c r="I74" i="90" s="1"/>
  <c r="H73" i="90"/>
  <c r="H74" i="90" s="1"/>
  <c r="G73" i="90"/>
  <c r="G74" i="90" s="1"/>
  <c r="F73" i="90"/>
  <c r="F74" i="90" s="1"/>
  <c r="E73" i="90"/>
  <c r="E74" i="90" s="1"/>
  <c r="D73" i="90"/>
  <c r="D74" i="90" s="1"/>
  <c r="C73" i="90"/>
  <c r="C74" i="90" s="1"/>
  <c r="K72" i="90"/>
  <c r="J72" i="90"/>
  <c r="I72" i="90"/>
  <c r="H72" i="90"/>
  <c r="G72" i="90"/>
  <c r="F72" i="90"/>
  <c r="E72" i="90"/>
  <c r="D72" i="90"/>
  <c r="D70" i="90" s="1"/>
  <c r="D75" i="90" s="1"/>
  <c r="C72" i="90"/>
  <c r="B72" i="90"/>
  <c r="K71" i="90"/>
  <c r="J71" i="90"/>
  <c r="J70" i="90" s="1"/>
  <c r="J75" i="90" s="1"/>
  <c r="I71" i="90"/>
  <c r="I70" i="90" s="1"/>
  <c r="I75" i="90" s="1"/>
  <c r="H71" i="90"/>
  <c r="G71" i="90"/>
  <c r="F71" i="90"/>
  <c r="F70" i="90" s="1"/>
  <c r="F75" i="90" s="1"/>
  <c r="E71" i="90"/>
  <c r="E70" i="90" s="1"/>
  <c r="E75" i="90" s="1"/>
  <c r="D71" i="90"/>
  <c r="C71" i="90"/>
  <c r="B71" i="90"/>
  <c r="B70" i="90" s="1"/>
  <c r="B75" i="90" s="1"/>
  <c r="G70" i="90"/>
  <c r="G75" i="90" s="1"/>
  <c r="K73" i="91"/>
  <c r="K74" i="91" s="1"/>
  <c r="J73" i="91"/>
  <c r="J74" i="91" s="1"/>
  <c r="I73" i="91"/>
  <c r="I74" i="91" s="1"/>
  <c r="H73" i="91"/>
  <c r="H74" i="91" s="1"/>
  <c r="G73" i="91"/>
  <c r="G74" i="91" s="1"/>
  <c r="F73" i="91"/>
  <c r="F74" i="91" s="1"/>
  <c r="E73" i="91"/>
  <c r="E74" i="91" s="1"/>
  <c r="D73" i="91"/>
  <c r="D74" i="91" s="1"/>
  <c r="C73" i="91"/>
  <c r="C74" i="91" s="1"/>
  <c r="K72" i="91"/>
  <c r="J72" i="91"/>
  <c r="I72" i="91"/>
  <c r="H72" i="91"/>
  <c r="H70" i="91" s="1"/>
  <c r="H75" i="91" s="1"/>
  <c r="G72" i="91"/>
  <c r="G70" i="91" s="1"/>
  <c r="G75" i="91" s="1"/>
  <c r="F72" i="91"/>
  <c r="E72" i="91"/>
  <c r="D72" i="91"/>
  <c r="C72" i="91"/>
  <c r="B72" i="91"/>
  <c r="K71" i="91"/>
  <c r="J71" i="91"/>
  <c r="J70" i="91" s="1"/>
  <c r="J75" i="91" s="1"/>
  <c r="I71" i="91"/>
  <c r="I70" i="91" s="1"/>
  <c r="I75" i="91" s="1"/>
  <c r="H71" i="91"/>
  <c r="G71" i="91"/>
  <c r="F71" i="91"/>
  <c r="F70" i="91" s="1"/>
  <c r="F75" i="91" s="1"/>
  <c r="E71" i="91"/>
  <c r="E70" i="91" s="1"/>
  <c r="E75" i="91" s="1"/>
  <c r="D71" i="91"/>
  <c r="C71" i="91"/>
  <c r="B71" i="91"/>
  <c r="B70" i="91" s="1"/>
  <c r="B75" i="91" s="1"/>
  <c r="K70" i="91"/>
  <c r="K75" i="91" s="1"/>
  <c r="D70" i="91"/>
  <c r="D75" i="91" s="1"/>
  <c r="C70" i="91"/>
  <c r="C75" i="91" s="1"/>
  <c r="G74" i="92"/>
  <c r="K73" i="92"/>
  <c r="K74" i="92" s="1"/>
  <c r="J73" i="92"/>
  <c r="J74" i="92" s="1"/>
  <c r="I73" i="92"/>
  <c r="I74" i="92" s="1"/>
  <c r="H73" i="92"/>
  <c r="H74" i="92" s="1"/>
  <c r="G73" i="92"/>
  <c r="F73" i="92"/>
  <c r="F74" i="92" s="1"/>
  <c r="E73" i="92"/>
  <c r="E74" i="92" s="1"/>
  <c r="D73" i="92"/>
  <c r="D74" i="92" s="1"/>
  <c r="C73" i="92"/>
  <c r="C74" i="92" s="1"/>
  <c r="K72" i="92"/>
  <c r="J72" i="92"/>
  <c r="I72" i="92"/>
  <c r="H72" i="92"/>
  <c r="H70" i="92" s="1"/>
  <c r="H75" i="92" s="1"/>
  <c r="G72" i="92"/>
  <c r="F72" i="92"/>
  <c r="E72" i="92"/>
  <c r="D72" i="92"/>
  <c r="C72" i="92"/>
  <c r="B72" i="92"/>
  <c r="K71" i="92"/>
  <c r="J71" i="92"/>
  <c r="J70" i="92" s="1"/>
  <c r="J75" i="92" s="1"/>
  <c r="I71" i="92"/>
  <c r="H71" i="92"/>
  <c r="G71" i="92"/>
  <c r="F71" i="92"/>
  <c r="F70" i="92" s="1"/>
  <c r="F75" i="92" s="1"/>
  <c r="E71" i="92"/>
  <c r="D71" i="92"/>
  <c r="C71" i="92"/>
  <c r="B71" i="92"/>
  <c r="B70" i="92" s="1"/>
  <c r="B75" i="92" s="1"/>
  <c r="K74" i="93"/>
  <c r="K73" i="93"/>
  <c r="J73" i="93"/>
  <c r="J74" i="93" s="1"/>
  <c r="I73" i="93"/>
  <c r="I74" i="93" s="1"/>
  <c r="H73" i="93"/>
  <c r="H74" i="93" s="1"/>
  <c r="G73" i="93"/>
  <c r="G74" i="93" s="1"/>
  <c r="F73" i="93"/>
  <c r="F74" i="93" s="1"/>
  <c r="E73" i="93"/>
  <c r="E74" i="93" s="1"/>
  <c r="D73" i="93"/>
  <c r="D74" i="93" s="1"/>
  <c r="C73" i="93"/>
  <c r="C74" i="93" s="1"/>
  <c r="K72" i="93"/>
  <c r="J72" i="93"/>
  <c r="I72" i="93"/>
  <c r="H72" i="93"/>
  <c r="G72" i="93"/>
  <c r="F72" i="93"/>
  <c r="E72" i="93"/>
  <c r="D72" i="93"/>
  <c r="C72" i="93"/>
  <c r="B72" i="93"/>
  <c r="K71" i="93"/>
  <c r="K70" i="93" s="1"/>
  <c r="K75" i="93" s="1"/>
  <c r="J71" i="93"/>
  <c r="J70" i="93" s="1"/>
  <c r="J75" i="93" s="1"/>
  <c r="J49" i="93" s="1"/>
  <c r="J50" i="93" s="1"/>
  <c r="I71" i="93"/>
  <c r="H71" i="93"/>
  <c r="G71" i="93"/>
  <c r="F71" i="93"/>
  <c r="F70" i="93" s="1"/>
  <c r="F75" i="93" s="1"/>
  <c r="E71" i="93"/>
  <c r="D71" i="93"/>
  <c r="C71" i="93"/>
  <c r="C70" i="93" s="1"/>
  <c r="C75" i="93" s="1"/>
  <c r="C49" i="93" s="1"/>
  <c r="C50" i="93" s="1"/>
  <c r="B71" i="93"/>
  <c r="B70" i="93" s="1"/>
  <c r="B75" i="93" s="1"/>
  <c r="B49" i="93" s="1"/>
  <c r="B50" i="93" s="1"/>
  <c r="K73" i="94"/>
  <c r="K74" i="94" s="1"/>
  <c r="J73" i="94"/>
  <c r="J74" i="94" s="1"/>
  <c r="I73" i="94"/>
  <c r="I74" i="94" s="1"/>
  <c r="H73" i="94"/>
  <c r="H74" i="94" s="1"/>
  <c r="G73" i="94"/>
  <c r="G74" i="94" s="1"/>
  <c r="F73" i="94"/>
  <c r="F74" i="94" s="1"/>
  <c r="E73" i="94"/>
  <c r="E74" i="94" s="1"/>
  <c r="D73" i="94"/>
  <c r="D74" i="94" s="1"/>
  <c r="C73" i="94"/>
  <c r="C74" i="94" s="1"/>
  <c r="K72" i="94"/>
  <c r="J72" i="94"/>
  <c r="I72" i="94"/>
  <c r="H72" i="94"/>
  <c r="G72" i="94"/>
  <c r="F72" i="94"/>
  <c r="E72" i="94"/>
  <c r="D72" i="94"/>
  <c r="D70" i="94" s="1"/>
  <c r="D75" i="94" s="1"/>
  <c r="C72" i="94"/>
  <c r="B72" i="94"/>
  <c r="K71" i="94"/>
  <c r="J71" i="94"/>
  <c r="J70" i="94" s="1"/>
  <c r="J75" i="94" s="1"/>
  <c r="I71" i="94"/>
  <c r="I70" i="94" s="1"/>
  <c r="I75" i="94" s="1"/>
  <c r="H71" i="94"/>
  <c r="G71" i="94"/>
  <c r="F71" i="94"/>
  <c r="F70" i="94" s="1"/>
  <c r="F75" i="94" s="1"/>
  <c r="E71" i="94"/>
  <c r="D71" i="94"/>
  <c r="C71" i="94"/>
  <c r="B71" i="94"/>
  <c r="B70" i="94" s="1"/>
  <c r="B75" i="94" s="1"/>
  <c r="G70" i="94"/>
  <c r="G75" i="94" s="1"/>
  <c r="K74" i="95"/>
  <c r="K73" i="95"/>
  <c r="J73" i="95"/>
  <c r="J74" i="95" s="1"/>
  <c r="I73" i="95"/>
  <c r="I74" i="95" s="1"/>
  <c r="H73" i="95"/>
  <c r="H74" i="95" s="1"/>
  <c r="G73" i="95"/>
  <c r="G74" i="95" s="1"/>
  <c r="F73" i="95"/>
  <c r="F74" i="95" s="1"/>
  <c r="E73" i="95"/>
  <c r="E74" i="95" s="1"/>
  <c r="D73" i="95"/>
  <c r="D74" i="95" s="1"/>
  <c r="C73" i="95"/>
  <c r="C74" i="95" s="1"/>
  <c r="K72" i="95"/>
  <c r="J72" i="95"/>
  <c r="I72" i="95"/>
  <c r="H72" i="95"/>
  <c r="G72" i="95"/>
  <c r="F72" i="95"/>
  <c r="E72" i="95"/>
  <c r="D72" i="95"/>
  <c r="C72" i="95"/>
  <c r="B72" i="95"/>
  <c r="K71" i="95"/>
  <c r="K70" i="95" s="1"/>
  <c r="K75" i="95" s="1"/>
  <c r="J71" i="95"/>
  <c r="J70" i="95" s="1"/>
  <c r="J75" i="95" s="1"/>
  <c r="I71" i="95"/>
  <c r="H71" i="95"/>
  <c r="G71" i="95"/>
  <c r="F71" i="95"/>
  <c r="E71" i="95"/>
  <c r="D71" i="95"/>
  <c r="C71" i="95"/>
  <c r="B71" i="95"/>
  <c r="B70" i="95" s="1"/>
  <c r="B75" i="95" s="1"/>
  <c r="B49" i="95" s="1"/>
  <c r="B50" i="95" s="1"/>
  <c r="C70" i="95"/>
  <c r="C75" i="95" s="1"/>
  <c r="K73" i="96"/>
  <c r="K74" i="96" s="1"/>
  <c r="J73" i="96"/>
  <c r="J74" i="96" s="1"/>
  <c r="I73" i="96"/>
  <c r="I74" i="96" s="1"/>
  <c r="H73" i="96"/>
  <c r="H74" i="96" s="1"/>
  <c r="G73" i="96"/>
  <c r="G74" i="96" s="1"/>
  <c r="F73" i="96"/>
  <c r="F74" i="96" s="1"/>
  <c r="E73" i="96"/>
  <c r="E74" i="96" s="1"/>
  <c r="D73" i="96"/>
  <c r="D74" i="96" s="1"/>
  <c r="C73" i="96"/>
  <c r="C74" i="96" s="1"/>
  <c r="K72" i="96"/>
  <c r="J72" i="96"/>
  <c r="I72" i="96"/>
  <c r="H72" i="96"/>
  <c r="G72" i="96"/>
  <c r="F72" i="96"/>
  <c r="E72" i="96"/>
  <c r="D72" i="96"/>
  <c r="C72" i="96"/>
  <c r="B72" i="96"/>
  <c r="K71" i="96"/>
  <c r="J71" i="96"/>
  <c r="J70" i="96" s="1"/>
  <c r="J75" i="96" s="1"/>
  <c r="I71" i="96"/>
  <c r="H71" i="96"/>
  <c r="G71" i="96"/>
  <c r="G70" i="96" s="1"/>
  <c r="G75" i="96" s="1"/>
  <c r="F71" i="96"/>
  <c r="F70" i="96" s="1"/>
  <c r="F75" i="96" s="1"/>
  <c r="F49" i="96" s="1"/>
  <c r="F50" i="96" s="1"/>
  <c r="E71" i="96"/>
  <c r="D71" i="96"/>
  <c r="C71" i="96"/>
  <c r="B71" i="96"/>
  <c r="B70" i="96" s="1"/>
  <c r="B75" i="96" s="1"/>
  <c r="K74" i="97"/>
  <c r="K73" i="97"/>
  <c r="J73" i="97"/>
  <c r="J74" i="97" s="1"/>
  <c r="I73" i="97"/>
  <c r="I74" i="97" s="1"/>
  <c r="H73" i="97"/>
  <c r="H74" i="97" s="1"/>
  <c r="G73" i="97"/>
  <c r="G74" i="97" s="1"/>
  <c r="F73" i="97"/>
  <c r="F74" i="97" s="1"/>
  <c r="E73" i="97"/>
  <c r="E74" i="97" s="1"/>
  <c r="D73" i="97"/>
  <c r="D74" i="97" s="1"/>
  <c r="C73" i="97"/>
  <c r="C74" i="97" s="1"/>
  <c r="K72" i="97"/>
  <c r="J72" i="97"/>
  <c r="I72" i="97"/>
  <c r="H72" i="97"/>
  <c r="G72" i="97"/>
  <c r="F72" i="97"/>
  <c r="E72" i="97"/>
  <c r="D72" i="97"/>
  <c r="C72" i="97"/>
  <c r="B72" i="97"/>
  <c r="K71" i="97"/>
  <c r="K70" i="97" s="1"/>
  <c r="K75" i="97" s="1"/>
  <c r="K49" i="97" s="1"/>
  <c r="K50" i="97" s="1"/>
  <c r="J71" i="97"/>
  <c r="J70" i="97" s="1"/>
  <c r="J75" i="97" s="1"/>
  <c r="I71" i="97"/>
  <c r="H71" i="97"/>
  <c r="G71" i="97"/>
  <c r="F71" i="97"/>
  <c r="E71" i="97"/>
  <c r="D71" i="97"/>
  <c r="C71" i="97"/>
  <c r="C70" i="97" s="1"/>
  <c r="C75" i="97" s="1"/>
  <c r="C49" i="97" s="1"/>
  <c r="C50" i="97" s="1"/>
  <c r="B71" i="97"/>
  <c r="B70" i="97" s="1"/>
  <c r="B75" i="97" s="1"/>
  <c r="B49" i="97" s="1"/>
  <c r="B50" i="97" s="1"/>
  <c r="K73" i="98"/>
  <c r="K74" i="98" s="1"/>
  <c r="J73" i="98"/>
  <c r="J74" i="98" s="1"/>
  <c r="I73" i="98"/>
  <c r="I74" i="98" s="1"/>
  <c r="H73" i="98"/>
  <c r="H74" i="98" s="1"/>
  <c r="G73" i="98"/>
  <c r="G74" i="98" s="1"/>
  <c r="F73" i="98"/>
  <c r="F74" i="98" s="1"/>
  <c r="E73" i="98"/>
  <c r="E74" i="98" s="1"/>
  <c r="D73" i="98"/>
  <c r="D74" i="98" s="1"/>
  <c r="C73" i="98"/>
  <c r="C74" i="98" s="1"/>
  <c r="K72" i="98"/>
  <c r="J72" i="98"/>
  <c r="I72" i="98"/>
  <c r="H72" i="98"/>
  <c r="G72" i="98"/>
  <c r="G70" i="98" s="1"/>
  <c r="G75" i="98" s="1"/>
  <c r="F72" i="98"/>
  <c r="E72" i="98"/>
  <c r="D72" i="98"/>
  <c r="C72" i="98"/>
  <c r="C70" i="98" s="1"/>
  <c r="C75" i="98" s="1"/>
  <c r="B72" i="98"/>
  <c r="K71" i="98"/>
  <c r="J71" i="98"/>
  <c r="I71" i="98"/>
  <c r="I70" i="98" s="1"/>
  <c r="I75" i="98" s="1"/>
  <c r="H71" i="98"/>
  <c r="H70" i="98" s="1"/>
  <c r="H75" i="98" s="1"/>
  <c r="G71" i="98"/>
  <c r="F71" i="98"/>
  <c r="F70" i="98" s="1"/>
  <c r="F75" i="98" s="1"/>
  <c r="F49" i="98" s="1"/>
  <c r="F50" i="98" s="1"/>
  <c r="E71" i="98"/>
  <c r="E70" i="98" s="1"/>
  <c r="E75" i="98" s="1"/>
  <c r="E49" i="98" s="1"/>
  <c r="E50" i="98" s="1"/>
  <c r="D71" i="98"/>
  <c r="C71" i="98"/>
  <c r="B71" i="98"/>
  <c r="B70" i="98" s="1"/>
  <c r="B75" i="98" s="1"/>
  <c r="J70" i="98"/>
  <c r="J75" i="98" s="1"/>
  <c r="K74" i="99"/>
  <c r="K73" i="99"/>
  <c r="J73" i="99"/>
  <c r="J74" i="99" s="1"/>
  <c r="I73" i="99"/>
  <c r="I74" i="99" s="1"/>
  <c r="H73" i="99"/>
  <c r="H74" i="99" s="1"/>
  <c r="G73" i="99"/>
  <c r="G74" i="99" s="1"/>
  <c r="F73" i="99"/>
  <c r="F74" i="99" s="1"/>
  <c r="E73" i="99"/>
  <c r="E74" i="99" s="1"/>
  <c r="D73" i="99"/>
  <c r="D74" i="99" s="1"/>
  <c r="C73" i="99"/>
  <c r="C74" i="99" s="1"/>
  <c r="K72" i="99"/>
  <c r="J72" i="99"/>
  <c r="I72" i="99"/>
  <c r="H72" i="99"/>
  <c r="G72" i="99"/>
  <c r="F72" i="99"/>
  <c r="E72" i="99"/>
  <c r="D72" i="99"/>
  <c r="C72" i="99"/>
  <c r="B72" i="99"/>
  <c r="K71" i="99"/>
  <c r="J71" i="99"/>
  <c r="J70" i="99" s="1"/>
  <c r="J75" i="99" s="1"/>
  <c r="J49" i="99" s="1"/>
  <c r="J50" i="99" s="1"/>
  <c r="I71" i="99"/>
  <c r="I70" i="99" s="1"/>
  <c r="I75" i="99" s="1"/>
  <c r="I49" i="99" s="1"/>
  <c r="I50" i="99" s="1"/>
  <c r="H71" i="99"/>
  <c r="G71" i="99"/>
  <c r="F71" i="99"/>
  <c r="E71" i="99"/>
  <c r="D71" i="99"/>
  <c r="C71" i="99"/>
  <c r="B71" i="99"/>
  <c r="B70" i="99" s="1"/>
  <c r="B75" i="99" s="1"/>
  <c r="B49" i="99" s="1"/>
  <c r="B50" i="99" s="1"/>
  <c r="K70" i="99"/>
  <c r="K75" i="99" s="1"/>
  <c r="K49" i="99" s="1"/>
  <c r="K50" i="99" s="1"/>
  <c r="C70" i="99"/>
  <c r="C75" i="99" s="1"/>
  <c r="K73" i="100"/>
  <c r="K74" i="100" s="1"/>
  <c r="J73" i="100"/>
  <c r="J74" i="100" s="1"/>
  <c r="I73" i="100"/>
  <c r="I74" i="100" s="1"/>
  <c r="H73" i="100"/>
  <c r="H74" i="100" s="1"/>
  <c r="G73" i="100"/>
  <c r="G74" i="100" s="1"/>
  <c r="F73" i="100"/>
  <c r="F74" i="100" s="1"/>
  <c r="E73" i="100"/>
  <c r="E74" i="100" s="1"/>
  <c r="D73" i="100"/>
  <c r="D74" i="100" s="1"/>
  <c r="C73" i="100"/>
  <c r="C74" i="100" s="1"/>
  <c r="K72" i="100"/>
  <c r="J72" i="100"/>
  <c r="I72" i="100"/>
  <c r="H72" i="100"/>
  <c r="G72" i="100"/>
  <c r="F72" i="100"/>
  <c r="E72" i="100"/>
  <c r="D72" i="100"/>
  <c r="D70" i="100" s="1"/>
  <c r="D75" i="100" s="1"/>
  <c r="C72" i="100"/>
  <c r="B72" i="100"/>
  <c r="K71" i="100"/>
  <c r="J71" i="100"/>
  <c r="J70" i="100" s="1"/>
  <c r="J75" i="100" s="1"/>
  <c r="J49" i="100" s="1"/>
  <c r="J50" i="100" s="1"/>
  <c r="I71" i="100"/>
  <c r="I70" i="100" s="1"/>
  <c r="I75" i="100" s="1"/>
  <c r="I49" i="100" s="1"/>
  <c r="I50" i="100" s="1"/>
  <c r="H71" i="100"/>
  <c r="G71" i="100"/>
  <c r="F71" i="100"/>
  <c r="E71" i="100"/>
  <c r="D71" i="100"/>
  <c r="C71" i="100"/>
  <c r="B71" i="100"/>
  <c r="B70" i="100" s="1"/>
  <c r="B75" i="100" s="1"/>
  <c r="B49" i="100" s="1"/>
  <c r="B50" i="100" s="1"/>
  <c r="K74" i="101"/>
  <c r="K73" i="101"/>
  <c r="J73" i="101"/>
  <c r="J74" i="101" s="1"/>
  <c r="I73" i="101"/>
  <c r="I74" i="101" s="1"/>
  <c r="H73" i="101"/>
  <c r="H74" i="101" s="1"/>
  <c r="G73" i="101"/>
  <c r="G74" i="101" s="1"/>
  <c r="F73" i="101"/>
  <c r="F74" i="101" s="1"/>
  <c r="E73" i="101"/>
  <c r="E74" i="101" s="1"/>
  <c r="D73" i="101"/>
  <c r="D74" i="101" s="1"/>
  <c r="C73" i="101"/>
  <c r="C74" i="101" s="1"/>
  <c r="K72" i="101"/>
  <c r="J72" i="101"/>
  <c r="I72" i="101"/>
  <c r="H72" i="101"/>
  <c r="G72" i="101"/>
  <c r="F72" i="101"/>
  <c r="E72" i="101"/>
  <c r="D72" i="101"/>
  <c r="C72" i="101"/>
  <c r="B72" i="101"/>
  <c r="K71" i="101"/>
  <c r="J71" i="101"/>
  <c r="J70" i="101" s="1"/>
  <c r="J75" i="101" s="1"/>
  <c r="J49" i="101" s="1"/>
  <c r="J50" i="101" s="1"/>
  <c r="I71" i="101"/>
  <c r="I70" i="101" s="1"/>
  <c r="I75" i="101" s="1"/>
  <c r="I49" i="101" s="1"/>
  <c r="I50" i="101" s="1"/>
  <c r="H71" i="101"/>
  <c r="G71" i="101"/>
  <c r="F71" i="101"/>
  <c r="F70" i="101" s="1"/>
  <c r="F75" i="101" s="1"/>
  <c r="E71" i="101"/>
  <c r="D71" i="101"/>
  <c r="C71" i="101"/>
  <c r="B71" i="101"/>
  <c r="B70" i="101" s="1"/>
  <c r="B75" i="101" s="1"/>
  <c r="B49" i="101" s="1"/>
  <c r="B50" i="101" s="1"/>
  <c r="K70" i="101"/>
  <c r="K75" i="101" s="1"/>
  <c r="K49" i="101" s="1"/>
  <c r="K50" i="101" s="1"/>
  <c r="C70" i="101"/>
  <c r="C75" i="101" s="1"/>
  <c r="J74" i="102"/>
  <c r="K73" i="102"/>
  <c r="K74" i="102" s="1"/>
  <c r="J73" i="102"/>
  <c r="I73" i="102"/>
  <c r="I74" i="102" s="1"/>
  <c r="H73" i="102"/>
  <c r="H74" i="102" s="1"/>
  <c r="G73" i="102"/>
  <c r="G74" i="102" s="1"/>
  <c r="F73" i="102"/>
  <c r="F74" i="102" s="1"/>
  <c r="E73" i="102"/>
  <c r="E74" i="102" s="1"/>
  <c r="D73" i="102"/>
  <c r="D74" i="102" s="1"/>
  <c r="C73" i="102"/>
  <c r="C74" i="102" s="1"/>
  <c r="K72" i="102"/>
  <c r="J72" i="102"/>
  <c r="I72" i="102"/>
  <c r="H72" i="102"/>
  <c r="G72" i="102"/>
  <c r="F72" i="102"/>
  <c r="E72" i="102"/>
  <c r="D72" i="102"/>
  <c r="C72" i="102"/>
  <c r="B72" i="102"/>
  <c r="K71" i="102"/>
  <c r="J71" i="102"/>
  <c r="J70" i="102" s="1"/>
  <c r="J75" i="102" s="1"/>
  <c r="J49" i="102" s="1"/>
  <c r="J50" i="102" s="1"/>
  <c r="I71" i="102"/>
  <c r="I70" i="102" s="1"/>
  <c r="I75" i="102" s="1"/>
  <c r="I49" i="102" s="1"/>
  <c r="I50" i="102" s="1"/>
  <c r="H71" i="102"/>
  <c r="G71" i="102"/>
  <c r="G70" i="102" s="1"/>
  <c r="G75" i="102" s="1"/>
  <c r="G49" i="102" s="1"/>
  <c r="G50" i="102" s="1"/>
  <c r="F71" i="102"/>
  <c r="F70" i="102" s="1"/>
  <c r="F75" i="102" s="1"/>
  <c r="F49" i="102" s="1"/>
  <c r="F50" i="102" s="1"/>
  <c r="E71" i="102"/>
  <c r="D71" i="102"/>
  <c r="C71" i="102"/>
  <c r="B71" i="102"/>
  <c r="B70" i="102" s="1"/>
  <c r="B75" i="102" s="1"/>
  <c r="B49" i="102" s="1"/>
  <c r="B50" i="102" s="1"/>
  <c r="K73" i="103"/>
  <c r="K74" i="103" s="1"/>
  <c r="J73" i="103"/>
  <c r="J74" i="103" s="1"/>
  <c r="I73" i="103"/>
  <c r="I74" i="103" s="1"/>
  <c r="H73" i="103"/>
  <c r="H74" i="103" s="1"/>
  <c r="G73" i="103"/>
  <c r="G74" i="103" s="1"/>
  <c r="F73" i="103"/>
  <c r="F74" i="103" s="1"/>
  <c r="E73" i="103"/>
  <c r="E74" i="103" s="1"/>
  <c r="D73" i="103"/>
  <c r="D74" i="103" s="1"/>
  <c r="C73" i="103"/>
  <c r="C74" i="103" s="1"/>
  <c r="K72" i="103"/>
  <c r="J72" i="103"/>
  <c r="I72" i="103"/>
  <c r="H72" i="103"/>
  <c r="G72" i="103"/>
  <c r="F72" i="103"/>
  <c r="E72" i="103"/>
  <c r="D72" i="103"/>
  <c r="C72" i="103"/>
  <c r="B72" i="103"/>
  <c r="K71" i="103"/>
  <c r="J71" i="103"/>
  <c r="J70" i="103" s="1"/>
  <c r="J75" i="103" s="1"/>
  <c r="J49" i="103" s="1"/>
  <c r="J50" i="103" s="1"/>
  <c r="I71" i="103"/>
  <c r="H71" i="103"/>
  <c r="G71" i="103"/>
  <c r="F71" i="103"/>
  <c r="F70" i="103" s="1"/>
  <c r="F75" i="103" s="1"/>
  <c r="E71" i="103"/>
  <c r="D71" i="103"/>
  <c r="C71" i="103"/>
  <c r="B71" i="103"/>
  <c r="B70" i="103" s="1"/>
  <c r="B75" i="103" s="1"/>
  <c r="B49" i="103" s="1"/>
  <c r="B50" i="103" s="1"/>
  <c r="K73" i="104"/>
  <c r="K74" i="104" s="1"/>
  <c r="J73" i="104"/>
  <c r="J74" i="104" s="1"/>
  <c r="I73" i="104"/>
  <c r="I74" i="104" s="1"/>
  <c r="H73" i="104"/>
  <c r="H74" i="104" s="1"/>
  <c r="G73" i="104"/>
  <c r="G74" i="104" s="1"/>
  <c r="F73" i="104"/>
  <c r="F74" i="104" s="1"/>
  <c r="E73" i="104"/>
  <c r="E74" i="104" s="1"/>
  <c r="D73" i="104"/>
  <c r="D74" i="104" s="1"/>
  <c r="C73" i="104"/>
  <c r="C74" i="104" s="1"/>
  <c r="B74" i="104" s="1"/>
  <c r="B73" i="104" s="1"/>
  <c r="K72" i="104"/>
  <c r="J72" i="104"/>
  <c r="I72" i="104"/>
  <c r="H72" i="104"/>
  <c r="G72" i="104"/>
  <c r="F72" i="104"/>
  <c r="E72" i="104"/>
  <c r="D72" i="104"/>
  <c r="C72" i="104"/>
  <c r="B72" i="104"/>
  <c r="K71" i="104"/>
  <c r="J71" i="104"/>
  <c r="I71" i="104"/>
  <c r="H71" i="104"/>
  <c r="G71" i="104"/>
  <c r="G70" i="104" s="1"/>
  <c r="G75" i="104" s="1"/>
  <c r="F71" i="104"/>
  <c r="F70" i="104" s="1"/>
  <c r="F75" i="104" s="1"/>
  <c r="F49" i="104" s="1"/>
  <c r="F50" i="104" s="1"/>
  <c r="E71" i="104"/>
  <c r="D71" i="104"/>
  <c r="C71" i="104"/>
  <c r="B71" i="104"/>
  <c r="K73" i="105"/>
  <c r="K74" i="105" s="1"/>
  <c r="J73" i="105"/>
  <c r="J74" i="105" s="1"/>
  <c r="I73" i="105"/>
  <c r="I74" i="105" s="1"/>
  <c r="H73" i="105"/>
  <c r="H74" i="105" s="1"/>
  <c r="G73" i="105"/>
  <c r="G74" i="105" s="1"/>
  <c r="F73" i="105"/>
  <c r="F74" i="105" s="1"/>
  <c r="E73" i="105"/>
  <c r="E74" i="105" s="1"/>
  <c r="D73" i="105"/>
  <c r="D74" i="105" s="1"/>
  <c r="C73" i="105"/>
  <c r="C74" i="105" s="1"/>
  <c r="K72" i="105"/>
  <c r="J72" i="105"/>
  <c r="I72" i="105"/>
  <c r="H72" i="105"/>
  <c r="G72" i="105"/>
  <c r="F72" i="105"/>
  <c r="F70" i="105" s="1"/>
  <c r="F75" i="105" s="1"/>
  <c r="F49" i="105" s="1"/>
  <c r="F50" i="105" s="1"/>
  <c r="E72" i="105"/>
  <c r="E70" i="105" s="1"/>
  <c r="E75" i="105" s="1"/>
  <c r="E49" i="105" s="1"/>
  <c r="E50" i="105" s="1"/>
  <c r="D72" i="105"/>
  <c r="C72" i="105"/>
  <c r="B72" i="105"/>
  <c r="B70" i="105" s="1"/>
  <c r="B75" i="105" s="1"/>
  <c r="K71" i="105"/>
  <c r="K70" i="105" s="1"/>
  <c r="K75" i="105" s="1"/>
  <c r="K49" i="105" s="1"/>
  <c r="K50" i="105" s="1"/>
  <c r="J71" i="105"/>
  <c r="I71" i="105"/>
  <c r="H71" i="105"/>
  <c r="G71" i="105"/>
  <c r="F71" i="105"/>
  <c r="E71" i="105"/>
  <c r="D71" i="105"/>
  <c r="D70" i="105" s="1"/>
  <c r="D75" i="105" s="1"/>
  <c r="C71" i="105"/>
  <c r="C70" i="105" s="1"/>
  <c r="C75" i="105" s="1"/>
  <c r="C49" i="105" s="1"/>
  <c r="C50" i="105" s="1"/>
  <c r="B71" i="105"/>
  <c r="J70" i="105"/>
  <c r="J75" i="105" s="1"/>
  <c r="H70" i="105"/>
  <c r="H75" i="105" s="1"/>
  <c r="K73" i="106"/>
  <c r="K74" i="106" s="1"/>
  <c r="J73" i="106"/>
  <c r="J74" i="106" s="1"/>
  <c r="I73" i="106"/>
  <c r="I74" i="106" s="1"/>
  <c r="H73" i="106"/>
  <c r="H74" i="106" s="1"/>
  <c r="G73" i="106"/>
  <c r="G74" i="106" s="1"/>
  <c r="F73" i="106"/>
  <c r="F74" i="106" s="1"/>
  <c r="E73" i="106"/>
  <c r="E74" i="106" s="1"/>
  <c r="D73" i="106"/>
  <c r="D74" i="106" s="1"/>
  <c r="C73" i="106"/>
  <c r="C74" i="106" s="1"/>
  <c r="K72" i="106"/>
  <c r="J72" i="106"/>
  <c r="I72" i="106"/>
  <c r="H72" i="106"/>
  <c r="G72" i="106"/>
  <c r="F72" i="106"/>
  <c r="E72" i="106"/>
  <c r="D72" i="106"/>
  <c r="C72" i="106"/>
  <c r="B72" i="106"/>
  <c r="K71" i="106"/>
  <c r="J71" i="106"/>
  <c r="I71" i="106"/>
  <c r="H71" i="106"/>
  <c r="G71" i="106"/>
  <c r="F71" i="106"/>
  <c r="F70" i="106" s="1"/>
  <c r="F75" i="106" s="1"/>
  <c r="E71" i="106"/>
  <c r="D71" i="106"/>
  <c r="C71" i="106"/>
  <c r="B71" i="106"/>
  <c r="I70" i="106"/>
  <c r="I75" i="106" s="1"/>
  <c r="G70" i="106"/>
  <c r="G75" i="106" s="1"/>
  <c r="K73" i="107"/>
  <c r="K74" i="107" s="1"/>
  <c r="J73" i="107"/>
  <c r="J74" i="107" s="1"/>
  <c r="I73" i="107"/>
  <c r="I74" i="107" s="1"/>
  <c r="H73" i="107"/>
  <c r="H74" i="107" s="1"/>
  <c r="G73" i="107"/>
  <c r="G74" i="107" s="1"/>
  <c r="F73" i="107"/>
  <c r="F74" i="107" s="1"/>
  <c r="E73" i="107"/>
  <c r="E74" i="107" s="1"/>
  <c r="D73" i="107"/>
  <c r="D74" i="107" s="1"/>
  <c r="C73" i="107"/>
  <c r="C74" i="107" s="1"/>
  <c r="K72" i="107"/>
  <c r="J72" i="107"/>
  <c r="I72" i="107"/>
  <c r="H72" i="107"/>
  <c r="G72" i="107"/>
  <c r="G70" i="107" s="1"/>
  <c r="G75" i="107" s="1"/>
  <c r="F72" i="107"/>
  <c r="E72" i="107"/>
  <c r="D72" i="107"/>
  <c r="C72" i="107"/>
  <c r="B72" i="107"/>
  <c r="K71" i="107"/>
  <c r="J71" i="107"/>
  <c r="I71" i="107"/>
  <c r="I70" i="107" s="1"/>
  <c r="I75" i="107" s="1"/>
  <c r="I49" i="107" s="1"/>
  <c r="I50" i="107" s="1"/>
  <c r="H71" i="107"/>
  <c r="G71" i="107"/>
  <c r="F71" i="107"/>
  <c r="E71" i="107"/>
  <c r="E70" i="107" s="1"/>
  <c r="E75" i="107" s="1"/>
  <c r="D71" i="107"/>
  <c r="C71" i="107"/>
  <c r="B71" i="107"/>
  <c r="H70" i="107"/>
  <c r="H75" i="107" s="1"/>
  <c r="K73" i="108"/>
  <c r="K74" i="108" s="1"/>
  <c r="J73" i="108"/>
  <c r="J74" i="108" s="1"/>
  <c r="I73" i="108"/>
  <c r="I74" i="108" s="1"/>
  <c r="H73" i="108"/>
  <c r="H74" i="108" s="1"/>
  <c r="G73" i="108"/>
  <c r="G74" i="108" s="1"/>
  <c r="F73" i="108"/>
  <c r="F74" i="108" s="1"/>
  <c r="E73" i="108"/>
  <c r="E74" i="108" s="1"/>
  <c r="D73" i="108"/>
  <c r="D74" i="108" s="1"/>
  <c r="C73" i="108"/>
  <c r="C74" i="108" s="1"/>
  <c r="K72" i="108"/>
  <c r="J72" i="108"/>
  <c r="I72" i="108"/>
  <c r="H72" i="108"/>
  <c r="G72" i="108"/>
  <c r="F72" i="108"/>
  <c r="E72" i="108"/>
  <c r="D72" i="108"/>
  <c r="C72" i="108"/>
  <c r="B72" i="108"/>
  <c r="K71" i="108"/>
  <c r="K70" i="108" s="1"/>
  <c r="K75" i="108" s="1"/>
  <c r="J71" i="108"/>
  <c r="J70" i="108" s="1"/>
  <c r="J75" i="108" s="1"/>
  <c r="I71" i="108"/>
  <c r="H71" i="108"/>
  <c r="G71" i="108"/>
  <c r="F71" i="108"/>
  <c r="E71" i="108"/>
  <c r="D71" i="108"/>
  <c r="C71" i="108"/>
  <c r="B71" i="108"/>
  <c r="B70" i="108" s="1"/>
  <c r="B75" i="108" s="1"/>
  <c r="D70" i="108"/>
  <c r="D75" i="108" s="1"/>
  <c r="C70" i="108"/>
  <c r="C75" i="108" s="1"/>
  <c r="C49" i="108" s="1"/>
  <c r="C50" i="108" s="1"/>
  <c r="K73" i="109"/>
  <c r="K74" i="109" s="1"/>
  <c r="J73" i="109"/>
  <c r="J74" i="109" s="1"/>
  <c r="I73" i="109"/>
  <c r="I74" i="109" s="1"/>
  <c r="H73" i="109"/>
  <c r="H74" i="109" s="1"/>
  <c r="G73" i="109"/>
  <c r="G74" i="109" s="1"/>
  <c r="F73" i="109"/>
  <c r="F74" i="109" s="1"/>
  <c r="E73" i="109"/>
  <c r="E74" i="109" s="1"/>
  <c r="D73" i="109"/>
  <c r="D74" i="109" s="1"/>
  <c r="C73" i="109"/>
  <c r="C74" i="109" s="1"/>
  <c r="K72" i="109"/>
  <c r="J72" i="109"/>
  <c r="I72" i="109"/>
  <c r="H72" i="109"/>
  <c r="G72" i="109"/>
  <c r="F72" i="109"/>
  <c r="E72" i="109"/>
  <c r="D72" i="109"/>
  <c r="C72" i="109"/>
  <c r="C70" i="109" s="1"/>
  <c r="C75" i="109" s="1"/>
  <c r="B72" i="109"/>
  <c r="K71" i="109"/>
  <c r="J71" i="109"/>
  <c r="I71" i="109"/>
  <c r="I70" i="109" s="1"/>
  <c r="I75" i="109" s="1"/>
  <c r="H71" i="109"/>
  <c r="H70" i="109" s="1"/>
  <c r="H75" i="109" s="1"/>
  <c r="G71" i="109"/>
  <c r="F71" i="109"/>
  <c r="E71" i="109"/>
  <c r="E70" i="109" s="1"/>
  <c r="E75" i="109" s="1"/>
  <c r="E49" i="109" s="1"/>
  <c r="E50" i="109" s="1"/>
  <c r="D71" i="109"/>
  <c r="C71" i="109"/>
  <c r="B71" i="109"/>
  <c r="G70" i="109"/>
  <c r="G75" i="109" s="1"/>
  <c r="K73" i="110"/>
  <c r="K74" i="110" s="1"/>
  <c r="J73" i="110"/>
  <c r="J74" i="110" s="1"/>
  <c r="I73" i="110"/>
  <c r="I74" i="110" s="1"/>
  <c r="H73" i="110"/>
  <c r="H74" i="110" s="1"/>
  <c r="G73" i="110"/>
  <c r="G74" i="110" s="1"/>
  <c r="F73" i="110"/>
  <c r="F74" i="110" s="1"/>
  <c r="E73" i="110"/>
  <c r="E74" i="110" s="1"/>
  <c r="D73" i="110"/>
  <c r="D74" i="110" s="1"/>
  <c r="C73" i="110"/>
  <c r="C74" i="110" s="1"/>
  <c r="K72" i="110"/>
  <c r="J72" i="110"/>
  <c r="I72" i="110"/>
  <c r="H72" i="110"/>
  <c r="G72" i="110"/>
  <c r="F72" i="110"/>
  <c r="E72" i="110"/>
  <c r="D72" i="110"/>
  <c r="D70" i="110" s="1"/>
  <c r="D75" i="110" s="1"/>
  <c r="D49" i="110" s="1"/>
  <c r="D50" i="110" s="1"/>
  <c r="C72" i="110"/>
  <c r="B72" i="110"/>
  <c r="K71" i="110"/>
  <c r="J71" i="110"/>
  <c r="I71" i="110"/>
  <c r="I70" i="110" s="1"/>
  <c r="I75" i="110" s="1"/>
  <c r="H71" i="110"/>
  <c r="G71" i="110"/>
  <c r="F71" i="110"/>
  <c r="E71" i="110"/>
  <c r="D71" i="110"/>
  <c r="C71" i="110"/>
  <c r="C70" i="110" s="1"/>
  <c r="C75" i="110" s="1"/>
  <c r="C49" i="110" s="1"/>
  <c r="C50" i="110" s="1"/>
  <c r="B71" i="110"/>
  <c r="K70" i="110"/>
  <c r="K75" i="110" s="1"/>
  <c r="K73" i="111"/>
  <c r="K74" i="111" s="1"/>
  <c r="J73" i="111"/>
  <c r="J74" i="111" s="1"/>
  <c r="I73" i="111"/>
  <c r="I74" i="111" s="1"/>
  <c r="H73" i="111"/>
  <c r="H74" i="111" s="1"/>
  <c r="G73" i="111"/>
  <c r="G74" i="111" s="1"/>
  <c r="F73" i="111"/>
  <c r="F74" i="111" s="1"/>
  <c r="E73" i="111"/>
  <c r="E74" i="111" s="1"/>
  <c r="D73" i="111"/>
  <c r="D74" i="111" s="1"/>
  <c r="C73" i="111"/>
  <c r="C74" i="111" s="1"/>
  <c r="K72" i="111"/>
  <c r="J72" i="111"/>
  <c r="I72" i="111"/>
  <c r="H72" i="111"/>
  <c r="G72" i="111"/>
  <c r="F72" i="111"/>
  <c r="E72" i="111"/>
  <c r="D72" i="111"/>
  <c r="C72" i="111"/>
  <c r="B72" i="111"/>
  <c r="K71" i="111"/>
  <c r="J71" i="111"/>
  <c r="I71" i="111"/>
  <c r="I70" i="111" s="1"/>
  <c r="I75" i="111" s="1"/>
  <c r="H71" i="111"/>
  <c r="G71" i="111"/>
  <c r="F71" i="111"/>
  <c r="F70" i="111" s="1"/>
  <c r="F75" i="111" s="1"/>
  <c r="E71" i="111"/>
  <c r="E70" i="111" s="1"/>
  <c r="E75" i="111" s="1"/>
  <c r="D71" i="111"/>
  <c r="C71" i="111"/>
  <c r="B71" i="111"/>
  <c r="H70" i="111"/>
  <c r="H75" i="111" s="1"/>
  <c r="G70" i="111"/>
  <c r="G75" i="111" s="1"/>
  <c r="K73" i="112"/>
  <c r="K74" i="112" s="1"/>
  <c r="J73" i="112"/>
  <c r="J74" i="112" s="1"/>
  <c r="I73" i="112"/>
  <c r="I74" i="112" s="1"/>
  <c r="H73" i="112"/>
  <c r="H74" i="112" s="1"/>
  <c r="G73" i="112"/>
  <c r="G74" i="112" s="1"/>
  <c r="F73" i="112"/>
  <c r="F74" i="112" s="1"/>
  <c r="E73" i="112"/>
  <c r="E74" i="112" s="1"/>
  <c r="D73" i="112"/>
  <c r="D74" i="112" s="1"/>
  <c r="C73" i="112"/>
  <c r="C74" i="112" s="1"/>
  <c r="K72" i="112"/>
  <c r="K70" i="112" s="1"/>
  <c r="K75" i="112" s="1"/>
  <c r="J72" i="112"/>
  <c r="I72" i="112"/>
  <c r="H72" i="112"/>
  <c r="G72" i="112"/>
  <c r="F72" i="112"/>
  <c r="E72" i="112"/>
  <c r="D72" i="112"/>
  <c r="D70" i="112" s="1"/>
  <c r="D75" i="112" s="1"/>
  <c r="C72" i="112"/>
  <c r="C70" i="112" s="1"/>
  <c r="C75" i="112" s="1"/>
  <c r="B72" i="112"/>
  <c r="K71" i="112"/>
  <c r="J71" i="112"/>
  <c r="J70" i="112" s="1"/>
  <c r="J75" i="112" s="1"/>
  <c r="I71" i="112"/>
  <c r="I70" i="112" s="1"/>
  <c r="I75" i="112" s="1"/>
  <c r="I49" i="112" s="1"/>
  <c r="I50" i="112" s="1"/>
  <c r="H71" i="112"/>
  <c r="G71" i="112"/>
  <c r="F71" i="112"/>
  <c r="E71" i="112"/>
  <c r="D71" i="112"/>
  <c r="C71" i="112"/>
  <c r="B71" i="112"/>
  <c r="B70" i="112" s="1"/>
  <c r="B75" i="112" s="1"/>
  <c r="K73" i="113"/>
  <c r="K74" i="113" s="1"/>
  <c r="J73" i="113"/>
  <c r="J74" i="113" s="1"/>
  <c r="I73" i="113"/>
  <c r="I74" i="113" s="1"/>
  <c r="H73" i="113"/>
  <c r="H74" i="113" s="1"/>
  <c r="G73" i="113"/>
  <c r="G74" i="113" s="1"/>
  <c r="F73" i="113"/>
  <c r="F74" i="113" s="1"/>
  <c r="E73" i="113"/>
  <c r="E74" i="113" s="1"/>
  <c r="D73" i="113"/>
  <c r="D74" i="113" s="1"/>
  <c r="C73" i="113"/>
  <c r="C74" i="113" s="1"/>
  <c r="K72" i="113"/>
  <c r="J72" i="113"/>
  <c r="I72" i="113"/>
  <c r="H72" i="113"/>
  <c r="G72" i="113"/>
  <c r="F72" i="113"/>
  <c r="E72" i="113"/>
  <c r="D72" i="113"/>
  <c r="C72" i="113"/>
  <c r="B72" i="113"/>
  <c r="K71" i="113"/>
  <c r="J71" i="113"/>
  <c r="I71" i="113"/>
  <c r="H71" i="113"/>
  <c r="H70" i="113" s="1"/>
  <c r="H75" i="113" s="1"/>
  <c r="H49" i="113" s="1"/>
  <c r="H50" i="113" s="1"/>
  <c r="G71" i="113"/>
  <c r="G70" i="113" s="1"/>
  <c r="G75" i="113" s="1"/>
  <c r="G49" i="113" s="1"/>
  <c r="G50" i="113" s="1"/>
  <c r="F71" i="113"/>
  <c r="F70" i="113" s="1"/>
  <c r="F75" i="113" s="1"/>
  <c r="E71" i="113"/>
  <c r="D71" i="113"/>
  <c r="C71" i="113"/>
  <c r="B71" i="113"/>
  <c r="K73" i="114"/>
  <c r="K74" i="114" s="1"/>
  <c r="J73" i="114"/>
  <c r="J74" i="114" s="1"/>
  <c r="I73" i="114"/>
  <c r="I74" i="114" s="1"/>
  <c r="H73" i="114"/>
  <c r="H74" i="114" s="1"/>
  <c r="G73" i="114"/>
  <c r="G74" i="114" s="1"/>
  <c r="F73" i="114"/>
  <c r="F74" i="114" s="1"/>
  <c r="E73" i="114"/>
  <c r="E74" i="114" s="1"/>
  <c r="D73" i="114"/>
  <c r="D74" i="114" s="1"/>
  <c r="C73" i="114"/>
  <c r="C74" i="114" s="1"/>
  <c r="B74" i="114" s="1"/>
  <c r="B73" i="114" s="1"/>
  <c r="K72" i="114"/>
  <c r="J72" i="114"/>
  <c r="I72" i="114"/>
  <c r="H72" i="114"/>
  <c r="G72" i="114"/>
  <c r="F72" i="114"/>
  <c r="E72" i="114"/>
  <c r="D72" i="114"/>
  <c r="C72" i="114"/>
  <c r="B72" i="114"/>
  <c r="K71" i="114"/>
  <c r="K70" i="114" s="1"/>
  <c r="K75" i="114" s="1"/>
  <c r="J71" i="114"/>
  <c r="I71" i="114"/>
  <c r="H71" i="114"/>
  <c r="G71" i="114"/>
  <c r="F71" i="114"/>
  <c r="E71" i="114"/>
  <c r="E70" i="114" s="1"/>
  <c r="E75" i="114" s="1"/>
  <c r="D71" i="114"/>
  <c r="D70" i="114" s="1"/>
  <c r="D75" i="114" s="1"/>
  <c r="C71" i="114"/>
  <c r="C70" i="114" s="1"/>
  <c r="C75" i="114" s="1"/>
  <c r="B71" i="114"/>
  <c r="K73" i="115"/>
  <c r="K74" i="115" s="1"/>
  <c r="J73" i="115"/>
  <c r="J74" i="115" s="1"/>
  <c r="I73" i="115"/>
  <c r="I74" i="115" s="1"/>
  <c r="H73" i="115"/>
  <c r="H74" i="115" s="1"/>
  <c r="G73" i="115"/>
  <c r="G74" i="115" s="1"/>
  <c r="F73" i="115"/>
  <c r="F74" i="115" s="1"/>
  <c r="E73" i="115"/>
  <c r="E74" i="115" s="1"/>
  <c r="D73" i="115"/>
  <c r="D74" i="115" s="1"/>
  <c r="C73" i="115"/>
  <c r="C74" i="115" s="1"/>
  <c r="B74" i="115" s="1"/>
  <c r="B73" i="115" s="1"/>
  <c r="K72" i="115"/>
  <c r="J72" i="115"/>
  <c r="I72" i="115"/>
  <c r="H72" i="115"/>
  <c r="G72" i="115"/>
  <c r="F72" i="115"/>
  <c r="E72" i="115"/>
  <c r="D72" i="115"/>
  <c r="C72" i="115"/>
  <c r="B72" i="115"/>
  <c r="K71" i="115"/>
  <c r="J71" i="115"/>
  <c r="I71" i="115"/>
  <c r="H71" i="115"/>
  <c r="G71" i="115"/>
  <c r="F71" i="115"/>
  <c r="F70" i="115" s="1"/>
  <c r="F75" i="115" s="1"/>
  <c r="E71" i="115"/>
  <c r="E70" i="115" s="1"/>
  <c r="E75" i="115" s="1"/>
  <c r="D71" i="115"/>
  <c r="C71" i="115"/>
  <c r="B71" i="115"/>
  <c r="H70" i="115"/>
  <c r="H75" i="115" s="1"/>
  <c r="G70" i="115"/>
  <c r="G75" i="115" s="1"/>
  <c r="K73" i="116"/>
  <c r="K74" i="116" s="1"/>
  <c r="J73" i="116"/>
  <c r="J74" i="116" s="1"/>
  <c r="I73" i="116"/>
  <c r="I74" i="116" s="1"/>
  <c r="H73" i="116"/>
  <c r="H74" i="116" s="1"/>
  <c r="G73" i="116"/>
  <c r="G74" i="116" s="1"/>
  <c r="F73" i="116"/>
  <c r="F74" i="116" s="1"/>
  <c r="E73" i="116"/>
  <c r="E74" i="116" s="1"/>
  <c r="D73" i="116"/>
  <c r="D74" i="116" s="1"/>
  <c r="C73" i="116"/>
  <c r="C74" i="116" s="1"/>
  <c r="K72" i="116"/>
  <c r="J72" i="116"/>
  <c r="I72" i="116"/>
  <c r="H72" i="116"/>
  <c r="G72" i="116"/>
  <c r="F72" i="116"/>
  <c r="E72" i="116"/>
  <c r="D72" i="116"/>
  <c r="C72" i="116"/>
  <c r="B72" i="116"/>
  <c r="K71" i="116"/>
  <c r="K70" i="116" s="1"/>
  <c r="K75" i="116" s="1"/>
  <c r="J71" i="116"/>
  <c r="I71" i="116"/>
  <c r="H71" i="116"/>
  <c r="G71" i="116"/>
  <c r="F71" i="116"/>
  <c r="F70" i="116" s="1"/>
  <c r="F75" i="116" s="1"/>
  <c r="E71" i="116"/>
  <c r="E70" i="116" s="1"/>
  <c r="E75" i="116" s="1"/>
  <c r="D71" i="116"/>
  <c r="D70" i="116" s="1"/>
  <c r="D75" i="116" s="1"/>
  <c r="D49" i="116" s="1"/>
  <c r="D50" i="116" s="1"/>
  <c r="C71" i="116"/>
  <c r="C70" i="116" s="1"/>
  <c r="C75" i="116" s="1"/>
  <c r="C49" i="116" s="1"/>
  <c r="C50" i="116" s="1"/>
  <c r="B71" i="116"/>
  <c r="K73" i="117"/>
  <c r="K74" i="117" s="1"/>
  <c r="J73" i="117"/>
  <c r="J74" i="117" s="1"/>
  <c r="I73" i="117"/>
  <c r="I74" i="117" s="1"/>
  <c r="H73" i="117"/>
  <c r="H74" i="117" s="1"/>
  <c r="G73" i="117"/>
  <c r="G74" i="117" s="1"/>
  <c r="F73" i="117"/>
  <c r="F74" i="117" s="1"/>
  <c r="E73" i="117"/>
  <c r="E74" i="117" s="1"/>
  <c r="D73" i="117"/>
  <c r="D74" i="117" s="1"/>
  <c r="C73" i="117"/>
  <c r="C74" i="117" s="1"/>
  <c r="K72" i="117"/>
  <c r="J72" i="117"/>
  <c r="I72" i="117"/>
  <c r="H72" i="117"/>
  <c r="G72" i="117"/>
  <c r="F72" i="117"/>
  <c r="E72" i="117"/>
  <c r="D72" i="117"/>
  <c r="C72" i="117"/>
  <c r="B72" i="117"/>
  <c r="K71" i="117"/>
  <c r="J71" i="117"/>
  <c r="I71" i="117"/>
  <c r="H71" i="117"/>
  <c r="G71" i="117"/>
  <c r="F71" i="117"/>
  <c r="F70" i="117" s="1"/>
  <c r="F75" i="117" s="1"/>
  <c r="E71" i="117"/>
  <c r="E70" i="117" s="1"/>
  <c r="E75" i="117" s="1"/>
  <c r="E49" i="117" s="1"/>
  <c r="E50" i="117" s="1"/>
  <c r="D71" i="117"/>
  <c r="C71" i="117"/>
  <c r="B71" i="117"/>
  <c r="H70" i="117"/>
  <c r="H75" i="117" s="1"/>
  <c r="K73" i="118"/>
  <c r="K74" i="118" s="1"/>
  <c r="J73" i="118"/>
  <c r="J74" i="118" s="1"/>
  <c r="I73" i="118"/>
  <c r="I74" i="118" s="1"/>
  <c r="H73" i="118"/>
  <c r="H74" i="118" s="1"/>
  <c r="G73" i="118"/>
  <c r="G74" i="118" s="1"/>
  <c r="F73" i="118"/>
  <c r="F74" i="118" s="1"/>
  <c r="E73" i="118"/>
  <c r="E74" i="118" s="1"/>
  <c r="D73" i="118"/>
  <c r="D74" i="118" s="1"/>
  <c r="C73" i="118"/>
  <c r="C74" i="118" s="1"/>
  <c r="B74" i="118" s="1"/>
  <c r="B73" i="118" s="1"/>
  <c r="K72" i="118"/>
  <c r="J72" i="118"/>
  <c r="I72" i="118"/>
  <c r="H72" i="118"/>
  <c r="G72" i="118"/>
  <c r="G70" i="118" s="1"/>
  <c r="G75" i="118" s="1"/>
  <c r="F72" i="118"/>
  <c r="E72" i="118"/>
  <c r="D72" i="118"/>
  <c r="D70" i="118" s="1"/>
  <c r="D75" i="118" s="1"/>
  <c r="C72" i="118"/>
  <c r="B72" i="118"/>
  <c r="K71" i="118"/>
  <c r="J71" i="118"/>
  <c r="J70" i="118" s="1"/>
  <c r="J75" i="118" s="1"/>
  <c r="I71" i="118"/>
  <c r="I70" i="118" s="1"/>
  <c r="I75" i="118" s="1"/>
  <c r="H71" i="118"/>
  <c r="G71" i="118"/>
  <c r="F71" i="118"/>
  <c r="E71" i="118"/>
  <c r="E70" i="118" s="1"/>
  <c r="E75" i="118" s="1"/>
  <c r="D71" i="118"/>
  <c r="C71" i="118"/>
  <c r="C70" i="118" s="1"/>
  <c r="C75" i="118" s="1"/>
  <c r="C49" i="118" s="1"/>
  <c r="C50" i="118" s="1"/>
  <c r="B71" i="118"/>
  <c r="B70" i="118" s="1"/>
  <c r="B75" i="118" s="1"/>
  <c r="K70" i="118"/>
  <c r="K75" i="118" s="1"/>
  <c r="K73" i="119"/>
  <c r="K74" i="119" s="1"/>
  <c r="J73" i="119"/>
  <c r="J74" i="119" s="1"/>
  <c r="I73" i="119"/>
  <c r="I74" i="119" s="1"/>
  <c r="H73" i="119"/>
  <c r="H74" i="119" s="1"/>
  <c r="G73" i="119"/>
  <c r="G74" i="119" s="1"/>
  <c r="F73" i="119"/>
  <c r="F74" i="119" s="1"/>
  <c r="E73" i="119"/>
  <c r="E74" i="119" s="1"/>
  <c r="D73" i="119"/>
  <c r="D74" i="119" s="1"/>
  <c r="C73" i="119"/>
  <c r="C74" i="119" s="1"/>
  <c r="K72" i="119"/>
  <c r="J72" i="119"/>
  <c r="I72" i="119"/>
  <c r="H72" i="119"/>
  <c r="G72" i="119"/>
  <c r="F72" i="119"/>
  <c r="E72" i="119"/>
  <c r="D72" i="119"/>
  <c r="C72" i="119"/>
  <c r="B72" i="119"/>
  <c r="K71" i="119"/>
  <c r="J71" i="119"/>
  <c r="J70" i="119" s="1"/>
  <c r="J75" i="119" s="1"/>
  <c r="I71" i="119"/>
  <c r="I70" i="119" s="1"/>
  <c r="I75" i="119" s="1"/>
  <c r="H71" i="119"/>
  <c r="H70" i="119" s="1"/>
  <c r="H75" i="119" s="1"/>
  <c r="G71" i="119"/>
  <c r="F71" i="119"/>
  <c r="E71" i="119"/>
  <c r="E70" i="119" s="1"/>
  <c r="E75" i="119" s="1"/>
  <c r="D71" i="119"/>
  <c r="C71" i="119"/>
  <c r="B71" i="119"/>
  <c r="B70" i="119" s="1"/>
  <c r="B75" i="119" s="1"/>
  <c r="G70" i="119"/>
  <c r="G75" i="119" s="1"/>
  <c r="G49" i="119" s="1"/>
  <c r="G50" i="119" s="1"/>
  <c r="K73" i="120"/>
  <c r="K74" i="120" s="1"/>
  <c r="J73" i="120"/>
  <c r="J74" i="120" s="1"/>
  <c r="I73" i="120"/>
  <c r="I74" i="120" s="1"/>
  <c r="H73" i="120"/>
  <c r="H74" i="120" s="1"/>
  <c r="G73" i="120"/>
  <c r="G74" i="120" s="1"/>
  <c r="F73" i="120"/>
  <c r="F74" i="120" s="1"/>
  <c r="E73" i="120"/>
  <c r="E74" i="120" s="1"/>
  <c r="D73" i="120"/>
  <c r="D74" i="120" s="1"/>
  <c r="C73" i="120"/>
  <c r="C74" i="120" s="1"/>
  <c r="K72" i="120"/>
  <c r="J72" i="120"/>
  <c r="I72" i="120"/>
  <c r="H72" i="120"/>
  <c r="G72" i="120"/>
  <c r="F72" i="120"/>
  <c r="E72" i="120"/>
  <c r="D72" i="120"/>
  <c r="D70" i="120" s="1"/>
  <c r="D75" i="120" s="1"/>
  <c r="D49" i="120" s="1"/>
  <c r="D50" i="120" s="1"/>
  <c r="C72" i="120"/>
  <c r="B72" i="120"/>
  <c r="K71" i="120"/>
  <c r="J71" i="120"/>
  <c r="J70" i="120" s="1"/>
  <c r="J75" i="120" s="1"/>
  <c r="I71" i="120"/>
  <c r="I70" i="120" s="1"/>
  <c r="I75" i="120" s="1"/>
  <c r="I49" i="120" s="1"/>
  <c r="I50" i="120" s="1"/>
  <c r="H71" i="120"/>
  <c r="G71" i="120"/>
  <c r="F71" i="120"/>
  <c r="E71" i="120"/>
  <c r="D71" i="120"/>
  <c r="C71" i="120"/>
  <c r="B71" i="120"/>
  <c r="B70" i="120" s="1"/>
  <c r="B75" i="120" s="1"/>
  <c r="K70" i="120"/>
  <c r="K75" i="120" s="1"/>
  <c r="C70" i="120"/>
  <c r="C75" i="120" s="1"/>
  <c r="K73" i="121"/>
  <c r="K74" i="121" s="1"/>
  <c r="J73" i="121"/>
  <c r="J74" i="121" s="1"/>
  <c r="I73" i="121"/>
  <c r="I74" i="121" s="1"/>
  <c r="H73" i="121"/>
  <c r="H74" i="121" s="1"/>
  <c r="G73" i="121"/>
  <c r="G74" i="121" s="1"/>
  <c r="F73" i="121"/>
  <c r="F74" i="121" s="1"/>
  <c r="E73" i="121"/>
  <c r="E74" i="121" s="1"/>
  <c r="D73" i="121"/>
  <c r="D74" i="121" s="1"/>
  <c r="C73" i="121"/>
  <c r="C74" i="121" s="1"/>
  <c r="K72" i="121"/>
  <c r="J72" i="121"/>
  <c r="I72" i="121"/>
  <c r="H72" i="121"/>
  <c r="G72" i="121"/>
  <c r="G70" i="121" s="1"/>
  <c r="G75" i="121" s="1"/>
  <c r="F72" i="121"/>
  <c r="E72" i="121"/>
  <c r="D72" i="121"/>
  <c r="C72" i="121"/>
  <c r="C70" i="121" s="1"/>
  <c r="C75" i="121" s="1"/>
  <c r="B72" i="121"/>
  <c r="K71" i="121"/>
  <c r="J71" i="121"/>
  <c r="J70" i="121" s="1"/>
  <c r="J75" i="121" s="1"/>
  <c r="I71" i="121"/>
  <c r="I70" i="121" s="1"/>
  <c r="I75" i="121" s="1"/>
  <c r="H71" i="121"/>
  <c r="G71" i="121"/>
  <c r="F71" i="121"/>
  <c r="F70" i="121" s="1"/>
  <c r="F75" i="121" s="1"/>
  <c r="F49" i="121" s="1"/>
  <c r="F50" i="121" s="1"/>
  <c r="E71" i="121"/>
  <c r="E70" i="121" s="1"/>
  <c r="E75" i="121" s="1"/>
  <c r="E49" i="121" s="1"/>
  <c r="E50" i="121" s="1"/>
  <c r="D71" i="121"/>
  <c r="C71" i="121"/>
  <c r="B71" i="121"/>
  <c r="B70" i="121" s="1"/>
  <c r="B75" i="121" s="1"/>
  <c r="H70" i="121"/>
  <c r="H75" i="121" s="1"/>
  <c r="K73" i="122"/>
  <c r="K74" i="122" s="1"/>
  <c r="J73" i="122"/>
  <c r="J74" i="122" s="1"/>
  <c r="I73" i="122"/>
  <c r="I74" i="122" s="1"/>
  <c r="H73" i="122"/>
  <c r="H74" i="122" s="1"/>
  <c r="G73" i="122"/>
  <c r="G74" i="122" s="1"/>
  <c r="F73" i="122"/>
  <c r="F74" i="122" s="1"/>
  <c r="E73" i="122"/>
  <c r="E74" i="122" s="1"/>
  <c r="D73" i="122"/>
  <c r="D74" i="122" s="1"/>
  <c r="C73" i="122"/>
  <c r="C74" i="122" s="1"/>
  <c r="K72" i="122"/>
  <c r="J72" i="122"/>
  <c r="I72" i="122"/>
  <c r="H72" i="122"/>
  <c r="G72" i="122"/>
  <c r="F72" i="122"/>
  <c r="E72" i="122"/>
  <c r="D72" i="122"/>
  <c r="D70" i="122" s="1"/>
  <c r="D75" i="122" s="1"/>
  <c r="C72" i="122"/>
  <c r="C70" i="122" s="1"/>
  <c r="C75" i="122" s="1"/>
  <c r="C49" i="122" s="1"/>
  <c r="C50" i="122" s="1"/>
  <c r="B72" i="122"/>
  <c r="K71" i="122"/>
  <c r="J71" i="122"/>
  <c r="J70" i="122" s="1"/>
  <c r="J75" i="122" s="1"/>
  <c r="I71" i="122"/>
  <c r="I70" i="122" s="1"/>
  <c r="I75" i="122" s="1"/>
  <c r="H71" i="122"/>
  <c r="G71" i="122"/>
  <c r="F71" i="122"/>
  <c r="E71" i="122"/>
  <c r="D71" i="122"/>
  <c r="C71" i="122"/>
  <c r="B71" i="122"/>
  <c r="B70" i="122" s="1"/>
  <c r="B75" i="122" s="1"/>
  <c r="K70" i="122"/>
  <c r="K75" i="122" s="1"/>
  <c r="K73" i="123"/>
  <c r="K74" i="123" s="1"/>
  <c r="J73" i="123"/>
  <c r="J74" i="123" s="1"/>
  <c r="I73" i="123"/>
  <c r="I74" i="123" s="1"/>
  <c r="H73" i="123"/>
  <c r="H74" i="123" s="1"/>
  <c r="G73" i="123"/>
  <c r="G74" i="123" s="1"/>
  <c r="F73" i="123"/>
  <c r="F74" i="123" s="1"/>
  <c r="E73" i="123"/>
  <c r="E74" i="123" s="1"/>
  <c r="D73" i="123"/>
  <c r="D74" i="123" s="1"/>
  <c r="C73" i="123"/>
  <c r="C74" i="123" s="1"/>
  <c r="K72" i="123"/>
  <c r="J72" i="123"/>
  <c r="I72" i="123"/>
  <c r="H72" i="123"/>
  <c r="G72" i="123"/>
  <c r="F72" i="123"/>
  <c r="E72" i="123"/>
  <c r="D72" i="123"/>
  <c r="D70" i="123" s="1"/>
  <c r="D75" i="123" s="1"/>
  <c r="C72" i="123"/>
  <c r="B72" i="123"/>
  <c r="K71" i="123"/>
  <c r="J71" i="123"/>
  <c r="J70" i="123" s="1"/>
  <c r="J75" i="123" s="1"/>
  <c r="J49" i="123" s="1"/>
  <c r="J50" i="123" s="1"/>
  <c r="I71" i="123"/>
  <c r="H71" i="123"/>
  <c r="G71" i="123"/>
  <c r="G70" i="123" s="1"/>
  <c r="G75" i="123" s="1"/>
  <c r="G49" i="123" s="1"/>
  <c r="G50" i="123" s="1"/>
  <c r="F71" i="123"/>
  <c r="E71" i="123"/>
  <c r="D71" i="123"/>
  <c r="C71" i="123"/>
  <c r="B71" i="123"/>
  <c r="B70" i="123" s="1"/>
  <c r="B75" i="123" s="1"/>
  <c r="B49" i="123" s="1"/>
  <c r="B50" i="123" s="1"/>
  <c r="K73" i="124"/>
  <c r="K74" i="124" s="1"/>
  <c r="J73" i="124"/>
  <c r="J74" i="124" s="1"/>
  <c r="I73" i="124"/>
  <c r="I74" i="124" s="1"/>
  <c r="H73" i="124"/>
  <c r="H74" i="124" s="1"/>
  <c r="G73" i="124"/>
  <c r="G74" i="124" s="1"/>
  <c r="F73" i="124"/>
  <c r="F74" i="124" s="1"/>
  <c r="E73" i="124"/>
  <c r="E74" i="124" s="1"/>
  <c r="D73" i="124"/>
  <c r="D74" i="124" s="1"/>
  <c r="C73" i="124"/>
  <c r="C74" i="124" s="1"/>
  <c r="K72" i="124"/>
  <c r="J72" i="124"/>
  <c r="I72" i="124"/>
  <c r="H72" i="124"/>
  <c r="G72" i="124"/>
  <c r="F72" i="124"/>
  <c r="E72" i="124"/>
  <c r="D72" i="124"/>
  <c r="C72" i="124"/>
  <c r="B72" i="124"/>
  <c r="K71" i="124"/>
  <c r="J71" i="124"/>
  <c r="J70" i="124" s="1"/>
  <c r="J75" i="124" s="1"/>
  <c r="I71" i="124"/>
  <c r="I70" i="124" s="1"/>
  <c r="I75" i="124" s="1"/>
  <c r="I49" i="124" s="1"/>
  <c r="I50" i="124" s="1"/>
  <c r="H71" i="124"/>
  <c r="G71" i="124"/>
  <c r="F71" i="124"/>
  <c r="E71" i="124"/>
  <c r="D71" i="124"/>
  <c r="D70" i="124" s="1"/>
  <c r="D75" i="124" s="1"/>
  <c r="D49" i="124" s="1"/>
  <c r="D50" i="124" s="1"/>
  <c r="C71" i="124"/>
  <c r="B71" i="124"/>
  <c r="B70" i="124" s="1"/>
  <c r="B75" i="124" s="1"/>
  <c r="K70" i="124"/>
  <c r="K75" i="124" s="1"/>
  <c r="C70" i="124"/>
  <c r="C75" i="124" s="1"/>
  <c r="K73" i="125"/>
  <c r="K74" i="125" s="1"/>
  <c r="J73" i="125"/>
  <c r="J74" i="125" s="1"/>
  <c r="I73" i="125"/>
  <c r="I74" i="125" s="1"/>
  <c r="H73" i="125"/>
  <c r="H74" i="125" s="1"/>
  <c r="G73" i="125"/>
  <c r="G74" i="125" s="1"/>
  <c r="F73" i="125"/>
  <c r="F74" i="125" s="1"/>
  <c r="E73" i="125"/>
  <c r="E74" i="125" s="1"/>
  <c r="D73" i="125"/>
  <c r="D74" i="125" s="1"/>
  <c r="C73" i="125"/>
  <c r="C74" i="125" s="1"/>
  <c r="K72" i="125"/>
  <c r="J72" i="125"/>
  <c r="I72" i="125"/>
  <c r="H72" i="125"/>
  <c r="G72" i="125"/>
  <c r="F72" i="125"/>
  <c r="E72" i="125"/>
  <c r="D72" i="125"/>
  <c r="C72" i="125"/>
  <c r="B72" i="125"/>
  <c r="K71" i="125"/>
  <c r="J71" i="125"/>
  <c r="J70" i="125" s="1"/>
  <c r="J75" i="125" s="1"/>
  <c r="I71" i="125"/>
  <c r="I70" i="125" s="1"/>
  <c r="I75" i="125" s="1"/>
  <c r="H71" i="125"/>
  <c r="H70" i="125" s="1"/>
  <c r="H75" i="125" s="1"/>
  <c r="G71" i="125"/>
  <c r="F71" i="125"/>
  <c r="E71" i="125"/>
  <c r="D71" i="125"/>
  <c r="C71" i="125"/>
  <c r="B71" i="125"/>
  <c r="B70" i="125" s="1"/>
  <c r="B75" i="125" s="1"/>
  <c r="K73" i="126"/>
  <c r="K74" i="126" s="1"/>
  <c r="J73" i="126"/>
  <c r="J74" i="126" s="1"/>
  <c r="I73" i="126"/>
  <c r="I74" i="126" s="1"/>
  <c r="H73" i="126"/>
  <c r="H74" i="126" s="1"/>
  <c r="G73" i="126"/>
  <c r="G74" i="126" s="1"/>
  <c r="F73" i="126"/>
  <c r="F74" i="126" s="1"/>
  <c r="E73" i="126"/>
  <c r="E74" i="126" s="1"/>
  <c r="D73" i="126"/>
  <c r="D74" i="126" s="1"/>
  <c r="C73" i="126"/>
  <c r="C74" i="126" s="1"/>
  <c r="K72" i="126"/>
  <c r="K70" i="126" s="1"/>
  <c r="K75" i="126" s="1"/>
  <c r="J72" i="126"/>
  <c r="I72" i="126"/>
  <c r="H72" i="126"/>
  <c r="H70" i="126" s="1"/>
  <c r="H75" i="126" s="1"/>
  <c r="G72" i="126"/>
  <c r="G70" i="126" s="1"/>
  <c r="G75" i="126" s="1"/>
  <c r="F72" i="126"/>
  <c r="E72" i="126"/>
  <c r="D72" i="126"/>
  <c r="D70" i="126" s="1"/>
  <c r="D75" i="126" s="1"/>
  <c r="C72" i="126"/>
  <c r="C70" i="126" s="1"/>
  <c r="C75" i="126" s="1"/>
  <c r="B72" i="126"/>
  <c r="K71" i="126"/>
  <c r="J71" i="126"/>
  <c r="J70" i="126" s="1"/>
  <c r="J75" i="126" s="1"/>
  <c r="I71" i="126"/>
  <c r="I70" i="126" s="1"/>
  <c r="I75" i="126" s="1"/>
  <c r="H71" i="126"/>
  <c r="G71" i="126"/>
  <c r="F71" i="126"/>
  <c r="F70" i="126" s="1"/>
  <c r="F75" i="126" s="1"/>
  <c r="E71" i="126"/>
  <c r="E70" i="126" s="1"/>
  <c r="E75" i="126" s="1"/>
  <c r="D71" i="126"/>
  <c r="C71" i="126"/>
  <c r="B71" i="126"/>
  <c r="B70" i="126" s="1"/>
  <c r="B75" i="126" s="1"/>
  <c r="K73" i="127"/>
  <c r="K74" i="127" s="1"/>
  <c r="J73" i="127"/>
  <c r="J74" i="127" s="1"/>
  <c r="I73" i="127"/>
  <c r="I74" i="127" s="1"/>
  <c r="H73" i="127"/>
  <c r="H74" i="127" s="1"/>
  <c r="G73" i="127"/>
  <c r="G74" i="127" s="1"/>
  <c r="F73" i="127"/>
  <c r="F74" i="127" s="1"/>
  <c r="E73" i="127"/>
  <c r="E74" i="127" s="1"/>
  <c r="D73" i="127"/>
  <c r="D74" i="127" s="1"/>
  <c r="C73" i="127"/>
  <c r="C74" i="127" s="1"/>
  <c r="K72" i="127"/>
  <c r="J72" i="127"/>
  <c r="I72" i="127"/>
  <c r="H72" i="127"/>
  <c r="G72" i="127"/>
  <c r="F72" i="127"/>
  <c r="E72" i="127"/>
  <c r="D72" i="127"/>
  <c r="C72" i="127"/>
  <c r="B72" i="127"/>
  <c r="K71" i="127"/>
  <c r="J71" i="127"/>
  <c r="J70" i="127" s="1"/>
  <c r="J75" i="127" s="1"/>
  <c r="I71" i="127"/>
  <c r="I70" i="127" s="1"/>
  <c r="I75" i="127" s="1"/>
  <c r="H71" i="127"/>
  <c r="H70" i="127" s="1"/>
  <c r="H75" i="127" s="1"/>
  <c r="H49" i="127" s="1"/>
  <c r="H50" i="127" s="1"/>
  <c r="G71" i="127"/>
  <c r="G70" i="127" s="1"/>
  <c r="G75" i="127" s="1"/>
  <c r="F71" i="127"/>
  <c r="E71" i="127"/>
  <c r="D71" i="127"/>
  <c r="C71" i="127"/>
  <c r="B71" i="127"/>
  <c r="B70" i="127" s="1"/>
  <c r="B75" i="127" s="1"/>
  <c r="K73" i="128"/>
  <c r="K74" i="128" s="1"/>
  <c r="J73" i="128"/>
  <c r="J74" i="128" s="1"/>
  <c r="I73" i="128"/>
  <c r="I74" i="128" s="1"/>
  <c r="H73" i="128"/>
  <c r="H74" i="128" s="1"/>
  <c r="G73" i="128"/>
  <c r="G74" i="128" s="1"/>
  <c r="F73" i="128"/>
  <c r="F74" i="128" s="1"/>
  <c r="E73" i="128"/>
  <c r="E74" i="128" s="1"/>
  <c r="D73" i="128"/>
  <c r="D74" i="128" s="1"/>
  <c r="C73" i="128"/>
  <c r="C74" i="128" s="1"/>
  <c r="K72" i="128"/>
  <c r="K70" i="128" s="1"/>
  <c r="K75" i="128" s="1"/>
  <c r="K49" i="128" s="1"/>
  <c r="K50" i="128" s="1"/>
  <c r="J72" i="128"/>
  <c r="I72" i="128"/>
  <c r="H72" i="128"/>
  <c r="G72" i="128"/>
  <c r="F72" i="128"/>
  <c r="E72" i="128"/>
  <c r="D72" i="128"/>
  <c r="C72" i="128"/>
  <c r="C70" i="128" s="1"/>
  <c r="C75" i="128" s="1"/>
  <c r="C49" i="128" s="1"/>
  <c r="C50" i="128" s="1"/>
  <c r="B72" i="128"/>
  <c r="K71" i="128"/>
  <c r="J71" i="128"/>
  <c r="I71" i="128"/>
  <c r="I70" i="128" s="1"/>
  <c r="I75" i="128" s="1"/>
  <c r="I49" i="128" s="1"/>
  <c r="I50" i="128" s="1"/>
  <c r="H71" i="128"/>
  <c r="G71" i="128"/>
  <c r="F71" i="128"/>
  <c r="F70" i="128" s="1"/>
  <c r="F75" i="128" s="1"/>
  <c r="E71" i="128"/>
  <c r="E70" i="128" s="1"/>
  <c r="E75" i="128" s="1"/>
  <c r="E49" i="128" s="1"/>
  <c r="E50" i="128" s="1"/>
  <c r="D71" i="128"/>
  <c r="D70" i="128" s="1"/>
  <c r="D75" i="128" s="1"/>
  <c r="D49" i="128" s="1"/>
  <c r="D50" i="128" s="1"/>
  <c r="C71" i="128"/>
  <c r="B71" i="128"/>
  <c r="K73" i="129"/>
  <c r="K74" i="129" s="1"/>
  <c r="J73" i="129"/>
  <c r="J74" i="129" s="1"/>
  <c r="I73" i="129"/>
  <c r="I74" i="129" s="1"/>
  <c r="H73" i="129"/>
  <c r="H74" i="129" s="1"/>
  <c r="G73" i="129"/>
  <c r="G74" i="129" s="1"/>
  <c r="F73" i="129"/>
  <c r="F74" i="129" s="1"/>
  <c r="E73" i="129"/>
  <c r="E74" i="129" s="1"/>
  <c r="D73" i="129"/>
  <c r="D74" i="129" s="1"/>
  <c r="C73" i="129"/>
  <c r="C74" i="129" s="1"/>
  <c r="K72" i="129"/>
  <c r="J72" i="129"/>
  <c r="I72" i="129"/>
  <c r="H72" i="129"/>
  <c r="G72" i="129"/>
  <c r="F72" i="129"/>
  <c r="E72" i="129"/>
  <c r="D72" i="129"/>
  <c r="C72" i="129"/>
  <c r="B72" i="129"/>
  <c r="K71" i="129"/>
  <c r="J71" i="129"/>
  <c r="I71" i="129"/>
  <c r="H71" i="129"/>
  <c r="G71" i="129"/>
  <c r="F71" i="129"/>
  <c r="F70" i="129" s="1"/>
  <c r="F75" i="129" s="1"/>
  <c r="E71" i="129"/>
  <c r="E70" i="129" s="1"/>
  <c r="E75" i="129" s="1"/>
  <c r="E49" i="129" s="1"/>
  <c r="E50" i="129" s="1"/>
  <c r="D71" i="129"/>
  <c r="C71" i="129"/>
  <c r="B71" i="129"/>
  <c r="H70" i="129"/>
  <c r="H75" i="129" s="1"/>
  <c r="G70" i="129"/>
  <c r="G75" i="129" s="1"/>
  <c r="K73" i="130"/>
  <c r="K74" i="130" s="1"/>
  <c r="J73" i="130"/>
  <c r="J74" i="130" s="1"/>
  <c r="I73" i="130"/>
  <c r="I74" i="130" s="1"/>
  <c r="H73" i="130"/>
  <c r="H74" i="130" s="1"/>
  <c r="G73" i="130"/>
  <c r="G74" i="130" s="1"/>
  <c r="F73" i="130"/>
  <c r="F74" i="130" s="1"/>
  <c r="E73" i="130"/>
  <c r="E74" i="130" s="1"/>
  <c r="D73" i="130"/>
  <c r="D74" i="130" s="1"/>
  <c r="C73" i="130"/>
  <c r="C74" i="130" s="1"/>
  <c r="B74" i="130" s="1"/>
  <c r="B73" i="130" s="1"/>
  <c r="K72" i="130"/>
  <c r="J72" i="130"/>
  <c r="I72" i="130"/>
  <c r="H72" i="130"/>
  <c r="H70" i="130" s="1"/>
  <c r="H75" i="130" s="1"/>
  <c r="G72" i="130"/>
  <c r="F72" i="130"/>
  <c r="E72" i="130"/>
  <c r="D72" i="130"/>
  <c r="D70" i="130" s="1"/>
  <c r="D75" i="130" s="1"/>
  <c r="D49" i="130" s="1"/>
  <c r="D50" i="130" s="1"/>
  <c r="C72" i="130"/>
  <c r="B72" i="130"/>
  <c r="K71" i="130"/>
  <c r="J71" i="130"/>
  <c r="J70" i="130" s="1"/>
  <c r="J75" i="130" s="1"/>
  <c r="I71" i="130"/>
  <c r="H71" i="130"/>
  <c r="G71" i="130"/>
  <c r="F71" i="130"/>
  <c r="F70" i="130" s="1"/>
  <c r="F75" i="130" s="1"/>
  <c r="E71" i="130"/>
  <c r="E70" i="130" s="1"/>
  <c r="E75" i="130" s="1"/>
  <c r="D71" i="130"/>
  <c r="C71" i="130"/>
  <c r="C70" i="130" s="1"/>
  <c r="C75" i="130" s="1"/>
  <c r="C49" i="130" s="1"/>
  <c r="C50" i="130" s="1"/>
  <c r="B71" i="130"/>
  <c r="B70" i="130" s="1"/>
  <c r="B75" i="130" s="1"/>
  <c r="K73" i="131"/>
  <c r="K74" i="131" s="1"/>
  <c r="J73" i="131"/>
  <c r="J74" i="131" s="1"/>
  <c r="I73" i="131"/>
  <c r="I74" i="131" s="1"/>
  <c r="H73" i="131"/>
  <c r="H74" i="131" s="1"/>
  <c r="G73" i="131"/>
  <c r="G74" i="131" s="1"/>
  <c r="F73" i="131"/>
  <c r="F74" i="131" s="1"/>
  <c r="E73" i="131"/>
  <c r="E74" i="131" s="1"/>
  <c r="D73" i="131"/>
  <c r="D74" i="131" s="1"/>
  <c r="C73" i="131"/>
  <c r="C74" i="131" s="1"/>
  <c r="K72" i="131"/>
  <c r="J72" i="131"/>
  <c r="I72" i="131"/>
  <c r="H72" i="131"/>
  <c r="G72" i="131"/>
  <c r="F72" i="131"/>
  <c r="E72" i="131"/>
  <c r="D72" i="131"/>
  <c r="C72" i="131"/>
  <c r="B72" i="131"/>
  <c r="K71" i="131"/>
  <c r="J71" i="131"/>
  <c r="J70" i="131" s="1"/>
  <c r="J75" i="131" s="1"/>
  <c r="I71" i="131"/>
  <c r="H71" i="131"/>
  <c r="H70" i="131" s="1"/>
  <c r="H75" i="131" s="1"/>
  <c r="G71" i="131"/>
  <c r="G70" i="131" s="1"/>
  <c r="G75" i="131" s="1"/>
  <c r="F71" i="131"/>
  <c r="E71" i="131"/>
  <c r="D71" i="131"/>
  <c r="C71" i="131"/>
  <c r="B71" i="131"/>
  <c r="B70" i="131" s="1"/>
  <c r="B75" i="131" s="1"/>
  <c r="K73" i="132"/>
  <c r="K74" i="132" s="1"/>
  <c r="J73" i="132"/>
  <c r="J74" i="132" s="1"/>
  <c r="I73" i="132"/>
  <c r="I74" i="132" s="1"/>
  <c r="H73" i="132"/>
  <c r="H74" i="132" s="1"/>
  <c r="G73" i="132"/>
  <c r="G74" i="132" s="1"/>
  <c r="F73" i="132"/>
  <c r="F74" i="132" s="1"/>
  <c r="E73" i="132"/>
  <c r="E74" i="132" s="1"/>
  <c r="D73" i="132"/>
  <c r="D74" i="132" s="1"/>
  <c r="C73" i="132"/>
  <c r="C74" i="132" s="1"/>
  <c r="K72" i="132"/>
  <c r="J72" i="132"/>
  <c r="I72" i="132"/>
  <c r="H72" i="132"/>
  <c r="G72" i="132"/>
  <c r="F72" i="132"/>
  <c r="E72" i="132"/>
  <c r="D72" i="132"/>
  <c r="C72" i="132"/>
  <c r="B72" i="132"/>
  <c r="K71" i="132"/>
  <c r="J71" i="132"/>
  <c r="J70" i="132" s="1"/>
  <c r="J75" i="132" s="1"/>
  <c r="I71" i="132"/>
  <c r="I70" i="132" s="1"/>
  <c r="I75" i="132" s="1"/>
  <c r="I49" i="132" s="1"/>
  <c r="I50" i="132" s="1"/>
  <c r="H71" i="132"/>
  <c r="G71" i="132"/>
  <c r="F71" i="132"/>
  <c r="F70" i="132" s="1"/>
  <c r="F75" i="132" s="1"/>
  <c r="E71" i="132"/>
  <c r="D71" i="132"/>
  <c r="C71" i="132"/>
  <c r="B71" i="132"/>
  <c r="B70" i="132" s="1"/>
  <c r="B75" i="132" s="1"/>
  <c r="K70" i="132"/>
  <c r="K75" i="132" s="1"/>
  <c r="C70" i="132"/>
  <c r="C75" i="132" s="1"/>
  <c r="K73" i="133"/>
  <c r="K74" i="133" s="1"/>
  <c r="J73" i="133"/>
  <c r="J74" i="133" s="1"/>
  <c r="I73" i="133"/>
  <c r="I74" i="133" s="1"/>
  <c r="H73" i="133"/>
  <c r="H74" i="133" s="1"/>
  <c r="G73" i="133"/>
  <c r="G74" i="133" s="1"/>
  <c r="F73" i="133"/>
  <c r="F74" i="133" s="1"/>
  <c r="E73" i="133"/>
  <c r="E74" i="133" s="1"/>
  <c r="D73" i="133"/>
  <c r="D74" i="133" s="1"/>
  <c r="C73" i="133"/>
  <c r="C74" i="133" s="1"/>
  <c r="K72" i="133"/>
  <c r="J72" i="133"/>
  <c r="I72" i="133"/>
  <c r="H72" i="133"/>
  <c r="G72" i="133"/>
  <c r="F72" i="133"/>
  <c r="E72" i="133"/>
  <c r="D72" i="133"/>
  <c r="C72" i="133"/>
  <c r="C70" i="133" s="1"/>
  <c r="C75" i="133" s="1"/>
  <c r="B72" i="133"/>
  <c r="K71" i="133"/>
  <c r="J71" i="133"/>
  <c r="J70" i="133" s="1"/>
  <c r="J75" i="133" s="1"/>
  <c r="I71" i="133"/>
  <c r="I70" i="133" s="1"/>
  <c r="I75" i="133" s="1"/>
  <c r="H71" i="133"/>
  <c r="G71" i="133"/>
  <c r="F71" i="133"/>
  <c r="F70" i="133" s="1"/>
  <c r="F75" i="133" s="1"/>
  <c r="E71" i="133"/>
  <c r="E70" i="133" s="1"/>
  <c r="E75" i="133" s="1"/>
  <c r="E49" i="133" s="1"/>
  <c r="E50" i="133" s="1"/>
  <c r="D71" i="133"/>
  <c r="C71" i="133"/>
  <c r="B71" i="133"/>
  <c r="B70" i="133" s="1"/>
  <c r="B75" i="133" s="1"/>
  <c r="H70" i="133"/>
  <c r="H75" i="133" s="1"/>
  <c r="G70" i="133"/>
  <c r="G75" i="133" s="1"/>
  <c r="K73" i="134"/>
  <c r="K74" i="134" s="1"/>
  <c r="J73" i="134"/>
  <c r="J74" i="134" s="1"/>
  <c r="I73" i="134"/>
  <c r="I74" i="134" s="1"/>
  <c r="H73" i="134"/>
  <c r="H74" i="134" s="1"/>
  <c r="G73" i="134"/>
  <c r="G74" i="134" s="1"/>
  <c r="F73" i="134"/>
  <c r="F74" i="134" s="1"/>
  <c r="E73" i="134"/>
  <c r="E74" i="134" s="1"/>
  <c r="D73" i="134"/>
  <c r="D74" i="134" s="1"/>
  <c r="C73" i="134"/>
  <c r="C74" i="134" s="1"/>
  <c r="B74" i="134" s="1"/>
  <c r="B73" i="134" s="1"/>
  <c r="K72" i="134"/>
  <c r="K70" i="134" s="1"/>
  <c r="K75" i="134" s="1"/>
  <c r="J72" i="134"/>
  <c r="I72" i="134"/>
  <c r="H72" i="134"/>
  <c r="G72" i="134"/>
  <c r="G70" i="134" s="1"/>
  <c r="G75" i="134" s="1"/>
  <c r="F72" i="134"/>
  <c r="E72" i="134"/>
  <c r="D72" i="134"/>
  <c r="C72" i="134"/>
  <c r="B72" i="134"/>
  <c r="K71" i="134"/>
  <c r="J71" i="134"/>
  <c r="I71" i="134"/>
  <c r="I70" i="134" s="1"/>
  <c r="I75" i="134" s="1"/>
  <c r="I49" i="134" s="1"/>
  <c r="I50" i="134" s="1"/>
  <c r="H71" i="134"/>
  <c r="G71" i="134"/>
  <c r="F71" i="134"/>
  <c r="F70" i="134" s="1"/>
  <c r="F75" i="134" s="1"/>
  <c r="E71" i="134"/>
  <c r="E70" i="134" s="1"/>
  <c r="E75" i="134" s="1"/>
  <c r="D71" i="134"/>
  <c r="D70" i="134" s="1"/>
  <c r="D75" i="134" s="1"/>
  <c r="C71" i="134"/>
  <c r="B71" i="134"/>
  <c r="K73" i="135"/>
  <c r="K74" i="135" s="1"/>
  <c r="J73" i="135"/>
  <c r="J74" i="135" s="1"/>
  <c r="I73" i="135"/>
  <c r="I74" i="135" s="1"/>
  <c r="H73" i="135"/>
  <c r="H74" i="135" s="1"/>
  <c r="G73" i="135"/>
  <c r="G74" i="135" s="1"/>
  <c r="F73" i="135"/>
  <c r="F74" i="135" s="1"/>
  <c r="E73" i="135"/>
  <c r="E74" i="135" s="1"/>
  <c r="D73" i="135"/>
  <c r="D74" i="135" s="1"/>
  <c r="C73" i="135"/>
  <c r="C74" i="135" s="1"/>
  <c r="K72" i="135"/>
  <c r="J72" i="135"/>
  <c r="I72" i="135"/>
  <c r="H72" i="135"/>
  <c r="G72" i="135"/>
  <c r="F72" i="135"/>
  <c r="E72" i="135"/>
  <c r="D72" i="135"/>
  <c r="C72" i="135"/>
  <c r="B72" i="135"/>
  <c r="K71" i="135"/>
  <c r="J71" i="135"/>
  <c r="I71" i="135"/>
  <c r="H71" i="135"/>
  <c r="H70" i="135" s="1"/>
  <c r="H75" i="135" s="1"/>
  <c r="G71" i="135"/>
  <c r="F71" i="135"/>
  <c r="E71" i="135"/>
  <c r="E70" i="135" s="1"/>
  <c r="E75" i="135" s="1"/>
  <c r="E49" i="135" s="1"/>
  <c r="E50" i="135" s="1"/>
  <c r="D71" i="135"/>
  <c r="C71" i="135"/>
  <c r="B71" i="135"/>
  <c r="G70" i="135"/>
  <c r="G75" i="135" s="1"/>
  <c r="K73" i="136"/>
  <c r="K74" i="136" s="1"/>
  <c r="J73" i="136"/>
  <c r="J74" i="136" s="1"/>
  <c r="I73" i="136"/>
  <c r="I74" i="136" s="1"/>
  <c r="H73" i="136"/>
  <c r="H74" i="136" s="1"/>
  <c r="G73" i="136"/>
  <c r="G74" i="136" s="1"/>
  <c r="F73" i="136"/>
  <c r="F74" i="136" s="1"/>
  <c r="E73" i="136"/>
  <c r="E74" i="136" s="1"/>
  <c r="D73" i="136"/>
  <c r="D74" i="136" s="1"/>
  <c r="C73" i="136"/>
  <c r="C74" i="136" s="1"/>
  <c r="K72" i="136"/>
  <c r="J72" i="136"/>
  <c r="I72" i="136"/>
  <c r="H72" i="136"/>
  <c r="G72" i="136"/>
  <c r="F72" i="136"/>
  <c r="E72" i="136"/>
  <c r="D72" i="136"/>
  <c r="C72" i="136"/>
  <c r="B72" i="136"/>
  <c r="K71" i="136"/>
  <c r="K70" i="136" s="1"/>
  <c r="K75" i="136" s="1"/>
  <c r="J71" i="136"/>
  <c r="J70" i="136" s="1"/>
  <c r="J75" i="136" s="1"/>
  <c r="J49" i="136" s="1"/>
  <c r="J50" i="136" s="1"/>
  <c r="I71" i="136"/>
  <c r="H71" i="136"/>
  <c r="G71" i="136"/>
  <c r="F71" i="136"/>
  <c r="F70" i="136" s="1"/>
  <c r="F75" i="136" s="1"/>
  <c r="E71" i="136"/>
  <c r="E70" i="136" s="1"/>
  <c r="E75" i="136" s="1"/>
  <c r="D71" i="136"/>
  <c r="D70" i="136" s="1"/>
  <c r="D75" i="136" s="1"/>
  <c r="D49" i="136" s="1"/>
  <c r="D50" i="136" s="1"/>
  <c r="C71" i="136"/>
  <c r="C70" i="136" s="1"/>
  <c r="C75" i="136" s="1"/>
  <c r="B71" i="136"/>
  <c r="B70" i="136" s="1"/>
  <c r="B75" i="136" s="1"/>
  <c r="B49" i="136" s="1"/>
  <c r="B50" i="136" s="1"/>
  <c r="K73" i="137"/>
  <c r="K74" i="137" s="1"/>
  <c r="J73" i="137"/>
  <c r="J74" i="137" s="1"/>
  <c r="I73" i="137"/>
  <c r="I74" i="137" s="1"/>
  <c r="H73" i="137"/>
  <c r="H74" i="137" s="1"/>
  <c r="G73" i="137"/>
  <c r="G74" i="137" s="1"/>
  <c r="F73" i="137"/>
  <c r="F74" i="137" s="1"/>
  <c r="E73" i="137"/>
  <c r="E74" i="137" s="1"/>
  <c r="D73" i="137"/>
  <c r="D74" i="137" s="1"/>
  <c r="C73" i="137"/>
  <c r="C74" i="137" s="1"/>
  <c r="K72" i="137"/>
  <c r="J72" i="137"/>
  <c r="I72" i="137"/>
  <c r="H72" i="137"/>
  <c r="H70" i="137" s="1"/>
  <c r="H75" i="137" s="1"/>
  <c r="H49" i="137" s="1"/>
  <c r="H50" i="137" s="1"/>
  <c r="G72" i="137"/>
  <c r="F72" i="137"/>
  <c r="E72" i="137"/>
  <c r="D72" i="137"/>
  <c r="C72" i="137"/>
  <c r="B72" i="137"/>
  <c r="K71" i="137"/>
  <c r="J71" i="137"/>
  <c r="I71" i="137"/>
  <c r="H71" i="137"/>
  <c r="G71" i="137"/>
  <c r="G70" i="137" s="1"/>
  <c r="G75" i="137" s="1"/>
  <c r="F71" i="137"/>
  <c r="E71" i="137"/>
  <c r="E70" i="137" s="1"/>
  <c r="E75" i="137" s="1"/>
  <c r="D71" i="137"/>
  <c r="C71" i="137"/>
  <c r="B71" i="137"/>
  <c r="K73" i="138"/>
  <c r="K74" i="138" s="1"/>
  <c r="J73" i="138"/>
  <c r="J74" i="138" s="1"/>
  <c r="I73" i="138"/>
  <c r="I74" i="138" s="1"/>
  <c r="H73" i="138"/>
  <c r="H74" i="138" s="1"/>
  <c r="G73" i="138"/>
  <c r="G74" i="138" s="1"/>
  <c r="F73" i="138"/>
  <c r="F74" i="138" s="1"/>
  <c r="E73" i="138"/>
  <c r="E74" i="138" s="1"/>
  <c r="D73" i="138"/>
  <c r="D74" i="138" s="1"/>
  <c r="C73" i="138"/>
  <c r="C74" i="138" s="1"/>
  <c r="B74" i="138" s="1"/>
  <c r="B73" i="138" s="1"/>
  <c r="K72" i="138"/>
  <c r="J72" i="138"/>
  <c r="I72" i="138"/>
  <c r="H72" i="138"/>
  <c r="H70" i="138" s="1"/>
  <c r="H75" i="138" s="1"/>
  <c r="G72" i="138"/>
  <c r="G70" i="138" s="1"/>
  <c r="G75" i="138" s="1"/>
  <c r="F72" i="138"/>
  <c r="E72" i="138"/>
  <c r="D72" i="138"/>
  <c r="C72" i="138"/>
  <c r="B72" i="138"/>
  <c r="K71" i="138"/>
  <c r="J71" i="138"/>
  <c r="J70" i="138" s="1"/>
  <c r="J75" i="138" s="1"/>
  <c r="I71" i="138"/>
  <c r="I70" i="138" s="1"/>
  <c r="I75" i="138" s="1"/>
  <c r="I49" i="138" s="1"/>
  <c r="I50" i="138" s="1"/>
  <c r="H71" i="138"/>
  <c r="G71" i="138"/>
  <c r="F71" i="138"/>
  <c r="F70" i="138" s="1"/>
  <c r="F75" i="138" s="1"/>
  <c r="E71" i="138"/>
  <c r="E70" i="138" s="1"/>
  <c r="E75" i="138" s="1"/>
  <c r="D71" i="138"/>
  <c r="C71" i="138"/>
  <c r="C70" i="138" s="1"/>
  <c r="C75" i="138" s="1"/>
  <c r="C49" i="138" s="1"/>
  <c r="C50" i="138" s="1"/>
  <c r="B71" i="138"/>
  <c r="B70" i="138" s="1"/>
  <c r="B75" i="138" s="1"/>
  <c r="K70" i="138"/>
  <c r="K75" i="138" s="1"/>
  <c r="K73" i="139"/>
  <c r="K74" i="139" s="1"/>
  <c r="J73" i="139"/>
  <c r="J74" i="139" s="1"/>
  <c r="I73" i="139"/>
  <c r="I74" i="139" s="1"/>
  <c r="H73" i="139"/>
  <c r="H74" i="139" s="1"/>
  <c r="G73" i="139"/>
  <c r="G74" i="139" s="1"/>
  <c r="F73" i="139"/>
  <c r="F74" i="139" s="1"/>
  <c r="E73" i="139"/>
  <c r="E74" i="139" s="1"/>
  <c r="D73" i="139"/>
  <c r="D74" i="139" s="1"/>
  <c r="C73" i="139"/>
  <c r="C74" i="139" s="1"/>
  <c r="K72" i="139"/>
  <c r="J72" i="139"/>
  <c r="I72" i="139"/>
  <c r="H72" i="139"/>
  <c r="G72" i="139"/>
  <c r="F72" i="139"/>
  <c r="E72" i="139"/>
  <c r="D72" i="139"/>
  <c r="C72" i="139"/>
  <c r="B72" i="139"/>
  <c r="K71" i="139"/>
  <c r="J71" i="139"/>
  <c r="I71" i="139"/>
  <c r="I70" i="139" s="1"/>
  <c r="I75" i="139" s="1"/>
  <c r="H71" i="139"/>
  <c r="H70" i="139" s="1"/>
  <c r="H75" i="139" s="1"/>
  <c r="G71" i="139"/>
  <c r="F71" i="139"/>
  <c r="E71" i="139"/>
  <c r="D71" i="139"/>
  <c r="D70" i="139" s="1"/>
  <c r="D75" i="139" s="1"/>
  <c r="D49" i="139" s="1"/>
  <c r="D50" i="139" s="1"/>
  <c r="C71" i="139"/>
  <c r="B71" i="139"/>
  <c r="G70" i="139"/>
  <c r="G75" i="139" s="1"/>
  <c r="K73" i="140"/>
  <c r="K74" i="140" s="1"/>
  <c r="J73" i="140"/>
  <c r="J74" i="140" s="1"/>
  <c r="I73" i="140"/>
  <c r="I74" i="140" s="1"/>
  <c r="H73" i="140"/>
  <c r="H74" i="140" s="1"/>
  <c r="G73" i="140"/>
  <c r="G74" i="140" s="1"/>
  <c r="F73" i="140"/>
  <c r="F74" i="140" s="1"/>
  <c r="E73" i="140"/>
  <c r="E74" i="140" s="1"/>
  <c r="D73" i="140"/>
  <c r="D74" i="140" s="1"/>
  <c r="C73" i="140"/>
  <c r="C74" i="140" s="1"/>
  <c r="K72" i="140"/>
  <c r="J72" i="140"/>
  <c r="I72" i="140"/>
  <c r="H72" i="140"/>
  <c r="G72" i="140"/>
  <c r="F72" i="140"/>
  <c r="E72" i="140"/>
  <c r="D72" i="140"/>
  <c r="C72" i="140"/>
  <c r="B72" i="140"/>
  <c r="K71" i="140"/>
  <c r="K70" i="140" s="1"/>
  <c r="K75" i="140" s="1"/>
  <c r="J71" i="140"/>
  <c r="I71" i="140"/>
  <c r="H71" i="140"/>
  <c r="G71" i="140"/>
  <c r="F71" i="140"/>
  <c r="E71" i="140"/>
  <c r="D71" i="140"/>
  <c r="C71" i="140"/>
  <c r="B71" i="140"/>
  <c r="H70" i="140"/>
  <c r="H75" i="140" s="1"/>
  <c r="C70" i="140"/>
  <c r="C75" i="140" s="1"/>
  <c r="B70" i="140"/>
  <c r="B75" i="140" s="1"/>
  <c r="B49" i="140" s="1"/>
  <c r="B50" i="140" s="1"/>
  <c r="K73" i="141"/>
  <c r="K74" i="141" s="1"/>
  <c r="J73" i="141"/>
  <c r="J74" i="141" s="1"/>
  <c r="I73" i="141"/>
  <c r="I74" i="141" s="1"/>
  <c r="H73" i="141"/>
  <c r="H74" i="141" s="1"/>
  <c r="G73" i="141"/>
  <c r="G74" i="141" s="1"/>
  <c r="F73" i="141"/>
  <c r="F74" i="141" s="1"/>
  <c r="E73" i="141"/>
  <c r="E74" i="141" s="1"/>
  <c r="D73" i="141"/>
  <c r="D74" i="141" s="1"/>
  <c r="C73" i="141"/>
  <c r="C74" i="141" s="1"/>
  <c r="K72" i="141"/>
  <c r="J72" i="141"/>
  <c r="I72" i="141"/>
  <c r="H72" i="141"/>
  <c r="G72" i="141"/>
  <c r="F72" i="141"/>
  <c r="E72" i="141"/>
  <c r="D72" i="141"/>
  <c r="C72" i="141"/>
  <c r="C70" i="141" s="1"/>
  <c r="C75" i="141" s="1"/>
  <c r="C49" i="141" s="1"/>
  <c r="C50" i="141" s="1"/>
  <c r="B72" i="141"/>
  <c r="K71" i="141"/>
  <c r="J71" i="141"/>
  <c r="I71" i="141"/>
  <c r="I70" i="141" s="1"/>
  <c r="I75" i="141" s="1"/>
  <c r="H71" i="141"/>
  <c r="H70" i="141" s="1"/>
  <c r="H75" i="141" s="1"/>
  <c r="G71" i="141"/>
  <c r="F71" i="141"/>
  <c r="E71" i="141"/>
  <c r="D71" i="141"/>
  <c r="C71" i="141"/>
  <c r="B71" i="141"/>
  <c r="K70" i="141"/>
  <c r="K75" i="141" s="1"/>
  <c r="F70" i="141"/>
  <c r="F75" i="141" s="1"/>
  <c r="F49" i="141" s="1"/>
  <c r="F50" i="141" s="1"/>
  <c r="C74" i="142"/>
  <c r="K73" i="142"/>
  <c r="K74" i="142" s="1"/>
  <c r="J73" i="142"/>
  <c r="J74" i="142" s="1"/>
  <c r="I73" i="142"/>
  <c r="I74" i="142" s="1"/>
  <c r="H73" i="142"/>
  <c r="H74" i="142" s="1"/>
  <c r="G73" i="142"/>
  <c r="G74" i="142" s="1"/>
  <c r="F73" i="142"/>
  <c r="F74" i="142" s="1"/>
  <c r="E73" i="142"/>
  <c r="E74" i="142" s="1"/>
  <c r="D73" i="142"/>
  <c r="D74" i="142" s="1"/>
  <c r="B74" i="142" s="1"/>
  <c r="B73" i="142" s="1"/>
  <c r="C73" i="142"/>
  <c r="K72" i="142"/>
  <c r="J72" i="142"/>
  <c r="I72" i="142"/>
  <c r="H72" i="142"/>
  <c r="G72" i="142"/>
  <c r="F72" i="142"/>
  <c r="E72" i="142"/>
  <c r="D72" i="142"/>
  <c r="C72" i="142"/>
  <c r="B72" i="142"/>
  <c r="K71" i="142"/>
  <c r="K70" i="142" s="1"/>
  <c r="K75" i="142" s="1"/>
  <c r="J71" i="142"/>
  <c r="J70" i="142" s="1"/>
  <c r="J75" i="142" s="1"/>
  <c r="I71" i="142"/>
  <c r="H71" i="142"/>
  <c r="G71" i="142"/>
  <c r="G70" i="142" s="1"/>
  <c r="G75" i="142" s="1"/>
  <c r="G49" i="142" s="1"/>
  <c r="G50" i="142" s="1"/>
  <c r="F71" i="142"/>
  <c r="E71" i="142"/>
  <c r="D71" i="142"/>
  <c r="D70" i="142" s="1"/>
  <c r="D75" i="142" s="1"/>
  <c r="C71" i="142"/>
  <c r="C70" i="142" s="1"/>
  <c r="C75" i="142" s="1"/>
  <c r="B71" i="142"/>
  <c r="B70" i="142" s="1"/>
  <c r="B75" i="142" s="1"/>
  <c r="K73" i="143"/>
  <c r="K74" i="143" s="1"/>
  <c r="J73" i="143"/>
  <c r="J74" i="143" s="1"/>
  <c r="I73" i="143"/>
  <c r="I74" i="143" s="1"/>
  <c r="H73" i="143"/>
  <c r="H74" i="143" s="1"/>
  <c r="G73" i="143"/>
  <c r="G74" i="143" s="1"/>
  <c r="F73" i="143"/>
  <c r="F74" i="143" s="1"/>
  <c r="E73" i="143"/>
  <c r="E74" i="143" s="1"/>
  <c r="D73" i="143"/>
  <c r="D74" i="143" s="1"/>
  <c r="C73" i="143"/>
  <c r="C74" i="143" s="1"/>
  <c r="K72" i="143"/>
  <c r="K70" i="143" s="1"/>
  <c r="K75" i="143" s="1"/>
  <c r="J72" i="143"/>
  <c r="I72" i="143"/>
  <c r="H72" i="143"/>
  <c r="G72" i="143"/>
  <c r="F72" i="143"/>
  <c r="E72" i="143"/>
  <c r="D72" i="143"/>
  <c r="C72" i="143"/>
  <c r="C70" i="143" s="1"/>
  <c r="C75" i="143" s="1"/>
  <c r="B72" i="143"/>
  <c r="K71" i="143"/>
  <c r="J71" i="143"/>
  <c r="J70" i="143" s="1"/>
  <c r="J75" i="143" s="1"/>
  <c r="J49" i="143" s="1"/>
  <c r="J50" i="143" s="1"/>
  <c r="I71" i="143"/>
  <c r="H71" i="143"/>
  <c r="H70" i="143" s="1"/>
  <c r="H75" i="143" s="1"/>
  <c r="G71" i="143"/>
  <c r="G70" i="143" s="1"/>
  <c r="G75" i="143" s="1"/>
  <c r="G49" i="143" s="1"/>
  <c r="G50" i="143" s="1"/>
  <c r="F71" i="143"/>
  <c r="E71" i="143"/>
  <c r="D71" i="143"/>
  <c r="C71" i="143"/>
  <c r="B71" i="143"/>
  <c r="B70" i="143" s="1"/>
  <c r="B75" i="143" s="1"/>
  <c r="B49" i="143" s="1"/>
  <c r="B50" i="143" s="1"/>
  <c r="I70" i="143"/>
  <c r="I75" i="143" s="1"/>
  <c r="D70" i="143"/>
  <c r="D75" i="143" s="1"/>
  <c r="D49" i="143" s="1"/>
  <c r="D50" i="143" s="1"/>
  <c r="K73" i="144"/>
  <c r="K74" i="144" s="1"/>
  <c r="J73" i="144"/>
  <c r="J74" i="144" s="1"/>
  <c r="I73" i="144"/>
  <c r="I74" i="144" s="1"/>
  <c r="H73" i="144"/>
  <c r="H74" i="144" s="1"/>
  <c r="G73" i="144"/>
  <c r="G74" i="144" s="1"/>
  <c r="F73" i="144"/>
  <c r="F74" i="144" s="1"/>
  <c r="E73" i="144"/>
  <c r="E74" i="144" s="1"/>
  <c r="D73" i="144"/>
  <c r="D74" i="144" s="1"/>
  <c r="C73" i="144"/>
  <c r="C74" i="144" s="1"/>
  <c r="K72" i="144"/>
  <c r="J72" i="144"/>
  <c r="I72" i="144"/>
  <c r="H72" i="144"/>
  <c r="G72" i="144"/>
  <c r="F72" i="144"/>
  <c r="E72" i="144"/>
  <c r="D72" i="144"/>
  <c r="C72" i="144"/>
  <c r="B72" i="144"/>
  <c r="K71" i="144"/>
  <c r="K70" i="144" s="1"/>
  <c r="K75" i="144" s="1"/>
  <c r="J71" i="144"/>
  <c r="J70" i="144" s="1"/>
  <c r="J75" i="144" s="1"/>
  <c r="I71" i="144"/>
  <c r="H71" i="144"/>
  <c r="G71" i="144"/>
  <c r="G70" i="144" s="1"/>
  <c r="G75" i="144" s="1"/>
  <c r="G49" i="144" s="1"/>
  <c r="G50" i="144" s="1"/>
  <c r="F71" i="144"/>
  <c r="E71" i="144"/>
  <c r="E70" i="144" s="1"/>
  <c r="E75" i="144" s="1"/>
  <c r="E49" i="144" s="1"/>
  <c r="E50" i="144" s="1"/>
  <c r="D71" i="144"/>
  <c r="C71" i="144"/>
  <c r="C70" i="144" s="1"/>
  <c r="C75" i="144" s="1"/>
  <c r="B71" i="144"/>
  <c r="B70" i="144" s="1"/>
  <c r="B75" i="144" s="1"/>
  <c r="K73" i="145"/>
  <c r="K74" i="145" s="1"/>
  <c r="J73" i="145"/>
  <c r="J74" i="145" s="1"/>
  <c r="I73" i="145"/>
  <c r="I74" i="145" s="1"/>
  <c r="H73" i="145"/>
  <c r="H74" i="145" s="1"/>
  <c r="G73" i="145"/>
  <c r="G74" i="145" s="1"/>
  <c r="F73" i="145"/>
  <c r="F74" i="145" s="1"/>
  <c r="E73" i="145"/>
  <c r="E74" i="145" s="1"/>
  <c r="D73" i="145"/>
  <c r="D74" i="145" s="1"/>
  <c r="C73" i="145"/>
  <c r="C74" i="145" s="1"/>
  <c r="K72" i="145"/>
  <c r="J72" i="145"/>
  <c r="I72" i="145"/>
  <c r="H72" i="145"/>
  <c r="G72" i="145"/>
  <c r="F72" i="145"/>
  <c r="E72" i="145"/>
  <c r="D72" i="145"/>
  <c r="C72" i="145"/>
  <c r="B72" i="145"/>
  <c r="K71" i="145"/>
  <c r="J71" i="145"/>
  <c r="I71" i="145"/>
  <c r="I70" i="145" s="1"/>
  <c r="I75" i="145" s="1"/>
  <c r="H71" i="145"/>
  <c r="H70" i="145" s="1"/>
  <c r="H75" i="145" s="1"/>
  <c r="G71" i="145"/>
  <c r="F71" i="145"/>
  <c r="E71" i="145"/>
  <c r="D71" i="145"/>
  <c r="D70" i="145" s="1"/>
  <c r="D75" i="145" s="1"/>
  <c r="D49" i="145" s="1"/>
  <c r="D50" i="145" s="1"/>
  <c r="C71" i="145"/>
  <c r="C70" i="145" s="1"/>
  <c r="C75" i="145" s="1"/>
  <c r="C49" i="145" s="1"/>
  <c r="C50" i="145" s="1"/>
  <c r="B71" i="145"/>
  <c r="K70" i="145"/>
  <c r="K75" i="145" s="1"/>
  <c r="F74" i="146"/>
  <c r="C74" i="146"/>
  <c r="K73" i="146"/>
  <c r="K74" i="146" s="1"/>
  <c r="J73" i="146"/>
  <c r="J74" i="146" s="1"/>
  <c r="I73" i="146"/>
  <c r="I74" i="146" s="1"/>
  <c r="H73" i="146"/>
  <c r="H74" i="146" s="1"/>
  <c r="G73" i="146"/>
  <c r="G74" i="146" s="1"/>
  <c r="F73" i="146"/>
  <c r="E73" i="146"/>
  <c r="E74" i="146" s="1"/>
  <c r="D73" i="146"/>
  <c r="D74" i="146" s="1"/>
  <c r="C73" i="146"/>
  <c r="K72" i="146"/>
  <c r="J72" i="146"/>
  <c r="I72" i="146"/>
  <c r="H72" i="146"/>
  <c r="G72" i="146"/>
  <c r="F72" i="146"/>
  <c r="E72" i="146"/>
  <c r="E70" i="146" s="1"/>
  <c r="E75" i="146" s="1"/>
  <c r="E49" i="146" s="1"/>
  <c r="E50" i="146" s="1"/>
  <c r="D72" i="146"/>
  <c r="C72" i="146"/>
  <c r="B72" i="146"/>
  <c r="K71" i="146"/>
  <c r="K70" i="146" s="1"/>
  <c r="K75" i="146" s="1"/>
  <c r="J71" i="146"/>
  <c r="I71" i="146"/>
  <c r="H71" i="146"/>
  <c r="H70" i="146" s="1"/>
  <c r="H75" i="146" s="1"/>
  <c r="G71" i="146"/>
  <c r="G70" i="146" s="1"/>
  <c r="G75" i="146" s="1"/>
  <c r="G49" i="146" s="1"/>
  <c r="G50" i="146" s="1"/>
  <c r="F71" i="146"/>
  <c r="E71" i="146"/>
  <c r="D71" i="146"/>
  <c r="D70" i="146" s="1"/>
  <c r="D75" i="146" s="1"/>
  <c r="C71" i="146"/>
  <c r="C70" i="146" s="1"/>
  <c r="C75" i="146" s="1"/>
  <c r="B71" i="146"/>
  <c r="K73" i="147"/>
  <c r="K74" i="147" s="1"/>
  <c r="J73" i="147"/>
  <c r="J74" i="147" s="1"/>
  <c r="I73" i="147"/>
  <c r="I74" i="147" s="1"/>
  <c r="H73" i="147"/>
  <c r="H74" i="147" s="1"/>
  <c r="G73" i="147"/>
  <c r="G74" i="147" s="1"/>
  <c r="F73" i="147"/>
  <c r="F74" i="147" s="1"/>
  <c r="E73" i="147"/>
  <c r="E74" i="147" s="1"/>
  <c r="D73" i="147"/>
  <c r="D74" i="147" s="1"/>
  <c r="C73" i="147"/>
  <c r="C74" i="147" s="1"/>
  <c r="K72" i="147"/>
  <c r="J72" i="147"/>
  <c r="I72" i="147"/>
  <c r="H72" i="147"/>
  <c r="G72" i="147"/>
  <c r="F72" i="147"/>
  <c r="E72" i="147"/>
  <c r="D72" i="147"/>
  <c r="C72" i="147"/>
  <c r="B72" i="147"/>
  <c r="K71" i="147"/>
  <c r="K70" i="147" s="1"/>
  <c r="K75" i="147" s="1"/>
  <c r="K49" i="147" s="1"/>
  <c r="K50" i="147" s="1"/>
  <c r="J71" i="147"/>
  <c r="I71" i="147"/>
  <c r="H71" i="147"/>
  <c r="H70" i="147" s="1"/>
  <c r="H75" i="147" s="1"/>
  <c r="G71" i="147"/>
  <c r="F71" i="147"/>
  <c r="E71" i="147"/>
  <c r="D71" i="147"/>
  <c r="D70" i="147" s="1"/>
  <c r="D75" i="147" s="1"/>
  <c r="C71" i="147"/>
  <c r="C70" i="147" s="1"/>
  <c r="C75" i="147" s="1"/>
  <c r="B71" i="147"/>
  <c r="K73" i="148"/>
  <c r="K74" i="148" s="1"/>
  <c r="J73" i="148"/>
  <c r="J74" i="148" s="1"/>
  <c r="I73" i="148"/>
  <c r="I74" i="148" s="1"/>
  <c r="H73" i="148"/>
  <c r="H74" i="148" s="1"/>
  <c r="G73" i="148"/>
  <c r="G74" i="148" s="1"/>
  <c r="F73" i="148"/>
  <c r="F74" i="148" s="1"/>
  <c r="E73" i="148"/>
  <c r="E74" i="148" s="1"/>
  <c r="D73" i="148"/>
  <c r="D74" i="148" s="1"/>
  <c r="C73" i="148"/>
  <c r="C74" i="148" s="1"/>
  <c r="K72" i="148"/>
  <c r="J72" i="148"/>
  <c r="I72" i="148"/>
  <c r="H72" i="148"/>
  <c r="G72" i="148"/>
  <c r="G70" i="148" s="1"/>
  <c r="G75" i="148" s="1"/>
  <c r="G49" i="148" s="1"/>
  <c r="G50" i="148" s="1"/>
  <c r="F72" i="148"/>
  <c r="E72" i="148"/>
  <c r="D72" i="148"/>
  <c r="C72" i="148"/>
  <c r="B72" i="148"/>
  <c r="K71" i="148"/>
  <c r="J71" i="148"/>
  <c r="I71" i="148"/>
  <c r="I70" i="148" s="1"/>
  <c r="I75" i="148" s="1"/>
  <c r="H71" i="148"/>
  <c r="H70" i="148" s="1"/>
  <c r="H75" i="148" s="1"/>
  <c r="G71" i="148"/>
  <c r="F71" i="148"/>
  <c r="E71" i="148"/>
  <c r="D71" i="148"/>
  <c r="D70" i="148" s="1"/>
  <c r="D75" i="148" s="1"/>
  <c r="C71" i="148"/>
  <c r="B71" i="148"/>
  <c r="E70" i="148"/>
  <c r="E75" i="148" s="1"/>
  <c r="K73" i="149"/>
  <c r="K74" i="149" s="1"/>
  <c r="J73" i="149"/>
  <c r="J74" i="149" s="1"/>
  <c r="I73" i="149"/>
  <c r="I74" i="149" s="1"/>
  <c r="H73" i="149"/>
  <c r="H74" i="149" s="1"/>
  <c r="G73" i="149"/>
  <c r="G74" i="149" s="1"/>
  <c r="F73" i="149"/>
  <c r="F74" i="149" s="1"/>
  <c r="E73" i="149"/>
  <c r="E74" i="149" s="1"/>
  <c r="D73" i="149"/>
  <c r="D74" i="149" s="1"/>
  <c r="C73" i="149"/>
  <c r="C74" i="149" s="1"/>
  <c r="K72" i="149"/>
  <c r="K70" i="149" s="1"/>
  <c r="K75" i="149" s="1"/>
  <c r="J72" i="149"/>
  <c r="I72" i="149"/>
  <c r="H72" i="149"/>
  <c r="G72" i="149"/>
  <c r="F72" i="149"/>
  <c r="E72" i="149"/>
  <c r="D72" i="149"/>
  <c r="C72" i="149"/>
  <c r="C70" i="149" s="1"/>
  <c r="C75" i="149" s="1"/>
  <c r="B72" i="149"/>
  <c r="K71" i="149"/>
  <c r="J71" i="149"/>
  <c r="I71" i="149"/>
  <c r="H71" i="149"/>
  <c r="G71" i="149"/>
  <c r="F71" i="149"/>
  <c r="E71" i="149"/>
  <c r="E70" i="149" s="1"/>
  <c r="E75" i="149" s="1"/>
  <c r="D71" i="149"/>
  <c r="D70" i="149" s="1"/>
  <c r="D75" i="149" s="1"/>
  <c r="C71" i="149"/>
  <c r="B71" i="149"/>
  <c r="I70" i="149"/>
  <c r="I75" i="149" s="1"/>
  <c r="K73" i="150"/>
  <c r="K74" i="150" s="1"/>
  <c r="J73" i="150"/>
  <c r="J74" i="150" s="1"/>
  <c r="I73" i="150"/>
  <c r="I74" i="150" s="1"/>
  <c r="H73" i="150"/>
  <c r="H74" i="150" s="1"/>
  <c r="G73" i="150"/>
  <c r="G74" i="150" s="1"/>
  <c r="F73" i="150"/>
  <c r="F74" i="150" s="1"/>
  <c r="E73" i="150"/>
  <c r="E74" i="150" s="1"/>
  <c r="D73" i="150"/>
  <c r="D74" i="150" s="1"/>
  <c r="C73" i="150"/>
  <c r="C74" i="150" s="1"/>
  <c r="K72" i="150"/>
  <c r="J72" i="150"/>
  <c r="I72" i="150"/>
  <c r="H72" i="150"/>
  <c r="G72" i="150"/>
  <c r="G70" i="150" s="1"/>
  <c r="G75" i="150" s="1"/>
  <c r="G49" i="150" s="1"/>
  <c r="G50" i="150" s="1"/>
  <c r="F72" i="150"/>
  <c r="E72" i="150"/>
  <c r="D72" i="150"/>
  <c r="C72" i="150"/>
  <c r="B72" i="150"/>
  <c r="K71" i="150"/>
  <c r="J71" i="150"/>
  <c r="J70" i="150" s="1"/>
  <c r="J75" i="150" s="1"/>
  <c r="I71" i="150"/>
  <c r="H71" i="150"/>
  <c r="G71" i="150"/>
  <c r="F71" i="150"/>
  <c r="F70" i="150" s="1"/>
  <c r="F75" i="150" s="1"/>
  <c r="E71" i="150"/>
  <c r="E70" i="150" s="1"/>
  <c r="E75" i="150" s="1"/>
  <c r="D71" i="150"/>
  <c r="C71" i="150"/>
  <c r="B71" i="150"/>
  <c r="B70" i="150" s="1"/>
  <c r="B75" i="150" s="1"/>
  <c r="H70" i="150"/>
  <c r="H75" i="150" s="1"/>
  <c r="K73" i="151"/>
  <c r="K74" i="151" s="1"/>
  <c r="J73" i="151"/>
  <c r="J74" i="151" s="1"/>
  <c r="I73" i="151"/>
  <c r="I74" i="151" s="1"/>
  <c r="H73" i="151"/>
  <c r="H74" i="151" s="1"/>
  <c r="G73" i="151"/>
  <c r="G74" i="151" s="1"/>
  <c r="F73" i="151"/>
  <c r="F74" i="151" s="1"/>
  <c r="E73" i="151"/>
  <c r="E74" i="151" s="1"/>
  <c r="D73" i="151"/>
  <c r="D74" i="151" s="1"/>
  <c r="C73" i="151"/>
  <c r="C74" i="151" s="1"/>
  <c r="K72" i="151"/>
  <c r="J72" i="151"/>
  <c r="I72" i="151"/>
  <c r="H72" i="151"/>
  <c r="G72" i="151"/>
  <c r="F72" i="151"/>
  <c r="E72" i="151"/>
  <c r="D72" i="151"/>
  <c r="C72" i="151"/>
  <c r="C70" i="151" s="1"/>
  <c r="C75" i="151" s="1"/>
  <c r="B72" i="151"/>
  <c r="K71" i="151"/>
  <c r="J71" i="151"/>
  <c r="I71" i="151"/>
  <c r="H71" i="151"/>
  <c r="G71" i="151"/>
  <c r="F71" i="151"/>
  <c r="E71" i="151"/>
  <c r="D71" i="151"/>
  <c r="C71" i="151"/>
  <c r="B71" i="151"/>
  <c r="I70" i="151"/>
  <c r="I75" i="151" s="1"/>
  <c r="D70" i="151"/>
  <c r="D75" i="151" s="1"/>
  <c r="K73" i="152"/>
  <c r="K74" i="152" s="1"/>
  <c r="J73" i="152"/>
  <c r="J74" i="152" s="1"/>
  <c r="I73" i="152"/>
  <c r="I74" i="152" s="1"/>
  <c r="H73" i="152"/>
  <c r="H74" i="152" s="1"/>
  <c r="G73" i="152"/>
  <c r="G74" i="152" s="1"/>
  <c r="F73" i="152"/>
  <c r="F74" i="152" s="1"/>
  <c r="E73" i="152"/>
  <c r="E74" i="152" s="1"/>
  <c r="D73" i="152"/>
  <c r="D74" i="152" s="1"/>
  <c r="C73" i="152"/>
  <c r="C74" i="152" s="1"/>
  <c r="K72" i="152"/>
  <c r="J72" i="152"/>
  <c r="I72" i="152"/>
  <c r="H72" i="152"/>
  <c r="G72" i="152"/>
  <c r="F72" i="152"/>
  <c r="E72" i="152"/>
  <c r="D72" i="152"/>
  <c r="C72" i="152"/>
  <c r="B72" i="152"/>
  <c r="K71" i="152"/>
  <c r="J71" i="152"/>
  <c r="I71" i="152"/>
  <c r="H71" i="152"/>
  <c r="H70" i="152" s="1"/>
  <c r="H75" i="152" s="1"/>
  <c r="H49" i="152" s="1"/>
  <c r="H50" i="152" s="1"/>
  <c r="G71" i="152"/>
  <c r="F71" i="152"/>
  <c r="E71" i="152"/>
  <c r="E70" i="152" s="1"/>
  <c r="E75" i="152" s="1"/>
  <c r="D71" i="152"/>
  <c r="C71" i="152"/>
  <c r="B71" i="152"/>
  <c r="G70" i="152"/>
  <c r="G75" i="152" s="1"/>
  <c r="K73" i="153"/>
  <c r="K74" i="153" s="1"/>
  <c r="J73" i="153"/>
  <c r="J74" i="153" s="1"/>
  <c r="I73" i="153"/>
  <c r="I74" i="153" s="1"/>
  <c r="H73" i="153"/>
  <c r="H74" i="153" s="1"/>
  <c r="G73" i="153"/>
  <c r="G74" i="153" s="1"/>
  <c r="F73" i="153"/>
  <c r="F74" i="153" s="1"/>
  <c r="E73" i="153"/>
  <c r="E74" i="153" s="1"/>
  <c r="D73" i="153"/>
  <c r="D74" i="153" s="1"/>
  <c r="C73" i="153"/>
  <c r="C74" i="153" s="1"/>
  <c r="K72" i="153"/>
  <c r="J72" i="153"/>
  <c r="I72" i="153"/>
  <c r="H72" i="153"/>
  <c r="G72" i="153"/>
  <c r="F72" i="153"/>
  <c r="E72" i="153"/>
  <c r="D72" i="153"/>
  <c r="C72" i="153"/>
  <c r="B72" i="153"/>
  <c r="K71" i="153"/>
  <c r="K70" i="153" s="1"/>
  <c r="K75" i="153" s="1"/>
  <c r="J71" i="153"/>
  <c r="I71" i="153"/>
  <c r="H71" i="153"/>
  <c r="G71" i="153"/>
  <c r="G70" i="153" s="1"/>
  <c r="G75" i="153" s="1"/>
  <c r="F71" i="153"/>
  <c r="E71" i="153"/>
  <c r="D71" i="153"/>
  <c r="C71" i="153"/>
  <c r="B71" i="153"/>
  <c r="I70" i="153"/>
  <c r="I75" i="153" s="1"/>
  <c r="C70" i="153"/>
  <c r="C75" i="153" s="1"/>
  <c r="K73" i="154"/>
  <c r="K74" i="154" s="1"/>
  <c r="J73" i="154"/>
  <c r="J74" i="154" s="1"/>
  <c r="I73" i="154"/>
  <c r="I74" i="154" s="1"/>
  <c r="H73" i="154"/>
  <c r="H74" i="154" s="1"/>
  <c r="G73" i="154"/>
  <c r="G74" i="154" s="1"/>
  <c r="F73" i="154"/>
  <c r="F74" i="154" s="1"/>
  <c r="E73" i="154"/>
  <c r="E74" i="154" s="1"/>
  <c r="D73" i="154"/>
  <c r="D74" i="154" s="1"/>
  <c r="C73" i="154"/>
  <c r="C74" i="154" s="1"/>
  <c r="K72" i="154"/>
  <c r="J72" i="154"/>
  <c r="I72" i="154"/>
  <c r="I70" i="154" s="1"/>
  <c r="I75" i="154" s="1"/>
  <c r="I49" i="154" s="1"/>
  <c r="I50" i="154" s="1"/>
  <c r="H72" i="154"/>
  <c r="G72" i="154"/>
  <c r="F72" i="154"/>
  <c r="E72" i="154"/>
  <c r="D72" i="154"/>
  <c r="C72" i="154"/>
  <c r="B72" i="154"/>
  <c r="K71" i="154"/>
  <c r="K70" i="154" s="1"/>
  <c r="K75" i="154" s="1"/>
  <c r="K49" i="154" s="1"/>
  <c r="J71" i="154"/>
  <c r="I71" i="154"/>
  <c r="H71" i="154"/>
  <c r="H70" i="154" s="1"/>
  <c r="H75" i="154" s="1"/>
  <c r="H49" i="154" s="1"/>
  <c r="H50" i="154" s="1"/>
  <c r="G71" i="154"/>
  <c r="G70" i="154" s="1"/>
  <c r="G75" i="154" s="1"/>
  <c r="G49" i="154" s="1"/>
  <c r="G50" i="154" s="1"/>
  <c r="F71" i="154"/>
  <c r="E71" i="154"/>
  <c r="D71" i="154"/>
  <c r="D70" i="154" s="1"/>
  <c r="D75" i="154" s="1"/>
  <c r="C71" i="154"/>
  <c r="C70" i="154" s="1"/>
  <c r="C75" i="154" s="1"/>
  <c r="C49" i="154" s="1"/>
  <c r="C50" i="154" s="1"/>
  <c r="B71" i="154"/>
  <c r="I74" i="155"/>
  <c r="K73" i="155"/>
  <c r="K74" i="155" s="1"/>
  <c r="J73" i="155"/>
  <c r="J74" i="155" s="1"/>
  <c r="I73" i="155"/>
  <c r="H73" i="155"/>
  <c r="H74" i="155" s="1"/>
  <c r="G73" i="155"/>
  <c r="G74" i="155" s="1"/>
  <c r="F73" i="155"/>
  <c r="F74" i="155" s="1"/>
  <c r="E73" i="155"/>
  <c r="E74" i="155" s="1"/>
  <c r="D73" i="155"/>
  <c r="D74" i="155" s="1"/>
  <c r="C73" i="155"/>
  <c r="C74" i="155" s="1"/>
  <c r="K72" i="155"/>
  <c r="J72" i="155"/>
  <c r="I72" i="155"/>
  <c r="H72" i="155"/>
  <c r="G72" i="155"/>
  <c r="F72" i="155"/>
  <c r="E72" i="155"/>
  <c r="E70" i="155" s="1"/>
  <c r="E75" i="155" s="1"/>
  <c r="D72" i="155"/>
  <c r="C72" i="155"/>
  <c r="B72" i="155"/>
  <c r="K71" i="155"/>
  <c r="K70" i="155" s="1"/>
  <c r="K75" i="155" s="1"/>
  <c r="J71" i="155"/>
  <c r="J70" i="155" s="1"/>
  <c r="J75" i="155" s="1"/>
  <c r="I71" i="155"/>
  <c r="H71" i="155"/>
  <c r="G71" i="155"/>
  <c r="G70" i="155" s="1"/>
  <c r="G75" i="155" s="1"/>
  <c r="F71" i="155"/>
  <c r="F70" i="155" s="1"/>
  <c r="F75" i="155" s="1"/>
  <c r="E71" i="155"/>
  <c r="D71" i="155"/>
  <c r="C71" i="155"/>
  <c r="B71" i="155"/>
  <c r="B70" i="155" s="1"/>
  <c r="B75" i="155" s="1"/>
  <c r="B49" i="155" s="1"/>
  <c r="B50" i="155" s="1"/>
  <c r="C70" i="155"/>
  <c r="C75" i="155" s="1"/>
  <c r="C49" i="155" s="1"/>
  <c r="C50" i="155" s="1"/>
  <c r="K73" i="156"/>
  <c r="K74" i="156" s="1"/>
  <c r="J73" i="156"/>
  <c r="J74" i="156" s="1"/>
  <c r="I73" i="156"/>
  <c r="I74" i="156" s="1"/>
  <c r="H73" i="156"/>
  <c r="H74" i="156" s="1"/>
  <c r="G73" i="156"/>
  <c r="G74" i="156" s="1"/>
  <c r="F73" i="156"/>
  <c r="F74" i="156" s="1"/>
  <c r="E73" i="156"/>
  <c r="E74" i="156" s="1"/>
  <c r="D73" i="156"/>
  <c r="D74" i="156" s="1"/>
  <c r="C73" i="156"/>
  <c r="C74" i="156" s="1"/>
  <c r="K72" i="156"/>
  <c r="J72" i="156"/>
  <c r="I72" i="156"/>
  <c r="I70" i="156" s="1"/>
  <c r="I75" i="156" s="1"/>
  <c r="H72" i="156"/>
  <c r="H70" i="156" s="1"/>
  <c r="H75" i="156" s="1"/>
  <c r="G72" i="156"/>
  <c r="F72" i="156"/>
  <c r="E72" i="156"/>
  <c r="E70" i="156" s="1"/>
  <c r="E75" i="156" s="1"/>
  <c r="E49" i="156" s="1"/>
  <c r="E50" i="156" s="1"/>
  <c r="D72" i="156"/>
  <c r="C72" i="156"/>
  <c r="B72" i="156"/>
  <c r="K71" i="156"/>
  <c r="K70" i="156" s="1"/>
  <c r="K75" i="156" s="1"/>
  <c r="J71" i="156"/>
  <c r="I71" i="156"/>
  <c r="H71" i="156"/>
  <c r="G71" i="156"/>
  <c r="G70" i="156" s="1"/>
  <c r="G75" i="156" s="1"/>
  <c r="G49" i="156" s="1"/>
  <c r="G50" i="156" s="1"/>
  <c r="F71" i="156"/>
  <c r="F70" i="156" s="1"/>
  <c r="F75" i="156" s="1"/>
  <c r="E71" i="156"/>
  <c r="D71" i="156"/>
  <c r="C71" i="156"/>
  <c r="C70" i="156" s="1"/>
  <c r="C75" i="156" s="1"/>
  <c r="B71" i="156"/>
  <c r="K73" i="157"/>
  <c r="K74" i="157" s="1"/>
  <c r="J73" i="157"/>
  <c r="J74" i="157" s="1"/>
  <c r="I73" i="157"/>
  <c r="I74" i="157" s="1"/>
  <c r="H73" i="157"/>
  <c r="H74" i="157" s="1"/>
  <c r="G73" i="157"/>
  <c r="G74" i="157" s="1"/>
  <c r="F73" i="157"/>
  <c r="F74" i="157" s="1"/>
  <c r="E73" i="157"/>
  <c r="E74" i="157" s="1"/>
  <c r="D73" i="157"/>
  <c r="D74" i="157" s="1"/>
  <c r="C73" i="157"/>
  <c r="C74" i="157" s="1"/>
  <c r="K72" i="157"/>
  <c r="J72" i="157"/>
  <c r="I72" i="157"/>
  <c r="I70" i="157" s="1"/>
  <c r="I75" i="157" s="1"/>
  <c r="H72" i="157"/>
  <c r="G72" i="157"/>
  <c r="F72" i="157"/>
  <c r="E72" i="157"/>
  <c r="E70" i="157" s="1"/>
  <c r="E75" i="157" s="1"/>
  <c r="D72" i="157"/>
  <c r="C72" i="157"/>
  <c r="B72" i="157"/>
  <c r="K71" i="157"/>
  <c r="K70" i="157" s="1"/>
  <c r="K75" i="157" s="1"/>
  <c r="J71" i="157"/>
  <c r="J70" i="157" s="1"/>
  <c r="J75" i="157" s="1"/>
  <c r="J49" i="157" s="1"/>
  <c r="J50" i="157" s="1"/>
  <c r="I71" i="157"/>
  <c r="H71" i="157"/>
  <c r="G71" i="157"/>
  <c r="G70" i="157" s="1"/>
  <c r="G75" i="157" s="1"/>
  <c r="F71" i="157"/>
  <c r="E71" i="157"/>
  <c r="D71" i="157"/>
  <c r="C71" i="157"/>
  <c r="B71" i="157"/>
  <c r="B70" i="157" s="1"/>
  <c r="B75" i="157" s="1"/>
  <c r="D70" i="157"/>
  <c r="D75" i="157" s="1"/>
  <c r="C70" i="157"/>
  <c r="C75" i="157" s="1"/>
  <c r="K73" i="158"/>
  <c r="K74" i="158" s="1"/>
  <c r="J73" i="158"/>
  <c r="J74" i="158" s="1"/>
  <c r="I73" i="158"/>
  <c r="I74" i="158" s="1"/>
  <c r="H73" i="158"/>
  <c r="H74" i="158" s="1"/>
  <c r="G73" i="158"/>
  <c r="G74" i="158" s="1"/>
  <c r="F73" i="158"/>
  <c r="F74" i="158" s="1"/>
  <c r="E73" i="158"/>
  <c r="E74" i="158" s="1"/>
  <c r="D73" i="158"/>
  <c r="D74" i="158" s="1"/>
  <c r="C73" i="158"/>
  <c r="C74" i="158" s="1"/>
  <c r="K72" i="158"/>
  <c r="J72" i="158"/>
  <c r="I72" i="158"/>
  <c r="H72" i="158"/>
  <c r="G72" i="158"/>
  <c r="F72" i="158"/>
  <c r="E72" i="158"/>
  <c r="D72" i="158"/>
  <c r="C72" i="158"/>
  <c r="B72" i="158"/>
  <c r="K71" i="158"/>
  <c r="J71" i="158"/>
  <c r="I71" i="158"/>
  <c r="H71" i="158"/>
  <c r="H70" i="158" s="1"/>
  <c r="H75" i="158" s="1"/>
  <c r="G71" i="158"/>
  <c r="F71" i="158"/>
  <c r="E71" i="158"/>
  <c r="D71" i="158"/>
  <c r="C71" i="158"/>
  <c r="B71" i="158"/>
  <c r="K73" i="159"/>
  <c r="K74" i="159" s="1"/>
  <c r="J73" i="159"/>
  <c r="J74" i="159" s="1"/>
  <c r="I73" i="159"/>
  <c r="I74" i="159" s="1"/>
  <c r="H73" i="159"/>
  <c r="H74" i="159" s="1"/>
  <c r="G73" i="159"/>
  <c r="G74" i="159" s="1"/>
  <c r="F73" i="159"/>
  <c r="F74" i="159" s="1"/>
  <c r="E73" i="159"/>
  <c r="E74" i="159" s="1"/>
  <c r="D73" i="159"/>
  <c r="D74" i="159" s="1"/>
  <c r="C73" i="159"/>
  <c r="C74" i="159" s="1"/>
  <c r="K72" i="159"/>
  <c r="J72" i="159"/>
  <c r="I72" i="159"/>
  <c r="I70" i="159" s="1"/>
  <c r="I75" i="159" s="1"/>
  <c r="H72" i="159"/>
  <c r="G72" i="159"/>
  <c r="F72" i="159"/>
  <c r="E72" i="159"/>
  <c r="D72" i="159"/>
  <c r="D70" i="159" s="1"/>
  <c r="D75" i="159" s="1"/>
  <c r="D49" i="159" s="1"/>
  <c r="D50" i="159" s="1"/>
  <c r="C72" i="159"/>
  <c r="B72" i="159"/>
  <c r="K71" i="159"/>
  <c r="K70" i="159" s="1"/>
  <c r="K75" i="159" s="1"/>
  <c r="J71" i="159"/>
  <c r="J70" i="159" s="1"/>
  <c r="J75" i="159" s="1"/>
  <c r="I71" i="159"/>
  <c r="H71" i="159"/>
  <c r="G71" i="159"/>
  <c r="G70" i="159" s="1"/>
  <c r="G75" i="159" s="1"/>
  <c r="F71" i="159"/>
  <c r="F70" i="159" s="1"/>
  <c r="F75" i="159" s="1"/>
  <c r="E71" i="159"/>
  <c r="D71" i="159"/>
  <c r="C71" i="159"/>
  <c r="B71" i="159"/>
  <c r="B70" i="159" s="1"/>
  <c r="B75" i="159" s="1"/>
  <c r="C70" i="159"/>
  <c r="C75" i="159" s="1"/>
  <c r="K73" i="160"/>
  <c r="K74" i="160" s="1"/>
  <c r="J73" i="160"/>
  <c r="J74" i="160" s="1"/>
  <c r="I73" i="160"/>
  <c r="I74" i="160" s="1"/>
  <c r="H73" i="160"/>
  <c r="H74" i="160" s="1"/>
  <c r="G73" i="160"/>
  <c r="G74" i="160" s="1"/>
  <c r="F73" i="160"/>
  <c r="F74" i="160" s="1"/>
  <c r="E73" i="160"/>
  <c r="E74" i="160" s="1"/>
  <c r="D73" i="160"/>
  <c r="D74" i="160" s="1"/>
  <c r="C73" i="160"/>
  <c r="C74" i="160" s="1"/>
  <c r="K72" i="160"/>
  <c r="J72" i="160"/>
  <c r="I72" i="160"/>
  <c r="I70" i="160" s="1"/>
  <c r="I75" i="160" s="1"/>
  <c r="H72" i="160"/>
  <c r="H70" i="160" s="1"/>
  <c r="H75" i="160" s="1"/>
  <c r="G72" i="160"/>
  <c r="F72" i="160"/>
  <c r="E72" i="160"/>
  <c r="D72" i="160"/>
  <c r="C72" i="160"/>
  <c r="B72" i="160"/>
  <c r="K71" i="160"/>
  <c r="J71" i="160"/>
  <c r="J70" i="160" s="1"/>
  <c r="J75" i="160" s="1"/>
  <c r="I71" i="160"/>
  <c r="H71" i="160"/>
  <c r="G71" i="160"/>
  <c r="G70" i="160" s="1"/>
  <c r="G75" i="160" s="1"/>
  <c r="F71" i="160"/>
  <c r="F70" i="160" s="1"/>
  <c r="F75" i="160" s="1"/>
  <c r="F49" i="160" s="1"/>
  <c r="F50" i="160" s="1"/>
  <c r="E71" i="160"/>
  <c r="D71" i="160"/>
  <c r="C71" i="160"/>
  <c r="C70" i="160" s="1"/>
  <c r="C75" i="160" s="1"/>
  <c r="B71" i="160"/>
  <c r="B70" i="160" s="1"/>
  <c r="B75" i="160" s="1"/>
  <c r="E70" i="160"/>
  <c r="E75" i="160" s="1"/>
  <c r="K73" i="161"/>
  <c r="K74" i="161" s="1"/>
  <c r="J73" i="161"/>
  <c r="J74" i="161" s="1"/>
  <c r="I73" i="161"/>
  <c r="I74" i="161" s="1"/>
  <c r="H73" i="161"/>
  <c r="H74" i="161" s="1"/>
  <c r="G73" i="161"/>
  <c r="G74" i="161" s="1"/>
  <c r="F73" i="161"/>
  <c r="F74" i="161" s="1"/>
  <c r="E73" i="161"/>
  <c r="E74" i="161" s="1"/>
  <c r="D73" i="161"/>
  <c r="D74" i="161" s="1"/>
  <c r="C73" i="161"/>
  <c r="C74" i="161" s="1"/>
  <c r="K72" i="161"/>
  <c r="J72" i="161"/>
  <c r="I72" i="161"/>
  <c r="H72" i="161"/>
  <c r="G72" i="161"/>
  <c r="F72" i="161"/>
  <c r="E72" i="161"/>
  <c r="D72" i="161"/>
  <c r="C72" i="161"/>
  <c r="B72" i="161"/>
  <c r="K71" i="161"/>
  <c r="J71" i="161"/>
  <c r="I71" i="161"/>
  <c r="I70" i="161" s="1"/>
  <c r="I75" i="161" s="1"/>
  <c r="I49" i="161" s="1"/>
  <c r="I50" i="161" s="1"/>
  <c r="H71" i="161"/>
  <c r="G71" i="161"/>
  <c r="F71" i="161"/>
  <c r="E71" i="161"/>
  <c r="E70" i="161" s="1"/>
  <c r="E75" i="161" s="1"/>
  <c r="D71" i="161"/>
  <c r="C71" i="161"/>
  <c r="B71" i="161"/>
  <c r="K70" i="161"/>
  <c r="K75" i="161" s="1"/>
  <c r="C70" i="161"/>
  <c r="C75" i="161" s="1"/>
  <c r="K73" i="162"/>
  <c r="K74" i="162" s="1"/>
  <c r="J73" i="162"/>
  <c r="J74" i="162" s="1"/>
  <c r="I73" i="162"/>
  <c r="I74" i="162" s="1"/>
  <c r="H73" i="162"/>
  <c r="H74" i="162" s="1"/>
  <c r="G73" i="162"/>
  <c r="G74" i="162" s="1"/>
  <c r="F73" i="162"/>
  <c r="F74" i="162" s="1"/>
  <c r="E73" i="162"/>
  <c r="E74" i="162" s="1"/>
  <c r="D73" i="162"/>
  <c r="D74" i="162" s="1"/>
  <c r="C73" i="162"/>
  <c r="C74" i="162" s="1"/>
  <c r="K72" i="162"/>
  <c r="J72" i="162"/>
  <c r="I72" i="162"/>
  <c r="I70" i="162" s="1"/>
  <c r="I75" i="162" s="1"/>
  <c r="H72" i="162"/>
  <c r="G72" i="162"/>
  <c r="F72" i="162"/>
  <c r="E72" i="162"/>
  <c r="E70" i="162" s="1"/>
  <c r="E75" i="162" s="1"/>
  <c r="D72" i="162"/>
  <c r="C72" i="162"/>
  <c r="B72" i="162"/>
  <c r="K71" i="162"/>
  <c r="K70" i="162" s="1"/>
  <c r="K75" i="162" s="1"/>
  <c r="J71" i="162"/>
  <c r="I71" i="162"/>
  <c r="H71" i="162"/>
  <c r="G71" i="162"/>
  <c r="G70" i="162" s="1"/>
  <c r="G75" i="162" s="1"/>
  <c r="F71" i="162"/>
  <c r="E71" i="162"/>
  <c r="D71" i="162"/>
  <c r="D70" i="162" s="1"/>
  <c r="D75" i="162" s="1"/>
  <c r="C71" i="162"/>
  <c r="C70" i="162" s="1"/>
  <c r="C75" i="162" s="1"/>
  <c r="B71" i="162"/>
  <c r="H70" i="162"/>
  <c r="H75" i="162" s="1"/>
  <c r="K73" i="163"/>
  <c r="K74" i="163" s="1"/>
  <c r="J73" i="163"/>
  <c r="J74" i="163" s="1"/>
  <c r="I73" i="163"/>
  <c r="I74" i="163" s="1"/>
  <c r="H73" i="163"/>
  <c r="H74" i="163" s="1"/>
  <c r="G73" i="163"/>
  <c r="G74" i="163" s="1"/>
  <c r="F73" i="163"/>
  <c r="F74" i="163" s="1"/>
  <c r="E73" i="163"/>
  <c r="E74" i="163" s="1"/>
  <c r="D73" i="163"/>
  <c r="D74" i="163" s="1"/>
  <c r="C73" i="163"/>
  <c r="C74" i="163" s="1"/>
  <c r="K72" i="163"/>
  <c r="J72" i="163"/>
  <c r="I72" i="163"/>
  <c r="H72" i="163"/>
  <c r="G72" i="163"/>
  <c r="F72" i="163"/>
  <c r="E72" i="163"/>
  <c r="D72" i="163"/>
  <c r="C72" i="163"/>
  <c r="B72" i="163"/>
  <c r="K71" i="163"/>
  <c r="J71" i="163"/>
  <c r="J70" i="163" s="1"/>
  <c r="J75" i="163" s="1"/>
  <c r="I71" i="163"/>
  <c r="H71" i="163"/>
  <c r="G71" i="163"/>
  <c r="F71" i="163"/>
  <c r="E71" i="163"/>
  <c r="E70" i="163" s="1"/>
  <c r="E75" i="163" s="1"/>
  <c r="D71" i="163"/>
  <c r="C71" i="163"/>
  <c r="B71" i="163"/>
  <c r="B70" i="163" s="1"/>
  <c r="B75" i="163" s="1"/>
  <c r="I70" i="163"/>
  <c r="I75" i="163" s="1"/>
  <c r="I49" i="163" s="1"/>
  <c r="I50" i="163" s="1"/>
  <c r="K73" i="164"/>
  <c r="K74" i="164" s="1"/>
  <c r="J73" i="164"/>
  <c r="J74" i="164" s="1"/>
  <c r="I73" i="164"/>
  <c r="I74" i="164" s="1"/>
  <c r="H73" i="164"/>
  <c r="H74" i="164" s="1"/>
  <c r="G73" i="164"/>
  <c r="G74" i="164" s="1"/>
  <c r="F73" i="164"/>
  <c r="F74" i="164" s="1"/>
  <c r="E73" i="164"/>
  <c r="E74" i="164" s="1"/>
  <c r="D73" i="164"/>
  <c r="D74" i="164" s="1"/>
  <c r="C73" i="164"/>
  <c r="C74" i="164" s="1"/>
  <c r="K72" i="164"/>
  <c r="K70" i="164" s="1"/>
  <c r="K75" i="164" s="1"/>
  <c r="J72" i="164"/>
  <c r="I72" i="164"/>
  <c r="H72" i="164"/>
  <c r="G72" i="164"/>
  <c r="F72" i="164"/>
  <c r="E72" i="164"/>
  <c r="D72" i="164"/>
  <c r="C72" i="164"/>
  <c r="C70" i="164" s="1"/>
  <c r="C75" i="164" s="1"/>
  <c r="B72" i="164"/>
  <c r="K71" i="164"/>
  <c r="J71" i="164"/>
  <c r="I71" i="164"/>
  <c r="I70" i="164" s="1"/>
  <c r="I75" i="164" s="1"/>
  <c r="I49" i="164" s="1"/>
  <c r="I50" i="164" s="1"/>
  <c r="H71" i="164"/>
  <c r="H70" i="164" s="1"/>
  <c r="H75" i="164" s="1"/>
  <c r="H49" i="164" s="1"/>
  <c r="H50" i="164" s="1"/>
  <c r="G71" i="164"/>
  <c r="F71" i="164"/>
  <c r="E71" i="164"/>
  <c r="E70" i="164" s="1"/>
  <c r="E75" i="164" s="1"/>
  <c r="D71" i="164"/>
  <c r="C71" i="164"/>
  <c r="B71" i="164"/>
  <c r="G70" i="164"/>
  <c r="G75" i="164" s="1"/>
  <c r="K73" i="165"/>
  <c r="K74" i="165" s="1"/>
  <c r="J73" i="165"/>
  <c r="J74" i="165" s="1"/>
  <c r="I73" i="165"/>
  <c r="I74" i="165" s="1"/>
  <c r="H73" i="165"/>
  <c r="H74" i="165" s="1"/>
  <c r="G73" i="165"/>
  <c r="G74" i="165" s="1"/>
  <c r="F73" i="165"/>
  <c r="F74" i="165" s="1"/>
  <c r="E73" i="165"/>
  <c r="E74" i="165" s="1"/>
  <c r="D73" i="165"/>
  <c r="D74" i="165" s="1"/>
  <c r="C73" i="165"/>
  <c r="C74" i="165" s="1"/>
  <c r="K72" i="165"/>
  <c r="K70" i="165" s="1"/>
  <c r="K75" i="165" s="1"/>
  <c r="J72" i="165"/>
  <c r="I72" i="165"/>
  <c r="H72" i="165"/>
  <c r="G72" i="165"/>
  <c r="F72" i="165"/>
  <c r="E72" i="165"/>
  <c r="D72" i="165"/>
  <c r="D70" i="165" s="1"/>
  <c r="D75" i="165" s="1"/>
  <c r="C72" i="165"/>
  <c r="B72" i="165"/>
  <c r="K71" i="165"/>
  <c r="J71" i="165"/>
  <c r="J70" i="165" s="1"/>
  <c r="J75" i="165" s="1"/>
  <c r="I71" i="165"/>
  <c r="I70" i="165" s="1"/>
  <c r="I75" i="165" s="1"/>
  <c r="H71" i="165"/>
  <c r="G71" i="165"/>
  <c r="F71" i="165"/>
  <c r="E71" i="165"/>
  <c r="E70" i="165" s="1"/>
  <c r="E75" i="165" s="1"/>
  <c r="D71" i="165"/>
  <c r="C71" i="165"/>
  <c r="B71" i="165"/>
  <c r="B70" i="165" s="1"/>
  <c r="B75" i="165" s="1"/>
  <c r="B49" i="165" s="1"/>
  <c r="B50" i="165" s="1"/>
  <c r="C70" i="165"/>
  <c r="C75" i="165" s="1"/>
  <c r="K73" i="166"/>
  <c r="K74" i="166" s="1"/>
  <c r="J73" i="166"/>
  <c r="J74" i="166" s="1"/>
  <c r="I73" i="166"/>
  <c r="I74" i="166" s="1"/>
  <c r="H73" i="166"/>
  <c r="H74" i="166" s="1"/>
  <c r="G73" i="166"/>
  <c r="G74" i="166" s="1"/>
  <c r="F73" i="166"/>
  <c r="F74" i="166" s="1"/>
  <c r="E73" i="166"/>
  <c r="E74" i="166" s="1"/>
  <c r="D73" i="166"/>
  <c r="D74" i="166" s="1"/>
  <c r="C73" i="166"/>
  <c r="C74" i="166" s="1"/>
  <c r="K72" i="166"/>
  <c r="J72" i="166"/>
  <c r="I72" i="166"/>
  <c r="H72" i="166"/>
  <c r="G72" i="166"/>
  <c r="F72" i="166"/>
  <c r="E72" i="166"/>
  <c r="E70" i="166" s="1"/>
  <c r="E75" i="166" s="1"/>
  <c r="D72" i="166"/>
  <c r="C72" i="166"/>
  <c r="B72" i="166"/>
  <c r="B70" i="166" s="1"/>
  <c r="B75" i="166" s="1"/>
  <c r="K71" i="166"/>
  <c r="K70" i="166" s="1"/>
  <c r="K75" i="166" s="1"/>
  <c r="J71" i="166"/>
  <c r="I71" i="166"/>
  <c r="H71" i="166"/>
  <c r="G71" i="166"/>
  <c r="G70" i="166" s="1"/>
  <c r="G75" i="166" s="1"/>
  <c r="F71" i="166"/>
  <c r="E71" i="166"/>
  <c r="D71" i="166"/>
  <c r="C71" i="166"/>
  <c r="C70" i="166" s="1"/>
  <c r="C75" i="166" s="1"/>
  <c r="B71" i="166"/>
  <c r="H70" i="166"/>
  <c r="H75" i="166" s="1"/>
  <c r="K73" i="167"/>
  <c r="K74" i="167" s="1"/>
  <c r="J73" i="167"/>
  <c r="J74" i="167" s="1"/>
  <c r="I73" i="167"/>
  <c r="I74" i="167" s="1"/>
  <c r="H73" i="167"/>
  <c r="H74" i="167" s="1"/>
  <c r="G73" i="167"/>
  <c r="G74" i="167" s="1"/>
  <c r="F73" i="167"/>
  <c r="F74" i="167" s="1"/>
  <c r="E73" i="167"/>
  <c r="E74" i="167" s="1"/>
  <c r="D73" i="167"/>
  <c r="D74" i="167" s="1"/>
  <c r="C73" i="167"/>
  <c r="C74" i="167" s="1"/>
  <c r="K72" i="167"/>
  <c r="J72" i="167"/>
  <c r="I72" i="167"/>
  <c r="H72" i="167"/>
  <c r="G72" i="167"/>
  <c r="F72" i="167"/>
  <c r="E72" i="167"/>
  <c r="D72" i="167"/>
  <c r="D70" i="167" s="1"/>
  <c r="D75" i="167" s="1"/>
  <c r="C72" i="167"/>
  <c r="C70" i="167" s="1"/>
  <c r="C75" i="167" s="1"/>
  <c r="B72" i="167"/>
  <c r="K71" i="167"/>
  <c r="J71" i="167"/>
  <c r="J70" i="167" s="1"/>
  <c r="J75" i="167" s="1"/>
  <c r="I71" i="167"/>
  <c r="I70" i="167" s="1"/>
  <c r="I75" i="167" s="1"/>
  <c r="H71" i="167"/>
  <c r="G71" i="167"/>
  <c r="F71" i="167"/>
  <c r="E71" i="167"/>
  <c r="D71" i="167"/>
  <c r="C71" i="167"/>
  <c r="B71" i="167"/>
  <c r="B70" i="167" s="1"/>
  <c r="B75" i="167" s="1"/>
  <c r="B49" i="167" s="1"/>
  <c r="B50" i="167" s="1"/>
  <c r="K70" i="167"/>
  <c r="K75" i="167" s="1"/>
  <c r="K73" i="168"/>
  <c r="K74" i="168" s="1"/>
  <c r="J73" i="168"/>
  <c r="J74" i="168" s="1"/>
  <c r="I73" i="168"/>
  <c r="I74" i="168" s="1"/>
  <c r="H73" i="168"/>
  <c r="H74" i="168" s="1"/>
  <c r="G73" i="168"/>
  <c r="G74" i="168" s="1"/>
  <c r="F73" i="168"/>
  <c r="F74" i="168" s="1"/>
  <c r="E73" i="168"/>
  <c r="E74" i="168" s="1"/>
  <c r="D73" i="168"/>
  <c r="D74" i="168" s="1"/>
  <c r="C73" i="168"/>
  <c r="C74" i="168" s="1"/>
  <c r="K72" i="168"/>
  <c r="J72" i="168"/>
  <c r="I72" i="168"/>
  <c r="H72" i="168"/>
  <c r="H70" i="168" s="1"/>
  <c r="H75" i="168" s="1"/>
  <c r="G72" i="168"/>
  <c r="F72" i="168"/>
  <c r="E72" i="168"/>
  <c r="E70" i="168" s="1"/>
  <c r="E75" i="168" s="1"/>
  <c r="D72" i="168"/>
  <c r="C72" i="168"/>
  <c r="B72" i="168"/>
  <c r="K71" i="168"/>
  <c r="K70" i="168" s="1"/>
  <c r="K75" i="168" s="1"/>
  <c r="J71" i="168"/>
  <c r="I71" i="168"/>
  <c r="H71" i="168"/>
  <c r="G71" i="168"/>
  <c r="G70" i="168" s="1"/>
  <c r="G75" i="168" s="1"/>
  <c r="F71" i="168"/>
  <c r="F70" i="168" s="1"/>
  <c r="F75" i="168" s="1"/>
  <c r="F49" i="168" s="1"/>
  <c r="F50" i="168" s="1"/>
  <c r="E71" i="168"/>
  <c r="D71" i="168"/>
  <c r="C71" i="168"/>
  <c r="C70" i="168" s="1"/>
  <c r="C75" i="168" s="1"/>
  <c r="B71" i="168"/>
  <c r="K73" i="169"/>
  <c r="K74" i="169" s="1"/>
  <c r="J73" i="169"/>
  <c r="J74" i="169" s="1"/>
  <c r="I73" i="169"/>
  <c r="I74" i="169" s="1"/>
  <c r="H73" i="169"/>
  <c r="H74" i="169" s="1"/>
  <c r="G73" i="169"/>
  <c r="G74" i="169" s="1"/>
  <c r="F73" i="169"/>
  <c r="F74" i="169" s="1"/>
  <c r="E73" i="169"/>
  <c r="E74" i="169" s="1"/>
  <c r="D73" i="169"/>
  <c r="D74" i="169" s="1"/>
  <c r="C73" i="169"/>
  <c r="C74" i="169" s="1"/>
  <c r="K72" i="169"/>
  <c r="J72" i="169"/>
  <c r="I72" i="169"/>
  <c r="I70" i="169" s="1"/>
  <c r="I75" i="169" s="1"/>
  <c r="H72" i="169"/>
  <c r="G72" i="169"/>
  <c r="F72" i="169"/>
  <c r="E72" i="169"/>
  <c r="E70" i="169" s="1"/>
  <c r="E75" i="169" s="1"/>
  <c r="D72" i="169"/>
  <c r="D70" i="169" s="1"/>
  <c r="D75" i="169" s="1"/>
  <c r="C72" i="169"/>
  <c r="B72" i="169"/>
  <c r="K71" i="169"/>
  <c r="K70" i="169" s="1"/>
  <c r="K75" i="169" s="1"/>
  <c r="J71" i="169"/>
  <c r="J70" i="169" s="1"/>
  <c r="J75" i="169" s="1"/>
  <c r="I71" i="169"/>
  <c r="H71" i="169"/>
  <c r="G71" i="169"/>
  <c r="G70" i="169" s="1"/>
  <c r="G75" i="169" s="1"/>
  <c r="F71" i="169"/>
  <c r="E71" i="169"/>
  <c r="D71" i="169"/>
  <c r="C71" i="169"/>
  <c r="C70" i="169" s="1"/>
  <c r="C75" i="169" s="1"/>
  <c r="B71" i="169"/>
  <c r="B70" i="169" s="1"/>
  <c r="B75" i="169" s="1"/>
  <c r="K73" i="170"/>
  <c r="K74" i="170" s="1"/>
  <c r="J73" i="170"/>
  <c r="J74" i="170" s="1"/>
  <c r="I73" i="170"/>
  <c r="I74" i="170" s="1"/>
  <c r="H73" i="170"/>
  <c r="H74" i="170" s="1"/>
  <c r="G73" i="170"/>
  <c r="G74" i="170" s="1"/>
  <c r="F73" i="170"/>
  <c r="F74" i="170" s="1"/>
  <c r="E73" i="170"/>
  <c r="E74" i="170" s="1"/>
  <c r="D73" i="170"/>
  <c r="D74" i="170" s="1"/>
  <c r="C73" i="170"/>
  <c r="C74" i="170" s="1"/>
  <c r="K72" i="170"/>
  <c r="J72" i="170"/>
  <c r="I72" i="170"/>
  <c r="I70" i="170" s="1"/>
  <c r="I75" i="170" s="1"/>
  <c r="H72" i="170"/>
  <c r="G72" i="170"/>
  <c r="F72" i="170"/>
  <c r="E72" i="170"/>
  <c r="D72" i="170"/>
  <c r="C72" i="170"/>
  <c r="B72" i="170"/>
  <c r="B70" i="170" s="1"/>
  <c r="B75" i="170" s="1"/>
  <c r="K71" i="170"/>
  <c r="K70" i="170" s="1"/>
  <c r="K75" i="170" s="1"/>
  <c r="J71" i="170"/>
  <c r="I71" i="170"/>
  <c r="H71" i="170"/>
  <c r="G71" i="170"/>
  <c r="G70" i="170" s="1"/>
  <c r="G75" i="170" s="1"/>
  <c r="F71" i="170"/>
  <c r="E71" i="170"/>
  <c r="D71" i="170"/>
  <c r="C71" i="170"/>
  <c r="C70" i="170" s="1"/>
  <c r="C75" i="170" s="1"/>
  <c r="B71" i="170"/>
  <c r="H70" i="170"/>
  <c r="H75" i="170" s="1"/>
  <c r="E70" i="170"/>
  <c r="E75" i="170" s="1"/>
  <c r="K73" i="171"/>
  <c r="K74" i="171" s="1"/>
  <c r="J73" i="171"/>
  <c r="J74" i="171" s="1"/>
  <c r="I73" i="171"/>
  <c r="I74" i="171" s="1"/>
  <c r="H73" i="171"/>
  <c r="H74" i="171" s="1"/>
  <c r="G73" i="171"/>
  <c r="G74" i="171" s="1"/>
  <c r="F73" i="171"/>
  <c r="F74" i="171" s="1"/>
  <c r="E73" i="171"/>
  <c r="E74" i="171" s="1"/>
  <c r="D73" i="171"/>
  <c r="D74" i="171" s="1"/>
  <c r="C73" i="171"/>
  <c r="C74" i="171" s="1"/>
  <c r="K72" i="171"/>
  <c r="J72" i="171"/>
  <c r="I72" i="171"/>
  <c r="H72" i="171"/>
  <c r="G72" i="171"/>
  <c r="F72" i="171"/>
  <c r="E72" i="171"/>
  <c r="E70" i="171" s="1"/>
  <c r="E75" i="171" s="1"/>
  <c r="D72" i="171"/>
  <c r="C72" i="171"/>
  <c r="B72" i="171"/>
  <c r="K71" i="171"/>
  <c r="K70" i="171" s="1"/>
  <c r="K75" i="171" s="1"/>
  <c r="J71" i="171"/>
  <c r="I71" i="171"/>
  <c r="H71" i="171"/>
  <c r="H70" i="171" s="1"/>
  <c r="H75" i="171" s="1"/>
  <c r="G71" i="171"/>
  <c r="G70" i="171" s="1"/>
  <c r="G75" i="171" s="1"/>
  <c r="F71" i="171"/>
  <c r="E71" i="171"/>
  <c r="D71" i="171"/>
  <c r="C71" i="171"/>
  <c r="C70" i="171" s="1"/>
  <c r="C75" i="171" s="1"/>
  <c r="B71" i="171"/>
  <c r="I70" i="171"/>
  <c r="I75" i="171" s="1"/>
  <c r="D70" i="171"/>
  <c r="D75" i="171" s="1"/>
  <c r="K73" i="172"/>
  <c r="K74" i="172" s="1"/>
  <c r="J73" i="172"/>
  <c r="J74" i="172" s="1"/>
  <c r="I73" i="172"/>
  <c r="I74" i="172" s="1"/>
  <c r="H73" i="172"/>
  <c r="H74" i="172" s="1"/>
  <c r="G73" i="172"/>
  <c r="G74" i="172" s="1"/>
  <c r="F73" i="172"/>
  <c r="F74" i="172" s="1"/>
  <c r="E73" i="172"/>
  <c r="E74" i="172" s="1"/>
  <c r="D73" i="172"/>
  <c r="D74" i="172" s="1"/>
  <c r="C73" i="172"/>
  <c r="C74" i="172" s="1"/>
  <c r="K72" i="172"/>
  <c r="J72" i="172"/>
  <c r="I72" i="172"/>
  <c r="H72" i="172"/>
  <c r="G72" i="172"/>
  <c r="G70" i="172" s="1"/>
  <c r="G75" i="172" s="1"/>
  <c r="F72" i="172"/>
  <c r="E72" i="172"/>
  <c r="D72" i="172"/>
  <c r="C72" i="172"/>
  <c r="B72" i="172"/>
  <c r="B70" i="172" s="1"/>
  <c r="B75" i="172" s="1"/>
  <c r="K71" i="172"/>
  <c r="J71" i="172"/>
  <c r="I71" i="172"/>
  <c r="H71" i="172"/>
  <c r="G71" i="172"/>
  <c r="F71" i="172"/>
  <c r="E71" i="172"/>
  <c r="D71" i="172"/>
  <c r="C71" i="172"/>
  <c r="B71" i="172"/>
  <c r="I70" i="172"/>
  <c r="I75" i="172" s="1"/>
  <c r="H70" i="172"/>
  <c r="H75" i="172" s="1"/>
  <c r="K73" i="173"/>
  <c r="K74" i="173" s="1"/>
  <c r="J73" i="173"/>
  <c r="J74" i="173" s="1"/>
  <c r="I73" i="173"/>
  <c r="I74" i="173" s="1"/>
  <c r="H73" i="173"/>
  <c r="H74" i="173" s="1"/>
  <c r="G73" i="173"/>
  <c r="G74" i="173" s="1"/>
  <c r="F73" i="173"/>
  <c r="F74" i="173" s="1"/>
  <c r="E73" i="173"/>
  <c r="E74" i="173" s="1"/>
  <c r="D73" i="173"/>
  <c r="D74" i="173" s="1"/>
  <c r="C73" i="173"/>
  <c r="C74" i="173" s="1"/>
  <c r="K72" i="173"/>
  <c r="K70" i="173" s="1"/>
  <c r="K75" i="173" s="1"/>
  <c r="J72" i="173"/>
  <c r="I72" i="173"/>
  <c r="H72" i="173"/>
  <c r="G72" i="173"/>
  <c r="F72" i="173"/>
  <c r="E72" i="173"/>
  <c r="D72" i="173"/>
  <c r="D70" i="173" s="1"/>
  <c r="D75" i="173" s="1"/>
  <c r="D49" i="173" s="1"/>
  <c r="D50" i="173" s="1"/>
  <c r="C72" i="173"/>
  <c r="C70" i="173" s="1"/>
  <c r="C75" i="173" s="1"/>
  <c r="B72" i="173"/>
  <c r="K71" i="173"/>
  <c r="J71" i="173"/>
  <c r="J70" i="173" s="1"/>
  <c r="J75" i="173" s="1"/>
  <c r="I71" i="173"/>
  <c r="I70" i="173" s="1"/>
  <c r="I75" i="173" s="1"/>
  <c r="H71" i="173"/>
  <c r="G71" i="173"/>
  <c r="F71" i="173"/>
  <c r="F70" i="173" s="1"/>
  <c r="F75" i="173" s="1"/>
  <c r="F49" i="173" s="1"/>
  <c r="F50" i="173" s="1"/>
  <c r="E71" i="173"/>
  <c r="E70" i="173" s="1"/>
  <c r="E75" i="173" s="1"/>
  <c r="D71" i="173"/>
  <c r="C71" i="173"/>
  <c r="B71" i="173"/>
  <c r="B70" i="173" s="1"/>
  <c r="B75" i="173" s="1"/>
  <c r="K73" i="174"/>
  <c r="K74" i="174" s="1"/>
  <c r="J73" i="174"/>
  <c r="J74" i="174" s="1"/>
  <c r="I73" i="174"/>
  <c r="I74" i="174" s="1"/>
  <c r="H73" i="174"/>
  <c r="H74" i="174" s="1"/>
  <c r="G73" i="174"/>
  <c r="G74" i="174" s="1"/>
  <c r="F73" i="174"/>
  <c r="F74" i="174" s="1"/>
  <c r="E73" i="174"/>
  <c r="E74" i="174" s="1"/>
  <c r="D73" i="174"/>
  <c r="D74" i="174" s="1"/>
  <c r="C73" i="174"/>
  <c r="C74" i="174" s="1"/>
  <c r="K72" i="174"/>
  <c r="J72" i="174"/>
  <c r="I72" i="174"/>
  <c r="H72" i="174"/>
  <c r="G72" i="174"/>
  <c r="F72" i="174"/>
  <c r="E72" i="174"/>
  <c r="E70" i="174" s="1"/>
  <c r="E75" i="174" s="1"/>
  <c r="E49" i="174" s="1"/>
  <c r="E50" i="174" s="1"/>
  <c r="D72" i="174"/>
  <c r="D70" i="174" s="1"/>
  <c r="D75" i="174" s="1"/>
  <c r="C72" i="174"/>
  <c r="B72" i="174"/>
  <c r="K71" i="174"/>
  <c r="K70" i="174" s="1"/>
  <c r="K75" i="174" s="1"/>
  <c r="J71" i="174"/>
  <c r="J70" i="174" s="1"/>
  <c r="J75" i="174" s="1"/>
  <c r="I71" i="174"/>
  <c r="H71" i="174"/>
  <c r="G71" i="174"/>
  <c r="G70" i="174" s="1"/>
  <c r="G75" i="174" s="1"/>
  <c r="G49" i="174" s="1"/>
  <c r="G50" i="174" s="1"/>
  <c r="F71" i="174"/>
  <c r="E71" i="174"/>
  <c r="D71" i="174"/>
  <c r="C71" i="174"/>
  <c r="B71" i="174"/>
  <c r="B70" i="174" s="1"/>
  <c r="B75" i="174" s="1"/>
  <c r="I70" i="174"/>
  <c r="I75" i="174" s="1"/>
  <c r="C70" i="174"/>
  <c r="C75" i="174" s="1"/>
  <c r="K73" i="175"/>
  <c r="K74" i="175" s="1"/>
  <c r="J73" i="175"/>
  <c r="J74" i="175" s="1"/>
  <c r="I73" i="175"/>
  <c r="I74" i="175" s="1"/>
  <c r="H73" i="175"/>
  <c r="H74" i="175" s="1"/>
  <c r="G73" i="175"/>
  <c r="G74" i="175" s="1"/>
  <c r="F73" i="175"/>
  <c r="F74" i="175" s="1"/>
  <c r="E73" i="175"/>
  <c r="E74" i="175" s="1"/>
  <c r="D73" i="175"/>
  <c r="D74" i="175" s="1"/>
  <c r="C73" i="175"/>
  <c r="C74" i="175" s="1"/>
  <c r="K72" i="175"/>
  <c r="K70" i="175" s="1"/>
  <c r="K75" i="175" s="1"/>
  <c r="J72" i="175"/>
  <c r="I72" i="175"/>
  <c r="H72" i="175"/>
  <c r="G72" i="175"/>
  <c r="F72" i="175"/>
  <c r="F70" i="175" s="1"/>
  <c r="F75" i="175" s="1"/>
  <c r="E72" i="175"/>
  <c r="D72" i="175"/>
  <c r="C72" i="175"/>
  <c r="C70" i="175" s="1"/>
  <c r="C75" i="175" s="1"/>
  <c r="B72" i="175"/>
  <c r="K71" i="175"/>
  <c r="J71" i="175"/>
  <c r="I71" i="175"/>
  <c r="H71" i="175"/>
  <c r="H70" i="175" s="1"/>
  <c r="H75" i="175" s="1"/>
  <c r="G71" i="175"/>
  <c r="F71" i="175"/>
  <c r="E71" i="175"/>
  <c r="D71" i="175"/>
  <c r="D70" i="175" s="1"/>
  <c r="D75" i="175" s="1"/>
  <c r="C71" i="175"/>
  <c r="B71" i="175"/>
  <c r="I70" i="175"/>
  <c r="I75" i="175" s="1"/>
  <c r="K73" i="176"/>
  <c r="K74" i="176" s="1"/>
  <c r="J73" i="176"/>
  <c r="J74" i="176" s="1"/>
  <c r="I73" i="176"/>
  <c r="I74" i="176" s="1"/>
  <c r="H73" i="176"/>
  <c r="H74" i="176" s="1"/>
  <c r="G73" i="176"/>
  <c r="G74" i="176" s="1"/>
  <c r="F73" i="176"/>
  <c r="F74" i="176" s="1"/>
  <c r="E73" i="176"/>
  <c r="E74" i="176" s="1"/>
  <c r="D73" i="176"/>
  <c r="D74" i="176" s="1"/>
  <c r="C73" i="176"/>
  <c r="C74" i="176" s="1"/>
  <c r="K72" i="176"/>
  <c r="J72" i="176"/>
  <c r="I72" i="176"/>
  <c r="I70" i="176" s="1"/>
  <c r="I75" i="176" s="1"/>
  <c r="H72" i="176"/>
  <c r="H70" i="176" s="1"/>
  <c r="H75" i="176" s="1"/>
  <c r="G72" i="176"/>
  <c r="F72" i="176"/>
  <c r="E72" i="176"/>
  <c r="D72" i="176"/>
  <c r="D70" i="176" s="1"/>
  <c r="D75" i="176" s="1"/>
  <c r="C72" i="176"/>
  <c r="B72" i="176"/>
  <c r="K71" i="176"/>
  <c r="K70" i="176" s="1"/>
  <c r="K75" i="176" s="1"/>
  <c r="J71" i="176"/>
  <c r="J70" i="176" s="1"/>
  <c r="J75" i="176" s="1"/>
  <c r="I71" i="176"/>
  <c r="H71" i="176"/>
  <c r="G71" i="176"/>
  <c r="G70" i="176" s="1"/>
  <c r="G75" i="176" s="1"/>
  <c r="F71" i="176"/>
  <c r="F70" i="176" s="1"/>
  <c r="F75" i="176" s="1"/>
  <c r="E71" i="176"/>
  <c r="D71" i="176"/>
  <c r="C71" i="176"/>
  <c r="C70" i="176" s="1"/>
  <c r="C75" i="176" s="1"/>
  <c r="B71" i="176"/>
  <c r="B70" i="176" s="1"/>
  <c r="B75" i="176" s="1"/>
  <c r="E70" i="176"/>
  <c r="E75" i="176" s="1"/>
  <c r="K73" i="177"/>
  <c r="K74" i="177" s="1"/>
  <c r="J73" i="177"/>
  <c r="J74" i="177" s="1"/>
  <c r="I73" i="177"/>
  <c r="I74" i="177" s="1"/>
  <c r="H73" i="177"/>
  <c r="H74" i="177" s="1"/>
  <c r="G73" i="177"/>
  <c r="G74" i="177" s="1"/>
  <c r="F73" i="177"/>
  <c r="F74" i="177" s="1"/>
  <c r="E73" i="177"/>
  <c r="E74" i="177" s="1"/>
  <c r="D73" i="177"/>
  <c r="D74" i="177" s="1"/>
  <c r="C73" i="177"/>
  <c r="C74" i="177" s="1"/>
  <c r="K72" i="177"/>
  <c r="J72" i="177"/>
  <c r="I72" i="177"/>
  <c r="H72" i="177"/>
  <c r="G72" i="177"/>
  <c r="F72" i="177"/>
  <c r="E72" i="177"/>
  <c r="D72" i="177"/>
  <c r="C72" i="177"/>
  <c r="C70" i="177" s="1"/>
  <c r="C75" i="177" s="1"/>
  <c r="B72" i="177"/>
  <c r="K71" i="177"/>
  <c r="J71" i="177"/>
  <c r="I71" i="177"/>
  <c r="H71" i="177"/>
  <c r="H70" i="177" s="1"/>
  <c r="H75" i="177" s="1"/>
  <c r="G71" i="177"/>
  <c r="F71" i="177"/>
  <c r="E71" i="177"/>
  <c r="E70" i="177" s="1"/>
  <c r="E75" i="177" s="1"/>
  <c r="D71" i="177"/>
  <c r="D70" i="177" s="1"/>
  <c r="D75" i="177" s="1"/>
  <c r="D49" i="177" s="1"/>
  <c r="D50" i="177" s="1"/>
  <c r="C71" i="177"/>
  <c r="B71" i="177"/>
  <c r="K70" i="177"/>
  <c r="K75" i="177" s="1"/>
  <c r="I70" i="177"/>
  <c r="I75" i="177" s="1"/>
  <c r="K73" i="178"/>
  <c r="K74" i="178" s="1"/>
  <c r="J73" i="178"/>
  <c r="J74" i="178" s="1"/>
  <c r="I73" i="178"/>
  <c r="I74" i="178" s="1"/>
  <c r="H73" i="178"/>
  <c r="H74" i="178" s="1"/>
  <c r="G73" i="178"/>
  <c r="G74" i="178" s="1"/>
  <c r="F73" i="178"/>
  <c r="F74" i="178" s="1"/>
  <c r="E73" i="178"/>
  <c r="E74" i="178" s="1"/>
  <c r="D73" i="178"/>
  <c r="D74" i="178" s="1"/>
  <c r="C73" i="178"/>
  <c r="C74" i="178" s="1"/>
  <c r="K72" i="178"/>
  <c r="J72" i="178"/>
  <c r="I72" i="178"/>
  <c r="H72" i="178"/>
  <c r="G72" i="178"/>
  <c r="G70" i="178" s="1"/>
  <c r="G75" i="178" s="1"/>
  <c r="F72" i="178"/>
  <c r="E72" i="178"/>
  <c r="D72" i="178"/>
  <c r="C72" i="178"/>
  <c r="B72" i="178"/>
  <c r="K71" i="178"/>
  <c r="J71" i="178"/>
  <c r="J70" i="178" s="1"/>
  <c r="J75" i="178" s="1"/>
  <c r="I71" i="178"/>
  <c r="I70" i="178" s="1"/>
  <c r="I75" i="178" s="1"/>
  <c r="H71" i="178"/>
  <c r="G71" i="178"/>
  <c r="F71" i="178"/>
  <c r="F70" i="178" s="1"/>
  <c r="F75" i="178" s="1"/>
  <c r="F49" i="178" s="1"/>
  <c r="F50" i="178" s="1"/>
  <c r="E71" i="178"/>
  <c r="E70" i="178" s="1"/>
  <c r="E75" i="178" s="1"/>
  <c r="D71" i="178"/>
  <c r="C71" i="178"/>
  <c r="B71" i="178"/>
  <c r="B70" i="178" s="1"/>
  <c r="B75" i="178" s="1"/>
  <c r="K73" i="179"/>
  <c r="K74" i="179" s="1"/>
  <c r="J73" i="179"/>
  <c r="J74" i="179" s="1"/>
  <c r="I73" i="179"/>
  <c r="I74" i="179" s="1"/>
  <c r="H73" i="179"/>
  <c r="H74" i="179" s="1"/>
  <c r="G73" i="179"/>
  <c r="G74" i="179" s="1"/>
  <c r="F73" i="179"/>
  <c r="F74" i="179" s="1"/>
  <c r="E73" i="179"/>
  <c r="E74" i="179" s="1"/>
  <c r="D73" i="179"/>
  <c r="D74" i="179" s="1"/>
  <c r="C73" i="179"/>
  <c r="C74" i="179" s="1"/>
  <c r="K72" i="179"/>
  <c r="J72" i="179"/>
  <c r="I72" i="179"/>
  <c r="I70" i="179" s="1"/>
  <c r="I75" i="179" s="1"/>
  <c r="H72" i="179"/>
  <c r="G72" i="179"/>
  <c r="F72" i="179"/>
  <c r="E72" i="179"/>
  <c r="D72" i="179"/>
  <c r="C72" i="179"/>
  <c r="B72" i="179"/>
  <c r="K71" i="179"/>
  <c r="K70" i="179" s="1"/>
  <c r="K75" i="179" s="1"/>
  <c r="J71" i="179"/>
  <c r="J70" i="179" s="1"/>
  <c r="J75" i="179" s="1"/>
  <c r="I71" i="179"/>
  <c r="H71" i="179"/>
  <c r="G71" i="179"/>
  <c r="G70" i="179" s="1"/>
  <c r="G75" i="179" s="1"/>
  <c r="F71" i="179"/>
  <c r="E71" i="179"/>
  <c r="D71" i="179"/>
  <c r="C71" i="179"/>
  <c r="C70" i="179" s="1"/>
  <c r="C75" i="179" s="1"/>
  <c r="B71" i="179"/>
  <c r="B70" i="179" s="1"/>
  <c r="B75" i="179" s="1"/>
  <c r="F70" i="179"/>
  <c r="F75" i="179" s="1"/>
  <c r="E70" i="179"/>
  <c r="E75" i="179" s="1"/>
  <c r="K73" i="180"/>
  <c r="K74" i="180" s="1"/>
  <c r="J73" i="180"/>
  <c r="J74" i="180" s="1"/>
  <c r="I73" i="180"/>
  <c r="I74" i="180" s="1"/>
  <c r="H73" i="180"/>
  <c r="H74" i="180" s="1"/>
  <c r="G73" i="180"/>
  <c r="G74" i="180" s="1"/>
  <c r="F73" i="180"/>
  <c r="F74" i="180" s="1"/>
  <c r="E73" i="180"/>
  <c r="E74" i="180" s="1"/>
  <c r="D73" i="180"/>
  <c r="D74" i="180" s="1"/>
  <c r="C73" i="180"/>
  <c r="C74" i="180" s="1"/>
  <c r="K72" i="180"/>
  <c r="J72" i="180"/>
  <c r="I72" i="180"/>
  <c r="H72" i="180"/>
  <c r="G72" i="180"/>
  <c r="F72" i="180"/>
  <c r="E72" i="180"/>
  <c r="D72" i="180"/>
  <c r="C72" i="180"/>
  <c r="B72" i="180"/>
  <c r="B70" i="180" s="1"/>
  <c r="B75" i="180" s="1"/>
  <c r="K71" i="180"/>
  <c r="J71" i="180"/>
  <c r="I71" i="180"/>
  <c r="I70" i="180" s="1"/>
  <c r="I75" i="180" s="1"/>
  <c r="I49" i="180" s="1"/>
  <c r="I50" i="180" s="1"/>
  <c r="H71" i="180"/>
  <c r="H70" i="180" s="1"/>
  <c r="H75" i="180" s="1"/>
  <c r="G71" i="180"/>
  <c r="F71" i="180"/>
  <c r="E71" i="180"/>
  <c r="D71" i="180"/>
  <c r="C71" i="180"/>
  <c r="B71" i="180"/>
  <c r="J70" i="180"/>
  <c r="J75" i="180" s="1"/>
  <c r="K73" i="181"/>
  <c r="K74" i="181" s="1"/>
  <c r="J73" i="181"/>
  <c r="J74" i="181" s="1"/>
  <c r="I73" i="181"/>
  <c r="I74" i="181" s="1"/>
  <c r="H73" i="181"/>
  <c r="H74" i="181" s="1"/>
  <c r="G73" i="181"/>
  <c r="G74" i="181" s="1"/>
  <c r="F73" i="181"/>
  <c r="F74" i="181" s="1"/>
  <c r="E73" i="181"/>
  <c r="E74" i="181" s="1"/>
  <c r="D73" i="181"/>
  <c r="D74" i="181" s="1"/>
  <c r="C73" i="181"/>
  <c r="C74" i="181" s="1"/>
  <c r="K72" i="181"/>
  <c r="K70" i="181" s="1"/>
  <c r="K75" i="181" s="1"/>
  <c r="J72" i="181"/>
  <c r="I72" i="181"/>
  <c r="H72" i="181"/>
  <c r="G72" i="181"/>
  <c r="F72" i="181"/>
  <c r="E72" i="181"/>
  <c r="D72" i="181"/>
  <c r="C72" i="181"/>
  <c r="C70" i="181" s="1"/>
  <c r="C75" i="181" s="1"/>
  <c r="B72" i="181"/>
  <c r="K71" i="181"/>
  <c r="J71" i="181"/>
  <c r="J70" i="181" s="1"/>
  <c r="J75" i="181" s="1"/>
  <c r="J49" i="181" s="1"/>
  <c r="J50" i="181" s="1"/>
  <c r="I71" i="181"/>
  <c r="I70" i="181" s="1"/>
  <c r="I75" i="181" s="1"/>
  <c r="H71" i="181"/>
  <c r="G71" i="181"/>
  <c r="F71" i="181"/>
  <c r="F70" i="181" s="1"/>
  <c r="F75" i="181" s="1"/>
  <c r="E71" i="181"/>
  <c r="D71" i="181"/>
  <c r="C71" i="181"/>
  <c r="B71" i="181"/>
  <c r="B70" i="181" s="1"/>
  <c r="B75" i="181" s="1"/>
  <c r="B49" i="181" s="1"/>
  <c r="B50" i="181" s="1"/>
  <c r="E70" i="181"/>
  <c r="E75" i="181" s="1"/>
  <c r="D70" i="181"/>
  <c r="D75" i="181" s="1"/>
  <c r="K73" i="182"/>
  <c r="K74" i="182" s="1"/>
  <c r="J73" i="182"/>
  <c r="J74" i="182" s="1"/>
  <c r="I73" i="182"/>
  <c r="I74" i="182" s="1"/>
  <c r="H73" i="182"/>
  <c r="H74" i="182" s="1"/>
  <c r="G73" i="182"/>
  <c r="G74" i="182" s="1"/>
  <c r="F73" i="182"/>
  <c r="F74" i="182" s="1"/>
  <c r="E73" i="182"/>
  <c r="E74" i="182" s="1"/>
  <c r="D73" i="182"/>
  <c r="D74" i="182" s="1"/>
  <c r="C73" i="182"/>
  <c r="C74" i="182" s="1"/>
  <c r="K72" i="182"/>
  <c r="J72" i="182"/>
  <c r="I72" i="182"/>
  <c r="H72" i="182"/>
  <c r="G72" i="182"/>
  <c r="G70" i="182" s="1"/>
  <c r="G75" i="182" s="1"/>
  <c r="G49" i="182" s="1"/>
  <c r="G50" i="182" s="1"/>
  <c r="F72" i="182"/>
  <c r="E72" i="182"/>
  <c r="D72" i="182"/>
  <c r="D70" i="182" s="1"/>
  <c r="D75" i="182" s="1"/>
  <c r="C72" i="182"/>
  <c r="B72" i="182"/>
  <c r="K71" i="182"/>
  <c r="J71" i="182"/>
  <c r="J70" i="182" s="1"/>
  <c r="J75" i="182" s="1"/>
  <c r="I71" i="182"/>
  <c r="I70" i="182" s="1"/>
  <c r="I75" i="182" s="1"/>
  <c r="I49" i="182" s="1"/>
  <c r="I50" i="182" s="1"/>
  <c r="H71" i="182"/>
  <c r="G71" i="182"/>
  <c r="F71" i="182"/>
  <c r="F70" i="182" s="1"/>
  <c r="F75" i="182" s="1"/>
  <c r="F49" i="182" s="1"/>
  <c r="F50" i="182" s="1"/>
  <c r="E71" i="182"/>
  <c r="D71" i="182"/>
  <c r="C71" i="182"/>
  <c r="B71" i="182"/>
  <c r="B70" i="182" s="1"/>
  <c r="B75" i="182" s="1"/>
  <c r="B49" i="182" s="1"/>
  <c r="B50" i="182" s="1"/>
  <c r="K73" i="183"/>
  <c r="K74" i="183" s="1"/>
  <c r="J73" i="183"/>
  <c r="J74" i="183" s="1"/>
  <c r="I73" i="183"/>
  <c r="I74" i="183" s="1"/>
  <c r="H73" i="183"/>
  <c r="H74" i="183" s="1"/>
  <c r="G73" i="183"/>
  <c r="G74" i="183" s="1"/>
  <c r="F73" i="183"/>
  <c r="F74" i="183" s="1"/>
  <c r="E73" i="183"/>
  <c r="E74" i="183" s="1"/>
  <c r="D73" i="183"/>
  <c r="D74" i="183" s="1"/>
  <c r="C73" i="183"/>
  <c r="C74" i="183" s="1"/>
  <c r="K72" i="183"/>
  <c r="J72" i="183"/>
  <c r="I72" i="183"/>
  <c r="H72" i="183"/>
  <c r="G72" i="183"/>
  <c r="F72" i="183"/>
  <c r="E72" i="183"/>
  <c r="E70" i="183" s="1"/>
  <c r="E75" i="183" s="1"/>
  <c r="D72" i="183"/>
  <c r="C72" i="183"/>
  <c r="B72" i="183"/>
  <c r="K71" i="183"/>
  <c r="K70" i="183" s="1"/>
  <c r="K75" i="183" s="1"/>
  <c r="J71" i="183"/>
  <c r="I71" i="183"/>
  <c r="H71" i="183"/>
  <c r="H70" i="183" s="1"/>
  <c r="H75" i="183" s="1"/>
  <c r="G71" i="183"/>
  <c r="G70" i="183" s="1"/>
  <c r="G75" i="183" s="1"/>
  <c r="F71" i="183"/>
  <c r="E71" i="183"/>
  <c r="D71" i="183"/>
  <c r="D70" i="183" s="1"/>
  <c r="D75" i="183" s="1"/>
  <c r="C71" i="183"/>
  <c r="C70" i="183" s="1"/>
  <c r="C75" i="183" s="1"/>
  <c r="B71" i="183"/>
  <c r="I70" i="183"/>
  <c r="I75" i="183" s="1"/>
  <c r="F70" i="183"/>
  <c r="F75" i="183" s="1"/>
  <c r="K73" i="184"/>
  <c r="K74" i="184" s="1"/>
  <c r="J73" i="184"/>
  <c r="J74" i="184" s="1"/>
  <c r="I73" i="184"/>
  <c r="I74" i="184" s="1"/>
  <c r="H73" i="184"/>
  <c r="H74" i="184" s="1"/>
  <c r="G73" i="184"/>
  <c r="G74" i="184" s="1"/>
  <c r="F73" i="184"/>
  <c r="F74" i="184" s="1"/>
  <c r="E73" i="184"/>
  <c r="E74" i="184" s="1"/>
  <c r="D73" i="184"/>
  <c r="D74" i="184" s="1"/>
  <c r="C73" i="184"/>
  <c r="C74" i="184" s="1"/>
  <c r="K72" i="184"/>
  <c r="J72" i="184"/>
  <c r="I72" i="184"/>
  <c r="H72" i="184"/>
  <c r="G72" i="184"/>
  <c r="G70" i="184" s="1"/>
  <c r="G75" i="184" s="1"/>
  <c r="F72" i="184"/>
  <c r="E72" i="184"/>
  <c r="D72" i="184"/>
  <c r="D70" i="184" s="1"/>
  <c r="D75" i="184" s="1"/>
  <c r="C72" i="184"/>
  <c r="B72" i="184"/>
  <c r="K71" i="184"/>
  <c r="J71" i="184"/>
  <c r="I71" i="184"/>
  <c r="I70" i="184" s="1"/>
  <c r="I75" i="184" s="1"/>
  <c r="H71" i="184"/>
  <c r="G71" i="184"/>
  <c r="F71" i="184"/>
  <c r="F70" i="184" s="1"/>
  <c r="F75" i="184" s="1"/>
  <c r="F49" i="184" s="1"/>
  <c r="F50" i="184" s="1"/>
  <c r="E71" i="184"/>
  <c r="E70" i="184" s="1"/>
  <c r="E75" i="184" s="1"/>
  <c r="D71" i="184"/>
  <c r="C71" i="184"/>
  <c r="B71" i="184"/>
  <c r="J70" i="184"/>
  <c r="J75" i="184" s="1"/>
  <c r="B70" i="184"/>
  <c r="B75" i="184" s="1"/>
  <c r="K73" i="185"/>
  <c r="K74" i="185" s="1"/>
  <c r="J73" i="185"/>
  <c r="J74" i="185" s="1"/>
  <c r="I73" i="185"/>
  <c r="I74" i="185" s="1"/>
  <c r="H73" i="185"/>
  <c r="H74" i="185" s="1"/>
  <c r="G73" i="185"/>
  <c r="G74" i="185" s="1"/>
  <c r="F73" i="185"/>
  <c r="F74" i="185" s="1"/>
  <c r="E73" i="185"/>
  <c r="E74" i="185" s="1"/>
  <c r="D73" i="185"/>
  <c r="D74" i="185" s="1"/>
  <c r="C73" i="185"/>
  <c r="C74" i="185" s="1"/>
  <c r="K72" i="185"/>
  <c r="J72" i="185"/>
  <c r="I72" i="185"/>
  <c r="H72" i="185"/>
  <c r="G72" i="185"/>
  <c r="F72" i="185"/>
  <c r="F70" i="185" s="1"/>
  <c r="F75" i="185" s="1"/>
  <c r="E72" i="185"/>
  <c r="E70" i="185" s="1"/>
  <c r="E75" i="185" s="1"/>
  <c r="D72" i="185"/>
  <c r="C72" i="185"/>
  <c r="B72" i="185"/>
  <c r="K71" i="185"/>
  <c r="K70" i="185" s="1"/>
  <c r="K75" i="185" s="1"/>
  <c r="J71" i="185"/>
  <c r="I71" i="185"/>
  <c r="H71" i="185"/>
  <c r="G71" i="185"/>
  <c r="G70" i="185" s="1"/>
  <c r="G75" i="185" s="1"/>
  <c r="F71" i="185"/>
  <c r="E71" i="185"/>
  <c r="D71" i="185"/>
  <c r="D70" i="185" s="1"/>
  <c r="D75" i="185" s="1"/>
  <c r="C71" i="185"/>
  <c r="C70" i="185" s="1"/>
  <c r="C75" i="185" s="1"/>
  <c r="B71" i="185"/>
  <c r="K73" i="186"/>
  <c r="K74" i="186" s="1"/>
  <c r="J73" i="186"/>
  <c r="J74" i="186" s="1"/>
  <c r="I73" i="186"/>
  <c r="I74" i="186" s="1"/>
  <c r="H73" i="186"/>
  <c r="H74" i="186" s="1"/>
  <c r="G73" i="186"/>
  <c r="G74" i="186" s="1"/>
  <c r="F73" i="186"/>
  <c r="F74" i="186" s="1"/>
  <c r="E73" i="186"/>
  <c r="E74" i="186" s="1"/>
  <c r="D73" i="186"/>
  <c r="D74" i="186" s="1"/>
  <c r="C73" i="186"/>
  <c r="C74" i="186" s="1"/>
  <c r="K72" i="186"/>
  <c r="J72" i="186"/>
  <c r="I72" i="186"/>
  <c r="H72" i="186"/>
  <c r="G72" i="186"/>
  <c r="G70" i="186" s="1"/>
  <c r="G75" i="186" s="1"/>
  <c r="F72" i="186"/>
  <c r="E72" i="186"/>
  <c r="D72" i="186"/>
  <c r="C72" i="186"/>
  <c r="B72" i="186"/>
  <c r="K71" i="186"/>
  <c r="J71" i="186"/>
  <c r="I71" i="186"/>
  <c r="H71" i="186"/>
  <c r="G71" i="186"/>
  <c r="F71" i="186"/>
  <c r="E71" i="186"/>
  <c r="E70" i="186" s="1"/>
  <c r="E75" i="186" s="1"/>
  <c r="D71" i="186"/>
  <c r="C71" i="186"/>
  <c r="B71" i="186"/>
  <c r="I70" i="186"/>
  <c r="I75" i="186" s="1"/>
  <c r="H70" i="186"/>
  <c r="H75" i="186" s="1"/>
  <c r="K73" i="187"/>
  <c r="K74" i="187" s="1"/>
  <c r="J73" i="187"/>
  <c r="J74" i="187" s="1"/>
  <c r="I73" i="187"/>
  <c r="I74" i="187" s="1"/>
  <c r="H73" i="187"/>
  <c r="H74" i="187" s="1"/>
  <c r="G73" i="187"/>
  <c r="G74" i="187" s="1"/>
  <c r="F73" i="187"/>
  <c r="F74" i="187" s="1"/>
  <c r="E73" i="187"/>
  <c r="E74" i="187" s="1"/>
  <c r="D73" i="187"/>
  <c r="D74" i="187" s="1"/>
  <c r="C73" i="187"/>
  <c r="C74" i="187" s="1"/>
  <c r="K72" i="187"/>
  <c r="J72" i="187"/>
  <c r="I72" i="187"/>
  <c r="H72" i="187"/>
  <c r="G72" i="187"/>
  <c r="F72" i="187"/>
  <c r="E72" i="187"/>
  <c r="D72" i="187"/>
  <c r="C72" i="187"/>
  <c r="B72" i="187"/>
  <c r="K71" i="187"/>
  <c r="J71" i="187"/>
  <c r="I71" i="187"/>
  <c r="H71" i="187"/>
  <c r="G71" i="187"/>
  <c r="F71" i="187"/>
  <c r="F70" i="187" s="1"/>
  <c r="F75" i="187" s="1"/>
  <c r="E71" i="187"/>
  <c r="E70" i="187" s="1"/>
  <c r="E75" i="187" s="1"/>
  <c r="D71" i="187"/>
  <c r="C71" i="187"/>
  <c r="B71" i="187"/>
  <c r="K73" i="188"/>
  <c r="K74" i="188" s="1"/>
  <c r="J73" i="188"/>
  <c r="J74" i="188" s="1"/>
  <c r="I73" i="188"/>
  <c r="I74" i="188" s="1"/>
  <c r="H73" i="188"/>
  <c r="H74" i="188" s="1"/>
  <c r="G73" i="188"/>
  <c r="G74" i="188" s="1"/>
  <c r="F73" i="188"/>
  <c r="F74" i="188" s="1"/>
  <c r="E73" i="188"/>
  <c r="E74" i="188" s="1"/>
  <c r="D73" i="188"/>
  <c r="D74" i="188" s="1"/>
  <c r="C73" i="188"/>
  <c r="C74" i="188" s="1"/>
  <c r="K72" i="188"/>
  <c r="J72" i="188"/>
  <c r="I72" i="188"/>
  <c r="H72" i="188"/>
  <c r="G72" i="188"/>
  <c r="F72" i="188"/>
  <c r="E72" i="188"/>
  <c r="D72" i="188"/>
  <c r="C72" i="188"/>
  <c r="C70" i="188" s="1"/>
  <c r="C75" i="188" s="1"/>
  <c r="B72" i="188"/>
  <c r="K71" i="188"/>
  <c r="J71" i="188"/>
  <c r="I71" i="188"/>
  <c r="I70" i="188" s="1"/>
  <c r="I75" i="188" s="1"/>
  <c r="H71" i="188"/>
  <c r="G71" i="188"/>
  <c r="F71" i="188"/>
  <c r="E71" i="188"/>
  <c r="D71" i="188"/>
  <c r="C71" i="188"/>
  <c r="B71" i="188"/>
  <c r="K70" i="188"/>
  <c r="K75" i="188" s="1"/>
  <c r="K73" i="189"/>
  <c r="K74" i="189" s="1"/>
  <c r="J73" i="189"/>
  <c r="J74" i="189" s="1"/>
  <c r="I73" i="189"/>
  <c r="I74" i="189" s="1"/>
  <c r="H73" i="189"/>
  <c r="H74" i="189" s="1"/>
  <c r="G73" i="189"/>
  <c r="G74" i="189" s="1"/>
  <c r="F73" i="189"/>
  <c r="F74" i="189" s="1"/>
  <c r="E73" i="189"/>
  <c r="E74" i="189" s="1"/>
  <c r="D73" i="189"/>
  <c r="D74" i="189" s="1"/>
  <c r="C73" i="189"/>
  <c r="C74" i="189" s="1"/>
  <c r="K72" i="189"/>
  <c r="J72" i="189"/>
  <c r="I72" i="189"/>
  <c r="H72" i="189"/>
  <c r="G72" i="189"/>
  <c r="F72" i="189"/>
  <c r="E72" i="189"/>
  <c r="D72" i="189"/>
  <c r="C72" i="189"/>
  <c r="B72" i="189"/>
  <c r="K71" i="189"/>
  <c r="J71" i="189"/>
  <c r="I71" i="189"/>
  <c r="H71" i="189"/>
  <c r="G71" i="189"/>
  <c r="F71" i="189"/>
  <c r="F70" i="189" s="1"/>
  <c r="F75" i="189" s="1"/>
  <c r="E71" i="189"/>
  <c r="E70" i="189" s="1"/>
  <c r="E75" i="189" s="1"/>
  <c r="D71" i="189"/>
  <c r="C71" i="189"/>
  <c r="B71" i="189"/>
  <c r="K73" i="190"/>
  <c r="K74" i="190" s="1"/>
  <c r="J73" i="190"/>
  <c r="J74" i="190" s="1"/>
  <c r="I73" i="190"/>
  <c r="I74" i="190" s="1"/>
  <c r="H73" i="190"/>
  <c r="H74" i="190" s="1"/>
  <c r="G73" i="190"/>
  <c r="G74" i="190" s="1"/>
  <c r="F73" i="190"/>
  <c r="F74" i="190" s="1"/>
  <c r="E73" i="190"/>
  <c r="E74" i="190" s="1"/>
  <c r="D73" i="190"/>
  <c r="D74" i="190" s="1"/>
  <c r="C73" i="190"/>
  <c r="C74" i="190" s="1"/>
  <c r="K72" i="190"/>
  <c r="K70" i="190" s="1"/>
  <c r="K75" i="190" s="1"/>
  <c r="J72" i="190"/>
  <c r="I72" i="190"/>
  <c r="H72" i="190"/>
  <c r="G72" i="190"/>
  <c r="F72" i="190"/>
  <c r="F70" i="190" s="1"/>
  <c r="F75" i="190" s="1"/>
  <c r="E72" i="190"/>
  <c r="D72" i="190"/>
  <c r="C72" i="190"/>
  <c r="C70" i="190" s="1"/>
  <c r="C75" i="190" s="1"/>
  <c r="B72" i="190"/>
  <c r="B70" i="190" s="1"/>
  <c r="B75" i="190" s="1"/>
  <c r="K71" i="190"/>
  <c r="J71" i="190"/>
  <c r="I71" i="190"/>
  <c r="I70" i="190" s="1"/>
  <c r="I75" i="190" s="1"/>
  <c r="H71" i="190"/>
  <c r="H70" i="190" s="1"/>
  <c r="H75" i="190" s="1"/>
  <c r="G71" i="190"/>
  <c r="F71" i="190"/>
  <c r="E71" i="190"/>
  <c r="D71" i="190"/>
  <c r="D70" i="190" s="1"/>
  <c r="D75" i="190" s="1"/>
  <c r="C71" i="190"/>
  <c r="B71" i="190"/>
  <c r="J70" i="190"/>
  <c r="J75" i="190" s="1"/>
  <c r="J74" i="191"/>
  <c r="K73" i="191"/>
  <c r="K74" i="191" s="1"/>
  <c r="J73" i="191"/>
  <c r="I73" i="191"/>
  <c r="I74" i="191" s="1"/>
  <c r="H73" i="191"/>
  <c r="H74" i="191" s="1"/>
  <c r="G73" i="191"/>
  <c r="G74" i="191" s="1"/>
  <c r="F73" i="191"/>
  <c r="F74" i="191" s="1"/>
  <c r="E73" i="191"/>
  <c r="E74" i="191" s="1"/>
  <c r="D73" i="191"/>
  <c r="D74" i="191" s="1"/>
  <c r="C73" i="191"/>
  <c r="C74" i="191" s="1"/>
  <c r="K72" i="191"/>
  <c r="J72" i="191"/>
  <c r="I72" i="191"/>
  <c r="H72" i="191"/>
  <c r="G72" i="191"/>
  <c r="F72" i="191"/>
  <c r="E72" i="191"/>
  <c r="D72" i="191"/>
  <c r="C72" i="191"/>
  <c r="B72" i="191"/>
  <c r="K71" i="191"/>
  <c r="K70" i="191" s="1"/>
  <c r="K75" i="191" s="1"/>
  <c r="J71" i="191"/>
  <c r="I71" i="191"/>
  <c r="H71" i="191"/>
  <c r="G71" i="191"/>
  <c r="G70" i="191" s="1"/>
  <c r="G75" i="191" s="1"/>
  <c r="F71" i="191"/>
  <c r="E71" i="191"/>
  <c r="D71" i="191"/>
  <c r="C71" i="191"/>
  <c r="C70" i="191" s="1"/>
  <c r="C75" i="191" s="1"/>
  <c r="B71" i="191"/>
  <c r="E70" i="191"/>
  <c r="E75" i="191" s="1"/>
  <c r="K73" i="192"/>
  <c r="K74" i="192" s="1"/>
  <c r="J73" i="192"/>
  <c r="J74" i="192" s="1"/>
  <c r="I73" i="192"/>
  <c r="I74" i="192" s="1"/>
  <c r="H73" i="192"/>
  <c r="H74" i="192" s="1"/>
  <c r="G73" i="192"/>
  <c r="G74" i="192" s="1"/>
  <c r="F73" i="192"/>
  <c r="F74" i="192" s="1"/>
  <c r="E73" i="192"/>
  <c r="E74" i="192" s="1"/>
  <c r="D73" i="192"/>
  <c r="D74" i="192" s="1"/>
  <c r="B74" i="192" s="1"/>
  <c r="B73" i="192" s="1"/>
  <c r="C73" i="192"/>
  <c r="C74" i="192" s="1"/>
  <c r="K72" i="192"/>
  <c r="J72" i="192"/>
  <c r="I72" i="192"/>
  <c r="I70" i="192" s="1"/>
  <c r="I75" i="192" s="1"/>
  <c r="H72" i="192"/>
  <c r="G72" i="192"/>
  <c r="F72" i="192"/>
  <c r="E72" i="192"/>
  <c r="E70" i="192" s="1"/>
  <c r="E75" i="192" s="1"/>
  <c r="D72" i="192"/>
  <c r="C72" i="192"/>
  <c r="B72" i="192"/>
  <c r="K71" i="192"/>
  <c r="K70" i="192" s="1"/>
  <c r="K75" i="192" s="1"/>
  <c r="J71" i="192"/>
  <c r="J70" i="192" s="1"/>
  <c r="J75" i="192" s="1"/>
  <c r="I71" i="192"/>
  <c r="H71" i="192"/>
  <c r="G71" i="192"/>
  <c r="G70" i="192" s="1"/>
  <c r="G75" i="192" s="1"/>
  <c r="F71" i="192"/>
  <c r="E71" i="192"/>
  <c r="D71" i="192"/>
  <c r="C71" i="192"/>
  <c r="C70" i="192" s="1"/>
  <c r="C75" i="192" s="1"/>
  <c r="B71" i="192"/>
  <c r="B70" i="192" s="1"/>
  <c r="B75" i="192" s="1"/>
  <c r="B49" i="192" s="1"/>
  <c r="B50" i="192" s="1"/>
  <c r="K73" i="193"/>
  <c r="K74" i="193" s="1"/>
  <c r="J73" i="193"/>
  <c r="J74" i="193" s="1"/>
  <c r="I73" i="193"/>
  <c r="I74" i="193" s="1"/>
  <c r="H73" i="193"/>
  <c r="H74" i="193" s="1"/>
  <c r="G73" i="193"/>
  <c r="G74" i="193" s="1"/>
  <c r="F73" i="193"/>
  <c r="F74" i="193" s="1"/>
  <c r="E73" i="193"/>
  <c r="E74" i="193" s="1"/>
  <c r="D73" i="193"/>
  <c r="D74" i="193" s="1"/>
  <c r="C73" i="193"/>
  <c r="C74" i="193" s="1"/>
  <c r="K72" i="193"/>
  <c r="J72" i="193"/>
  <c r="I72" i="193"/>
  <c r="H72" i="193"/>
  <c r="G72" i="193"/>
  <c r="F72" i="193"/>
  <c r="E72" i="193"/>
  <c r="D72" i="193"/>
  <c r="C72" i="193"/>
  <c r="B72" i="193"/>
  <c r="B70" i="193" s="1"/>
  <c r="B75" i="193" s="1"/>
  <c r="K71" i="193"/>
  <c r="K70" i="193" s="1"/>
  <c r="K75" i="193" s="1"/>
  <c r="J71" i="193"/>
  <c r="I71" i="193"/>
  <c r="H71" i="193"/>
  <c r="H70" i="193" s="1"/>
  <c r="H75" i="193" s="1"/>
  <c r="G71" i="193"/>
  <c r="G70" i="193" s="1"/>
  <c r="G75" i="193" s="1"/>
  <c r="G49" i="193" s="1"/>
  <c r="G50" i="193" s="1"/>
  <c r="F71" i="193"/>
  <c r="E71" i="193"/>
  <c r="D71" i="193"/>
  <c r="C71" i="193"/>
  <c r="C70" i="193" s="1"/>
  <c r="C75" i="193" s="1"/>
  <c r="B71" i="193"/>
  <c r="E70" i="193"/>
  <c r="E75" i="193" s="1"/>
  <c r="K73" i="194"/>
  <c r="K74" i="194" s="1"/>
  <c r="J73" i="194"/>
  <c r="J74" i="194" s="1"/>
  <c r="I73" i="194"/>
  <c r="I74" i="194" s="1"/>
  <c r="H73" i="194"/>
  <c r="H74" i="194" s="1"/>
  <c r="G73" i="194"/>
  <c r="G74" i="194" s="1"/>
  <c r="F73" i="194"/>
  <c r="F74" i="194" s="1"/>
  <c r="E73" i="194"/>
  <c r="E74" i="194" s="1"/>
  <c r="D73" i="194"/>
  <c r="D74" i="194" s="1"/>
  <c r="B74" i="194" s="1"/>
  <c r="B73" i="194" s="1"/>
  <c r="C73" i="194"/>
  <c r="C74" i="194" s="1"/>
  <c r="K72" i="194"/>
  <c r="J72" i="194"/>
  <c r="I72" i="194"/>
  <c r="H72" i="194"/>
  <c r="G72" i="194"/>
  <c r="F72" i="194"/>
  <c r="E72" i="194"/>
  <c r="E70" i="194" s="1"/>
  <c r="E75" i="194" s="1"/>
  <c r="D72" i="194"/>
  <c r="C72" i="194"/>
  <c r="B72" i="194"/>
  <c r="K71" i="194"/>
  <c r="K70" i="194" s="1"/>
  <c r="K75" i="194" s="1"/>
  <c r="J71" i="194"/>
  <c r="J70" i="194" s="1"/>
  <c r="J75" i="194" s="1"/>
  <c r="I71" i="194"/>
  <c r="H71" i="194"/>
  <c r="G71" i="194"/>
  <c r="G70" i="194" s="1"/>
  <c r="G75" i="194" s="1"/>
  <c r="F71" i="194"/>
  <c r="E71" i="194"/>
  <c r="D71" i="194"/>
  <c r="C71" i="194"/>
  <c r="B71" i="194"/>
  <c r="B70" i="194" s="1"/>
  <c r="B75" i="194" s="1"/>
  <c r="B49" i="194" s="1"/>
  <c r="B50" i="194" s="1"/>
  <c r="I70" i="194"/>
  <c r="I75" i="194" s="1"/>
  <c r="C70" i="194"/>
  <c r="C75" i="194" s="1"/>
  <c r="K73" i="195"/>
  <c r="K74" i="195" s="1"/>
  <c r="J73" i="195"/>
  <c r="J74" i="195" s="1"/>
  <c r="I73" i="195"/>
  <c r="I74" i="195" s="1"/>
  <c r="H73" i="195"/>
  <c r="H74" i="195" s="1"/>
  <c r="G73" i="195"/>
  <c r="G74" i="195" s="1"/>
  <c r="F73" i="195"/>
  <c r="F74" i="195" s="1"/>
  <c r="E73" i="195"/>
  <c r="E74" i="195" s="1"/>
  <c r="D73" i="195"/>
  <c r="D74" i="195" s="1"/>
  <c r="C73" i="195"/>
  <c r="C74" i="195" s="1"/>
  <c r="K72" i="195"/>
  <c r="J72" i="195"/>
  <c r="I72" i="195"/>
  <c r="H72" i="195"/>
  <c r="G72" i="195"/>
  <c r="F72" i="195"/>
  <c r="F70" i="195" s="1"/>
  <c r="F75" i="195" s="1"/>
  <c r="E72" i="195"/>
  <c r="D72" i="195"/>
  <c r="C72" i="195"/>
  <c r="B72" i="195"/>
  <c r="K71" i="195"/>
  <c r="K70" i="195" s="1"/>
  <c r="K75" i="195" s="1"/>
  <c r="K49" i="195" s="1"/>
  <c r="K50" i="195" s="1"/>
  <c r="J71" i="195"/>
  <c r="I71" i="195"/>
  <c r="H71" i="195"/>
  <c r="G71" i="195"/>
  <c r="G70" i="195" s="1"/>
  <c r="G75" i="195" s="1"/>
  <c r="F71" i="195"/>
  <c r="E71" i="195"/>
  <c r="D71" i="195"/>
  <c r="D70" i="195" s="1"/>
  <c r="D75" i="195" s="1"/>
  <c r="D49" i="195" s="1"/>
  <c r="D50" i="195" s="1"/>
  <c r="C71" i="195"/>
  <c r="C70" i="195" s="1"/>
  <c r="C75" i="195" s="1"/>
  <c r="B71" i="195"/>
  <c r="I74" i="196"/>
  <c r="K73" i="196"/>
  <c r="K74" i="196" s="1"/>
  <c r="J73" i="196"/>
  <c r="J74" i="196" s="1"/>
  <c r="I73" i="196"/>
  <c r="H73" i="196"/>
  <c r="H74" i="196" s="1"/>
  <c r="G73" i="196"/>
  <c r="G74" i="196" s="1"/>
  <c r="F73" i="196"/>
  <c r="F74" i="196" s="1"/>
  <c r="E73" i="196"/>
  <c r="E74" i="196" s="1"/>
  <c r="D73" i="196"/>
  <c r="D74" i="196" s="1"/>
  <c r="B74" i="196" s="1"/>
  <c r="B73" i="196" s="1"/>
  <c r="C73" i="196"/>
  <c r="C74" i="196" s="1"/>
  <c r="K72" i="196"/>
  <c r="K70" i="196" s="1"/>
  <c r="K75" i="196" s="1"/>
  <c r="K49" i="196" s="1"/>
  <c r="K50" i="196" s="1"/>
  <c r="J72" i="196"/>
  <c r="I72" i="196"/>
  <c r="H72" i="196"/>
  <c r="G72" i="196"/>
  <c r="F72" i="196"/>
  <c r="E72" i="196"/>
  <c r="E70" i="196" s="1"/>
  <c r="E75" i="196" s="1"/>
  <c r="D72" i="196"/>
  <c r="C72" i="196"/>
  <c r="B72" i="196"/>
  <c r="K71" i="196"/>
  <c r="J71" i="196"/>
  <c r="J70" i="196" s="1"/>
  <c r="J75" i="196" s="1"/>
  <c r="I71" i="196"/>
  <c r="I70" i="196" s="1"/>
  <c r="I75" i="196" s="1"/>
  <c r="H71" i="196"/>
  <c r="G71" i="196"/>
  <c r="G70" i="196" s="1"/>
  <c r="G75" i="196" s="1"/>
  <c r="F71" i="196"/>
  <c r="E71" i="196"/>
  <c r="D71" i="196"/>
  <c r="C71" i="196"/>
  <c r="B71" i="196"/>
  <c r="B70" i="196" s="1"/>
  <c r="B75" i="196" s="1"/>
  <c r="B49" i="196" s="1"/>
  <c r="B50" i="196" s="1"/>
  <c r="C70" i="196"/>
  <c r="C75" i="196" s="1"/>
  <c r="K73" i="197"/>
  <c r="K74" i="197" s="1"/>
  <c r="J73" i="197"/>
  <c r="J74" i="197" s="1"/>
  <c r="I73" i="197"/>
  <c r="I74" i="197" s="1"/>
  <c r="H73" i="197"/>
  <c r="H74" i="197" s="1"/>
  <c r="G73" i="197"/>
  <c r="G74" i="197" s="1"/>
  <c r="F73" i="197"/>
  <c r="F74" i="197" s="1"/>
  <c r="E73" i="197"/>
  <c r="E74" i="197" s="1"/>
  <c r="D73" i="197"/>
  <c r="D74" i="197" s="1"/>
  <c r="C73" i="197"/>
  <c r="C74" i="197" s="1"/>
  <c r="K72" i="197"/>
  <c r="J72" i="197"/>
  <c r="I72" i="197"/>
  <c r="H72" i="197"/>
  <c r="G72" i="197"/>
  <c r="F72" i="197"/>
  <c r="E72" i="197"/>
  <c r="D72" i="197"/>
  <c r="C72" i="197"/>
  <c r="B72" i="197"/>
  <c r="B70" i="197" s="1"/>
  <c r="B75" i="197" s="1"/>
  <c r="K71" i="197"/>
  <c r="K70" i="197" s="1"/>
  <c r="K75" i="197" s="1"/>
  <c r="K49" i="197" s="1"/>
  <c r="K50" i="197" s="1"/>
  <c r="J71" i="197"/>
  <c r="I71" i="197"/>
  <c r="H71" i="197"/>
  <c r="H70" i="197" s="1"/>
  <c r="H75" i="197" s="1"/>
  <c r="G71" i="197"/>
  <c r="F71" i="197"/>
  <c r="E71" i="197"/>
  <c r="D71" i="197"/>
  <c r="D70" i="197" s="1"/>
  <c r="D75" i="197" s="1"/>
  <c r="C71" i="197"/>
  <c r="C70" i="197" s="1"/>
  <c r="C75" i="197" s="1"/>
  <c r="C49" i="197" s="1"/>
  <c r="C50" i="197" s="1"/>
  <c r="B71" i="197"/>
  <c r="F70" i="197"/>
  <c r="F75" i="197" s="1"/>
  <c r="E70" i="197"/>
  <c r="E75" i="197" s="1"/>
  <c r="E49" i="197" s="1"/>
  <c r="E50" i="197" s="1"/>
  <c r="K73" i="198"/>
  <c r="K74" i="198" s="1"/>
  <c r="J73" i="198"/>
  <c r="J74" i="198" s="1"/>
  <c r="I73" i="198"/>
  <c r="I74" i="198" s="1"/>
  <c r="H73" i="198"/>
  <c r="H74" i="198" s="1"/>
  <c r="G73" i="198"/>
  <c r="G74" i="198" s="1"/>
  <c r="F73" i="198"/>
  <c r="F74" i="198" s="1"/>
  <c r="E73" i="198"/>
  <c r="E74" i="198" s="1"/>
  <c r="D73" i="198"/>
  <c r="D74" i="198" s="1"/>
  <c r="C73" i="198"/>
  <c r="C74" i="198" s="1"/>
  <c r="K72" i="198"/>
  <c r="J72" i="198"/>
  <c r="I72" i="198"/>
  <c r="H72" i="198"/>
  <c r="G72" i="198"/>
  <c r="F72" i="198"/>
  <c r="F70" i="198" s="1"/>
  <c r="F75" i="198" s="1"/>
  <c r="E72" i="198"/>
  <c r="E70" i="198" s="1"/>
  <c r="E75" i="198" s="1"/>
  <c r="D72" i="198"/>
  <c r="C72" i="198"/>
  <c r="B72" i="198"/>
  <c r="K71" i="198"/>
  <c r="K70" i="198" s="1"/>
  <c r="K75" i="198" s="1"/>
  <c r="J71" i="198"/>
  <c r="I71" i="198"/>
  <c r="H71" i="198"/>
  <c r="H70" i="198" s="1"/>
  <c r="H75" i="198" s="1"/>
  <c r="G71" i="198"/>
  <c r="G70" i="198" s="1"/>
  <c r="G75" i="198" s="1"/>
  <c r="G49" i="198" s="1"/>
  <c r="G50" i="198" s="1"/>
  <c r="F71" i="198"/>
  <c r="E71" i="198"/>
  <c r="D71" i="198"/>
  <c r="C71" i="198"/>
  <c r="C70" i="198" s="1"/>
  <c r="C75" i="198" s="1"/>
  <c r="B71" i="198"/>
  <c r="B70" i="198" s="1"/>
  <c r="B75" i="198" s="1"/>
  <c r="B49" i="198" s="1"/>
  <c r="B50" i="198" s="1"/>
  <c r="J70" i="198"/>
  <c r="J75" i="198" s="1"/>
  <c r="I70" i="198"/>
  <c r="I75" i="198" s="1"/>
  <c r="K73" i="199"/>
  <c r="K74" i="199" s="1"/>
  <c r="J73" i="199"/>
  <c r="J74" i="199" s="1"/>
  <c r="I73" i="199"/>
  <c r="I74" i="199" s="1"/>
  <c r="H73" i="199"/>
  <c r="H74" i="199" s="1"/>
  <c r="G73" i="199"/>
  <c r="G74" i="199" s="1"/>
  <c r="F73" i="199"/>
  <c r="F74" i="199" s="1"/>
  <c r="E73" i="199"/>
  <c r="E74" i="199" s="1"/>
  <c r="D73" i="199"/>
  <c r="D74" i="199" s="1"/>
  <c r="C73" i="199"/>
  <c r="C74" i="199" s="1"/>
  <c r="K72" i="199"/>
  <c r="J72" i="199"/>
  <c r="I72" i="199"/>
  <c r="H72" i="199"/>
  <c r="G72" i="199"/>
  <c r="F72" i="199"/>
  <c r="E72" i="199"/>
  <c r="D72" i="199"/>
  <c r="C72" i="199"/>
  <c r="B72" i="199"/>
  <c r="K71" i="199"/>
  <c r="J71" i="199"/>
  <c r="I71" i="199"/>
  <c r="H71" i="199"/>
  <c r="G71" i="199"/>
  <c r="F71" i="199"/>
  <c r="E71" i="199"/>
  <c r="E70" i="199" s="1"/>
  <c r="E75" i="199" s="1"/>
  <c r="D71" i="199"/>
  <c r="D70" i="199" s="1"/>
  <c r="D75" i="199" s="1"/>
  <c r="C71" i="199"/>
  <c r="B71" i="199"/>
  <c r="F70" i="199"/>
  <c r="F75" i="199" s="1"/>
  <c r="K73" i="200"/>
  <c r="K74" i="200" s="1"/>
  <c r="J73" i="200"/>
  <c r="J74" i="200" s="1"/>
  <c r="I73" i="200"/>
  <c r="I74" i="200" s="1"/>
  <c r="H73" i="200"/>
  <c r="H74" i="200" s="1"/>
  <c r="G73" i="200"/>
  <c r="G74" i="200" s="1"/>
  <c r="F73" i="200"/>
  <c r="F74" i="200" s="1"/>
  <c r="E73" i="200"/>
  <c r="E74" i="200" s="1"/>
  <c r="D73" i="200"/>
  <c r="D74" i="200" s="1"/>
  <c r="C73" i="200"/>
  <c r="C74" i="200" s="1"/>
  <c r="K72" i="200"/>
  <c r="J72" i="200"/>
  <c r="I72" i="200"/>
  <c r="H72" i="200"/>
  <c r="G72" i="200"/>
  <c r="F72" i="200"/>
  <c r="E72" i="200"/>
  <c r="E70" i="200" s="1"/>
  <c r="E75" i="200" s="1"/>
  <c r="D72" i="200"/>
  <c r="C72" i="200"/>
  <c r="B72" i="200"/>
  <c r="K71" i="200"/>
  <c r="J71" i="200"/>
  <c r="I71" i="200"/>
  <c r="I70" i="200" s="1"/>
  <c r="I75" i="200" s="1"/>
  <c r="H71" i="200"/>
  <c r="H70" i="200" s="1"/>
  <c r="H75" i="200" s="1"/>
  <c r="H49" i="200" s="1"/>
  <c r="H50" i="200" s="1"/>
  <c r="G71" i="200"/>
  <c r="F71" i="200"/>
  <c r="E71" i="200"/>
  <c r="D71" i="200"/>
  <c r="C71" i="200"/>
  <c r="C70" i="200" s="1"/>
  <c r="C75" i="200" s="1"/>
  <c r="B71" i="200"/>
  <c r="K70" i="200"/>
  <c r="K75" i="200" s="1"/>
  <c r="J70" i="200"/>
  <c r="J75" i="200" s="1"/>
  <c r="K73" i="201"/>
  <c r="K74" i="201" s="1"/>
  <c r="J73" i="201"/>
  <c r="J74" i="201" s="1"/>
  <c r="I73" i="201"/>
  <c r="I74" i="201" s="1"/>
  <c r="H73" i="201"/>
  <c r="H74" i="201" s="1"/>
  <c r="G73" i="201"/>
  <c r="G74" i="201" s="1"/>
  <c r="F73" i="201"/>
  <c r="F74" i="201" s="1"/>
  <c r="E73" i="201"/>
  <c r="E74" i="201" s="1"/>
  <c r="D73" i="201"/>
  <c r="D74" i="201" s="1"/>
  <c r="C73" i="201"/>
  <c r="C74" i="201" s="1"/>
  <c r="K72" i="201"/>
  <c r="J72" i="201"/>
  <c r="I72" i="201"/>
  <c r="H72" i="201"/>
  <c r="G72" i="201"/>
  <c r="F72" i="201"/>
  <c r="E72" i="201"/>
  <c r="D72" i="201"/>
  <c r="C72" i="201"/>
  <c r="B72" i="201"/>
  <c r="K71" i="201"/>
  <c r="J71" i="201"/>
  <c r="I71" i="201"/>
  <c r="H71" i="201"/>
  <c r="G71" i="201"/>
  <c r="F71" i="201"/>
  <c r="E71" i="201"/>
  <c r="D71" i="201"/>
  <c r="C71" i="201"/>
  <c r="B71" i="201"/>
  <c r="E70" i="201"/>
  <c r="E75" i="201" s="1"/>
  <c r="K73" i="202"/>
  <c r="K74" i="202" s="1"/>
  <c r="J73" i="202"/>
  <c r="J74" i="202" s="1"/>
  <c r="I73" i="202"/>
  <c r="I74" i="202" s="1"/>
  <c r="H73" i="202"/>
  <c r="H74" i="202" s="1"/>
  <c r="G73" i="202"/>
  <c r="G74" i="202" s="1"/>
  <c r="F73" i="202"/>
  <c r="F74" i="202" s="1"/>
  <c r="E73" i="202"/>
  <c r="E74" i="202" s="1"/>
  <c r="D73" i="202"/>
  <c r="D74" i="202" s="1"/>
  <c r="B74" i="202" s="1"/>
  <c r="B73" i="202" s="1"/>
  <c r="C73" i="202"/>
  <c r="C74" i="202" s="1"/>
  <c r="K72" i="202"/>
  <c r="J72" i="202"/>
  <c r="I72" i="202"/>
  <c r="I70" i="202" s="1"/>
  <c r="I75" i="202" s="1"/>
  <c r="H72" i="202"/>
  <c r="G72" i="202"/>
  <c r="F72" i="202"/>
  <c r="E72" i="202"/>
  <c r="E70" i="202" s="1"/>
  <c r="E75" i="202" s="1"/>
  <c r="D72" i="202"/>
  <c r="C72" i="202"/>
  <c r="B72" i="202"/>
  <c r="K71" i="202"/>
  <c r="K70" i="202" s="1"/>
  <c r="K75" i="202" s="1"/>
  <c r="K49" i="202" s="1"/>
  <c r="K50" i="202" s="1"/>
  <c r="J71" i="202"/>
  <c r="J70" i="202" s="1"/>
  <c r="J75" i="202" s="1"/>
  <c r="J49" i="202" s="1"/>
  <c r="J50" i="202" s="1"/>
  <c r="I71" i="202"/>
  <c r="H71" i="202"/>
  <c r="G71" i="202"/>
  <c r="G70" i="202" s="1"/>
  <c r="G75" i="202" s="1"/>
  <c r="F71" i="202"/>
  <c r="E71" i="202"/>
  <c r="D71" i="202"/>
  <c r="C71" i="202"/>
  <c r="C70" i="202" s="1"/>
  <c r="C75" i="202" s="1"/>
  <c r="B71" i="202"/>
  <c r="B70" i="202" s="1"/>
  <c r="B75" i="202" s="1"/>
  <c r="B49" i="202" s="1"/>
  <c r="B50" i="202" s="1"/>
  <c r="K73" i="203"/>
  <c r="K74" i="203" s="1"/>
  <c r="J73" i="203"/>
  <c r="J74" i="203" s="1"/>
  <c r="I73" i="203"/>
  <c r="I74" i="203" s="1"/>
  <c r="H73" i="203"/>
  <c r="H74" i="203" s="1"/>
  <c r="G73" i="203"/>
  <c r="G74" i="203" s="1"/>
  <c r="F73" i="203"/>
  <c r="F74" i="203" s="1"/>
  <c r="E73" i="203"/>
  <c r="E74" i="203" s="1"/>
  <c r="D73" i="203"/>
  <c r="D74" i="203" s="1"/>
  <c r="C73" i="203"/>
  <c r="C74" i="203" s="1"/>
  <c r="K72" i="203"/>
  <c r="J72" i="203"/>
  <c r="I72" i="203"/>
  <c r="I70" i="203" s="1"/>
  <c r="I75" i="203" s="1"/>
  <c r="H72" i="203"/>
  <c r="G72" i="203"/>
  <c r="F72" i="203"/>
  <c r="E72" i="203"/>
  <c r="D72" i="203"/>
  <c r="C72" i="203"/>
  <c r="B72" i="203"/>
  <c r="K71" i="203"/>
  <c r="K70" i="203" s="1"/>
  <c r="K75" i="203" s="1"/>
  <c r="K49" i="203" s="1"/>
  <c r="K50" i="203" s="1"/>
  <c r="J71" i="203"/>
  <c r="I71" i="203"/>
  <c r="H71" i="203"/>
  <c r="G71" i="203"/>
  <c r="G70" i="203" s="1"/>
  <c r="G75" i="203" s="1"/>
  <c r="G49" i="203" s="1"/>
  <c r="G50" i="203" s="1"/>
  <c r="F71" i="203"/>
  <c r="F70" i="203" s="1"/>
  <c r="F75" i="203" s="1"/>
  <c r="E71" i="203"/>
  <c r="D71" i="203"/>
  <c r="C71" i="203"/>
  <c r="C70" i="203" s="1"/>
  <c r="C75" i="203" s="1"/>
  <c r="B71" i="203"/>
  <c r="E70" i="203"/>
  <c r="E75" i="203" s="1"/>
  <c r="E49" i="203" s="1"/>
  <c r="E50" i="203" s="1"/>
  <c r="K73" i="204"/>
  <c r="K74" i="204" s="1"/>
  <c r="J73" i="204"/>
  <c r="J74" i="204" s="1"/>
  <c r="I73" i="204"/>
  <c r="I74" i="204" s="1"/>
  <c r="H73" i="204"/>
  <c r="H74" i="204" s="1"/>
  <c r="G73" i="204"/>
  <c r="G74" i="204" s="1"/>
  <c r="F73" i="204"/>
  <c r="F74" i="204" s="1"/>
  <c r="E73" i="204"/>
  <c r="E74" i="204" s="1"/>
  <c r="D73" i="204"/>
  <c r="D74" i="204" s="1"/>
  <c r="B74" i="204" s="1"/>
  <c r="B73" i="204" s="1"/>
  <c r="C73" i="204"/>
  <c r="C74" i="204" s="1"/>
  <c r="K72" i="204"/>
  <c r="K70" i="204" s="1"/>
  <c r="K75" i="204" s="1"/>
  <c r="J72" i="204"/>
  <c r="I72" i="204"/>
  <c r="H72" i="204"/>
  <c r="G72" i="204"/>
  <c r="F72" i="204"/>
  <c r="E72" i="204"/>
  <c r="E70" i="204" s="1"/>
  <c r="E75" i="204" s="1"/>
  <c r="D72" i="204"/>
  <c r="C72" i="204"/>
  <c r="B72" i="204"/>
  <c r="K71" i="204"/>
  <c r="J71" i="204"/>
  <c r="J70" i="204" s="1"/>
  <c r="J75" i="204" s="1"/>
  <c r="I71" i="204"/>
  <c r="H71" i="204"/>
  <c r="G71" i="204"/>
  <c r="G70" i="204" s="1"/>
  <c r="G75" i="204" s="1"/>
  <c r="F71" i="204"/>
  <c r="E71" i="204"/>
  <c r="D71" i="204"/>
  <c r="C71" i="204"/>
  <c r="B71" i="204"/>
  <c r="B70" i="204" s="1"/>
  <c r="B75" i="204" s="1"/>
  <c r="B49" i="204" s="1"/>
  <c r="B50" i="204" s="1"/>
  <c r="I70" i="204"/>
  <c r="I75" i="204" s="1"/>
  <c r="C70" i="204"/>
  <c r="C75" i="204" s="1"/>
  <c r="K73" i="205"/>
  <c r="K74" i="205" s="1"/>
  <c r="J73" i="205"/>
  <c r="J74" i="205" s="1"/>
  <c r="I73" i="205"/>
  <c r="I74" i="205" s="1"/>
  <c r="H73" i="205"/>
  <c r="H74" i="205" s="1"/>
  <c r="G73" i="205"/>
  <c r="G74" i="205" s="1"/>
  <c r="F73" i="205"/>
  <c r="F74" i="205" s="1"/>
  <c r="E73" i="205"/>
  <c r="E74" i="205" s="1"/>
  <c r="D73" i="205"/>
  <c r="D74" i="205" s="1"/>
  <c r="C73" i="205"/>
  <c r="C74" i="205" s="1"/>
  <c r="K72" i="205"/>
  <c r="J72" i="205"/>
  <c r="I72" i="205"/>
  <c r="I70" i="205" s="1"/>
  <c r="I75" i="205" s="1"/>
  <c r="H72" i="205"/>
  <c r="G72" i="205"/>
  <c r="F72" i="205"/>
  <c r="E72" i="205"/>
  <c r="E70" i="205" s="1"/>
  <c r="E75" i="205" s="1"/>
  <c r="D72" i="205"/>
  <c r="C72" i="205"/>
  <c r="B72" i="205"/>
  <c r="K71" i="205"/>
  <c r="K70" i="205" s="1"/>
  <c r="K75" i="205" s="1"/>
  <c r="K49" i="205" s="1"/>
  <c r="K50" i="205" s="1"/>
  <c r="J71" i="205"/>
  <c r="I71" i="205"/>
  <c r="H71" i="205"/>
  <c r="H70" i="205" s="1"/>
  <c r="H75" i="205" s="1"/>
  <c r="G71" i="205"/>
  <c r="G70" i="205" s="1"/>
  <c r="G75" i="205" s="1"/>
  <c r="G49" i="205" s="1"/>
  <c r="G50" i="205" s="1"/>
  <c r="F71" i="205"/>
  <c r="F70" i="205" s="1"/>
  <c r="F75" i="205" s="1"/>
  <c r="E71" i="205"/>
  <c r="D71" i="205"/>
  <c r="C71" i="205"/>
  <c r="C70" i="205" s="1"/>
  <c r="C75" i="205" s="1"/>
  <c r="C49" i="205" s="1"/>
  <c r="C50" i="205" s="1"/>
  <c r="B71" i="205"/>
  <c r="K73" i="206"/>
  <c r="K74" i="206" s="1"/>
  <c r="J73" i="206"/>
  <c r="J74" i="206" s="1"/>
  <c r="I73" i="206"/>
  <c r="I74" i="206" s="1"/>
  <c r="H73" i="206"/>
  <c r="H74" i="206" s="1"/>
  <c r="G73" i="206"/>
  <c r="G74" i="206" s="1"/>
  <c r="F73" i="206"/>
  <c r="F74" i="206" s="1"/>
  <c r="E73" i="206"/>
  <c r="E74" i="206" s="1"/>
  <c r="D73" i="206"/>
  <c r="D74" i="206" s="1"/>
  <c r="B74" i="206" s="1"/>
  <c r="B73" i="206" s="1"/>
  <c r="C73" i="206"/>
  <c r="C74" i="206" s="1"/>
  <c r="K72" i="206"/>
  <c r="K70" i="206" s="1"/>
  <c r="K75" i="206" s="1"/>
  <c r="J72" i="206"/>
  <c r="I72" i="206"/>
  <c r="H72" i="206"/>
  <c r="G72" i="206"/>
  <c r="F72" i="206"/>
  <c r="E72" i="206"/>
  <c r="E70" i="206" s="1"/>
  <c r="E75" i="206" s="1"/>
  <c r="D72" i="206"/>
  <c r="C72" i="206"/>
  <c r="B72" i="206"/>
  <c r="K71" i="206"/>
  <c r="J71" i="206"/>
  <c r="J70" i="206" s="1"/>
  <c r="J75" i="206" s="1"/>
  <c r="I71" i="206"/>
  <c r="H71" i="206"/>
  <c r="G71" i="206"/>
  <c r="G70" i="206" s="1"/>
  <c r="G75" i="206" s="1"/>
  <c r="G49" i="206" s="1"/>
  <c r="G50" i="206" s="1"/>
  <c r="F71" i="206"/>
  <c r="E71" i="206"/>
  <c r="D71" i="206"/>
  <c r="C71" i="206"/>
  <c r="B71" i="206"/>
  <c r="B70" i="206" s="1"/>
  <c r="B75" i="206" s="1"/>
  <c r="B49" i="206" s="1"/>
  <c r="B50" i="206" s="1"/>
  <c r="I70" i="206"/>
  <c r="I75" i="206" s="1"/>
  <c r="C70" i="206"/>
  <c r="C75" i="206" s="1"/>
  <c r="C49" i="206" s="1"/>
  <c r="C50" i="206" s="1"/>
  <c r="K73" i="207"/>
  <c r="K74" i="207" s="1"/>
  <c r="J73" i="207"/>
  <c r="J74" i="207" s="1"/>
  <c r="I73" i="207"/>
  <c r="I74" i="207" s="1"/>
  <c r="H73" i="207"/>
  <c r="H74" i="207" s="1"/>
  <c r="G73" i="207"/>
  <c r="G74" i="207" s="1"/>
  <c r="F73" i="207"/>
  <c r="F74" i="207" s="1"/>
  <c r="E73" i="207"/>
  <c r="E74" i="207" s="1"/>
  <c r="D73" i="207"/>
  <c r="D74" i="207" s="1"/>
  <c r="C73" i="207"/>
  <c r="C74" i="207" s="1"/>
  <c r="K72" i="207"/>
  <c r="J72" i="207"/>
  <c r="I72" i="207"/>
  <c r="I70" i="207" s="1"/>
  <c r="I75" i="207" s="1"/>
  <c r="H72" i="207"/>
  <c r="G72" i="207"/>
  <c r="F72" i="207"/>
  <c r="F70" i="207" s="1"/>
  <c r="F75" i="207" s="1"/>
  <c r="E72" i="207"/>
  <c r="E70" i="207" s="1"/>
  <c r="E75" i="207" s="1"/>
  <c r="E49" i="207" s="1"/>
  <c r="E50" i="207" s="1"/>
  <c r="D72" i="207"/>
  <c r="C72" i="207"/>
  <c r="B72" i="207"/>
  <c r="K71" i="207"/>
  <c r="K70" i="207" s="1"/>
  <c r="K75" i="207" s="1"/>
  <c r="J71" i="207"/>
  <c r="I71" i="207"/>
  <c r="H71" i="207"/>
  <c r="H70" i="207" s="1"/>
  <c r="H75" i="207" s="1"/>
  <c r="G71" i="207"/>
  <c r="G70" i="207" s="1"/>
  <c r="G75" i="207" s="1"/>
  <c r="G49" i="207" s="1"/>
  <c r="G50" i="207" s="1"/>
  <c r="F71" i="207"/>
  <c r="E71" i="207"/>
  <c r="D71" i="207"/>
  <c r="C71" i="207"/>
  <c r="C70" i="207" s="1"/>
  <c r="C75" i="207" s="1"/>
  <c r="B71" i="207"/>
  <c r="K73" i="208"/>
  <c r="K74" i="208" s="1"/>
  <c r="J73" i="208"/>
  <c r="J74" i="208" s="1"/>
  <c r="I73" i="208"/>
  <c r="I74" i="208" s="1"/>
  <c r="H73" i="208"/>
  <c r="H74" i="208" s="1"/>
  <c r="G73" i="208"/>
  <c r="G74" i="208" s="1"/>
  <c r="F73" i="208"/>
  <c r="F74" i="208" s="1"/>
  <c r="E73" i="208"/>
  <c r="E74" i="208" s="1"/>
  <c r="D73" i="208"/>
  <c r="D74" i="208" s="1"/>
  <c r="C73" i="208"/>
  <c r="C74" i="208" s="1"/>
  <c r="K72" i="208"/>
  <c r="J72" i="208"/>
  <c r="I72" i="208"/>
  <c r="I70" i="208" s="1"/>
  <c r="I75" i="208" s="1"/>
  <c r="H72" i="208"/>
  <c r="G72" i="208"/>
  <c r="F72" i="208"/>
  <c r="E72" i="208"/>
  <c r="E70" i="208" s="1"/>
  <c r="E75" i="208" s="1"/>
  <c r="D72" i="208"/>
  <c r="C72" i="208"/>
  <c r="B72" i="208"/>
  <c r="K71" i="208"/>
  <c r="K70" i="208" s="1"/>
  <c r="K75" i="208" s="1"/>
  <c r="K49" i="208" s="1"/>
  <c r="K50" i="208" s="1"/>
  <c r="J71" i="208"/>
  <c r="J70" i="208" s="1"/>
  <c r="J75" i="208" s="1"/>
  <c r="I71" i="208"/>
  <c r="H71" i="208"/>
  <c r="H70" i="208" s="1"/>
  <c r="H75" i="208" s="1"/>
  <c r="G71" i="208"/>
  <c r="G70" i="208" s="1"/>
  <c r="G75" i="208" s="1"/>
  <c r="G49" i="208" s="1"/>
  <c r="G50" i="208" s="1"/>
  <c r="F71" i="208"/>
  <c r="E71" i="208"/>
  <c r="D71" i="208"/>
  <c r="C71" i="208"/>
  <c r="C70" i="208" s="1"/>
  <c r="C75" i="208" s="1"/>
  <c r="B71" i="208"/>
  <c r="B70" i="208" s="1"/>
  <c r="B75" i="208" s="1"/>
  <c r="B49" i="208" s="1"/>
  <c r="B50" i="208" s="1"/>
  <c r="K73" i="209"/>
  <c r="K74" i="209" s="1"/>
  <c r="J73" i="209"/>
  <c r="J74" i="209" s="1"/>
  <c r="I73" i="209"/>
  <c r="I74" i="209" s="1"/>
  <c r="H73" i="209"/>
  <c r="H74" i="209" s="1"/>
  <c r="G73" i="209"/>
  <c r="G74" i="209" s="1"/>
  <c r="F73" i="209"/>
  <c r="F74" i="209" s="1"/>
  <c r="E73" i="209"/>
  <c r="E74" i="209" s="1"/>
  <c r="D73" i="209"/>
  <c r="D74" i="209" s="1"/>
  <c r="C73" i="209"/>
  <c r="C74" i="209" s="1"/>
  <c r="K72" i="209"/>
  <c r="J72" i="209"/>
  <c r="I72" i="209"/>
  <c r="I70" i="209" s="1"/>
  <c r="I75" i="209" s="1"/>
  <c r="H72" i="209"/>
  <c r="G72" i="209"/>
  <c r="F72" i="209"/>
  <c r="E72" i="209"/>
  <c r="E70" i="209" s="1"/>
  <c r="E75" i="209" s="1"/>
  <c r="D72" i="209"/>
  <c r="C72" i="209"/>
  <c r="B72" i="209"/>
  <c r="K71" i="209"/>
  <c r="K70" i="209" s="1"/>
  <c r="K75" i="209" s="1"/>
  <c r="J71" i="209"/>
  <c r="I71" i="209"/>
  <c r="H71" i="209"/>
  <c r="G71" i="209"/>
  <c r="G70" i="209" s="1"/>
  <c r="G75" i="209" s="1"/>
  <c r="F71" i="209"/>
  <c r="E71" i="209"/>
  <c r="D71" i="209"/>
  <c r="C71" i="209"/>
  <c r="C70" i="209" s="1"/>
  <c r="C75" i="209" s="1"/>
  <c r="B71" i="209"/>
  <c r="K73" i="210"/>
  <c r="K74" i="210" s="1"/>
  <c r="J73" i="210"/>
  <c r="J74" i="210" s="1"/>
  <c r="I73" i="210"/>
  <c r="I74" i="210" s="1"/>
  <c r="H73" i="210"/>
  <c r="H74" i="210" s="1"/>
  <c r="G73" i="210"/>
  <c r="G74" i="210" s="1"/>
  <c r="F73" i="210"/>
  <c r="F74" i="210" s="1"/>
  <c r="E73" i="210"/>
  <c r="E74" i="210" s="1"/>
  <c r="D73" i="210"/>
  <c r="D74" i="210" s="1"/>
  <c r="C73" i="210"/>
  <c r="C74" i="210" s="1"/>
  <c r="B74" i="210" s="1"/>
  <c r="B73" i="210" s="1"/>
  <c r="K72" i="210"/>
  <c r="J72" i="210"/>
  <c r="I72" i="210"/>
  <c r="H72" i="210"/>
  <c r="G72" i="210"/>
  <c r="F72" i="210"/>
  <c r="E72" i="210"/>
  <c r="D72" i="210"/>
  <c r="C72" i="210"/>
  <c r="B72" i="210"/>
  <c r="B70" i="210" s="1"/>
  <c r="B75" i="210" s="1"/>
  <c r="K71" i="210"/>
  <c r="J71" i="210"/>
  <c r="I71" i="210"/>
  <c r="I70" i="210" s="1"/>
  <c r="I75" i="210" s="1"/>
  <c r="H71" i="210"/>
  <c r="H70" i="210" s="1"/>
  <c r="H75" i="210" s="1"/>
  <c r="G71" i="210"/>
  <c r="F71" i="210"/>
  <c r="E71" i="210"/>
  <c r="D71" i="210"/>
  <c r="C71" i="210"/>
  <c r="B71" i="210"/>
  <c r="J70" i="210"/>
  <c r="J75" i="210" s="1"/>
  <c r="K73" i="211"/>
  <c r="K74" i="211" s="1"/>
  <c r="J73" i="211"/>
  <c r="J74" i="211" s="1"/>
  <c r="I73" i="211"/>
  <c r="I74" i="211" s="1"/>
  <c r="H73" i="211"/>
  <c r="H74" i="211" s="1"/>
  <c r="G73" i="211"/>
  <c r="G74" i="211" s="1"/>
  <c r="F73" i="211"/>
  <c r="F74" i="211" s="1"/>
  <c r="E73" i="211"/>
  <c r="E74" i="211" s="1"/>
  <c r="D73" i="211"/>
  <c r="D74" i="211" s="1"/>
  <c r="C73" i="211"/>
  <c r="C74" i="211" s="1"/>
  <c r="K72" i="211"/>
  <c r="J72" i="211"/>
  <c r="I72" i="211"/>
  <c r="H72" i="211"/>
  <c r="G72" i="211"/>
  <c r="F72" i="211"/>
  <c r="E72" i="211"/>
  <c r="D72" i="211"/>
  <c r="C72" i="211"/>
  <c r="B72" i="211"/>
  <c r="K71" i="211"/>
  <c r="J71" i="211"/>
  <c r="I71" i="211"/>
  <c r="H71" i="211"/>
  <c r="G71" i="211"/>
  <c r="F71" i="211"/>
  <c r="F70" i="211" s="1"/>
  <c r="F75" i="211" s="1"/>
  <c r="F49" i="211" s="1"/>
  <c r="F50" i="211" s="1"/>
  <c r="E71" i="211"/>
  <c r="D71" i="211"/>
  <c r="C71" i="211"/>
  <c r="B71" i="211"/>
  <c r="E70" i="211"/>
  <c r="E75" i="211" s="1"/>
  <c r="K73" i="212"/>
  <c r="K74" i="212" s="1"/>
  <c r="J73" i="212"/>
  <c r="J74" i="212" s="1"/>
  <c r="I73" i="212"/>
  <c r="I74" i="212" s="1"/>
  <c r="H73" i="212"/>
  <c r="H74" i="212" s="1"/>
  <c r="G73" i="212"/>
  <c r="G74" i="212" s="1"/>
  <c r="F73" i="212"/>
  <c r="F74" i="212" s="1"/>
  <c r="E73" i="212"/>
  <c r="E74" i="212" s="1"/>
  <c r="D73" i="212"/>
  <c r="D74" i="212" s="1"/>
  <c r="C73" i="212"/>
  <c r="C74" i="212" s="1"/>
  <c r="K72" i="212"/>
  <c r="J72" i="212"/>
  <c r="J70" i="212" s="1"/>
  <c r="J75" i="212" s="1"/>
  <c r="I72" i="212"/>
  <c r="H72" i="212"/>
  <c r="G72" i="212"/>
  <c r="F72" i="212"/>
  <c r="F70" i="212" s="1"/>
  <c r="F75" i="212" s="1"/>
  <c r="E72" i="212"/>
  <c r="D72" i="212"/>
  <c r="C72" i="212"/>
  <c r="B72" i="212"/>
  <c r="K71" i="212"/>
  <c r="J71" i="212"/>
  <c r="I71" i="212"/>
  <c r="H71" i="212"/>
  <c r="H70" i="212" s="1"/>
  <c r="H75" i="212" s="1"/>
  <c r="G71" i="212"/>
  <c r="G70" i="212" s="1"/>
  <c r="G75" i="212" s="1"/>
  <c r="G49" i="212" s="1"/>
  <c r="G50" i="212" s="1"/>
  <c r="F71" i="212"/>
  <c r="E71" i="212"/>
  <c r="D71" i="212"/>
  <c r="C71" i="212"/>
  <c r="B71" i="212"/>
  <c r="I70" i="212"/>
  <c r="I75" i="212" s="1"/>
  <c r="K73" i="213"/>
  <c r="K74" i="213" s="1"/>
  <c r="J73" i="213"/>
  <c r="J74" i="213" s="1"/>
  <c r="I73" i="213"/>
  <c r="I74" i="213" s="1"/>
  <c r="H73" i="213"/>
  <c r="H74" i="213" s="1"/>
  <c r="G73" i="213"/>
  <c r="G74" i="213" s="1"/>
  <c r="F73" i="213"/>
  <c r="F74" i="213" s="1"/>
  <c r="E73" i="213"/>
  <c r="E74" i="213" s="1"/>
  <c r="D73" i="213"/>
  <c r="D74" i="213" s="1"/>
  <c r="C73" i="213"/>
  <c r="C74" i="213" s="1"/>
  <c r="K72" i="213"/>
  <c r="J72" i="213"/>
  <c r="I72" i="213"/>
  <c r="H72" i="213"/>
  <c r="G72" i="213"/>
  <c r="F72" i="213"/>
  <c r="E72" i="213"/>
  <c r="D72" i="213"/>
  <c r="C72" i="213"/>
  <c r="B72" i="213"/>
  <c r="K71" i="213"/>
  <c r="J71" i="213"/>
  <c r="I71" i="213"/>
  <c r="H71" i="213"/>
  <c r="G71" i="213"/>
  <c r="F71" i="213"/>
  <c r="F70" i="213" s="1"/>
  <c r="F75" i="213" s="1"/>
  <c r="F49" i="213" s="1"/>
  <c r="F50" i="213" s="1"/>
  <c r="E71" i="213"/>
  <c r="E70" i="213" s="1"/>
  <c r="E75" i="213" s="1"/>
  <c r="D71" i="213"/>
  <c r="C71" i="213"/>
  <c r="B71" i="213"/>
  <c r="K73" i="214"/>
  <c r="K74" i="214" s="1"/>
  <c r="J73" i="214"/>
  <c r="J74" i="214" s="1"/>
  <c r="I73" i="214"/>
  <c r="I74" i="214" s="1"/>
  <c r="H73" i="214"/>
  <c r="H74" i="214" s="1"/>
  <c r="G73" i="214"/>
  <c r="G74" i="214" s="1"/>
  <c r="F73" i="214"/>
  <c r="F74" i="214" s="1"/>
  <c r="E73" i="214"/>
  <c r="E74" i="214" s="1"/>
  <c r="D73" i="214"/>
  <c r="D74" i="214" s="1"/>
  <c r="C73" i="214"/>
  <c r="C74" i="214" s="1"/>
  <c r="K72" i="214"/>
  <c r="J72" i="214"/>
  <c r="I72" i="214"/>
  <c r="H72" i="214"/>
  <c r="G72" i="214"/>
  <c r="F72" i="214"/>
  <c r="E72" i="214"/>
  <c r="D72" i="214"/>
  <c r="C72" i="214"/>
  <c r="B72" i="214"/>
  <c r="K71" i="214"/>
  <c r="K70" i="214" s="1"/>
  <c r="K75" i="214" s="1"/>
  <c r="J71" i="214"/>
  <c r="I71" i="214"/>
  <c r="H71" i="214"/>
  <c r="G71" i="214"/>
  <c r="G70" i="214" s="1"/>
  <c r="G75" i="214" s="1"/>
  <c r="G49" i="214" s="1"/>
  <c r="G50" i="214" s="1"/>
  <c r="F71" i="214"/>
  <c r="E71" i="214"/>
  <c r="D71" i="214"/>
  <c r="D70" i="214" s="1"/>
  <c r="D75" i="214" s="1"/>
  <c r="D49" i="214" s="1"/>
  <c r="D50" i="214" s="1"/>
  <c r="C71" i="214"/>
  <c r="C70" i="214" s="1"/>
  <c r="C75" i="214" s="1"/>
  <c r="B71" i="214"/>
  <c r="K73" i="215"/>
  <c r="K74" i="215" s="1"/>
  <c r="J73" i="215"/>
  <c r="J74" i="215" s="1"/>
  <c r="I73" i="215"/>
  <c r="I74" i="215" s="1"/>
  <c r="H73" i="215"/>
  <c r="H74" i="215" s="1"/>
  <c r="G73" i="215"/>
  <c r="G74" i="215" s="1"/>
  <c r="F73" i="215"/>
  <c r="F74" i="215" s="1"/>
  <c r="E73" i="215"/>
  <c r="E74" i="215" s="1"/>
  <c r="D73" i="215"/>
  <c r="D74" i="215" s="1"/>
  <c r="C73" i="215"/>
  <c r="C74" i="215" s="1"/>
  <c r="K72" i="215"/>
  <c r="J72" i="215"/>
  <c r="I72" i="215"/>
  <c r="H72" i="215"/>
  <c r="H70" i="215" s="1"/>
  <c r="H75" i="215" s="1"/>
  <c r="H49" i="215" s="1"/>
  <c r="H50" i="215" s="1"/>
  <c r="G72" i="215"/>
  <c r="G70" i="215" s="1"/>
  <c r="G75" i="215" s="1"/>
  <c r="F72" i="215"/>
  <c r="E72" i="215"/>
  <c r="D72" i="215"/>
  <c r="C72" i="215"/>
  <c r="B72" i="215"/>
  <c r="K71" i="215"/>
  <c r="K70" i="215" s="1"/>
  <c r="K75" i="215" s="1"/>
  <c r="K49" i="215" s="1"/>
  <c r="K50" i="215" s="1"/>
  <c r="J71" i="215"/>
  <c r="J70" i="215" s="1"/>
  <c r="J75" i="215" s="1"/>
  <c r="J49" i="215" s="1"/>
  <c r="J50" i="215" s="1"/>
  <c r="I71" i="215"/>
  <c r="H71" i="215"/>
  <c r="G71" i="215"/>
  <c r="F71" i="215"/>
  <c r="E71" i="215"/>
  <c r="D71" i="215"/>
  <c r="C71" i="215"/>
  <c r="C70" i="215" s="1"/>
  <c r="C75" i="215" s="1"/>
  <c r="B71" i="215"/>
  <c r="B70" i="215" s="1"/>
  <c r="B75" i="215" s="1"/>
  <c r="B49" i="215" s="1"/>
  <c r="B50" i="215" s="1"/>
  <c r="K73" i="216"/>
  <c r="K74" i="216" s="1"/>
  <c r="J73" i="216"/>
  <c r="J74" i="216" s="1"/>
  <c r="I73" i="216"/>
  <c r="I74" i="216" s="1"/>
  <c r="H73" i="216"/>
  <c r="H74" i="216" s="1"/>
  <c r="G73" i="216"/>
  <c r="G74" i="216" s="1"/>
  <c r="F73" i="216"/>
  <c r="F74" i="216" s="1"/>
  <c r="E73" i="216"/>
  <c r="E74" i="216" s="1"/>
  <c r="D73" i="216"/>
  <c r="D74" i="216" s="1"/>
  <c r="C73" i="216"/>
  <c r="C74" i="216" s="1"/>
  <c r="K72" i="216"/>
  <c r="J72" i="216"/>
  <c r="I72" i="216"/>
  <c r="H72" i="216"/>
  <c r="G72" i="216"/>
  <c r="G70" i="216" s="1"/>
  <c r="G75" i="216" s="1"/>
  <c r="F72" i="216"/>
  <c r="E72" i="216"/>
  <c r="D72" i="216"/>
  <c r="C72" i="216"/>
  <c r="B72" i="216"/>
  <c r="K71" i="216"/>
  <c r="K70" i="216" s="1"/>
  <c r="K75" i="216" s="1"/>
  <c r="J71" i="216"/>
  <c r="J70" i="216" s="1"/>
  <c r="J75" i="216" s="1"/>
  <c r="I71" i="216"/>
  <c r="H71" i="216"/>
  <c r="G71" i="216"/>
  <c r="F71" i="216"/>
  <c r="E71" i="216"/>
  <c r="E70" i="216" s="1"/>
  <c r="E75" i="216" s="1"/>
  <c r="D71" i="216"/>
  <c r="C71" i="216"/>
  <c r="C70" i="216" s="1"/>
  <c r="C75" i="216" s="1"/>
  <c r="B71" i="216"/>
  <c r="B70" i="216" s="1"/>
  <c r="B75" i="216" s="1"/>
  <c r="B49" i="216" s="1"/>
  <c r="B50" i="216" s="1"/>
  <c r="K73" i="217"/>
  <c r="K74" i="217" s="1"/>
  <c r="J73" i="217"/>
  <c r="J74" i="217" s="1"/>
  <c r="I73" i="217"/>
  <c r="I74" i="217" s="1"/>
  <c r="H73" i="217"/>
  <c r="H74" i="217" s="1"/>
  <c r="G73" i="217"/>
  <c r="G74" i="217" s="1"/>
  <c r="F73" i="217"/>
  <c r="F74" i="217" s="1"/>
  <c r="E73" i="217"/>
  <c r="E74" i="217" s="1"/>
  <c r="D73" i="217"/>
  <c r="D74" i="217" s="1"/>
  <c r="C73" i="217"/>
  <c r="C74" i="217" s="1"/>
  <c r="K72" i="217"/>
  <c r="J72" i="217"/>
  <c r="I72" i="217"/>
  <c r="H72" i="217"/>
  <c r="H70" i="217" s="1"/>
  <c r="H75" i="217" s="1"/>
  <c r="H49" i="217" s="1"/>
  <c r="H50" i="217" s="1"/>
  <c r="G72" i="217"/>
  <c r="G70" i="217" s="1"/>
  <c r="G75" i="217" s="1"/>
  <c r="F72" i="217"/>
  <c r="E72" i="217"/>
  <c r="D72" i="217"/>
  <c r="C72" i="217"/>
  <c r="B72" i="217"/>
  <c r="K71" i="217"/>
  <c r="J71" i="217"/>
  <c r="J70" i="217" s="1"/>
  <c r="J75" i="217" s="1"/>
  <c r="I71" i="217"/>
  <c r="I70" i="217" s="1"/>
  <c r="I75" i="217" s="1"/>
  <c r="H71" i="217"/>
  <c r="G71" i="217"/>
  <c r="F71" i="217"/>
  <c r="E71" i="217"/>
  <c r="D71" i="217"/>
  <c r="C71" i="217"/>
  <c r="B71" i="217"/>
  <c r="B70" i="217" s="1"/>
  <c r="B75" i="217" s="1"/>
  <c r="K73" i="218"/>
  <c r="K74" i="218" s="1"/>
  <c r="J73" i="218"/>
  <c r="J74" i="218" s="1"/>
  <c r="I73" i="218"/>
  <c r="I74" i="218" s="1"/>
  <c r="H73" i="218"/>
  <c r="H74" i="218" s="1"/>
  <c r="G73" i="218"/>
  <c r="G74" i="218" s="1"/>
  <c r="F73" i="218"/>
  <c r="F74" i="218" s="1"/>
  <c r="E73" i="218"/>
  <c r="E74" i="218" s="1"/>
  <c r="D73" i="218"/>
  <c r="D74" i="218" s="1"/>
  <c r="C73" i="218"/>
  <c r="C74" i="218" s="1"/>
  <c r="B74" i="218" s="1"/>
  <c r="B73" i="218" s="1"/>
  <c r="K72" i="218"/>
  <c r="J72" i="218"/>
  <c r="I72" i="218"/>
  <c r="H72" i="218"/>
  <c r="G72" i="218"/>
  <c r="G70" i="218" s="1"/>
  <c r="G75" i="218" s="1"/>
  <c r="F72" i="218"/>
  <c r="E72" i="218"/>
  <c r="D72" i="218"/>
  <c r="C72" i="218"/>
  <c r="B72" i="218"/>
  <c r="K71" i="218"/>
  <c r="K70" i="218" s="1"/>
  <c r="K75" i="218" s="1"/>
  <c r="K49" i="218" s="1"/>
  <c r="K50" i="218" s="1"/>
  <c r="J71" i="218"/>
  <c r="J70" i="218" s="1"/>
  <c r="J75" i="218" s="1"/>
  <c r="I71" i="218"/>
  <c r="H71" i="218"/>
  <c r="G71" i="218"/>
  <c r="F71" i="218"/>
  <c r="E71" i="218"/>
  <c r="D71" i="218"/>
  <c r="C71" i="218"/>
  <c r="C70" i="218" s="1"/>
  <c r="C75" i="218" s="1"/>
  <c r="B71" i="218"/>
  <c r="B70" i="218" s="1"/>
  <c r="B75" i="218" s="1"/>
  <c r="B49" i="218" s="1"/>
  <c r="B50" i="218" s="1"/>
  <c r="K73" i="219"/>
  <c r="K74" i="219" s="1"/>
  <c r="J73" i="219"/>
  <c r="J74" i="219" s="1"/>
  <c r="I73" i="219"/>
  <c r="I74" i="219" s="1"/>
  <c r="H73" i="219"/>
  <c r="H74" i="219" s="1"/>
  <c r="G73" i="219"/>
  <c r="G74" i="219" s="1"/>
  <c r="F73" i="219"/>
  <c r="F74" i="219" s="1"/>
  <c r="E73" i="219"/>
  <c r="E74" i="219" s="1"/>
  <c r="D73" i="219"/>
  <c r="D74" i="219" s="1"/>
  <c r="C73" i="219"/>
  <c r="C74" i="219" s="1"/>
  <c r="K72" i="219"/>
  <c r="J72" i="219"/>
  <c r="I72" i="219"/>
  <c r="H72" i="219"/>
  <c r="H70" i="219" s="1"/>
  <c r="H75" i="219" s="1"/>
  <c r="H49" i="219" s="1"/>
  <c r="H50" i="219" s="1"/>
  <c r="G72" i="219"/>
  <c r="G70" i="219" s="1"/>
  <c r="G75" i="219" s="1"/>
  <c r="F72" i="219"/>
  <c r="E72" i="219"/>
  <c r="D72" i="219"/>
  <c r="C72" i="219"/>
  <c r="B72" i="219"/>
  <c r="K71" i="219"/>
  <c r="J71" i="219"/>
  <c r="I71" i="219"/>
  <c r="I70" i="219" s="1"/>
  <c r="I75" i="219" s="1"/>
  <c r="I49" i="219" s="1"/>
  <c r="I50" i="219" s="1"/>
  <c r="H71" i="219"/>
  <c r="G71" i="219"/>
  <c r="F71" i="219"/>
  <c r="E71" i="219"/>
  <c r="D71" i="219"/>
  <c r="C71" i="219"/>
  <c r="B71" i="219"/>
  <c r="B70" i="219" s="1"/>
  <c r="B75" i="219" s="1"/>
  <c r="B49" i="219" s="1"/>
  <c r="B50" i="219" s="1"/>
  <c r="J70" i="219"/>
  <c r="J75" i="219" s="1"/>
  <c r="K73" i="220"/>
  <c r="K74" i="220" s="1"/>
  <c r="J73" i="220"/>
  <c r="J74" i="220" s="1"/>
  <c r="I73" i="220"/>
  <c r="I74" i="220" s="1"/>
  <c r="H73" i="220"/>
  <c r="H74" i="220" s="1"/>
  <c r="G73" i="220"/>
  <c r="G74" i="220" s="1"/>
  <c r="F73" i="220"/>
  <c r="F74" i="220" s="1"/>
  <c r="E73" i="220"/>
  <c r="E74" i="220" s="1"/>
  <c r="D73" i="220"/>
  <c r="D74" i="220" s="1"/>
  <c r="C73" i="220"/>
  <c r="C74" i="220" s="1"/>
  <c r="K72" i="220"/>
  <c r="J72" i="220"/>
  <c r="I72" i="220"/>
  <c r="H72" i="220"/>
  <c r="G72" i="220"/>
  <c r="F72" i="220"/>
  <c r="E72" i="220"/>
  <c r="D72" i="220"/>
  <c r="C72" i="220"/>
  <c r="B72" i="220"/>
  <c r="K71" i="220"/>
  <c r="J71" i="220"/>
  <c r="J70" i="220" s="1"/>
  <c r="J75" i="220" s="1"/>
  <c r="J49" i="220" s="1"/>
  <c r="J50" i="220" s="1"/>
  <c r="I71" i="220"/>
  <c r="H71" i="220"/>
  <c r="G71" i="220"/>
  <c r="F71" i="220"/>
  <c r="E71" i="220"/>
  <c r="E70" i="220" s="1"/>
  <c r="E75" i="220" s="1"/>
  <c r="D71" i="220"/>
  <c r="D70" i="220" s="1"/>
  <c r="D75" i="220" s="1"/>
  <c r="C71" i="220"/>
  <c r="B71" i="220"/>
  <c r="B70" i="220" s="1"/>
  <c r="B75" i="220" s="1"/>
  <c r="B49" i="220" s="1"/>
  <c r="B50" i="220" s="1"/>
  <c r="G70" i="220"/>
  <c r="G75" i="220" s="1"/>
  <c r="K73" i="221"/>
  <c r="K74" i="221" s="1"/>
  <c r="J73" i="221"/>
  <c r="J74" i="221" s="1"/>
  <c r="I73" i="221"/>
  <c r="I74" i="221" s="1"/>
  <c r="H73" i="221"/>
  <c r="H74" i="221" s="1"/>
  <c r="G73" i="221"/>
  <c r="G74" i="221" s="1"/>
  <c r="F73" i="221"/>
  <c r="F74" i="221" s="1"/>
  <c r="E73" i="221"/>
  <c r="E74" i="221" s="1"/>
  <c r="D73" i="221"/>
  <c r="D74" i="221" s="1"/>
  <c r="C73" i="221"/>
  <c r="C74" i="221" s="1"/>
  <c r="K72" i="221"/>
  <c r="J72" i="221"/>
  <c r="J70" i="221" s="1"/>
  <c r="J75" i="221" s="1"/>
  <c r="J49" i="221" s="1"/>
  <c r="J50" i="221" s="1"/>
  <c r="I72" i="221"/>
  <c r="H72" i="221"/>
  <c r="G72" i="221"/>
  <c r="F72" i="221"/>
  <c r="E72" i="221"/>
  <c r="D72" i="221"/>
  <c r="C72" i="221"/>
  <c r="B72" i="221"/>
  <c r="K71" i="221"/>
  <c r="K70" i="221" s="1"/>
  <c r="K75" i="221" s="1"/>
  <c r="K49" i="221" s="1"/>
  <c r="K50" i="221" s="1"/>
  <c r="J71" i="221"/>
  <c r="I71" i="221"/>
  <c r="H71" i="221"/>
  <c r="G71" i="221"/>
  <c r="F71" i="221"/>
  <c r="E71" i="221"/>
  <c r="D71" i="221"/>
  <c r="C71" i="221"/>
  <c r="C70" i="221" s="1"/>
  <c r="C75" i="221" s="1"/>
  <c r="C49" i="221" s="1"/>
  <c r="C50" i="221" s="1"/>
  <c r="B71" i="221"/>
  <c r="G70" i="221"/>
  <c r="G75" i="221" s="1"/>
  <c r="K73" i="222"/>
  <c r="K74" i="222" s="1"/>
  <c r="J73" i="222"/>
  <c r="J74" i="222" s="1"/>
  <c r="I73" i="222"/>
  <c r="I74" i="222" s="1"/>
  <c r="H73" i="222"/>
  <c r="H74" i="222" s="1"/>
  <c r="G73" i="222"/>
  <c r="G74" i="222" s="1"/>
  <c r="F73" i="222"/>
  <c r="F74" i="222" s="1"/>
  <c r="E73" i="222"/>
  <c r="E74" i="222" s="1"/>
  <c r="D73" i="222"/>
  <c r="D74" i="222" s="1"/>
  <c r="C73" i="222"/>
  <c r="C74" i="222" s="1"/>
  <c r="K72" i="222"/>
  <c r="J72" i="222"/>
  <c r="I72" i="222"/>
  <c r="H72" i="222"/>
  <c r="G72" i="222"/>
  <c r="F72" i="222"/>
  <c r="E72" i="222"/>
  <c r="D72" i="222"/>
  <c r="D70" i="222" s="1"/>
  <c r="D75" i="222" s="1"/>
  <c r="D49" i="222" s="1"/>
  <c r="D50" i="222" s="1"/>
  <c r="C72" i="222"/>
  <c r="B72" i="222"/>
  <c r="K71" i="222"/>
  <c r="K70" i="222" s="1"/>
  <c r="K75" i="222" s="1"/>
  <c r="K49" i="222" s="1"/>
  <c r="K50" i="222" s="1"/>
  <c r="J71" i="222"/>
  <c r="J70" i="222" s="1"/>
  <c r="J75" i="222" s="1"/>
  <c r="J49" i="222" s="1"/>
  <c r="J50" i="222" s="1"/>
  <c r="I71" i="222"/>
  <c r="H71" i="222"/>
  <c r="G71" i="222"/>
  <c r="G70" i="222" s="1"/>
  <c r="G75" i="222" s="1"/>
  <c r="F71" i="222"/>
  <c r="E71" i="222"/>
  <c r="D71" i="222"/>
  <c r="C71" i="222"/>
  <c r="C70" i="222" s="1"/>
  <c r="C75" i="222" s="1"/>
  <c r="B71" i="222"/>
  <c r="B70" i="222" s="1"/>
  <c r="B75" i="222" s="1"/>
  <c r="B49" i="222" s="1"/>
  <c r="B50" i="222" s="1"/>
  <c r="K73" i="223"/>
  <c r="K74" i="223" s="1"/>
  <c r="J73" i="223"/>
  <c r="J74" i="223" s="1"/>
  <c r="I73" i="223"/>
  <c r="I74" i="223" s="1"/>
  <c r="H73" i="223"/>
  <c r="H74" i="223" s="1"/>
  <c r="G73" i="223"/>
  <c r="G74" i="223" s="1"/>
  <c r="F73" i="223"/>
  <c r="F74" i="223" s="1"/>
  <c r="E73" i="223"/>
  <c r="E74" i="223" s="1"/>
  <c r="D73" i="223"/>
  <c r="D74" i="223" s="1"/>
  <c r="C73" i="223"/>
  <c r="C74" i="223" s="1"/>
  <c r="K72" i="223"/>
  <c r="J72" i="223"/>
  <c r="I72" i="223"/>
  <c r="H72" i="223"/>
  <c r="G72" i="223"/>
  <c r="F72" i="223"/>
  <c r="E72" i="223"/>
  <c r="D72" i="223"/>
  <c r="C72" i="223"/>
  <c r="B72" i="223"/>
  <c r="B70" i="223" s="1"/>
  <c r="B75" i="223" s="1"/>
  <c r="K71" i="223"/>
  <c r="J71" i="223"/>
  <c r="I71" i="223"/>
  <c r="H71" i="223"/>
  <c r="H70" i="223" s="1"/>
  <c r="H75" i="223" s="1"/>
  <c r="H49" i="223" s="1"/>
  <c r="H50" i="223" s="1"/>
  <c r="G71" i="223"/>
  <c r="F71" i="223"/>
  <c r="E71" i="223"/>
  <c r="E70" i="223" s="1"/>
  <c r="E75" i="223" s="1"/>
  <c r="D71" i="223"/>
  <c r="C71" i="223"/>
  <c r="B71" i="223"/>
  <c r="G70" i="223"/>
  <c r="G75" i="223" s="1"/>
  <c r="K73" i="224"/>
  <c r="K74" i="224" s="1"/>
  <c r="J73" i="224"/>
  <c r="J74" i="224" s="1"/>
  <c r="I73" i="224"/>
  <c r="I74" i="224" s="1"/>
  <c r="H73" i="224"/>
  <c r="H74" i="224" s="1"/>
  <c r="G73" i="224"/>
  <c r="G74" i="224" s="1"/>
  <c r="F73" i="224"/>
  <c r="F74" i="224" s="1"/>
  <c r="E73" i="224"/>
  <c r="E74" i="224" s="1"/>
  <c r="D73" i="224"/>
  <c r="D74" i="224" s="1"/>
  <c r="C73" i="224"/>
  <c r="C74" i="224" s="1"/>
  <c r="B74" i="224" s="1"/>
  <c r="B73" i="224" s="1"/>
  <c r="K72" i="224"/>
  <c r="J72" i="224"/>
  <c r="I72" i="224"/>
  <c r="H72" i="224"/>
  <c r="G72" i="224"/>
  <c r="F72" i="224"/>
  <c r="E72" i="224"/>
  <c r="D72" i="224"/>
  <c r="C72" i="224"/>
  <c r="B72" i="224"/>
  <c r="K71" i="224"/>
  <c r="J71" i="224"/>
  <c r="J70" i="224" s="1"/>
  <c r="J75" i="224" s="1"/>
  <c r="J49" i="224" s="1"/>
  <c r="J50" i="224" s="1"/>
  <c r="I71" i="224"/>
  <c r="H71" i="224"/>
  <c r="H70" i="224" s="1"/>
  <c r="H75" i="224" s="1"/>
  <c r="G71" i="224"/>
  <c r="F71" i="224"/>
  <c r="E71" i="224"/>
  <c r="E70" i="224" s="1"/>
  <c r="E75" i="224" s="1"/>
  <c r="D71" i="224"/>
  <c r="C71" i="224"/>
  <c r="B71" i="224"/>
  <c r="B70" i="224" s="1"/>
  <c r="B75" i="224" s="1"/>
  <c r="B49" i="224" s="1"/>
  <c r="B50" i="224" s="1"/>
  <c r="G70" i="224"/>
  <c r="G75" i="224" s="1"/>
  <c r="K73" i="225"/>
  <c r="K74" i="225" s="1"/>
  <c r="J73" i="225"/>
  <c r="J74" i="225" s="1"/>
  <c r="I73" i="225"/>
  <c r="I74" i="225" s="1"/>
  <c r="H73" i="225"/>
  <c r="H74" i="225" s="1"/>
  <c r="G73" i="225"/>
  <c r="G74" i="225" s="1"/>
  <c r="F73" i="225"/>
  <c r="F74" i="225" s="1"/>
  <c r="E73" i="225"/>
  <c r="E74" i="225" s="1"/>
  <c r="D73" i="225"/>
  <c r="D74" i="225" s="1"/>
  <c r="C73" i="225"/>
  <c r="C74" i="225" s="1"/>
  <c r="K72" i="225"/>
  <c r="J72" i="225"/>
  <c r="I72" i="225"/>
  <c r="I70" i="225" s="1"/>
  <c r="I75" i="225" s="1"/>
  <c r="H72" i="225"/>
  <c r="G72" i="225"/>
  <c r="F72" i="225"/>
  <c r="E72" i="225"/>
  <c r="D72" i="225"/>
  <c r="C72" i="225"/>
  <c r="B72" i="225"/>
  <c r="K71" i="225"/>
  <c r="K70" i="225" s="1"/>
  <c r="K75" i="225" s="1"/>
  <c r="K49" i="225" s="1"/>
  <c r="K50" i="225" s="1"/>
  <c r="J71" i="225"/>
  <c r="I71" i="225"/>
  <c r="H71" i="225"/>
  <c r="H70" i="225" s="1"/>
  <c r="H75" i="225" s="1"/>
  <c r="H49" i="225" s="1"/>
  <c r="H50" i="225" s="1"/>
  <c r="G71" i="225"/>
  <c r="G70" i="225" s="1"/>
  <c r="G75" i="225" s="1"/>
  <c r="G49" i="225" s="1"/>
  <c r="G50" i="225" s="1"/>
  <c r="F71" i="225"/>
  <c r="E71" i="225"/>
  <c r="D71" i="225"/>
  <c r="C71" i="225"/>
  <c r="C70" i="225" s="1"/>
  <c r="C75" i="225" s="1"/>
  <c r="B71" i="225"/>
  <c r="E70" i="225"/>
  <c r="E75" i="225" s="1"/>
  <c r="K73" i="226"/>
  <c r="K74" i="226" s="1"/>
  <c r="J73" i="226"/>
  <c r="J74" i="226" s="1"/>
  <c r="I73" i="226"/>
  <c r="I74" i="226" s="1"/>
  <c r="H73" i="226"/>
  <c r="H74" i="226" s="1"/>
  <c r="G73" i="226"/>
  <c r="G74" i="226" s="1"/>
  <c r="F73" i="226"/>
  <c r="F74" i="226" s="1"/>
  <c r="E73" i="226"/>
  <c r="E74" i="226" s="1"/>
  <c r="D73" i="226"/>
  <c r="D74" i="226" s="1"/>
  <c r="C73" i="226"/>
  <c r="C74" i="226" s="1"/>
  <c r="K72" i="226"/>
  <c r="K70" i="226" s="1"/>
  <c r="K75" i="226" s="1"/>
  <c r="K49" i="226" s="1"/>
  <c r="K50" i="226" s="1"/>
  <c r="J72" i="226"/>
  <c r="I72" i="226"/>
  <c r="H72" i="226"/>
  <c r="G72" i="226"/>
  <c r="F72" i="226"/>
  <c r="F70" i="226" s="1"/>
  <c r="F75" i="226" s="1"/>
  <c r="E72" i="226"/>
  <c r="D72" i="226"/>
  <c r="C72" i="226"/>
  <c r="B72" i="226"/>
  <c r="K71" i="226"/>
  <c r="J71" i="226"/>
  <c r="I71" i="226"/>
  <c r="H71" i="226"/>
  <c r="G71" i="226"/>
  <c r="F71" i="226"/>
  <c r="E71" i="226"/>
  <c r="D71" i="226"/>
  <c r="C71" i="226"/>
  <c r="B71" i="226"/>
  <c r="I70" i="226"/>
  <c r="I75" i="226" s="1"/>
  <c r="I49" i="226" s="1"/>
  <c r="I50" i="226" s="1"/>
  <c r="K73" i="227"/>
  <c r="K74" i="227" s="1"/>
  <c r="J73" i="227"/>
  <c r="J74" i="227" s="1"/>
  <c r="I73" i="227"/>
  <c r="I74" i="227" s="1"/>
  <c r="H73" i="227"/>
  <c r="H74" i="227" s="1"/>
  <c r="G73" i="227"/>
  <c r="G74" i="227" s="1"/>
  <c r="F73" i="227"/>
  <c r="F74" i="227" s="1"/>
  <c r="E73" i="227"/>
  <c r="E74" i="227" s="1"/>
  <c r="D73" i="227"/>
  <c r="D74" i="227" s="1"/>
  <c r="C73" i="227"/>
  <c r="C74" i="227" s="1"/>
  <c r="K72" i="227"/>
  <c r="J72" i="227"/>
  <c r="J70" i="227" s="1"/>
  <c r="J75" i="227" s="1"/>
  <c r="I72" i="227"/>
  <c r="H72" i="227"/>
  <c r="G72" i="227"/>
  <c r="F72" i="227"/>
  <c r="F70" i="227" s="1"/>
  <c r="F75" i="227" s="1"/>
  <c r="E72" i="227"/>
  <c r="D72" i="227"/>
  <c r="C72" i="227"/>
  <c r="B72" i="227"/>
  <c r="B70" i="227" s="1"/>
  <c r="B75" i="227" s="1"/>
  <c r="K71" i="227"/>
  <c r="J71" i="227"/>
  <c r="I71" i="227"/>
  <c r="H71" i="227"/>
  <c r="H70" i="227" s="1"/>
  <c r="H75" i="227" s="1"/>
  <c r="H49" i="227" s="1"/>
  <c r="H50" i="227" s="1"/>
  <c r="G71" i="227"/>
  <c r="F71" i="227"/>
  <c r="E71" i="227"/>
  <c r="E70" i="227" s="1"/>
  <c r="E75" i="227" s="1"/>
  <c r="E49" i="227" s="1"/>
  <c r="E50" i="227" s="1"/>
  <c r="D71" i="227"/>
  <c r="D70" i="227" s="1"/>
  <c r="D75" i="227" s="1"/>
  <c r="C71" i="227"/>
  <c r="B71" i="227"/>
  <c r="G70" i="227"/>
  <c r="G75" i="227" s="1"/>
  <c r="G49" i="227" s="1"/>
  <c r="G50" i="227" s="1"/>
  <c r="K73" i="228"/>
  <c r="K74" i="228" s="1"/>
  <c r="J73" i="228"/>
  <c r="J74" i="228" s="1"/>
  <c r="I73" i="228"/>
  <c r="I74" i="228" s="1"/>
  <c r="H73" i="228"/>
  <c r="H74" i="228" s="1"/>
  <c r="G73" i="228"/>
  <c r="G74" i="228" s="1"/>
  <c r="F73" i="228"/>
  <c r="F74" i="228" s="1"/>
  <c r="E73" i="228"/>
  <c r="E74" i="228" s="1"/>
  <c r="D73" i="228"/>
  <c r="D74" i="228" s="1"/>
  <c r="C73" i="228"/>
  <c r="C74" i="228" s="1"/>
  <c r="K72" i="228"/>
  <c r="J72" i="228"/>
  <c r="I72" i="228"/>
  <c r="H72" i="228"/>
  <c r="G72" i="228"/>
  <c r="F72" i="228"/>
  <c r="E72" i="228"/>
  <c r="D72" i="228"/>
  <c r="C72" i="228"/>
  <c r="B72" i="228"/>
  <c r="K71" i="228"/>
  <c r="J71" i="228"/>
  <c r="I71" i="228"/>
  <c r="I70" i="228" s="1"/>
  <c r="I75" i="228" s="1"/>
  <c r="I49" i="228" s="1"/>
  <c r="I50" i="228" s="1"/>
  <c r="H71" i="228"/>
  <c r="H70" i="228" s="1"/>
  <c r="H75" i="228" s="1"/>
  <c r="G71" i="228"/>
  <c r="F71" i="228"/>
  <c r="F70" i="228" s="1"/>
  <c r="F75" i="228" s="1"/>
  <c r="E71" i="228"/>
  <c r="D71" i="228"/>
  <c r="C71" i="228"/>
  <c r="B71" i="228"/>
  <c r="K70" i="228"/>
  <c r="K75" i="228" s="1"/>
  <c r="C70" i="228"/>
  <c r="C75" i="228" s="1"/>
  <c r="K73" i="229"/>
  <c r="K74" i="229" s="1"/>
  <c r="J73" i="229"/>
  <c r="J74" i="229" s="1"/>
  <c r="I73" i="229"/>
  <c r="I74" i="229" s="1"/>
  <c r="H73" i="229"/>
  <c r="H74" i="229" s="1"/>
  <c r="G73" i="229"/>
  <c r="G74" i="229" s="1"/>
  <c r="F73" i="229"/>
  <c r="F74" i="229" s="1"/>
  <c r="E73" i="229"/>
  <c r="E74" i="229" s="1"/>
  <c r="D73" i="229"/>
  <c r="D74" i="229" s="1"/>
  <c r="C73" i="229"/>
  <c r="C74" i="229" s="1"/>
  <c r="K72" i="229"/>
  <c r="J72" i="229"/>
  <c r="I72" i="229"/>
  <c r="H72" i="229"/>
  <c r="G72" i="229"/>
  <c r="F72" i="229"/>
  <c r="E72" i="229"/>
  <c r="D72" i="229"/>
  <c r="C72" i="229"/>
  <c r="B72" i="229"/>
  <c r="K71" i="229"/>
  <c r="J71" i="229"/>
  <c r="J70" i="229" s="1"/>
  <c r="J75" i="229" s="1"/>
  <c r="I71" i="229"/>
  <c r="H71" i="229"/>
  <c r="H70" i="229" s="1"/>
  <c r="H75" i="229" s="1"/>
  <c r="H49" i="229" s="1"/>
  <c r="H50" i="229" s="1"/>
  <c r="G71" i="229"/>
  <c r="F71" i="229"/>
  <c r="E71" i="229"/>
  <c r="D71" i="229"/>
  <c r="C71" i="229"/>
  <c r="B71" i="229"/>
  <c r="B70" i="229" s="1"/>
  <c r="B75" i="229" s="1"/>
  <c r="G70" i="229"/>
  <c r="G75" i="229" s="1"/>
  <c r="G49" i="229" s="1"/>
  <c r="G50" i="229" s="1"/>
  <c r="D70" i="229"/>
  <c r="D75" i="229" s="1"/>
  <c r="K73" i="230"/>
  <c r="K74" i="230" s="1"/>
  <c r="J73" i="230"/>
  <c r="J74" i="230" s="1"/>
  <c r="I73" i="230"/>
  <c r="I74" i="230" s="1"/>
  <c r="H73" i="230"/>
  <c r="H74" i="230" s="1"/>
  <c r="G73" i="230"/>
  <c r="G74" i="230" s="1"/>
  <c r="F73" i="230"/>
  <c r="F74" i="230" s="1"/>
  <c r="E73" i="230"/>
  <c r="E74" i="230" s="1"/>
  <c r="D73" i="230"/>
  <c r="D74" i="230" s="1"/>
  <c r="C73" i="230"/>
  <c r="C74" i="230" s="1"/>
  <c r="K72" i="230"/>
  <c r="J72" i="230"/>
  <c r="I72" i="230"/>
  <c r="H72" i="230"/>
  <c r="G72" i="230"/>
  <c r="F72" i="230"/>
  <c r="F70" i="230" s="1"/>
  <c r="F75" i="230" s="1"/>
  <c r="F49" i="230" s="1"/>
  <c r="F50" i="230" s="1"/>
  <c r="E72" i="230"/>
  <c r="D72" i="230"/>
  <c r="C72" i="230"/>
  <c r="B72" i="230"/>
  <c r="K71" i="230"/>
  <c r="J71" i="230"/>
  <c r="I71" i="230"/>
  <c r="I70" i="230" s="1"/>
  <c r="I75" i="230" s="1"/>
  <c r="I49" i="230" s="1"/>
  <c r="I50" i="230" s="1"/>
  <c r="H71" i="230"/>
  <c r="H70" i="230" s="1"/>
  <c r="H75" i="230" s="1"/>
  <c r="G71" i="230"/>
  <c r="F71" i="230"/>
  <c r="E71" i="230"/>
  <c r="D71" i="230"/>
  <c r="D70" i="230" s="1"/>
  <c r="D75" i="230" s="1"/>
  <c r="C71" i="230"/>
  <c r="C70" i="230" s="1"/>
  <c r="C75" i="230" s="1"/>
  <c r="B71" i="230"/>
  <c r="K70" i="230"/>
  <c r="K75" i="230" s="1"/>
  <c r="K73" i="231"/>
  <c r="K74" i="231" s="1"/>
  <c r="J73" i="231"/>
  <c r="J74" i="231" s="1"/>
  <c r="I73" i="231"/>
  <c r="I74" i="231" s="1"/>
  <c r="H73" i="231"/>
  <c r="H74" i="231" s="1"/>
  <c r="G73" i="231"/>
  <c r="G74" i="231" s="1"/>
  <c r="F73" i="231"/>
  <c r="F74" i="231" s="1"/>
  <c r="E73" i="231"/>
  <c r="E74" i="231" s="1"/>
  <c r="D73" i="231"/>
  <c r="D74" i="231" s="1"/>
  <c r="C73" i="231"/>
  <c r="C74" i="231" s="1"/>
  <c r="K72" i="231"/>
  <c r="J72" i="231"/>
  <c r="I72" i="231"/>
  <c r="H72" i="231"/>
  <c r="G72" i="231"/>
  <c r="G70" i="231" s="1"/>
  <c r="G75" i="231" s="1"/>
  <c r="G49" i="231" s="1"/>
  <c r="G50" i="231" s="1"/>
  <c r="F72" i="231"/>
  <c r="E72" i="231"/>
  <c r="D72" i="231"/>
  <c r="C72" i="231"/>
  <c r="B72" i="231"/>
  <c r="K71" i="231"/>
  <c r="J71" i="231"/>
  <c r="I71" i="231"/>
  <c r="H71" i="231"/>
  <c r="G71" i="231"/>
  <c r="F71" i="231"/>
  <c r="E71" i="231"/>
  <c r="E70" i="231" s="1"/>
  <c r="E75" i="231" s="1"/>
  <c r="E49" i="231" s="1"/>
  <c r="E50" i="231" s="1"/>
  <c r="D71" i="231"/>
  <c r="D70" i="231" s="1"/>
  <c r="D75" i="231" s="1"/>
  <c r="C71" i="231"/>
  <c r="B71" i="231"/>
  <c r="B70" i="231" s="1"/>
  <c r="B75" i="231" s="1"/>
  <c r="J70" i="231"/>
  <c r="J75" i="231" s="1"/>
  <c r="K73" i="232"/>
  <c r="K74" i="232" s="1"/>
  <c r="J73" i="232"/>
  <c r="J74" i="232" s="1"/>
  <c r="I73" i="232"/>
  <c r="I74" i="232" s="1"/>
  <c r="H73" i="232"/>
  <c r="H74" i="232" s="1"/>
  <c r="G73" i="232"/>
  <c r="G74" i="232" s="1"/>
  <c r="F73" i="232"/>
  <c r="F74" i="232" s="1"/>
  <c r="E73" i="232"/>
  <c r="E74" i="232" s="1"/>
  <c r="D73" i="232"/>
  <c r="D74" i="232" s="1"/>
  <c r="C73" i="232"/>
  <c r="C74" i="232" s="1"/>
  <c r="K72" i="232"/>
  <c r="J72" i="232"/>
  <c r="I72" i="232"/>
  <c r="I70" i="232" s="1"/>
  <c r="I75" i="232" s="1"/>
  <c r="I49" i="232" s="1"/>
  <c r="I50" i="232" s="1"/>
  <c r="H72" i="232"/>
  <c r="H70" i="232" s="1"/>
  <c r="H75" i="232" s="1"/>
  <c r="G72" i="232"/>
  <c r="F72" i="232"/>
  <c r="E72" i="232"/>
  <c r="D72" i="232"/>
  <c r="C72" i="232"/>
  <c r="B72" i="232"/>
  <c r="K71" i="232"/>
  <c r="K70" i="232" s="1"/>
  <c r="K75" i="232" s="1"/>
  <c r="J71" i="232"/>
  <c r="I71" i="232"/>
  <c r="H71" i="232"/>
  <c r="G71" i="232"/>
  <c r="G70" i="232" s="1"/>
  <c r="G75" i="232" s="1"/>
  <c r="G49" i="232" s="1"/>
  <c r="G50" i="232" s="1"/>
  <c r="F71" i="232"/>
  <c r="F70" i="232" s="1"/>
  <c r="F75" i="232" s="1"/>
  <c r="F49" i="232" s="1"/>
  <c r="F50" i="232" s="1"/>
  <c r="E71" i="232"/>
  <c r="D71" i="232"/>
  <c r="C71" i="232"/>
  <c r="C70" i="232" s="1"/>
  <c r="C75" i="232" s="1"/>
  <c r="B71" i="232"/>
  <c r="K73" i="233"/>
  <c r="K74" i="233" s="1"/>
  <c r="J73" i="233"/>
  <c r="J74" i="233" s="1"/>
  <c r="I73" i="233"/>
  <c r="I74" i="233" s="1"/>
  <c r="H73" i="233"/>
  <c r="H74" i="233" s="1"/>
  <c r="G73" i="233"/>
  <c r="G74" i="233" s="1"/>
  <c r="F73" i="233"/>
  <c r="F74" i="233" s="1"/>
  <c r="E73" i="233"/>
  <c r="E74" i="233" s="1"/>
  <c r="D73" i="233"/>
  <c r="D74" i="233" s="1"/>
  <c r="C73" i="233"/>
  <c r="C74" i="233" s="1"/>
  <c r="K72" i="233"/>
  <c r="J72" i="233"/>
  <c r="J70" i="233" s="1"/>
  <c r="J75" i="233" s="1"/>
  <c r="I72" i="233"/>
  <c r="H72" i="233"/>
  <c r="G72" i="233"/>
  <c r="F72" i="233"/>
  <c r="F70" i="233" s="1"/>
  <c r="F75" i="233" s="1"/>
  <c r="F49" i="233" s="1"/>
  <c r="F50" i="233" s="1"/>
  <c r="E72" i="233"/>
  <c r="D72" i="233"/>
  <c r="C72" i="233"/>
  <c r="B72" i="233"/>
  <c r="B70" i="233" s="1"/>
  <c r="B75" i="233" s="1"/>
  <c r="K71" i="233"/>
  <c r="J71" i="233"/>
  <c r="I71" i="233"/>
  <c r="H71" i="233"/>
  <c r="H70" i="233" s="1"/>
  <c r="H75" i="233" s="1"/>
  <c r="H49" i="233" s="1"/>
  <c r="H50" i="233" s="1"/>
  <c r="G71" i="233"/>
  <c r="F71" i="233"/>
  <c r="E71" i="233"/>
  <c r="D71" i="233"/>
  <c r="D70" i="233" s="1"/>
  <c r="D75" i="233" s="1"/>
  <c r="C71" i="233"/>
  <c r="B71" i="233"/>
  <c r="G70" i="233"/>
  <c r="G75" i="233" s="1"/>
  <c r="G49" i="233" s="1"/>
  <c r="G50" i="233" s="1"/>
  <c r="C74" i="234"/>
  <c r="K73" i="234"/>
  <c r="K74" i="234" s="1"/>
  <c r="J73" i="234"/>
  <c r="J74" i="234" s="1"/>
  <c r="I73" i="234"/>
  <c r="I74" i="234" s="1"/>
  <c r="H73" i="234"/>
  <c r="H74" i="234" s="1"/>
  <c r="G73" i="234"/>
  <c r="G74" i="234" s="1"/>
  <c r="F73" i="234"/>
  <c r="F74" i="234" s="1"/>
  <c r="E73" i="234"/>
  <c r="E74" i="234" s="1"/>
  <c r="D73" i="234"/>
  <c r="D74" i="234" s="1"/>
  <c r="C73" i="234"/>
  <c r="K72" i="234"/>
  <c r="J72" i="234"/>
  <c r="I72" i="234"/>
  <c r="H72" i="234"/>
  <c r="H70" i="234" s="1"/>
  <c r="H75" i="234" s="1"/>
  <c r="H49" i="234" s="1"/>
  <c r="H50" i="234" s="1"/>
  <c r="G72" i="234"/>
  <c r="F72" i="234"/>
  <c r="E72" i="234"/>
  <c r="E70" i="234" s="1"/>
  <c r="E75" i="234" s="1"/>
  <c r="D72" i="234"/>
  <c r="C72" i="234"/>
  <c r="B72" i="234"/>
  <c r="K71" i="234"/>
  <c r="J71" i="234"/>
  <c r="I71" i="234"/>
  <c r="I70" i="234" s="1"/>
  <c r="I75" i="234" s="1"/>
  <c r="I49" i="234" s="1"/>
  <c r="I50" i="234" s="1"/>
  <c r="H71" i="234"/>
  <c r="G71" i="234"/>
  <c r="G70" i="234" s="1"/>
  <c r="G75" i="234" s="1"/>
  <c r="G49" i="234" s="1"/>
  <c r="G50" i="234" s="1"/>
  <c r="F71" i="234"/>
  <c r="E71" i="234"/>
  <c r="D71" i="234"/>
  <c r="C71" i="234"/>
  <c r="C70" i="234" s="1"/>
  <c r="C75" i="234" s="1"/>
  <c r="B71" i="234"/>
  <c r="K70" i="234"/>
  <c r="K75" i="234" s="1"/>
  <c r="F70" i="234"/>
  <c r="F75" i="234" s="1"/>
  <c r="K73" i="235"/>
  <c r="K74" i="235" s="1"/>
  <c r="J73" i="235"/>
  <c r="J74" i="235" s="1"/>
  <c r="I73" i="235"/>
  <c r="I74" i="235" s="1"/>
  <c r="H73" i="235"/>
  <c r="H74" i="235" s="1"/>
  <c r="G73" i="235"/>
  <c r="G74" i="235" s="1"/>
  <c r="F73" i="235"/>
  <c r="F74" i="235" s="1"/>
  <c r="E73" i="235"/>
  <c r="E74" i="235" s="1"/>
  <c r="D73" i="235"/>
  <c r="D74" i="235" s="1"/>
  <c r="C73" i="235"/>
  <c r="C74" i="235" s="1"/>
  <c r="K72" i="235"/>
  <c r="J72" i="235"/>
  <c r="I72" i="235"/>
  <c r="H72" i="235"/>
  <c r="G72" i="235"/>
  <c r="F72" i="235"/>
  <c r="E72" i="235"/>
  <c r="D72" i="235"/>
  <c r="C72" i="235"/>
  <c r="B72" i="235"/>
  <c r="K71" i="235"/>
  <c r="J71" i="235"/>
  <c r="I71" i="235"/>
  <c r="H71" i="235"/>
  <c r="H70" i="235" s="1"/>
  <c r="H75" i="235" s="1"/>
  <c r="H49" i="235" s="1"/>
  <c r="H50" i="235" s="1"/>
  <c r="G71" i="235"/>
  <c r="F71" i="235"/>
  <c r="E71" i="235"/>
  <c r="E70" i="235" s="1"/>
  <c r="E75" i="235" s="1"/>
  <c r="E49" i="235" s="1"/>
  <c r="E50" i="235" s="1"/>
  <c r="D71" i="235"/>
  <c r="D70" i="235" s="1"/>
  <c r="D75" i="235" s="1"/>
  <c r="C71" i="235"/>
  <c r="B71" i="235"/>
  <c r="G70" i="235"/>
  <c r="G75" i="235" s="1"/>
  <c r="G49" i="235" s="1"/>
  <c r="G50" i="235" s="1"/>
  <c r="K73" i="236"/>
  <c r="K74" i="236" s="1"/>
  <c r="J73" i="236"/>
  <c r="J74" i="236" s="1"/>
  <c r="I73" i="236"/>
  <c r="I74" i="236" s="1"/>
  <c r="H73" i="236"/>
  <c r="H74" i="236" s="1"/>
  <c r="G73" i="236"/>
  <c r="G74" i="236" s="1"/>
  <c r="F73" i="236"/>
  <c r="F74" i="236" s="1"/>
  <c r="E73" i="236"/>
  <c r="E74" i="236" s="1"/>
  <c r="D73" i="236"/>
  <c r="D74" i="236" s="1"/>
  <c r="C73" i="236"/>
  <c r="C74" i="236" s="1"/>
  <c r="K72" i="236"/>
  <c r="J72" i="236"/>
  <c r="I72" i="236"/>
  <c r="H72" i="236"/>
  <c r="G72" i="236"/>
  <c r="F72" i="236"/>
  <c r="F70" i="236" s="1"/>
  <c r="F75" i="236" s="1"/>
  <c r="E72" i="236"/>
  <c r="D72" i="236"/>
  <c r="C72" i="236"/>
  <c r="B72" i="236"/>
  <c r="B70" i="236" s="1"/>
  <c r="B75" i="236" s="1"/>
  <c r="K71" i="236"/>
  <c r="J71" i="236"/>
  <c r="I71" i="236"/>
  <c r="I70" i="236" s="1"/>
  <c r="I75" i="236" s="1"/>
  <c r="I49" i="236" s="1"/>
  <c r="I50" i="236" s="1"/>
  <c r="H71" i="236"/>
  <c r="H70" i="236" s="1"/>
  <c r="H75" i="236" s="1"/>
  <c r="G71" i="236"/>
  <c r="F71" i="236"/>
  <c r="E71" i="236"/>
  <c r="D71" i="236"/>
  <c r="D70" i="236" s="1"/>
  <c r="D75" i="236" s="1"/>
  <c r="C71" i="236"/>
  <c r="C70" i="236" s="1"/>
  <c r="C75" i="236" s="1"/>
  <c r="C49" i="236" s="1"/>
  <c r="C50" i="236" s="1"/>
  <c r="B71" i="236"/>
  <c r="K70" i="236"/>
  <c r="K75" i="236" s="1"/>
  <c r="K73" i="237"/>
  <c r="K74" i="237" s="1"/>
  <c r="J73" i="237"/>
  <c r="J74" i="237" s="1"/>
  <c r="I73" i="237"/>
  <c r="I74" i="237" s="1"/>
  <c r="H73" i="237"/>
  <c r="H74" i="237" s="1"/>
  <c r="G73" i="237"/>
  <c r="G74" i="237" s="1"/>
  <c r="F73" i="237"/>
  <c r="F74" i="237" s="1"/>
  <c r="E73" i="237"/>
  <c r="E74" i="237" s="1"/>
  <c r="D73" i="237"/>
  <c r="D74" i="237" s="1"/>
  <c r="C73" i="237"/>
  <c r="C74" i="237" s="1"/>
  <c r="K72" i="237"/>
  <c r="J72" i="237"/>
  <c r="I72" i="237"/>
  <c r="H72" i="237"/>
  <c r="G72" i="237"/>
  <c r="G70" i="237" s="1"/>
  <c r="G75" i="237" s="1"/>
  <c r="F72" i="237"/>
  <c r="E72" i="237"/>
  <c r="D72" i="237"/>
  <c r="C72" i="237"/>
  <c r="B72" i="237"/>
  <c r="K71" i="237"/>
  <c r="J71" i="237"/>
  <c r="J70" i="237" s="1"/>
  <c r="J75" i="237" s="1"/>
  <c r="I71" i="237"/>
  <c r="H71" i="237"/>
  <c r="G71" i="237"/>
  <c r="F71" i="237"/>
  <c r="F70" i="237" s="1"/>
  <c r="F75" i="237" s="1"/>
  <c r="E71" i="237"/>
  <c r="D71" i="237"/>
  <c r="D70" i="237" s="1"/>
  <c r="D75" i="237" s="1"/>
  <c r="D49" i="237" s="1"/>
  <c r="D50" i="237" s="1"/>
  <c r="C71" i="237"/>
  <c r="B71" i="237"/>
  <c r="B70" i="237" s="1"/>
  <c r="B75" i="237" s="1"/>
  <c r="K73" i="238"/>
  <c r="K74" i="238" s="1"/>
  <c r="J73" i="238"/>
  <c r="J74" i="238" s="1"/>
  <c r="I73" i="238"/>
  <c r="I74" i="238" s="1"/>
  <c r="H73" i="238"/>
  <c r="H74" i="238" s="1"/>
  <c r="G73" i="238"/>
  <c r="G74" i="238" s="1"/>
  <c r="F73" i="238"/>
  <c r="F74" i="238" s="1"/>
  <c r="E73" i="238"/>
  <c r="E74" i="238" s="1"/>
  <c r="D73" i="238"/>
  <c r="D74" i="238" s="1"/>
  <c r="C73" i="238"/>
  <c r="C74" i="238" s="1"/>
  <c r="K72" i="238"/>
  <c r="K70" i="238" s="1"/>
  <c r="K75" i="238" s="1"/>
  <c r="J72" i="238"/>
  <c r="I72" i="238"/>
  <c r="H72" i="238"/>
  <c r="H70" i="238" s="1"/>
  <c r="H75" i="238" s="1"/>
  <c r="G72" i="238"/>
  <c r="F72" i="238"/>
  <c r="E72" i="238"/>
  <c r="D72" i="238"/>
  <c r="C72" i="238"/>
  <c r="B72" i="238"/>
  <c r="K71" i="238"/>
  <c r="J71" i="238"/>
  <c r="I71" i="238"/>
  <c r="I70" i="238" s="1"/>
  <c r="I75" i="238" s="1"/>
  <c r="I49" i="238" s="1"/>
  <c r="I50" i="238" s="1"/>
  <c r="H71" i="238"/>
  <c r="G71" i="238"/>
  <c r="F71" i="238"/>
  <c r="E71" i="238"/>
  <c r="D71" i="238"/>
  <c r="D70" i="238" s="1"/>
  <c r="D75" i="238" s="1"/>
  <c r="C71" i="238"/>
  <c r="B71" i="238"/>
  <c r="F70" i="238"/>
  <c r="F75" i="238" s="1"/>
  <c r="C70" i="238"/>
  <c r="C75" i="238" s="1"/>
  <c r="K73" i="239"/>
  <c r="K74" i="239" s="1"/>
  <c r="J73" i="239"/>
  <c r="J74" i="239" s="1"/>
  <c r="I73" i="239"/>
  <c r="I74" i="239" s="1"/>
  <c r="H73" i="239"/>
  <c r="H74" i="239" s="1"/>
  <c r="G73" i="239"/>
  <c r="G74" i="239" s="1"/>
  <c r="F73" i="239"/>
  <c r="F74" i="239" s="1"/>
  <c r="E73" i="239"/>
  <c r="E74" i="239" s="1"/>
  <c r="D73" i="239"/>
  <c r="D74" i="239" s="1"/>
  <c r="C73" i="239"/>
  <c r="C74" i="239" s="1"/>
  <c r="K72" i="239"/>
  <c r="J72" i="239"/>
  <c r="J70" i="239" s="1"/>
  <c r="J75" i="239" s="1"/>
  <c r="I72" i="239"/>
  <c r="H72" i="239"/>
  <c r="G72" i="239"/>
  <c r="F72" i="239"/>
  <c r="E72" i="239"/>
  <c r="D72" i="239"/>
  <c r="C72" i="239"/>
  <c r="B72" i="239"/>
  <c r="B70" i="239" s="1"/>
  <c r="B75" i="239" s="1"/>
  <c r="K71" i="239"/>
  <c r="J71" i="239"/>
  <c r="I71" i="239"/>
  <c r="H71" i="239"/>
  <c r="H70" i="239" s="1"/>
  <c r="H75" i="239" s="1"/>
  <c r="H49" i="239" s="1"/>
  <c r="H50" i="239" s="1"/>
  <c r="G71" i="239"/>
  <c r="G70" i="239" s="1"/>
  <c r="G75" i="239" s="1"/>
  <c r="G49" i="239" s="1"/>
  <c r="G50" i="239" s="1"/>
  <c r="F71" i="239"/>
  <c r="E71" i="239"/>
  <c r="D71" i="239"/>
  <c r="D70" i="239" s="1"/>
  <c r="D75" i="239" s="1"/>
  <c r="C71" i="239"/>
  <c r="B71" i="239"/>
  <c r="K73" i="240"/>
  <c r="K74" i="240" s="1"/>
  <c r="J73" i="240"/>
  <c r="J74" i="240" s="1"/>
  <c r="I73" i="240"/>
  <c r="I74" i="240" s="1"/>
  <c r="H73" i="240"/>
  <c r="H74" i="240" s="1"/>
  <c r="G73" i="240"/>
  <c r="G74" i="240" s="1"/>
  <c r="F73" i="240"/>
  <c r="F74" i="240" s="1"/>
  <c r="E73" i="240"/>
  <c r="E74" i="240" s="1"/>
  <c r="D73" i="240"/>
  <c r="D74" i="240" s="1"/>
  <c r="C73" i="240"/>
  <c r="C74" i="240" s="1"/>
  <c r="K72" i="240"/>
  <c r="K70" i="240" s="1"/>
  <c r="K75" i="240" s="1"/>
  <c r="J72" i="240"/>
  <c r="I72" i="240"/>
  <c r="H72" i="240"/>
  <c r="G72" i="240"/>
  <c r="F72" i="240"/>
  <c r="F70" i="240" s="1"/>
  <c r="F75" i="240" s="1"/>
  <c r="E72" i="240"/>
  <c r="D72" i="240"/>
  <c r="C72" i="240"/>
  <c r="C70" i="240" s="1"/>
  <c r="C75" i="240" s="1"/>
  <c r="B72" i="240"/>
  <c r="B70" i="240" s="1"/>
  <c r="B75" i="240" s="1"/>
  <c r="K71" i="240"/>
  <c r="J71" i="240"/>
  <c r="I71" i="240"/>
  <c r="I70" i="240" s="1"/>
  <c r="I75" i="240" s="1"/>
  <c r="I49" i="240" s="1"/>
  <c r="I50" i="240" s="1"/>
  <c r="H71" i="240"/>
  <c r="G71" i="240"/>
  <c r="G70" i="240" s="1"/>
  <c r="G75" i="240" s="1"/>
  <c r="F71" i="240"/>
  <c r="E71" i="240"/>
  <c r="D71" i="240"/>
  <c r="D70" i="240" s="1"/>
  <c r="D75" i="240" s="1"/>
  <c r="C71" i="240"/>
  <c r="B71" i="240"/>
  <c r="H70" i="240"/>
  <c r="H75" i="240" s="1"/>
  <c r="K73" i="241"/>
  <c r="K74" i="241" s="1"/>
  <c r="J73" i="241"/>
  <c r="J74" i="241" s="1"/>
  <c r="I73" i="241"/>
  <c r="I74" i="241" s="1"/>
  <c r="H73" i="241"/>
  <c r="H74" i="241" s="1"/>
  <c r="G73" i="241"/>
  <c r="G74" i="241" s="1"/>
  <c r="F73" i="241"/>
  <c r="F74" i="241" s="1"/>
  <c r="E73" i="241"/>
  <c r="E74" i="241" s="1"/>
  <c r="D73" i="241"/>
  <c r="D74" i="241" s="1"/>
  <c r="C73" i="241"/>
  <c r="C74" i="241" s="1"/>
  <c r="K72" i="241"/>
  <c r="J72" i="241"/>
  <c r="I72" i="241"/>
  <c r="H72" i="241"/>
  <c r="G72" i="241"/>
  <c r="F72" i="241"/>
  <c r="E72" i="241"/>
  <c r="D72" i="241"/>
  <c r="D70" i="241" s="1"/>
  <c r="D75" i="241" s="1"/>
  <c r="C72" i="241"/>
  <c r="B72" i="241"/>
  <c r="K71" i="241"/>
  <c r="J71" i="241"/>
  <c r="J70" i="241" s="1"/>
  <c r="J75" i="241" s="1"/>
  <c r="J49" i="241" s="1"/>
  <c r="J50" i="241" s="1"/>
  <c r="I71" i="241"/>
  <c r="H71" i="241"/>
  <c r="G71" i="241"/>
  <c r="F71" i="241"/>
  <c r="E71" i="241"/>
  <c r="D71" i="241"/>
  <c r="C71" i="241"/>
  <c r="B71" i="241"/>
  <c r="B70" i="241" s="1"/>
  <c r="B75" i="241" s="1"/>
  <c r="B49" i="241" s="1"/>
  <c r="B50" i="241" s="1"/>
  <c r="G70" i="241"/>
  <c r="G75" i="241" s="1"/>
  <c r="K73" i="242"/>
  <c r="K74" i="242" s="1"/>
  <c r="J73" i="242"/>
  <c r="J74" i="242" s="1"/>
  <c r="I73" i="242"/>
  <c r="I74" i="242" s="1"/>
  <c r="H73" i="242"/>
  <c r="H74" i="242" s="1"/>
  <c r="G73" i="242"/>
  <c r="G74" i="242" s="1"/>
  <c r="F73" i="242"/>
  <c r="F74" i="242" s="1"/>
  <c r="E73" i="242"/>
  <c r="E74" i="242" s="1"/>
  <c r="D73" i="242"/>
  <c r="D74" i="242" s="1"/>
  <c r="C73" i="242"/>
  <c r="C74" i="242" s="1"/>
  <c r="K72" i="242"/>
  <c r="K70" i="242" s="1"/>
  <c r="K75" i="242" s="1"/>
  <c r="J72" i="242"/>
  <c r="I72" i="242"/>
  <c r="H72" i="242"/>
  <c r="G72" i="242"/>
  <c r="F72" i="242"/>
  <c r="F70" i="242" s="1"/>
  <c r="F75" i="242" s="1"/>
  <c r="E72" i="242"/>
  <c r="D72" i="242"/>
  <c r="C72" i="242"/>
  <c r="C70" i="242" s="1"/>
  <c r="C75" i="242" s="1"/>
  <c r="B72" i="242"/>
  <c r="K71" i="242"/>
  <c r="J71" i="242"/>
  <c r="I71" i="242"/>
  <c r="H71" i="242"/>
  <c r="H70" i="242" s="1"/>
  <c r="H75" i="242" s="1"/>
  <c r="G71" i="242"/>
  <c r="G70" i="242" s="1"/>
  <c r="G75" i="242" s="1"/>
  <c r="F71" i="242"/>
  <c r="E71" i="242"/>
  <c r="D71" i="242"/>
  <c r="D70" i="242" s="1"/>
  <c r="D75" i="242" s="1"/>
  <c r="C71" i="242"/>
  <c r="B71" i="242"/>
  <c r="I70" i="242"/>
  <c r="I75" i="242" s="1"/>
  <c r="K73" i="243"/>
  <c r="K74" i="243" s="1"/>
  <c r="J73" i="243"/>
  <c r="J74" i="243" s="1"/>
  <c r="I73" i="243"/>
  <c r="I74" i="243" s="1"/>
  <c r="H73" i="243"/>
  <c r="H74" i="243" s="1"/>
  <c r="G73" i="243"/>
  <c r="G74" i="243" s="1"/>
  <c r="F73" i="243"/>
  <c r="F74" i="243" s="1"/>
  <c r="E73" i="243"/>
  <c r="E74" i="243" s="1"/>
  <c r="D73" i="243"/>
  <c r="D74" i="243" s="1"/>
  <c r="C73" i="243"/>
  <c r="C74" i="243" s="1"/>
  <c r="K72" i="243"/>
  <c r="J72" i="243"/>
  <c r="I72" i="243"/>
  <c r="H72" i="243"/>
  <c r="G72" i="243"/>
  <c r="F72" i="243"/>
  <c r="E72" i="243"/>
  <c r="E70" i="243" s="1"/>
  <c r="E75" i="243" s="1"/>
  <c r="D72" i="243"/>
  <c r="C72" i="243"/>
  <c r="B72" i="243"/>
  <c r="K71" i="243"/>
  <c r="J71" i="243"/>
  <c r="J70" i="243" s="1"/>
  <c r="J75" i="243" s="1"/>
  <c r="J49" i="243" s="1"/>
  <c r="J50" i="243" s="1"/>
  <c r="I71" i="243"/>
  <c r="H71" i="243"/>
  <c r="G71" i="243"/>
  <c r="G70" i="243" s="1"/>
  <c r="G75" i="243" s="1"/>
  <c r="G49" i="243" s="1"/>
  <c r="G50" i="243" s="1"/>
  <c r="F71" i="243"/>
  <c r="E71" i="243"/>
  <c r="D71" i="243"/>
  <c r="C71" i="243"/>
  <c r="B71" i="243"/>
  <c r="B70" i="243" s="1"/>
  <c r="B75" i="243" s="1"/>
  <c r="B49" i="243" s="1"/>
  <c r="B50" i="243" s="1"/>
  <c r="K73" i="244"/>
  <c r="K74" i="244" s="1"/>
  <c r="J73" i="244"/>
  <c r="J74" i="244" s="1"/>
  <c r="I73" i="244"/>
  <c r="I74" i="244" s="1"/>
  <c r="H73" i="244"/>
  <c r="H74" i="244" s="1"/>
  <c r="G73" i="244"/>
  <c r="G74" i="244" s="1"/>
  <c r="F73" i="244"/>
  <c r="F74" i="244" s="1"/>
  <c r="E73" i="244"/>
  <c r="E74" i="244" s="1"/>
  <c r="D73" i="244"/>
  <c r="D74" i="244" s="1"/>
  <c r="C73" i="244"/>
  <c r="C74" i="244" s="1"/>
  <c r="K72" i="244"/>
  <c r="K70" i="244" s="1"/>
  <c r="K75" i="244" s="1"/>
  <c r="J72" i="244"/>
  <c r="I72" i="244"/>
  <c r="H72" i="244"/>
  <c r="G72" i="244"/>
  <c r="F72" i="244"/>
  <c r="F70" i="244" s="1"/>
  <c r="F75" i="244" s="1"/>
  <c r="E72" i="244"/>
  <c r="D72" i="244"/>
  <c r="C72" i="244"/>
  <c r="B72" i="244"/>
  <c r="B70" i="244" s="1"/>
  <c r="B75" i="244" s="1"/>
  <c r="K71" i="244"/>
  <c r="J71" i="244"/>
  <c r="I71" i="244"/>
  <c r="I70" i="244" s="1"/>
  <c r="I75" i="244" s="1"/>
  <c r="I49" i="244" s="1"/>
  <c r="I50" i="244" s="1"/>
  <c r="H71" i="244"/>
  <c r="G71" i="244"/>
  <c r="G70" i="244" s="1"/>
  <c r="G75" i="244" s="1"/>
  <c r="G49" i="244" s="1"/>
  <c r="G50" i="244" s="1"/>
  <c r="F71" i="244"/>
  <c r="E71" i="244"/>
  <c r="D71" i="244"/>
  <c r="D70" i="244" s="1"/>
  <c r="D75" i="244" s="1"/>
  <c r="D49" i="244" s="1"/>
  <c r="D50" i="244" s="1"/>
  <c r="C71" i="244"/>
  <c r="B71" i="244"/>
  <c r="H70" i="244"/>
  <c r="H75" i="244" s="1"/>
  <c r="K73" i="245"/>
  <c r="K74" i="245" s="1"/>
  <c r="J73" i="245"/>
  <c r="J74" i="245" s="1"/>
  <c r="I73" i="245"/>
  <c r="I74" i="245" s="1"/>
  <c r="H73" i="245"/>
  <c r="H74" i="245" s="1"/>
  <c r="G73" i="245"/>
  <c r="G74" i="245" s="1"/>
  <c r="F73" i="245"/>
  <c r="F74" i="245" s="1"/>
  <c r="E73" i="245"/>
  <c r="E74" i="245" s="1"/>
  <c r="D73" i="245"/>
  <c r="D74" i="245" s="1"/>
  <c r="C73" i="245"/>
  <c r="C74" i="245" s="1"/>
  <c r="K72" i="245"/>
  <c r="J72" i="245"/>
  <c r="J70" i="245" s="1"/>
  <c r="J75" i="245" s="1"/>
  <c r="I72" i="245"/>
  <c r="H72" i="245"/>
  <c r="G72" i="245"/>
  <c r="F72" i="245"/>
  <c r="F70" i="245" s="1"/>
  <c r="F75" i="245" s="1"/>
  <c r="E72" i="245"/>
  <c r="D72" i="245"/>
  <c r="C72" i="245"/>
  <c r="B72" i="245"/>
  <c r="B70" i="245" s="1"/>
  <c r="B75" i="245" s="1"/>
  <c r="K71" i="245"/>
  <c r="J71" i="245"/>
  <c r="I71" i="245"/>
  <c r="H71" i="245"/>
  <c r="H70" i="245" s="1"/>
  <c r="H75" i="245" s="1"/>
  <c r="H49" i="245" s="1"/>
  <c r="H50" i="245" s="1"/>
  <c r="G71" i="245"/>
  <c r="G70" i="245" s="1"/>
  <c r="G75" i="245" s="1"/>
  <c r="G49" i="245" s="1"/>
  <c r="G50" i="245" s="1"/>
  <c r="F71" i="245"/>
  <c r="E71" i="245"/>
  <c r="D71" i="245"/>
  <c r="D70" i="245" s="1"/>
  <c r="D75" i="245" s="1"/>
  <c r="C71" i="245"/>
  <c r="B71" i="245"/>
  <c r="K73" i="246"/>
  <c r="K74" i="246" s="1"/>
  <c r="J73" i="246"/>
  <c r="J74" i="246" s="1"/>
  <c r="I73" i="246"/>
  <c r="I74" i="246" s="1"/>
  <c r="H73" i="246"/>
  <c r="H74" i="246" s="1"/>
  <c r="G73" i="246"/>
  <c r="G74" i="246" s="1"/>
  <c r="F73" i="246"/>
  <c r="F74" i="246" s="1"/>
  <c r="E73" i="246"/>
  <c r="E74" i="246" s="1"/>
  <c r="D73" i="246"/>
  <c r="D74" i="246" s="1"/>
  <c r="C73" i="246"/>
  <c r="C74" i="246" s="1"/>
  <c r="K72" i="246"/>
  <c r="K70" i="246" s="1"/>
  <c r="K75" i="246" s="1"/>
  <c r="J72" i="246"/>
  <c r="J70" i="246" s="1"/>
  <c r="J75" i="246" s="1"/>
  <c r="I72" i="246"/>
  <c r="H72" i="246"/>
  <c r="G72" i="246"/>
  <c r="F72" i="246"/>
  <c r="F70" i="246" s="1"/>
  <c r="F75" i="246" s="1"/>
  <c r="E72" i="246"/>
  <c r="D72" i="246"/>
  <c r="C72" i="246"/>
  <c r="C70" i="246" s="1"/>
  <c r="C75" i="246" s="1"/>
  <c r="B72" i="246"/>
  <c r="B70" i="246" s="1"/>
  <c r="B75" i="246" s="1"/>
  <c r="K71" i="246"/>
  <c r="J71" i="246"/>
  <c r="I71" i="246"/>
  <c r="H71" i="246"/>
  <c r="H70" i="246" s="1"/>
  <c r="H75" i="246" s="1"/>
  <c r="G71" i="246"/>
  <c r="F71" i="246"/>
  <c r="E71" i="246"/>
  <c r="D71" i="246"/>
  <c r="C71" i="246"/>
  <c r="B71" i="246"/>
  <c r="I70" i="246"/>
  <c r="I75" i="246" s="1"/>
  <c r="K73" i="247"/>
  <c r="K74" i="247" s="1"/>
  <c r="J73" i="247"/>
  <c r="J74" i="247" s="1"/>
  <c r="I73" i="247"/>
  <c r="I74" i="247" s="1"/>
  <c r="H73" i="247"/>
  <c r="H74" i="247" s="1"/>
  <c r="G73" i="247"/>
  <c r="G74" i="247" s="1"/>
  <c r="F73" i="247"/>
  <c r="F74" i="247" s="1"/>
  <c r="E73" i="247"/>
  <c r="E74" i="247" s="1"/>
  <c r="D73" i="247"/>
  <c r="D74" i="247" s="1"/>
  <c r="C73" i="247"/>
  <c r="C74" i="247" s="1"/>
  <c r="K72" i="247"/>
  <c r="J72" i="247"/>
  <c r="I72" i="247"/>
  <c r="H72" i="247"/>
  <c r="G72" i="247"/>
  <c r="F72" i="247"/>
  <c r="E72" i="247"/>
  <c r="D72" i="247"/>
  <c r="D70" i="247" s="1"/>
  <c r="D75" i="247" s="1"/>
  <c r="C72" i="247"/>
  <c r="B72" i="247"/>
  <c r="K71" i="247"/>
  <c r="J71" i="247"/>
  <c r="J70" i="247" s="1"/>
  <c r="J75" i="247" s="1"/>
  <c r="I71" i="247"/>
  <c r="H71" i="247"/>
  <c r="G71" i="247"/>
  <c r="G70" i="247" s="1"/>
  <c r="G75" i="247" s="1"/>
  <c r="G49" i="247" s="1"/>
  <c r="G50" i="247" s="1"/>
  <c r="F71" i="247"/>
  <c r="E71" i="247"/>
  <c r="D71" i="247"/>
  <c r="C71" i="247"/>
  <c r="B71" i="247"/>
  <c r="B70" i="247"/>
  <c r="B75" i="247" s="1"/>
  <c r="K73" i="248"/>
  <c r="K74" i="248" s="1"/>
  <c r="J73" i="248"/>
  <c r="J74" i="248" s="1"/>
  <c r="I73" i="248"/>
  <c r="I74" i="248" s="1"/>
  <c r="H73" i="248"/>
  <c r="H74" i="248" s="1"/>
  <c r="G73" i="248"/>
  <c r="G74" i="248" s="1"/>
  <c r="F73" i="248"/>
  <c r="F74" i="248" s="1"/>
  <c r="E73" i="248"/>
  <c r="E74" i="248" s="1"/>
  <c r="D73" i="248"/>
  <c r="D74" i="248" s="1"/>
  <c r="C73" i="248"/>
  <c r="C74" i="248" s="1"/>
  <c r="B74" i="248" s="1"/>
  <c r="B73" i="248" s="1"/>
  <c r="K72" i="248"/>
  <c r="J72" i="248"/>
  <c r="I72" i="248"/>
  <c r="H72" i="248"/>
  <c r="G72" i="248"/>
  <c r="F72" i="248"/>
  <c r="E72" i="248"/>
  <c r="E70" i="248" s="1"/>
  <c r="E75" i="248" s="1"/>
  <c r="D72" i="248"/>
  <c r="C72" i="248"/>
  <c r="B72" i="248"/>
  <c r="K71" i="248"/>
  <c r="J71" i="248"/>
  <c r="I71" i="248"/>
  <c r="I70" i="248" s="1"/>
  <c r="I75" i="248" s="1"/>
  <c r="H71" i="248"/>
  <c r="G71" i="248"/>
  <c r="F71" i="248"/>
  <c r="F70" i="248" s="1"/>
  <c r="F75" i="248" s="1"/>
  <c r="F49" i="248" s="1"/>
  <c r="F50" i="248" s="1"/>
  <c r="E71" i="248"/>
  <c r="D71" i="248"/>
  <c r="C71" i="248"/>
  <c r="C70" i="248" s="1"/>
  <c r="C75" i="248" s="1"/>
  <c r="B71" i="248"/>
  <c r="K70" i="248"/>
  <c r="K75" i="248" s="1"/>
  <c r="K73" i="249"/>
  <c r="K74" i="249" s="1"/>
  <c r="J73" i="249"/>
  <c r="J74" i="249" s="1"/>
  <c r="I73" i="249"/>
  <c r="I74" i="249" s="1"/>
  <c r="H73" i="249"/>
  <c r="H74" i="249" s="1"/>
  <c r="G73" i="249"/>
  <c r="G74" i="249" s="1"/>
  <c r="F73" i="249"/>
  <c r="F74" i="249" s="1"/>
  <c r="E73" i="249"/>
  <c r="E74" i="249" s="1"/>
  <c r="D73" i="249"/>
  <c r="D74" i="249" s="1"/>
  <c r="C73" i="249"/>
  <c r="C74" i="249" s="1"/>
  <c r="K72" i="249"/>
  <c r="J72" i="249"/>
  <c r="I72" i="249"/>
  <c r="H72" i="249"/>
  <c r="G72" i="249"/>
  <c r="F72" i="249"/>
  <c r="E72" i="249"/>
  <c r="D72" i="249"/>
  <c r="C72" i="249"/>
  <c r="B72" i="249"/>
  <c r="K71" i="249"/>
  <c r="J71" i="249"/>
  <c r="I71" i="249"/>
  <c r="H71" i="249"/>
  <c r="H70" i="249" s="1"/>
  <c r="H75" i="249" s="1"/>
  <c r="G71" i="249"/>
  <c r="F71" i="249"/>
  <c r="E71" i="249"/>
  <c r="E70" i="249" s="1"/>
  <c r="E75" i="249" s="1"/>
  <c r="D71" i="249"/>
  <c r="C71" i="249"/>
  <c r="B71" i="249"/>
  <c r="B70" i="249" s="1"/>
  <c r="B75" i="249" s="1"/>
  <c r="J70" i="249"/>
  <c r="J75" i="249" s="1"/>
  <c r="K73" i="250"/>
  <c r="K74" i="250" s="1"/>
  <c r="J73" i="250"/>
  <c r="J74" i="250" s="1"/>
  <c r="I73" i="250"/>
  <c r="I74" i="250" s="1"/>
  <c r="H73" i="250"/>
  <c r="H74" i="250" s="1"/>
  <c r="G73" i="250"/>
  <c r="G74" i="250" s="1"/>
  <c r="F73" i="250"/>
  <c r="F74" i="250" s="1"/>
  <c r="E73" i="250"/>
  <c r="E74" i="250" s="1"/>
  <c r="D73" i="250"/>
  <c r="D74" i="250" s="1"/>
  <c r="C73" i="250"/>
  <c r="C74" i="250" s="1"/>
  <c r="K72" i="250"/>
  <c r="J72" i="250"/>
  <c r="I72" i="250"/>
  <c r="H72" i="250"/>
  <c r="G72" i="250"/>
  <c r="F72" i="250"/>
  <c r="E72" i="250"/>
  <c r="D72" i="250"/>
  <c r="C72" i="250"/>
  <c r="B72" i="250"/>
  <c r="K71" i="250"/>
  <c r="J71" i="250"/>
  <c r="I71" i="250"/>
  <c r="H71" i="250"/>
  <c r="G71" i="250"/>
  <c r="F71" i="250"/>
  <c r="F70" i="250" s="1"/>
  <c r="F75" i="250" s="1"/>
  <c r="E71" i="250"/>
  <c r="D71" i="250"/>
  <c r="C71" i="250"/>
  <c r="B71" i="250"/>
  <c r="I70" i="250"/>
  <c r="I75" i="250" s="1"/>
  <c r="H70" i="250"/>
  <c r="H75" i="250" s="1"/>
  <c r="K73" i="251"/>
  <c r="K74" i="251" s="1"/>
  <c r="J73" i="251"/>
  <c r="J74" i="251" s="1"/>
  <c r="I73" i="251"/>
  <c r="I74" i="251" s="1"/>
  <c r="H73" i="251"/>
  <c r="H74" i="251" s="1"/>
  <c r="G73" i="251"/>
  <c r="G74" i="251" s="1"/>
  <c r="F73" i="251"/>
  <c r="F74" i="251" s="1"/>
  <c r="E73" i="251"/>
  <c r="E74" i="251" s="1"/>
  <c r="D73" i="251"/>
  <c r="D74" i="251" s="1"/>
  <c r="C73" i="251"/>
  <c r="C74" i="251" s="1"/>
  <c r="K72" i="251"/>
  <c r="J72" i="251"/>
  <c r="I72" i="251"/>
  <c r="H72" i="251"/>
  <c r="G72" i="251"/>
  <c r="F72" i="251"/>
  <c r="E72" i="251"/>
  <c r="D72" i="251"/>
  <c r="D70" i="251" s="1"/>
  <c r="D75" i="251" s="1"/>
  <c r="C72" i="251"/>
  <c r="B72" i="251"/>
  <c r="K71" i="251"/>
  <c r="J71" i="251"/>
  <c r="J70" i="251" s="1"/>
  <c r="J75" i="251" s="1"/>
  <c r="J49" i="251" s="1"/>
  <c r="J50" i="251" s="1"/>
  <c r="I71" i="251"/>
  <c r="H71" i="251"/>
  <c r="G71" i="251"/>
  <c r="F71" i="251"/>
  <c r="E71" i="251"/>
  <c r="E70" i="251" s="1"/>
  <c r="E75" i="251" s="1"/>
  <c r="E49" i="251" s="1"/>
  <c r="E50" i="251" s="1"/>
  <c r="D71" i="251"/>
  <c r="C71" i="251"/>
  <c r="B71" i="251"/>
  <c r="B70" i="251" s="1"/>
  <c r="B75" i="251" s="1"/>
  <c r="B49" i="251" s="1"/>
  <c r="B50" i="251" s="1"/>
  <c r="G70" i="251"/>
  <c r="G75" i="251" s="1"/>
  <c r="K73" i="252"/>
  <c r="K74" i="252" s="1"/>
  <c r="J73" i="252"/>
  <c r="J74" i="252" s="1"/>
  <c r="I73" i="252"/>
  <c r="I74" i="252" s="1"/>
  <c r="H73" i="252"/>
  <c r="H74" i="252" s="1"/>
  <c r="G73" i="252"/>
  <c r="G74" i="252" s="1"/>
  <c r="F73" i="252"/>
  <c r="F74" i="252" s="1"/>
  <c r="E73" i="252"/>
  <c r="E74" i="252" s="1"/>
  <c r="D73" i="252"/>
  <c r="D74" i="252" s="1"/>
  <c r="C73" i="252"/>
  <c r="C74" i="252" s="1"/>
  <c r="K72" i="252"/>
  <c r="J72" i="252"/>
  <c r="I72" i="252"/>
  <c r="H72" i="252"/>
  <c r="H70" i="252" s="1"/>
  <c r="H75" i="252" s="1"/>
  <c r="H49" i="252" s="1"/>
  <c r="H50" i="252" s="1"/>
  <c r="G72" i="252"/>
  <c r="F72" i="252"/>
  <c r="E72" i="252"/>
  <c r="D72" i="252"/>
  <c r="C72" i="252"/>
  <c r="B72" i="252"/>
  <c r="K71" i="252"/>
  <c r="K70" i="252" s="1"/>
  <c r="K75" i="252" s="1"/>
  <c r="K49" i="252" s="1"/>
  <c r="K50" i="252" s="1"/>
  <c r="J71" i="252"/>
  <c r="I71" i="252"/>
  <c r="H71" i="252"/>
  <c r="G71" i="252"/>
  <c r="G70" i="252" s="1"/>
  <c r="G75" i="252" s="1"/>
  <c r="F71" i="252"/>
  <c r="F70" i="252" s="1"/>
  <c r="F75" i="252" s="1"/>
  <c r="E71" i="252"/>
  <c r="D71" i="252"/>
  <c r="C71" i="252"/>
  <c r="C70" i="252" s="1"/>
  <c r="C75" i="252" s="1"/>
  <c r="C49" i="252" s="1"/>
  <c r="C50" i="252" s="1"/>
  <c r="B71" i="252"/>
  <c r="K73" i="253"/>
  <c r="K74" i="253" s="1"/>
  <c r="J73" i="253"/>
  <c r="J74" i="253" s="1"/>
  <c r="I73" i="253"/>
  <c r="I74" i="253" s="1"/>
  <c r="H73" i="253"/>
  <c r="H74" i="253" s="1"/>
  <c r="G73" i="253"/>
  <c r="G74" i="253" s="1"/>
  <c r="F73" i="253"/>
  <c r="F74" i="253" s="1"/>
  <c r="E73" i="253"/>
  <c r="E74" i="253" s="1"/>
  <c r="D73" i="253"/>
  <c r="D74" i="253" s="1"/>
  <c r="C73" i="253"/>
  <c r="C74" i="253" s="1"/>
  <c r="K72" i="253"/>
  <c r="J72" i="253"/>
  <c r="I72" i="253"/>
  <c r="H72" i="253"/>
  <c r="G72" i="253"/>
  <c r="G70" i="253" s="1"/>
  <c r="G75" i="253" s="1"/>
  <c r="F72" i="253"/>
  <c r="E72" i="253"/>
  <c r="D72" i="253"/>
  <c r="D70" i="253" s="1"/>
  <c r="D75" i="253" s="1"/>
  <c r="C72" i="253"/>
  <c r="B72" i="253"/>
  <c r="K71" i="253"/>
  <c r="J71" i="253"/>
  <c r="I71" i="253"/>
  <c r="I70" i="253" s="1"/>
  <c r="I75" i="253" s="1"/>
  <c r="H71" i="253"/>
  <c r="H70" i="253" s="1"/>
  <c r="H75" i="253" s="1"/>
  <c r="G71" i="253"/>
  <c r="F71" i="253"/>
  <c r="E71" i="253"/>
  <c r="D71" i="253"/>
  <c r="C71" i="253"/>
  <c r="B71" i="253"/>
  <c r="J70" i="253"/>
  <c r="J75" i="253" s="1"/>
  <c r="B70" i="253"/>
  <c r="B75" i="253" s="1"/>
  <c r="K73" i="254"/>
  <c r="K74" i="254" s="1"/>
  <c r="J73" i="254"/>
  <c r="J74" i="254" s="1"/>
  <c r="I73" i="254"/>
  <c r="I74" i="254" s="1"/>
  <c r="H73" i="254"/>
  <c r="H74" i="254" s="1"/>
  <c r="G73" i="254"/>
  <c r="G74" i="254" s="1"/>
  <c r="F73" i="254"/>
  <c r="F74" i="254" s="1"/>
  <c r="E73" i="254"/>
  <c r="E74" i="254" s="1"/>
  <c r="D73" i="254"/>
  <c r="D74" i="254" s="1"/>
  <c r="C73" i="254"/>
  <c r="C74" i="254" s="1"/>
  <c r="K72" i="254"/>
  <c r="J72" i="254"/>
  <c r="I72" i="254"/>
  <c r="H72" i="254"/>
  <c r="G72" i="254"/>
  <c r="F72" i="254"/>
  <c r="E72" i="254"/>
  <c r="E70" i="254" s="1"/>
  <c r="E75" i="254" s="1"/>
  <c r="D72" i="254"/>
  <c r="C72" i="254"/>
  <c r="B72" i="254"/>
  <c r="K71" i="254"/>
  <c r="K70" i="254" s="1"/>
  <c r="K75" i="254" s="1"/>
  <c r="K49" i="254" s="1"/>
  <c r="K50" i="254" s="1"/>
  <c r="J71" i="254"/>
  <c r="I71" i="254"/>
  <c r="H71" i="254"/>
  <c r="G71" i="254"/>
  <c r="G70" i="254" s="1"/>
  <c r="G75" i="254" s="1"/>
  <c r="F71" i="254"/>
  <c r="E71" i="254"/>
  <c r="D71" i="254"/>
  <c r="D70" i="254" s="1"/>
  <c r="D75" i="254" s="1"/>
  <c r="D49" i="254" s="1"/>
  <c r="D50" i="254" s="1"/>
  <c r="C71" i="254"/>
  <c r="C70" i="254" s="1"/>
  <c r="C75" i="254" s="1"/>
  <c r="C49" i="254" s="1"/>
  <c r="C50" i="254" s="1"/>
  <c r="B71" i="254"/>
  <c r="H70" i="254"/>
  <c r="H75" i="254" s="1"/>
  <c r="F70" i="254"/>
  <c r="F75" i="254" s="1"/>
  <c r="K73" i="255"/>
  <c r="K74" i="255" s="1"/>
  <c r="J73" i="255"/>
  <c r="J74" i="255" s="1"/>
  <c r="I73" i="255"/>
  <c r="I74" i="255" s="1"/>
  <c r="H73" i="255"/>
  <c r="H74" i="255" s="1"/>
  <c r="G73" i="255"/>
  <c r="G74" i="255" s="1"/>
  <c r="F73" i="255"/>
  <c r="F74" i="255" s="1"/>
  <c r="E73" i="255"/>
  <c r="E74" i="255" s="1"/>
  <c r="D73" i="255"/>
  <c r="D74" i="255" s="1"/>
  <c r="C73" i="255"/>
  <c r="C74" i="255" s="1"/>
  <c r="K72" i="255"/>
  <c r="J72" i="255"/>
  <c r="I72" i="255"/>
  <c r="H72" i="255"/>
  <c r="G72" i="255"/>
  <c r="F72" i="255"/>
  <c r="E72" i="255"/>
  <c r="D72" i="255"/>
  <c r="C72" i="255"/>
  <c r="B72" i="255"/>
  <c r="K71" i="255"/>
  <c r="J71" i="255"/>
  <c r="I71" i="255"/>
  <c r="H71" i="255"/>
  <c r="G71" i="255"/>
  <c r="F71" i="255"/>
  <c r="E71" i="255"/>
  <c r="E70" i="255" s="1"/>
  <c r="E75" i="255" s="1"/>
  <c r="D71" i="255"/>
  <c r="C71" i="255"/>
  <c r="B71" i="255"/>
  <c r="K73" i="256"/>
  <c r="K74" i="256" s="1"/>
  <c r="J73" i="256"/>
  <c r="J74" i="256" s="1"/>
  <c r="I73" i="256"/>
  <c r="I74" i="256" s="1"/>
  <c r="H73" i="256"/>
  <c r="H74" i="256" s="1"/>
  <c r="G73" i="256"/>
  <c r="G74" i="256" s="1"/>
  <c r="F73" i="256"/>
  <c r="F74" i="256" s="1"/>
  <c r="E73" i="256"/>
  <c r="E74" i="256" s="1"/>
  <c r="D73" i="256"/>
  <c r="D74" i="256" s="1"/>
  <c r="C73" i="256"/>
  <c r="C74" i="256" s="1"/>
  <c r="K72" i="256"/>
  <c r="J72" i="256"/>
  <c r="I72" i="256"/>
  <c r="H72" i="256"/>
  <c r="G72" i="256"/>
  <c r="F72" i="256"/>
  <c r="E72" i="256"/>
  <c r="D72" i="256"/>
  <c r="C72" i="256"/>
  <c r="C70" i="256" s="1"/>
  <c r="C75" i="256" s="1"/>
  <c r="B72" i="256"/>
  <c r="K71" i="256"/>
  <c r="J71" i="256"/>
  <c r="J70" i="256" s="1"/>
  <c r="J75" i="256" s="1"/>
  <c r="I71" i="256"/>
  <c r="I70" i="256" s="1"/>
  <c r="I75" i="256" s="1"/>
  <c r="H71" i="256"/>
  <c r="G71" i="256"/>
  <c r="F71" i="256"/>
  <c r="F70" i="256" s="1"/>
  <c r="F75" i="256" s="1"/>
  <c r="F49" i="256" s="1"/>
  <c r="F50" i="256" s="1"/>
  <c r="E71" i="256"/>
  <c r="D71" i="256"/>
  <c r="C71" i="256"/>
  <c r="B71" i="256"/>
  <c r="B70" i="256" s="1"/>
  <c r="B75" i="256" s="1"/>
  <c r="K70" i="256"/>
  <c r="K75" i="256" s="1"/>
  <c r="K73" i="257"/>
  <c r="K74" i="257" s="1"/>
  <c r="J73" i="257"/>
  <c r="J74" i="257" s="1"/>
  <c r="I73" i="257"/>
  <c r="I74" i="257" s="1"/>
  <c r="H73" i="257"/>
  <c r="H74" i="257" s="1"/>
  <c r="G73" i="257"/>
  <c r="G74" i="257" s="1"/>
  <c r="F73" i="257"/>
  <c r="F74" i="257" s="1"/>
  <c r="E73" i="257"/>
  <c r="E74" i="257" s="1"/>
  <c r="D73" i="257"/>
  <c r="D74" i="257" s="1"/>
  <c r="C73" i="257"/>
  <c r="C74" i="257" s="1"/>
  <c r="K72" i="257"/>
  <c r="J72" i="257"/>
  <c r="I72" i="257"/>
  <c r="H72" i="257"/>
  <c r="G72" i="257"/>
  <c r="F72" i="257"/>
  <c r="E72" i="257"/>
  <c r="D72" i="257"/>
  <c r="C72" i="257"/>
  <c r="B72" i="257"/>
  <c r="K71" i="257"/>
  <c r="J71" i="257"/>
  <c r="J70" i="257" s="1"/>
  <c r="J75" i="257" s="1"/>
  <c r="I71" i="257"/>
  <c r="H71" i="257"/>
  <c r="G71" i="257"/>
  <c r="F71" i="257"/>
  <c r="F70" i="257" s="1"/>
  <c r="F75" i="257" s="1"/>
  <c r="F49" i="257" s="1"/>
  <c r="F50" i="257" s="1"/>
  <c r="E71" i="257"/>
  <c r="D71" i="257"/>
  <c r="C71" i="257"/>
  <c r="B71" i="257"/>
  <c r="B70" i="257" s="1"/>
  <c r="B75" i="257" s="1"/>
  <c r="I70" i="257"/>
  <c r="I75" i="257" s="1"/>
  <c r="K73" i="258"/>
  <c r="K74" i="258" s="1"/>
  <c r="J73" i="258"/>
  <c r="J74" i="258" s="1"/>
  <c r="I73" i="258"/>
  <c r="I74" i="258" s="1"/>
  <c r="H73" i="258"/>
  <c r="H74" i="258" s="1"/>
  <c r="G73" i="258"/>
  <c r="G74" i="258" s="1"/>
  <c r="F73" i="258"/>
  <c r="F74" i="258" s="1"/>
  <c r="E73" i="258"/>
  <c r="E74" i="258" s="1"/>
  <c r="D73" i="258"/>
  <c r="D74" i="258" s="1"/>
  <c r="C73" i="258"/>
  <c r="C74" i="258" s="1"/>
  <c r="K72" i="258"/>
  <c r="K70" i="258" s="1"/>
  <c r="K75" i="258" s="1"/>
  <c r="J72" i="258"/>
  <c r="I72" i="258"/>
  <c r="H72" i="258"/>
  <c r="G72" i="258"/>
  <c r="F72" i="258"/>
  <c r="F70" i="258" s="1"/>
  <c r="F75" i="258" s="1"/>
  <c r="E72" i="258"/>
  <c r="D72" i="258"/>
  <c r="C72" i="258"/>
  <c r="C70" i="258" s="1"/>
  <c r="C75" i="258" s="1"/>
  <c r="B72" i="258"/>
  <c r="K71" i="258"/>
  <c r="J71" i="258"/>
  <c r="I71" i="258"/>
  <c r="H71" i="258"/>
  <c r="H70" i="258" s="1"/>
  <c r="H75" i="258" s="1"/>
  <c r="G71" i="258"/>
  <c r="F71" i="258"/>
  <c r="E71" i="258"/>
  <c r="D71" i="258"/>
  <c r="D70" i="258" s="1"/>
  <c r="D75" i="258" s="1"/>
  <c r="C71" i="258"/>
  <c r="B71" i="258"/>
  <c r="I70" i="258"/>
  <c r="I75" i="258" s="1"/>
  <c r="I49" i="258" s="1"/>
  <c r="I50" i="258" s="1"/>
  <c r="J74" i="1"/>
  <c r="K73" i="1"/>
  <c r="K74" i="1" s="1"/>
  <c r="J73" i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I70" i="1" s="1"/>
  <c r="I75" i="1" s="1"/>
  <c r="I49" i="1" s="1"/>
  <c r="I50" i="1" s="1"/>
  <c r="H72" i="1"/>
  <c r="H70" i="1" s="1"/>
  <c r="H75" i="1" s="1"/>
  <c r="G72" i="1"/>
  <c r="F72" i="1"/>
  <c r="E72" i="1"/>
  <c r="D72" i="1"/>
  <c r="C72" i="1"/>
  <c r="B72" i="1"/>
  <c r="K71" i="1"/>
  <c r="J71" i="1"/>
  <c r="J70" i="1" s="1"/>
  <c r="J75" i="1" s="1"/>
  <c r="I71" i="1"/>
  <c r="H71" i="1"/>
  <c r="G71" i="1"/>
  <c r="G70" i="1" s="1"/>
  <c r="G75" i="1" s="1"/>
  <c r="G49" i="1" s="1"/>
  <c r="G50" i="1" s="1"/>
  <c r="F71" i="1"/>
  <c r="F70" i="1" s="1"/>
  <c r="F75" i="1" s="1"/>
  <c r="F49" i="1" s="1"/>
  <c r="F50" i="1" s="1"/>
  <c r="E71" i="1"/>
  <c r="D71" i="1"/>
  <c r="C71" i="1"/>
  <c r="B71" i="1"/>
  <c r="B70" i="1" s="1"/>
  <c r="B75" i="1" s="1"/>
  <c r="B49" i="1" s="1"/>
  <c r="B50" i="1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H18" i="2"/>
  <c r="G18" i="2"/>
  <c r="F18" i="2"/>
  <c r="E18" i="2"/>
  <c r="D18" i="2"/>
  <c r="C18" i="2"/>
  <c r="B18" i="2"/>
  <c r="K10" i="2"/>
  <c r="J10" i="2"/>
  <c r="J19" i="2" s="1"/>
  <c r="J22" i="2" s="1"/>
  <c r="J24" i="2" s="1"/>
  <c r="I10" i="2"/>
  <c r="I19" i="2" s="1"/>
  <c r="I22" i="2" s="1"/>
  <c r="I24" i="2" s="1"/>
  <c r="H10" i="2"/>
  <c r="H19" i="2" s="1"/>
  <c r="H22" i="2" s="1"/>
  <c r="H24" i="2" s="1"/>
  <c r="G10" i="2"/>
  <c r="F10" i="2"/>
  <c r="F19" i="2" s="1"/>
  <c r="F22" i="2" s="1"/>
  <c r="F24" i="2" s="1"/>
  <c r="E10" i="2"/>
  <c r="E19" i="2" s="1"/>
  <c r="E22" i="2" s="1"/>
  <c r="E24" i="2" s="1"/>
  <c r="D10" i="2"/>
  <c r="C10" i="2"/>
  <c r="B10" i="2"/>
  <c r="B19" i="2" s="1"/>
  <c r="B22" i="2" s="1"/>
  <c r="B24" i="2" s="1"/>
  <c r="H49" i="3"/>
  <c r="H50" i="3" s="1"/>
  <c r="F49" i="3"/>
  <c r="F50" i="3" s="1"/>
  <c r="K32" i="3"/>
  <c r="J32" i="3"/>
  <c r="I32" i="3"/>
  <c r="H32" i="3"/>
  <c r="G32" i="3"/>
  <c r="F32" i="3"/>
  <c r="E32" i="3"/>
  <c r="D32" i="3"/>
  <c r="C32" i="3"/>
  <c r="B32" i="3"/>
  <c r="H19" i="3"/>
  <c r="H22" i="3" s="1"/>
  <c r="H24" i="3" s="1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I10" i="3"/>
  <c r="H10" i="3"/>
  <c r="G10" i="3"/>
  <c r="G19" i="3" s="1"/>
  <c r="G22" i="3" s="1"/>
  <c r="G24" i="3" s="1"/>
  <c r="F10" i="3"/>
  <c r="E10" i="3"/>
  <c r="D10" i="3"/>
  <c r="D19" i="3" s="1"/>
  <c r="D22" i="3" s="1"/>
  <c r="D24" i="3" s="1"/>
  <c r="C10" i="3"/>
  <c r="C19" i="3" s="1"/>
  <c r="C22" i="3" s="1"/>
  <c r="C24" i="3" s="1"/>
  <c r="B10" i="3"/>
  <c r="E49" i="4"/>
  <c r="E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I10" i="4"/>
  <c r="I19" i="4" s="1"/>
  <c r="I22" i="4" s="1"/>
  <c r="I24" i="4" s="1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B10" i="4"/>
  <c r="K32" i="5"/>
  <c r="J32" i="5"/>
  <c r="I32" i="5"/>
  <c r="H32" i="5"/>
  <c r="G32" i="5"/>
  <c r="F32" i="5"/>
  <c r="E32" i="5"/>
  <c r="D32" i="5"/>
  <c r="C32" i="5"/>
  <c r="B32" i="5"/>
  <c r="G19" i="5"/>
  <c r="G22" i="5" s="1"/>
  <c r="G24" i="5" s="1"/>
  <c r="K18" i="5"/>
  <c r="J18" i="5"/>
  <c r="I18" i="5"/>
  <c r="H18" i="5"/>
  <c r="G18" i="5"/>
  <c r="F18" i="5"/>
  <c r="E18" i="5"/>
  <c r="D18" i="5"/>
  <c r="C18" i="5"/>
  <c r="B18" i="5"/>
  <c r="K10" i="5"/>
  <c r="J10" i="5"/>
  <c r="I10" i="5"/>
  <c r="I19" i="5" s="1"/>
  <c r="I22" i="5" s="1"/>
  <c r="I24" i="5" s="1"/>
  <c r="H10" i="5"/>
  <c r="H19" i="5" s="1"/>
  <c r="H22" i="5" s="1"/>
  <c r="H24" i="5" s="1"/>
  <c r="G10" i="5"/>
  <c r="F10" i="5"/>
  <c r="F19" i="5" s="1"/>
  <c r="F22" i="5" s="1"/>
  <c r="F24" i="5" s="1"/>
  <c r="E10" i="5"/>
  <c r="E19" i="5" s="1"/>
  <c r="E22" i="5" s="1"/>
  <c r="E24" i="5" s="1"/>
  <c r="D10" i="5"/>
  <c r="D19" i="5" s="1"/>
  <c r="D22" i="5" s="1"/>
  <c r="D24" i="5" s="1"/>
  <c r="C10" i="5"/>
  <c r="B10" i="5"/>
  <c r="G49" i="6"/>
  <c r="G50" i="6" s="1"/>
  <c r="B49" i="6"/>
  <c r="B50" i="6" s="1"/>
  <c r="K32" i="6"/>
  <c r="J32" i="6"/>
  <c r="I32" i="6"/>
  <c r="H32" i="6"/>
  <c r="G32" i="6"/>
  <c r="F32" i="6"/>
  <c r="E32" i="6"/>
  <c r="D32" i="6"/>
  <c r="C32" i="6"/>
  <c r="B32" i="6"/>
  <c r="G22" i="6"/>
  <c r="G24" i="6" s="1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I10" i="6"/>
  <c r="I19" i="6" s="1"/>
  <c r="I22" i="6" s="1"/>
  <c r="I24" i="6" s="1"/>
  <c r="H10" i="6"/>
  <c r="H19" i="6" s="1"/>
  <c r="H22" i="6" s="1"/>
  <c r="H24" i="6" s="1"/>
  <c r="G10" i="6"/>
  <c r="G19" i="6" s="1"/>
  <c r="F10" i="6"/>
  <c r="F19" i="6" s="1"/>
  <c r="F22" i="6" s="1"/>
  <c r="F24" i="6" s="1"/>
  <c r="E10" i="6"/>
  <c r="D10" i="6"/>
  <c r="D19" i="6" s="1"/>
  <c r="D22" i="6" s="1"/>
  <c r="D24" i="6" s="1"/>
  <c r="C10" i="6"/>
  <c r="C19" i="6" s="1"/>
  <c r="C22" i="6" s="1"/>
  <c r="C24" i="6" s="1"/>
  <c r="B10" i="6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F18" i="7"/>
  <c r="E18" i="7"/>
  <c r="D18" i="7"/>
  <c r="C18" i="7"/>
  <c r="B18" i="7"/>
  <c r="K10" i="7"/>
  <c r="K19" i="7" s="1"/>
  <c r="K22" i="7" s="1"/>
  <c r="K24" i="7" s="1"/>
  <c r="J10" i="7"/>
  <c r="J19" i="7" s="1"/>
  <c r="J22" i="7" s="1"/>
  <c r="J24" i="7" s="1"/>
  <c r="I10" i="7"/>
  <c r="I19" i="7" s="1"/>
  <c r="I22" i="7" s="1"/>
  <c r="I24" i="7" s="1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D10" i="7"/>
  <c r="C10" i="7"/>
  <c r="C19" i="7" s="1"/>
  <c r="C22" i="7" s="1"/>
  <c r="C24" i="7" s="1"/>
  <c r="B10" i="7"/>
  <c r="B19" i="7" s="1"/>
  <c r="B22" i="7" s="1"/>
  <c r="B24" i="7" s="1"/>
  <c r="G49" i="8"/>
  <c r="G50" i="8" s="1"/>
  <c r="F49" i="8"/>
  <c r="F50" i="8" s="1"/>
  <c r="E49" i="8"/>
  <c r="E50" i="8" s="1"/>
  <c r="K32" i="8"/>
  <c r="J32" i="8"/>
  <c r="I32" i="8"/>
  <c r="H32" i="8"/>
  <c r="G32" i="8"/>
  <c r="F32" i="8"/>
  <c r="E32" i="8"/>
  <c r="D32" i="8"/>
  <c r="C32" i="8"/>
  <c r="B32" i="8"/>
  <c r="I19" i="8"/>
  <c r="I22" i="8" s="1"/>
  <c r="I24" i="8" s="1"/>
  <c r="G19" i="8"/>
  <c r="G22" i="8" s="1"/>
  <c r="G24" i="8" s="1"/>
  <c r="K18" i="8"/>
  <c r="J18" i="8"/>
  <c r="I18" i="8"/>
  <c r="H18" i="8"/>
  <c r="G18" i="8"/>
  <c r="F18" i="8"/>
  <c r="E18" i="8"/>
  <c r="D18" i="8"/>
  <c r="C18" i="8"/>
  <c r="B18" i="8"/>
  <c r="K10" i="8"/>
  <c r="J10" i="8"/>
  <c r="I10" i="8"/>
  <c r="H10" i="8"/>
  <c r="H19" i="8" s="1"/>
  <c r="H22" i="8" s="1"/>
  <c r="H24" i="8" s="1"/>
  <c r="G10" i="8"/>
  <c r="F10" i="8"/>
  <c r="F19" i="8" s="1"/>
  <c r="F22" i="8" s="1"/>
  <c r="F24" i="8" s="1"/>
  <c r="E10" i="8"/>
  <c r="E19" i="8" s="1"/>
  <c r="E22" i="8" s="1"/>
  <c r="E24" i="8" s="1"/>
  <c r="D10" i="8"/>
  <c r="C10" i="8"/>
  <c r="B10" i="8"/>
  <c r="K32" i="9"/>
  <c r="J32" i="9"/>
  <c r="I32" i="9"/>
  <c r="H32" i="9"/>
  <c r="G32" i="9"/>
  <c r="F32" i="9"/>
  <c r="E32" i="9"/>
  <c r="D32" i="9"/>
  <c r="C32" i="9"/>
  <c r="B32" i="9"/>
  <c r="G22" i="9"/>
  <c r="G24" i="9" s="1"/>
  <c r="K18" i="9"/>
  <c r="J18" i="9"/>
  <c r="I18" i="9"/>
  <c r="H18" i="9"/>
  <c r="G18" i="9"/>
  <c r="G19" i="9" s="1"/>
  <c r="F18" i="9"/>
  <c r="E18" i="9"/>
  <c r="D18" i="9"/>
  <c r="C18" i="9"/>
  <c r="B18" i="9"/>
  <c r="K10" i="9"/>
  <c r="J10" i="9"/>
  <c r="J19" i="9" s="1"/>
  <c r="J22" i="9" s="1"/>
  <c r="J24" i="9" s="1"/>
  <c r="I10" i="9"/>
  <c r="I19" i="9" s="1"/>
  <c r="I22" i="9" s="1"/>
  <c r="I24" i="9" s="1"/>
  <c r="H10" i="9"/>
  <c r="G10" i="9"/>
  <c r="F10" i="9"/>
  <c r="F19" i="9" s="1"/>
  <c r="F22" i="9" s="1"/>
  <c r="F24" i="9" s="1"/>
  <c r="E10" i="9"/>
  <c r="E19" i="9" s="1"/>
  <c r="E22" i="9" s="1"/>
  <c r="E24" i="9" s="1"/>
  <c r="D10" i="9"/>
  <c r="C10" i="9"/>
  <c r="B10" i="9"/>
  <c r="B19" i="9" s="1"/>
  <c r="B22" i="9" s="1"/>
  <c r="B24" i="9" s="1"/>
  <c r="J49" i="10"/>
  <c r="J50" i="10" s="1"/>
  <c r="I49" i="10"/>
  <c r="I50" i="10" s="1"/>
  <c r="H49" i="10"/>
  <c r="H50" i="10" s="1"/>
  <c r="G49" i="10"/>
  <c r="G50" i="10" s="1"/>
  <c r="K32" i="10"/>
  <c r="J32" i="10"/>
  <c r="I32" i="10"/>
  <c r="H32" i="10"/>
  <c r="G32" i="10"/>
  <c r="F32" i="10"/>
  <c r="E32" i="10"/>
  <c r="D32" i="10"/>
  <c r="C32" i="10"/>
  <c r="B32" i="10"/>
  <c r="H19" i="10"/>
  <c r="H22" i="10" s="1"/>
  <c r="H24" i="10" s="1"/>
  <c r="K18" i="10"/>
  <c r="J18" i="10"/>
  <c r="I18" i="10"/>
  <c r="H18" i="10"/>
  <c r="G18" i="10"/>
  <c r="F18" i="10"/>
  <c r="E18" i="10"/>
  <c r="D18" i="10"/>
  <c r="C18" i="10"/>
  <c r="B18" i="10"/>
  <c r="K10" i="10"/>
  <c r="K19" i="10" s="1"/>
  <c r="K22" i="10" s="1"/>
  <c r="K24" i="10" s="1"/>
  <c r="J10" i="10"/>
  <c r="I10" i="10"/>
  <c r="H10" i="10"/>
  <c r="G10" i="10"/>
  <c r="G19" i="10" s="1"/>
  <c r="G22" i="10" s="1"/>
  <c r="G24" i="10" s="1"/>
  <c r="F10" i="10"/>
  <c r="F19" i="10" s="1"/>
  <c r="F22" i="10" s="1"/>
  <c r="F24" i="10" s="1"/>
  <c r="E10" i="10"/>
  <c r="D10" i="10"/>
  <c r="D19" i="10" s="1"/>
  <c r="D22" i="10" s="1"/>
  <c r="D24" i="10" s="1"/>
  <c r="C10" i="10"/>
  <c r="C19" i="10" s="1"/>
  <c r="C22" i="10" s="1"/>
  <c r="C24" i="10" s="1"/>
  <c r="B10" i="10"/>
  <c r="K32" i="11"/>
  <c r="J32" i="11"/>
  <c r="I32" i="11"/>
  <c r="H32" i="11"/>
  <c r="G32" i="11"/>
  <c r="F32" i="11"/>
  <c r="E32" i="11"/>
  <c r="D32" i="11"/>
  <c r="C32" i="11"/>
  <c r="B32" i="11"/>
  <c r="H19" i="11"/>
  <c r="H22" i="11" s="1"/>
  <c r="H24" i="11" s="1"/>
  <c r="K18" i="11"/>
  <c r="J18" i="11"/>
  <c r="I18" i="11"/>
  <c r="I19" i="11" s="1"/>
  <c r="I22" i="11" s="1"/>
  <c r="I24" i="11" s="1"/>
  <c r="H18" i="11"/>
  <c r="G18" i="11"/>
  <c r="F18" i="11"/>
  <c r="E18" i="11"/>
  <c r="D18" i="11"/>
  <c r="C18" i="11"/>
  <c r="B18" i="11"/>
  <c r="K10" i="11"/>
  <c r="K19" i="11" s="1"/>
  <c r="K22" i="11" s="1"/>
  <c r="K24" i="11" s="1"/>
  <c r="J10" i="11"/>
  <c r="J19" i="11" s="1"/>
  <c r="J22" i="11" s="1"/>
  <c r="J24" i="11" s="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C10" i="11"/>
  <c r="C19" i="11" s="1"/>
  <c r="C22" i="11" s="1"/>
  <c r="C24" i="11" s="1"/>
  <c r="B10" i="11"/>
  <c r="B19" i="11" s="1"/>
  <c r="B22" i="11" s="1"/>
  <c r="B24" i="11" s="1"/>
  <c r="F49" i="12"/>
  <c r="F50" i="12" s="1"/>
  <c r="E49" i="12"/>
  <c r="E50" i="12" s="1"/>
  <c r="C49" i="12"/>
  <c r="C50" i="12" s="1"/>
  <c r="B49" i="12"/>
  <c r="B50" i="12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J10" i="12"/>
  <c r="J19" i="12" s="1"/>
  <c r="J22" i="12" s="1"/>
  <c r="J24" i="12" s="1"/>
  <c r="I10" i="12"/>
  <c r="I19" i="12" s="1"/>
  <c r="I22" i="12" s="1"/>
  <c r="I24" i="12" s="1"/>
  <c r="H10" i="12"/>
  <c r="G10" i="12"/>
  <c r="F10" i="12"/>
  <c r="E10" i="12"/>
  <c r="E19" i="12" s="1"/>
  <c r="E22" i="12" s="1"/>
  <c r="E24" i="12" s="1"/>
  <c r="D10" i="12"/>
  <c r="C10" i="12"/>
  <c r="B10" i="12"/>
  <c r="B19" i="12" s="1"/>
  <c r="B22" i="12" s="1"/>
  <c r="B24" i="12" s="1"/>
  <c r="K49" i="13"/>
  <c r="K50" i="13" s="1"/>
  <c r="F49" i="13"/>
  <c r="F50" i="13" s="1"/>
  <c r="D49" i="13"/>
  <c r="D50" i="13" s="1"/>
  <c r="C49" i="13"/>
  <c r="C50" i="13" s="1"/>
  <c r="B49" i="13"/>
  <c r="B50" i="13" s="1"/>
  <c r="K32" i="13"/>
  <c r="J32" i="13"/>
  <c r="I32" i="13"/>
  <c r="H32" i="13"/>
  <c r="G32" i="13"/>
  <c r="F32" i="13"/>
  <c r="E32" i="13"/>
  <c r="D32" i="13"/>
  <c r="C32" i="13"/>
  <c r="B32" i="13"/>
  <c r="I19" i="13"/>
  <c r="I22" i="13" s="1"/>
  <c r="I24" i="13" s="1"/>
  <c r="K18" i="13"/>
  <c r="J18" i="13"/>
  <c r="I18" i="13"/>
  <c r="H18" i="13"/>
  <c r="G18" i="13"/>
  <c r="F18" i="13"/>
  <c r="E18" i="13"/>
  <c r="D18" i="13"/>
  <c r="C18" i="13"/>
  <c r="B18" i="13"/>
  <c r="K10" i="13"/>
  <c r="J10" i="13"/>
  <c r="I10" i="13"/>
  <c r="H10" i="13"/>
  <c r="G10" i="13"/>
  <c r="F10" i="13"/>
  <c r="F19" i="13" s="1"/>
  <c r="F22" i="13" s="1"/>
  <c r="F24" i="13" s="1"/>
  <c r="E10" i="13"/>
  <c r="E19" i="13" s="1"/>
  <c r="E22" i="13" s="1"/>
  <c r="E24" i="13" s="1"/>
  <c r="D10" i="13"/>
  <c r="C10" i="13"/>
  <c r="B10" i="13"/>
  <c r="K49" i="14"/>
  <c r="K50" i="14" s="1"/>
  <c r="I49" i="14"/>
  <c r="I50" i="14" s="1"/>
  <c r="G49" i="14"/>
  <c r="G50" i="14" s="1"/>
  <c r="F49" i="14"/>
  <c r="F50" i="14" s="1"/>
  <c r="D49" i="14"/>
  <c r="D50" i="14" s="1"/>
  <c r="C49" i="14"/>
  <c r="C50" i="14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K10" i="14"/>
  <c r="K19" i="14" s="1"/>
  <c r="K22" i="14" s="1"/>
  <c r="K24" i="14" s="1"/>
  <c r="J10" i="14"/>
  <c r="J19" i="14" s="1"/>
  <c r="J22" i="14" s="1"/>
  <c r="J24" i="14" s="1"/>
  <c r="I10" i="14"/>
  <c r="H10" i="14"/>
  <c r="G10" i="14"/>
  <c r="F10" i="14"/>
  <c r="F19" i="14" s="1"/>
  <c r="F22" i="14" s="1"/>
  <c r="F24" i="14" s="1"/>
  <c r="E10" i="14"/>
  <c r="D10" i="14"/>
  <c r="C10" i="14"/>
  <c r="C19" i="14" s="1"/>
  <c r="C22" i="14" s="1"/>
  <c r="C24" i="14" s="1"/>
  <c r="B10" i="14"/>
  <c r="B19" i="14" s="1"/>
  <c r="B22" i="14" s="1"/>
  <c r="B24" i="14" s="1"/>
  <c r="I49" i="15"/>
  <c r="I50" i="15" s="1"/>
  <c r="G49" i="15"/>
  <c r="G50" i="15" s="1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I10" i="15"/>
  <c r="H10" i="15"/>
  <c r="G10" i="15"/>
  <c r="G19" i="15" s="1"/>
  <c r="G22" i="15" s="1"/>
  <c r="G24" i="15" s="1"/>
  <c r="F10" i="15"/>
  <c r="E10" i="15"/>
  <c r="D10" i="15"/>
  <c r="D19" i="15" s="1"/>
  <c r="D22" i="15" s="1"/>
  <c r="D24" i="15" s="1"/>
  <c r="C10" i="15"/>
  <c r="C19" i="15" s="1"/>
  <c r="C22" i="15" s="1"/>
  <c r="C24" i="15" s="1"/>
  <c r="B10" i="15"/>
  <c r="I49" i="16"/>
  <c r="I50" i="16" s="1"/>
  <c r="G49" i="16"/>
  <c r="G50" i="16" s="1"/>
  <c r="E49" i="16"/>
  <c r="E50" i="16" s="1"/>
  <c r="C49" i="16"/>
  <c r="C50" i="16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G18" i="16"/>
  <c r="F18" i="16"/>
  <c r="E18" i="16"/>
  <c r="D18" i="16"/>
  <c r="C18" i="16"/>
  <c r="B18" i="16"/>
  <c r="K10" i="16"/>
  <c r="K19" i="16" s="1"/>
  <c r="K22" i="16" s="1"/>
  <c r="K24" i="16" s="1"/>
  <c r="J10" i="16"/>
  <c r="J19" i="16" s="1"/>
  <c r="J22" i="16" s="1"/>
  <c r="J24" i="16" s="1"/>
  <c r="I10" i="16"/>
  <c r="H10" i="16"/>
  <c r="H19" i="16" s="1"/>
  <c r="H22" i="16" s="1"/>
  <c r="H24" i="16" s="1"/>
  <c r="G10" i="16"/>
  <c r="F10" i="16"/>
  <c r="E10" i="16"/>
  <c r="D10" i="16"/>
  <c r="D19" i="16" s="1"/>
  <c r="D22" i="16" s="1"/>
  <c r="D24" i="16" s="1"/>
  <c r="C10" i="16"/>
  <c r="C19" i="16" s="1"/>
  <c r="C22" i="16" s="1"/>
  <c r="C24" i="16" s="1"/>
  <c r="B10" i="16"/>
  <c r="B19" i="16" s="1"/>
  <c r="B22" i="16" s="1"/>
  <c r="B24" i="16" s="1"/>
  <c r="E49" i="17"/>
  <c r="E50" i="17" s="1"/>
  <c r="K32" i="17"/>
  <c r="J32" i="17"/>
  <c r="I32" i="17"/>
  <c r="H32" i="17"/>
  <c r="G32" i="17"/>
  <c r="F32" i="17"/>
  <c r="E32" i="17"/>
  <c r="D32" i="17"/>
  <c r="C32" i="17"/>
  <c r="B32" i="17"/>
  <c r="B22" i="17"/>
  <c r="B24" i="17" s="1"/>
  <c r="K18" i="17"/>
  <c r="J18" i="17"/>
  <c r="I18" i="17"/>
  <c r="H18" i="17"/>
  <c r="G18" i="17"/>
  <c r="F18" i="17"/>
  <c r="E18" i="17"/>
  <c r="E19" i="17" s="1"/>
  <c r="E22" i="17" s="1"/>
  <c r="E24" i="17" s="1"/>
  <c r="D18" i="17"/>
  <c r="D19" i="17" s="1"/>
  <c r="D22" i="17" s="1"/>
  <c r="D24" i="17" s="1"/>
  <c r="C18" i="17"/>
  <c r="B18" i="17"/>
  <c r="K10" i="17"/>
  <c r="K19" i="17" s="1"/>
  <c r="K22" i="17" s="1"/>
  <c r="K24" i="17" s="1"/>
  <c r="J10" i="17"/>
  <c r="J19" i="17" s="1"/>
  <c r="J22" i="17" s="1"/>
  <c r="J24" i="17" s="1"/>
  <c r="I10" i="17"/>
  <c r="H10" i="17"/>
  <c r="G10" i="17"/>
  <c r="F10" i="17"/>
  <c r="E10" i="17"/>
  <c r="D10" i="17"/>
  <c r="C10" i="17"/>
  <c r="C19" i="17" s="1"/>
  <c r="C22" i="17" s="1"/>
  <c r="C24" i="17" s="1"/>
  <c r="B10" i="17"/>
  <c r="B19" i="17" s="1"/>
  <c r="G49" i="18"/>
  <c r="G50" i="18" s="1"/>
  <c r="F49" i="18"/>
  <c r="F50" i="18" s="1"/>
  <c r="D49" i="18"/>
  <c r="D50" i="18" s="1"/>
  <c r="K32" i="18"/>
  <c r="J32" i="18"/>
  <c r="I32" i="18"/>
  <c r="H32" i="18"/>
  <c r="G32" i="18"/>
  <c r="F32" i="18"/>
  <c r="E32" i="18"/>
  <c r="D32" i="18"/>
  <c r="C32" i="18"/>
  <c r="B32" i="18"/>
  <c r="J22" i="18"/>
  <c r="J24" i="18" s="1"/>
  <c r="B19" i="18"/>
  <c r="B22" i="18" s="1"/>
  <c r="B24" i="18" s="1"/>
  <c r="K18" i="18"/>
  <c r="J18" i="18"/>
  <c r="I18" i="18"/>
  <c r="H18" i="18"/>
  <c r="G18" i="18"/>
  <c r="F18" i="18"/>
  <c r="E18" i="18"/>
  <c r="D18" i="18"/>
  <c r="C18" i="18"/>
  <c r="B18" i="18"/>
  <c r="K10" i="18"/>
  <c r="J10" i="18"/>
  <c r="J19" i="18" s="1"/>
  <c r="I10" i="18"/>
  <c r="I19" i="18" s="1"/>
  <c r="I22" i="18" s="1"/>
  <c r="I24" i="18" s="1"/>
  <c r="H10" i="18"/>
  <c r="G10" i="18"/>
  <c r="F10" i="18"/>
  <c r="E10" i="18"/>
  <c r="E19" i="18" s="1"/>
  <c r="E22" i="18" s="1"/>
  <c r="E24" i="18" s="1"/>
  <c r="D10" i="18"/>
  <c r="D19" i="18" s="1"/>
  <c r="D22" i="18" s="1"/>
  <c r="D24" i="18" s="1"/>
  <c r="C10" i="18"/>
  <c r="B10" i="18"/>
  <c r="H50" i="19"/>
  <c r="H49" i="19"/>
  <c r="G49" i="19"/>
  <c r="G50" i="19" s="1"/>
  <c r="E49" i="19"/>
  <c r="E50" i="19" s="1"/>
  <c r="K32" i="19"/>
  <c r="J32" i="19"/>
  <c r="I32" i="19"/>
  <c r="H32" i="19"/>
  <c r="G32" i="19"/>
  <c r="F32" i="19"/>
  <c r="E32" i="19"/>
  <c r="D32" i="19"/>
  <c r="C32" i="19"/>
  <c r="B32" i="19"/>
  <c r="K19" i="19"/>
  <c r="K22" i="19" s="1"/>
  <c r="K24" i="19" s="1"/>
  <c r="K18" i="19"/>
  <c r="J18" i="19"/>
  <c r="I18" i="19"/>
  <c r="H18" i="19"/>
  <c r="G18" i="19"/>
  <c r="F18" i="19"/>
  <c r="E18" i="19"/>
  <c r="E19" i="19" s="1"/>
  <c r="E22" i="19" s="1"/>
  <c r="E24" i="19" s="1"/>
  <c r="D18" i="19"/>
  <c r="C18" i="19"/>
  <c r="B18" i="19"/>
  <c r="K10" i="19"/>
  <c r="J10" i="19"/>
  <c r="I10" i="19"/>
  <c r="H10" i="19"/>
  <c r="G10" i="19"/>
  <c r="G19" i="19" s="1"/>
  <c r="G22" i="19" s="1"/>
  <c r="G24" i="19" s="1"/>
  <c r="F10" i="19"/>
  <c r="E10" i="19"/>
  <c r="D10" i="19"/>
  <c r="D19" i="19" s="1"/>
  <c r="D22" i="19" s="1"/>
  <c r="D24" i="19" s="1"/>
  <c r="C10" i="19"/>
  <c r="C19" i="19" s="1"/>
  <c r="C22" i="19" s="1"/>
  <c r="C24" i="19" s="1"/>
  <c r="B10" i="19"/>
  <c r="I50" i="20"/>
  <c r="K49" i="20"/>
  <c r="K50" i="20" s="1"/>
  <c r="I49" i="20"/>
  <c r="F49" i="20"/>
  <c r="F50" i="20" s="1"/>
  <c r="K32" i="20"/>
  <c r="J32" i="20"/>
  <c r="I32" i="20"/>
  <c r="H32" i="20"/>
  <c r="G32" i="20"/>
  <c r="F32" i="20"/>
  <c r="E32" i="20"/>
  <c r="D32" i="20"/>
  <c r="C32" i="20"/>
  <c r="B32" i="20"/>
  <c r="K19" i="20"/>
  <c r="K22" i="20" s="1"/>
  <c r="K24" i="20" s="1"/>
  <c r="D19" i="20"/>
  <c r="D22" i="20" s="1"/>
  <c r="D24" i="20" s="1"/>
  <c r="K18" i="20"/>
  <c r="J18" i="20"/>
  <c r="I18" i="20"/>
  <c r="H18" i="20"/>
  <c r="G18" i="20"/>
  <c r="F18" i="20"/>
  <c r="E18" i="20"/>
  <c r="D18" i="20"/>
  <c r="C18" i="20"/>
  <c r="C19" i="20" s="1"/>
  <c r="C22" i="20" s="1"/>
  <c r="C24" i="20" s="1"/>
  <c r="B18" i="20"/>
  <c r="K10" i="20"/>
  <c r="J10" i="20"/>
  <c r="J19" i="20" s="1"/>
  <c r="J22" i="20" s="1"/>
  <c r="J24" i="20" s="1"/>
  <c r="I10" i="20"/>
  <c r="I19" i="20" s="1"/>
  <c r="I22" i="20" s="1"/>
  <c r="I24" i="20" s="1"/>
  <c r="H10" i="20"/>
  <c r="G10" i="20"/>
  <c r="F10" i="20"/>
  <c r="E10" i="20"/>
  <c r="E19" i="20" s="1"/>
  <c r="E22" i="20" s="1"/>
  <c r="E24" i="20" s="1"/>
  <c r="D10" i="20"/>
  <c r="C10" i="20"/>
  <c r="B10" i="20"/>
  <c r="B19" i="20" s="1"/>
  <c r="B22" i="20" s="1"/>
  <c r="B24" i="20" s="1"/>
  <c r="G49" i="21"/>
  <c r="G50" i="21" s="1"/>
  <c r="F49" i="21"/>
  <c r="F50" i="21" s="1"/>
  <c r="K32" i="21"/>
  <c r="J32" i="21"/>
  <c r="I32" i="21"/>
  <c r="H32" i="21"/>
  <c r="G32" i="21"/>
  <c r="F32" i="21"/>
  <c r="E32" i="21"/>
  <c r="D32" i="21"/>
  <c r="C32" i="21"/>
  <c r="B32" i="21"/>
  <c r="K22" i="21"/>
  <c r="K24" i="21" s="1"/>
  <c r="K18" i="21"/>
  <c r="J18" i="21"/>
  <c r="I18" i="21"/>
  <c r="H18" i="21"/>
  <c r="G18" i="21"/>
  <c r="F18" i="21"/>
  <c r="E18" i="21"/>
  <c r="E19" i="21" s="1"/>
  <c r="E22" i="21" s="1"/>
  <c r="E24" i="21" s="1"/>
  <c r="D18" i="21"/>
  <c r="C18" i="21"/>
  <c r="B18" i="21"/>
  <c r="K10" i="21"/>
  <c r="K19" i="21" s="1"/>
  <c r="J10" i="21"/>
  <c r="I10" i="21"/>
  <c r="H10" i="21"/>
  <c r="G10" i="21"/>
  <c r="G19" i="21" s="1"/>
  <c r="G22" i="21" s="1"/>
  <c r="G24" i="21" s="1"/>
  <c r="F10" i="21"/>
  <c r="E10" i="21"/>
  <c r="D10" i="21"/>
  <c r="D19" i="21" s="1"/>
  <c r="D22" i="21" s="1"/>
  <c r="D24" i="21" s="1"/>
  <c r="C10" i="21"/>
  <c r="C19" i="21" s="1"/>
  <c r="C22" i="21" s="1"/>
  <c r="C24" i="21" s="1"/>
  <c r="B10" i="21"/>
  <c r="J49" i="22"/>
  <c r="J50" i="22" s="1"/>
  <c r="C49" i="22"/>
  <c r="C50" i="22" s="1"/>
  <c r="B49" i="22"/>
  <c r="B50" i="22" s="1"/>
  <c r="K32" i="22"/>
  <c r="J32" i="22"/>
  <c r="I32" i="22"/>
  <c r="H32" i="22"/>
  <c r="G32" i="22"/>
  <c r="F32" i="22"/>
  <c r="E32" i="22"/>
  <c r="D32" i="22"/>
  <c r="C32" i="22"/>
  <c r="B32" i="22"/>
  <c r="K18" i="22"/>
  <c r="J18" i="22"/>
  <c r="I18" i="22"/>
  <c r="H18" i="22"/>
  <c r="G18" i="22"/>
  <c r="F18" i="22"/>
  <c r="E18" i="22"/>
  <c r="D18" i="22"/>
  <c r="C18" i="22"/>
  <c r="B18" i="22"/>
  <c r="K10" i="22"/>
  <c r="J10" i="22"/>
  <c r="I10" i="22"/>
  <c r="H10" i="22"/>
  <c r="H19" i="22" s="1"/>
  <c r="H22" i="22" s="1"/>
  <c r="H24" i="22" s="1"/>
  <c r="G10" i="22"/>
  <c r="F10" i="22"/>
  <c r="E10" i="22"/>
  <c r="E19" i="22" s="1"/>
  <c r="E22" i="22" s="1"/>
  <c r="E24" i="22" s="1"/>
  <c r="D10" i="22"/>
  <c r="D19" i="22" s="1"/>
  <c r="D22" i="22" s="1"/>
  <c r="D24" i="22" s="1"/>
  <c r="C10" i="22"/>
  <c r="B10" i="22"/>
  <c r="G50" i="23"/>
  <c r="I49" i="23"/>
  <c r="I50" i="23" s="1"/>
  <c r="G49" i="23"/>
  <c r="K32" i="23"/>
  <c r="J32" i="23"/>
  <c r="I32" i="23"/>
  <c r="H32" i="23"/>
  <c r="G32" i="23"/>
  <c r="F32" i="23"/>
  <c r="E32" i="23"/>
  <c r="D32" i="23"/>
  <c r="C32" i="23"/>
  <c r="B32" i="23"/>
  <c r="K18" i="23"/>
  <c r="J18" i="23"/>
  <c r="I18" i="23"/>
  <c r="H18" i="23"/>
  <c r="G18" i="23"/>
  <c r="F18" i="23"/>
  <c r="E18" i="23"/>
  <c r="D18" i="23"/>
  <c r="D19" i="23" s="1"/>
  <c r="D22" i="23" s="1"/>
  <c r="D24" i="23" s="1"/>
  <c r="C18" i="23"/>
  <c r="B18" i="23"/>
  <c r="K10" i="23"/>
  <c r="J10" i="23"/>
  <c r="J19" i="23" s="1"/>
  <c r="J22" i="23" s="1"/>
  <c r="J24" i="23" s="1"/>
  <c r="I10" i="23"/>
  <c r="I19" i="23" s="1"/>
  <c r="I22" i="23" s="1"/>
  <c r="I24" i="23" s="1"/>
  <c r="H10" i="23"/>
  <c r="G10" i="23"/>
  <c r="F10" i="23"/>
  <c r="E10" i="23"/>
  <c r="E19" i="23" s="1"/>
  <c r="E22" i="23" s="1"/>
  <c r="E24" i="23" s="1"/>
  <c r="D10" i="23"/>
  <c r="C10" i="23"/>
  <c r="B10" i="23"/>
  <c r="B19" i="23" s="1"/>
  <c r="B22" i="23" s="1"/>
  <c r="B24" i="23" s="1"/>
  <c r="K50" i="24"/>
  <c r="K49" i="24"/>
  <c r="J49" i="24"/>
  <c r="J50" i="24" s="1"/>
  <c r="B49" i="24"/>
  <c r="B50" i="24" s="1"/>
  <c r="K32" i="24"/>
  <c r="J32" i="24"/>
  <c r="I32" i="24"/>
  <c r="H32" i="24"/>
  <c r="G32" i="24"/>
  <c r="F32" i="24"/>
  <c r="E32" i="24"/>
  <c r="D32" i="24"/>
  <c r="C32" i="24"/>
  <c r="B32" i="24"/>
  <c r="K18" i="24"/>
  <c r="J18" i="24"/>
  <c r="I18" i="24"/>
  <c r="H18" i="24"/>
  <c r="G18" i="24"/>
  <c r="F18" i="24"/>
  <c r="E18" i="24"/>
  <c r="E19" i="24" s="1"/>
  <c r="E22" i="24" s="1"/>
  <c r="E24" i="24" s="1"/>
  <c r="D18" i="24"/>
  <c r="C18" i="24"/>
  <c r="B18" i="24"/>
  <c r="K10" i="24"/>
  <c r="J10" i="24"/>
  <c r="I10" i="24"/>
  <c r="I19" i="24" s="1"/>
  <c r="I22" i="24" s="1"/>
  <c r="I24" i="24" s="1"/>
  <c r="H10" i="24"/>
  <c r="H19" i="24" s="1"/>
  <c r="H22" i="24" s="1"/>
  <c r="H24" i="24" s="1"/>
  <c r="G10" i="24"/>
  <c r="F10" i="24"/>
  <c r="E10" i="24"/>
  <c r="D10" i="24"/>
  <c r="D19" i="24" s="1"/>
  <c r="D22" i="24" s="1"/>
  <c r="D24" i="24" s="1"/>
  <c r="C10" i="24"/>
  <c r="B10" i="24"/>
  <c r="B49" i="25"/>
  <c r="B50" i="25" s="1"/>
  <c r="K32" i="25"/>
  <c r="J32" i="25"/>
  <c r="I32" i="25"/>
  <c r="H32" i="25"/>
  <c r="G32" i="25"/>
  <c r="F32" i="25"/>
  <c r="E32" i="25"/>
  <c r="D32" i="25"/>
  <c r="C32" i="25"/>
  <c r="B32" i="25"/>
  <c r="K18" i="25"/>
  <c r="J18" i="25"/>
  <c r="I18" i="25"/>
  <c r="H18" i="25"/>
  <c r="G18" i="25"/>
  <c r="F18" i="25"/>
  <c r="E18" i="25"/>
  <c r="D18" i="25"/>
  <c r="D19" i="25" s="1"/>
  <c r="D22" i="25" s="1"/>
  <c r="D24" i="25" s="1"/>
  <c r="C18" i="25"/>
  <c r="B18" i="25"/>
  <c r="K10" i="25"/>
  <c r="K19" i="25" s="1"/>
  <c r="K22" i="25" s="1"/>
  <c r="K24" i="25" s="1"/>
  <c r="J10" i="25"/>
  <c r="J19" i="25" s="1"/>
  <c r="J22" i="25" s="1"/>
  <c r="J24" i="25" s="1"/>
  <c r="I10" i="25"/>
  <c r="H10" i="25"/>
  <c r="G10" i="25"/>
  <c r="F10" i="25"/>
  <c r="F19" i="25" s="1"/>
  <c r="F22" i="25" s="1"/>
  <c r="F24" i="25" s="1"/>
  <c r="E10" i="25"/>
  <c r="D10" i="25"/>
  <c r="C10" i="25"/>
  <c r="C19" i="25" s="1"/>
  <c r="C22" i="25" s="1"/>
  <c r="C24" i="25" s="1"/>
  <c r="B10" i="25"/>
  <c r="B19" i="25" s="1"/>
  <c r="B22" i="25" s="1"/>
  <c r="B24" i="25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D18" i="26"/>
  <c r="D19" i="26" s="1"/>
  <c r="D22" i="26" s="1"/>
  <c r="D24" i="26" s="1"/>
  <c r="C18" i="26"/>
  <c r="B18" i="26"/>
  <c r="K10" i="26"/>
  <c r="J10" i="26"/>
  <c r="I10" i="26"/>
  <c r="I19" i="26" s="1"/>
  <c r="I22" i="26" s="1"/>
  <c r="I24" i="26" s="1"/>
  <c r="H10" i="26"/>
  <c r="G10" i="26"/>
  <c r="F10" i="26"/>
  <c r="E10" i="26"/>
  <c r="E19" i="26" s="1"/>
  <c r="E22" i="26" s="1"/>
  <c r="E24" i="26" s="1"/>
  <c r="D10" i="26"/>
  <c r="C10" i="26"/>
  <c r="B10" i="26"/>
  <c r="J49" i="27"/>
  <c r="J50" i="27" s="1"/>
  <c r="I49" i="27"/>
  <c r="I50" i="27" s="1"/>
  <c r="H49" i="27"/>
  <c r="H50" i="27" s="1"/>
  <c r="F49" i="27"/>
  <c r="F50" i="27" s="1"/>
  <c r="B49" i="27"/>
  <c r="B50" i="27" s="1"/>
  <c r="K32" i="27"/>
  <c r="J32" i="27"/>
  <c r="I32" i="27"/>
  <c r="H32" i="27"/>
  <c r="G32" i="27"/>
  <c r="F32" i="27"/>
  <c r="E32" i="27"/>
  <c r="D32" i="27"/>
  <c r="C32" i="27"/>
  <c r="B32" i="27"/>
  <c r="K18" i="27"/>
  <c r="J18" i="27"/>
  <c r="I18" i="27"/>
  <c r="H18" i="27"/>
  <c r="G18" i="27"/>
  <c r="F18" i="27"/>
  <c r="E18" i="27"/>
  <c r="D18" i="27"/>
  <c r="C18" i="27"/>
  <c r="B18" i="27"/>
  <c r="K10" i="27"/>
  <c r="J10" i="27"/>
  <c r="I10" i="27"/>
  <c r="H10" i="27"/>
  <c r="H19" i="27" s="1"/>
  <c r="H22" i="27" s="1"/>
  <c r="H24" i="27" s="1"/>
  <c r="G10" i="27"/>
  <c r="F10" i="27"/>
  <c r="E10" i="27"/>
  <c r="E19" i="27" s="1"/>
  <c r="E22" i="27" s="1"/>
  <c r="E24" i="27" s="1"/>
  <c r="D10" i="27"/>
  <c r="D19" i="27" s="1"/>
  <c r="D22" i="27" s="1"/>
  <c r="D24" i="27" s="1"/>
  <c r="C10" i="27"/>
  <c r="B10" i="27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E18" i="28"/>
  <c r="D18" i="28"/>
  <c r="C18" i="28"/>
  <c r="B18" i="28"/>
  <c r="K10" i="28"/>
  <c r="K19" i="28" s="1"/>
  <c r="K22" i="28" s="1"/>
  <c r="K24" i="28" s="1"/>
  <c r="J10" i="28"/>
  <c r="I10" i="28"/>
  <c r="H10" i="28"/>
  <c r="G10" i="28"/>
  <c r="G19" i="28" s="1"/>
  <c r="G22" i="28" s="1"/>
  <c r="G24" i="28" s="1"/>
  <c r="F10" i="28"/>
  <c r="E10" i="28"/>
  <c r="D10" i="28"/>
  <c r="D19" i="28" s="1"/>
  <c r="D22" i="28" s="1"/>
  <c r="D24" i="28" s="1"/>
  <c r="C10" i="28"/>
  <c r="C19" i="28" s="1"/>
  <c r="C22" i="28" s="1"/>
  <c r="C24" i="28" s="1"/>
  <c r="B10" i="28"/>
  <c r="I49" i="29"/>
  <c r="I50" i="29" s="1"/>
  <c r="K32" i="29"/>
  <c r="J32" i="29"/>
  <c r="I32" i="29"/>
  <c r="H32" i="29"/>
  <c r="G32" i="29"/>
  <c r="F32" i="29"/>
  <c r="E32" i="29"/>
  <c r="D32" i="29"/>
  <c r="C32" i="29"/>
  <c r="B32" i="29"/>
  <c r="K18" i="29"/>
  <c r="J18" i="29"/>
  <c r="I18" i="29"/>
  <c r="H18" i="29"/>
  <c r="G18" i="29"/>
  <c r="F18" i="29"/>
  <c r="E18" i="29"/>
  <c r="D18" i="29"/>
  <c r="C18" i="29"/>
  <c r="B18" i="29"/>
  <c r="K10" i="29"/>
  <c r="J10" i="29"/>
  <c r="I10" i="29"/>
  <c r="I19" i="29" s="1"/>
  <c r="I22" i="29" s="1"/>
  <c r="I24" i="29" s="1"/>
  <c r="H10" i="29"/>
  <c r="H19" i="29" s="1"/>
  <c r="H22" i="29" s="1"/>
  <c r="H24" i="29" s="1"/>
  <c r="G10" i="29"/>
  <c r="F10" i="29"/>
  <c r="E10" i="29"/>
  <c r="D10" i="29"/>
  <c r="D19" i="29" s="1"/>
  <c r="D22" i="29" s="1"/>
  <c r="D24" i="29" s="1"/>
  <c r="C10" i="29"/>
  <c r="B10" i="29"/>
  <c r="I49" i="30"/>
  <c r="I50" i="30" s="1"/>
  <c r="G49" i="30"/>
  <c r="G50" i="30" s="1"/>
  <c r="K32" i="30"/>
  <c r="J32" i="30"/>
  <c r="I32" i="30"/>
  <c r="H32" i="30"/>
  <c r="G32" i="30"/>
  <c r="F32" i="30"/>
  <c r="E32" i="30"/>
  <c r="D32" i="30"/>
  <c r="C32" i="30"/>
  <c r="B32" i="30"/>
  <c r="K18" i="30"/>
  <c r="J18" i="30"/>
  <c r="I18" i="30"/>
  <c r="H18" i="30"/>
  <c r="G18" i="30"/>
  <c r="F18" i="30"/>
  <c r="E18" i="30"/>
  <c r="D18" i="30"/>
  <c r="C18" i="30"/>
  <c r="B18" i="30"/>
  <c r="K10" i="30"/>
  <c r="J10" i="30"/>
  <c r="I10" i="30"/>
  <c r="H10" i="30"/>
  <c r="H19" i="30" s="1"/>
  <c r="H22" i="30" s="1"/>
  <c r="H24" i="30" s="1"/>
  <c r="G10" i="30"/>
  <c r="F10" i="30"/>
  <c r="E10" i="30"/>
  <c r="E19" i="30" s="1"/>
  <c r="E22" i="30" s="1"/>
  <c r="E24" i="30" s="1"/>
  <c r="D10" i="30"/>
  <c r="D19" i="30" s="1"/>
  <c r="D22" i="30" s="1"/>
  <c r="D24" i="30" s="1"/>
  <c r="C10" i="30"/>
  <c r="B10" i="30"/>
  <c r="I49" i="31"/>
  <c r="I50" i="31" s="1"/>
  <c r="D49" i="31"/>
  <c r="D50" i="31" s="1"/>
  <c r="K32" i="31"/>
  <c r="J32" i="31"/>
  <c r="I32" i="31"/>
  <c r="H32" i="31"/>
  <c r="G32" i="31"/>
  <c r="F32" i="31"/>
  <c r="E32" i="31"/>
  <c r="D32" i="31"/>
  <c r="C32" i="31"/>
  <c r="B32" i="31"/>
  <c r="H24" i="31"/>
  <c r="K18" i="31"/>
  <c r="J18" i="31"/>
  <c r="I18" i="31"/>
  <c r="H18" i="31"/>
  <c r="G18" i="31"/>
  <c r="F18" i="31"/>
  <c r="E18" i="31"/>
  <c r="D18" i="31"/>
  <c r="D19" i="31" s="1"/>
  <c r="D22" i="31" s="1"/>
  <c r="D24" i="31" s="1"/>
  <c r="C18" i="31"/>
  <c r="B18" i="31"/>
  <c r="K10" i="31"/>
  <c r="K19" i="31" s="1"/>
  <c r="K22" i="31" s="1"/>
  <c r="K24" i="31" s="1"/>
  <c r="J10" i="31"/>
  <c r="I10" i="31"/>
  <c r="H10" i="31"/>
  <c r="H19" i="31" s="1"/>
  <c r="H22" i="31" s="1"/>
  <c r="G10" i="31"/>
  <c r="G19" i="31" s="1"/>
  <c r="G22" i="31" s="1"/>
  <c r="G24" i="31" s="1"/>
  <c r="F10" i="31"/>
  <c r="E10" i="31"/>
  <c r="D10" i="31"/>
  <c r="C10" i="31"/>
  <c r="C19" i="31" s="1"/>
  <c r="C22" i="31" s="1"/>
  <c r="C24" i="31" s="1"/>
  <c r="B10" i="31"/>
  <c r="K49" i="32"/>
  <c r="K50" i="32" s="1"/>
  <c r="E49" i="32"/>
  <c r="E50" i="32" s="1"/>
  <c r="D49" i="32"/>
  <c r="D50" i="32" s="1"/>
  <c r="C49" i="32"/>
  <c r="C50" i="32" s="1"/>
  <c r="K32" i="32"/>
  <c r="J32" i="32"/>
  <c r="I32" i="32"/>
  <c r="H32" i="32"/>
  <c r="G32" i="32"/>
  <c r="F32" i="32"/>
  <c r="E32" i="32"/>
  <c r="D32" i="32"/>
  <c r="C32" i="32"/>
  <c r="B32" i="32"/>
  <c r="H24" i="32"/>
  <c r="K18" i="32"/>
  <c r="J18" i="32"/>
  <c r="I18" i="32"/>
  <c r="H18" i="32"/>
  <c r="G18" i="32"/>
  <c r="F18" i="32"/>
  <c r="E18" i="32"/>
  <c r="D18" i="32"/>
  <c r="D19" i="32" s="1"/>
  <c r="D22" i="32" s="1"/>
  <c r="D24" i="32" s="1"/>
  <c r="C18" i="32"/>
  <c r="B18" i="32"/>
  <c r="K10" i="32"/>
  <c r="K19" i="32" s="1"/>
  <c r="K22" i="32" s="1"/>
  <c r="K24" i="32" s="1"/>
  <c r="J10" i="32"/>
  <c r="I10" i="32"/>
  <c r="H10" i="32"/>
  <c r="H19" i="32" s="1"/>
  <c r="H22" i="32" s="1"/>
  <c r="G10" i="32"/>
  <c r="G19" i="32" s="1"/>
  <c r="G22" i="32" s="1"/>
  <c r="G24" i="32" s="1"/>
  <c r="F10" i="32"/>
  <c r="E10" i="32"/>
  <c r="D10" i="32"/>
  <c r="C10" i="32"/>
  <c r="C19" i="32" s="1"/>
  <c r="C22" i="32" s="1"/>
  <c r="C24" i="32" s="1"/>
  <c r="B10" i="32"/>
  <c r="I49" i="33"/>
  <c r="I50" i="33" s="1"/>
  <c r="F49" i="33"/>
  <c r="F50" i="33" s="1"/>
  <c r="C49" i="33"/>
  <c r="C50" i="33" s="1"/>
  <c r="K32" i="33"/>
  <c r="J32" i="33"/>
  <c r="I32" i="33"/>
  <c r="H32" i="33"/>
  <c r="G32" i="33"/>
  <c r="F32" i="33"/>
  <c r="E32" i="33"/>
  <c r="D32" i="33"/>
  <c r="C32" i="33"/>
  <c r="B32" i="33"/>
  <c r="J24" i="33"/>
  <c r="K18" i="33"/>
  <c r="J18" i="33"/>
  <c r="I18" i="33"/>
  <c r="H18" i="33"/>
  <c r="G18" i="33"/>
  <c r="G19" i="33" s="1"/>
  <c r="G22" i="33" s="1"/>
  <c r="G24" i="33" s="1"/>
  <c r="F18" i="33"/>
  <c r="F19" i="33" s="1"/>
  <c r="F22" i="33" s="1"/>
  <c r="F24" i="33" s="1"/>
  <c r="E18" i="33"/>
  <c r="D18" i="33"/>
  <c r="D19" i="33" s="1"/>
  <c r="D22" i="33" s="1"/>
  <c r="D24" i="33" s="1"/>
  <c r="C18" i="33"/>
  <c r="B18" i="33"/>
  <c r="K10" i="33"/>
  <c r="J10" i="33"/>
  <c r="J19" i="33" s="1"/>
  <c r="J22" i="33" s="1"/>
  <c r="I10" i="33"/>
  <c r="I19" i="33" s="1"/>
  <c r="I22" i="33" s="1"/>
  <c r="I24" i="33" s="1"/>
  <c r="H10" i="33"/>
  <c r="G10" i="33"/>
  <c r="F10" i="33"/>
  <c r="E10" i="33"/>
  <c r="E19" i="33" s="1"/>
  <c r="E22" i="33" s="1"/>
  <c r="E24" i="33" s="1"/>
  <c r="D10" i="33"/>
  <c r="C10" i="33"/>
  <c r="B10" i="33"/>
  <c r="B19" i="33" s="1"/>
  <c r="B22" i="33" s="1"/>
  <c r="B24" i="33" s="1"/>
  <c r="G49" i="34"/>
  <c r="G50" i="34" s="1"/>
  <c r="D49" i="34"/>
  <c r="D50" i="34" s="1"/>
  <c r="K32" i="34"/>
  <c r="J32" i="34"/>
  <c r="I32" i="34"/>
  <c r="H32" i="34"/>
  <c r="G32" i="34"/>
  <c r="F32" i="34"/>
  <c r="E32" i="34"/>
  <c r="D32" i="34"/>
  <c r="C32" i="34"/>
  <c r="B32" i="34"/>
  <c r="G19" i="34"/>
  <c r="G22" i="34" s="1"/>
  <c r="G24" i="34" s="1"/>
  <c r="K18" i="34"/>
  <c r="J18" i="34"/>
  <c r="I18" i="34"/>
  <c r="H18" i="34"/>
  <c r="G18" i="34"/>
  <c r="F18" i="34"/>
  <c r="F19" i="34" s="1"/>
  <c r="F22" i="34" s="1"/>
  <c r="F24" i="34" s="1"/>
  <c r="E18" i="34"/>
  <c r="D18" i="34"/>
  <c r="D19" i="34" s="1"/>
  <c r="D22" i="34" s="1"/>
  <c r="D24" i="34" s="1"/>
  <c r="C18" i="34"/>
  <c r="B18" i="34"/>
  <c r="K10" i="34"/>
  <c r="J10" i="34"/>
  <c r="J19" i="34" s="1"/>
  <c r="J22" i="34" s="1"/>
  <c r="J24" i="34" s="1"/>
  <c r="I10" i="34"/>
  <c r="I19" i="34" s="1"/>
  <c r="I22" i="34" s="1"/>
  <c r="I24" i="34" s="1"/>
  <c r="H10" i="34"/>
  <c r="G10" i="34"/>
  <c r="F10" i="34"/>
  <c r="E10" i="34"/>
  <c r="E19" i="34" s="1"/>
  <c r="E22" i="34" s="1"/>
  <c r="E24" i="34" s="1"/>
  <c r="D10" i="34"/>
  <c r="C10" i="34"/>
  <c r="B10" i="34"/>
  <c r="B19" i="34" s="1"/>
  <c r="B22" i="34" s="1"/>
  <c r="B24" i="34" s="1"/>
  <c r="J49" i="35"/>
  <c r="J50" i="35" s="1"/>
  <c r="I49" i="35"/>
  <c r="I50" i="35" s="1"/>
  <c r="H49" i="35"/>
  <c r="H50" i="35" s="1"/>
  <c r="G49" i="35"/>
  <c r="G50" i="35" s="1"/>
  <c r="F49" i="35"/>
  <c r="F50" i="35" s="1"/>
  <c r="D49" i="35"/>
  <c r="D50" i="35" s="1"/>
  <c r="K32" i="35"/>
  <c r="J32" i="35"/>
  <c r="I32" i="35"/>
  <c r="H32" i="35"/>
  <c r="G32" i="35"/>
  <c r="F32" i="35"/>
  <c r="E32" i="35"/>
  <c r="D32" i="35"/>
  <c r="C32" i="35"/>
  <c r="B32" i="35"/>
  <c r="K18" i="35"/>
  <c r="J18" i="35"/>
  <c r="I18" i="35"/>
  <c r="H18" i="35"/>
  <c r="G18" i="35"/>
  <c r="F18" i="35"/>
  <c r="E18" i="35"/>
  <c r="E19" i="35" s="1"/>
  <c r="E22" i="35" s="1"/>
  <c r="E24" i="35" s="1"/>
  <c r="D18" i="35"/>
  <c r="D19" i="35" s="1"/>
  <c r="D22" i="35" s="1"/>
  <c r="D24" i="35" s="1"/>
  <c r="C18" i="35"/>
  <c r="B18" i="35"/>
  <c r="K10" i="35"/>
  <c r="J10" i="35"/>
  <c r="J19" i="35" s="1"/>
  <c r="J22" i="35" s="1"/>
  <c r="J24" i="35" s="1"/>
  <c r="I10" i="35"/>
  <c r="H10" i="35"/>
  <c r="G10" i="35"/>
  <c r="G19" i="35" s="1"/>
  <c r="G22" i="35" s="1"/>
  <c r="G24" i="35" s="1"/>
  <c r="F10" i="35"/>
  <c r="F19" i="35" s="1"/>
  <c r="F22" i="35" s="1"/>
  <c r="F24" i="35" s="1"/>
  <c r="E10" i="35"/>
  <c r="D10" i="35"/>
  <c r="C10" i="35"/>
  <c r="B10" i="35"/>
  <c r="B19" i="35" s="1"/>
  <c r="B22" i="35" s="1"/>
  <c r="B24" i="35" s="1"/>
  <c r="G49" i="36"/>
  <c r="G50" i="36" s="1"/>
  <c r="K32" i="36"/>
  <c r="J32" i="36"/>
  <c r="I32" i="36"/>
  <c r="H32" i="36"/>
  <c r="G32" i="36"/>
  <c r="F32" i="36"/>
  <c r="E32" i="36"/>
  <c r="D32" i="36"/>
  <c r="C32" i="36"/>
  <c r="B32" i="36"/>
  <c r="K18" i="36"/>
  <c r="J18" i="36"/>
  <c r="I18" i="36"/>
  <c r="H18" i="36"/>
  <c r="G18" i="36"/>
  <c r="F18" i="36"/>
  <c r="E18" i="36"/>
  <c r="E19" i="36" s="1"/>
  <c r="E22" i="36" s="1"/>
  <c r="E24" i="36" s="1"/>
  <c r="D18" i="36"/>
  <c r="D19" i="36" s="1"/>
  <c r="D22" i="36" s="1"/>
  <c r="D24" i="36" s="1"/>
  <c r="C18" i="36"/>
  <c r="B18" i="36"/>
  <c r="K10" i="36"/>
  <c r="J10" i="36"/>
  <c r="J19" i="36" s="1"/>
  <c r="J22" i="36" s="1"/>
  <c r="J24" i="36" s="1"/>
  <c r="I10" i="36"/>
  <c r="H10" i="36"/>
  <c r="G10" i="36"/>
  <c r="G19" i="36" s="1"/>
  <c r="G22" i="36" s="1"/>
  <c r="G24" i="36" s="1"/>
  <c r="F10" i="36"/>
  <c r="F19" i="36" s="1"/>
  <c r="F22" i="36" s="1"/>
  <c r="F24" i="36" s="1"/>
  <c r="E10" i="36"/>
  <c r="D10" i="36"/>
  <c r="C10" i="36"/>
  <c r="B10" i="36"/>
  <c r="B19" i="36" s="1"/>
  <c r="B22" i="36" s="1"/>
  <c r="B24" i="36" s="1"/>
  <c r="H49" i="37"/>
  <c r="H50" i="37" s="1"/>
  <c r="G49" i="37"/>
  <c r="G50" i="37" s="1"/>
  <c r="K32" i="37"/>
  <c r="J32" i="37"/>
  <c r="I32" i="37"/>
  <c r="H32" i="37"/>
  <c r="G32" i="37"/>
  <c r="F32" i="37"/>
  <c r="E32" i="37"/>
  <c r="D32" i="37"/>
  <c r="C32" i="37"/>
  <c r="B32" i="37"/>
  <c r="F19" i="37"/>
  <c r="F22" i="37" s="1"/>
  <c r="F24" i="37" s="1"/>
  <c r="K18" i="37"/>
  <c r="J18" i="37"/>
  <c r="I18" i="37"/>
  <c r="H18" i="37"/>
  <c r="G18" i="37"/>
  <c r="G19" i="37" s="1"/>
  <c r="G22" i="37" s="1"/>
  <c r="G24" i="37" s="1"/>
  <c r="F18" i="37"/>
  <c r="E18" i="37"/>
  <c r="E19" i="37" s="1"/>
  <c r="E22" i="37" s="1"/>
  <c r="E24" i="37" s="1"/>
  <c r="D18" i="37"/>
  <c r="C18" i="37"/>
  <c r="B18" i="37"/>
  <c r="K10" i="37"/>
  <c r="J10" i="37"/>
  <c r="I10" i="37"/>
  <c r="I19" i="37" s="1"/>
  <c r="I22" i="37" s="1"/>
  <c r="I24" i="37" s="1"/>
  <c r="H10" i="37"/>
  <c r="G10" i="37"/>
  <c r="F10" i="37"/>
  <c r="E10" i="37"/>
  <c r="D10" i="37"/>
  <c r="D19" i="37" s="1"/>
  <c r="D22" i="37" s="1"/>
  <c r="D24" i="37" s="1"/>
  <c r="C10" i="37"/>
  <c r="B10" i="37"/>
  <c r="J49" i="38"/>
  <c r="J50" i="38" s="1"/>
  <c r="F49" i="38"/>
  <c r="F50" i="38" s="1"/>
  <c r="B49" i="38"/>
  <c r="B50" i="38" s="1"/>
  <c r="K32" i="38"/>
  <c r="J32" i="38"/>
  <c r="I32" i="38"/>
  <c r="H32" i="38"/>
  <c r="G32" i="38"/>
  <c r="F32" i="38"/>
  <c r="E32" i="38"/>
  <c r="D32" i="38"/>
  <c r="C32" i="38"/>
  <c r="B32" i="38"/>
  <c r="D22" i="38"/>
  <c r="D24" i="38" s="1"/>
  <c r="K18" i="38"/>
  <c r="J18" i="38"/>
  <c r="I18" i="38"/>
  <c r="H18" i="38"/>
  <c r="G18" i="38"/>
  <c r="G19" i="38" s="1"/>
  <c r="G22" i="38" s="1"/>
  <c r="G24" i="38" s="1"/>
  <c r="F18" i="38"/>
  <c r="F19" i="38" s="1"/>
  <c r="F22" i="38" s="1"/>
  <c r="F24" i="38" s="1"/>
  <c r="E18" i="38"/>
  <c r="E19" i="38" s="1"/>
  <c r="E22" i="38" s="1"/>
  <c r="E24" i="38" s="1"/>
  <c r="D18" i="38"/>
  <c r="C18" i="38"/>
  <c r="B18" i="38"/>
  <c r="K10" i="38"/>
  <c r="J10" i="38"/>
  <c r="I10" i="38"/>
  <c r="I19" i="38" s="1"/>
  <c r="I22" i="38" s="1"/>
  <c r="I24" i="38" s="1"/>
  <c r="H10" i="38"/>
  <c r="G10" i="38"/>
  <c r="F10" i="38"/>
  <c r="E10" i="38"/>
  <c r="D10" i="38"/>
  <c r="D19" i="38" s="1"/>
  <c r="C10" i="38"/>
  <c r="B10" i="38"/>
  <c r="J49" i="39"/>
  <c r="J50" i="39" s="1"/>
  <c r="G49" i="39"/>
  <c r="G50" i="39" s="1"/>
  <c r="F49" i="39"/>
  <c r="F50" i="39" s="1"/>
  <c r="B49" i="39"/>
  <c r="B50" i="39" s="1"/>
  <c r="K32" i="39"/>
  <c r="J32" i="39"/>
  <c r="I32" i="39"/>
  <c r="H32" i="39"/>
  <c r="G32" i="39"/>
  <c r="F32" i="39"/>
  <c r="E32" i="39"/>
  <c r="D32" i="39"/>
  <c r="C32" i="39"/>
  <c r="B32" i="39"/>
  <c r="F19" i="39"/>
  <c r="F22" i="39" s="1"/>
  <c r="F24" i="39" s="1"/>
  <c r="K18" i="39"/>
  <c r="J18" i="39"/>
  <c r="I18" i="39"/>
  <c r="H18" i="39"/>
  <c r="G18" i="39"/>
  <c r="F18" i="39"/>
  <c r="E18" i="39"/>
  <c r="E19" i="39" s="1"/>
  <c r="E22" i="39" s="1"/>
  <c r="E24" i="39" s="1"/>
  <c r="D18" i="39"/>
  <c r="C18" i="39"/>
  <c r="B18" i="39"/>
  <c r="K10" i="39"/>
  <c r="K19" i="39" s="1"/>
  <c r="K22" i="39" s="1"/>
  <c r="K24" i="39" s="1"/>
  <c r="J10" i="39"/>
  <c r="I10" i="39"/>
  <c r="H10" i="39"/>
  <c r="G10" i="39"/>
  <c r="G19" i="39" s="1"/>
  <c r="G22" i="39" s="1"/>
  <c r="G24" i="39" s="1"/>
  <c r="F10" i="39"/>
  <c r="E10" i="39"/>
  <c r="D10" i="39"/>
  <c r="D19" i="39" s="1"/>
  <c r="D22" i="39" s="1"/>
  <c r="D24" i="39" s="1"/>
  <c r="C10" i="39"/>
  <c r="C19" i="39" s="1"/>
  <c r="C22" i="39" s="1"/>
  <c r="C24" i="39" s="1"/>
  <c r="B10" i="39"/>
  <c r="G49" i="40"/>
  <c r="G50" i="40" s="1"/>
  <c r="F49" i="40"/>
  <c r="F50" i="40" s="1"/>
  <c r="K32" i="40"/>
  <c r="J32" i="40"/>
  <c r="I32" i="40"/>
  <c r="H32" i="40"/>
  <c r="G32" i="40"/>
  <c r="F32" i="40"/>
  <c r="E32" i="40"/>
  <c r="D32" i="40"/>
  <c r="C32" i="40"/>
  <c r="B32" i="40"/>
  <c r="D22" i="40"/>
  <c r="D24" i="40" s="1"/>
  <c r="K18" i="40"/>
  <c r="J18" i="40"/>
  <c r="I18" i="40"/>
  <c r="H18" i="40"/>
  <c r="G18" i="40"/>
  <c r="G19" i="40" s="1"/>
  <c r="G22" i="40" s="1"/>
  <c r="G24" i="40" s="1"/>
  <c r="F18" i="40"/>
  <c r="F19" i="40" s="1"/>
  <c r="F22" i="40" s="1"/>
  <c r="F24" i="40" s="1"/>
  <c r="E18" i="40"/>
  <c r="E19" i="40" s="1"/>
  <c r="E22" i="40" s="1"/>
  <c r="E24" i="40" s="1"/>
  <c r="D18" i="40"/>
  <c r="C18" i="40"/>
  <c r="B18" i="40"/>
  <c r="K10" i="40"/>
  <c r="J10" i="40"/>
  <c r="I10" i="40"/>
  <c r="I19" i="40" s="1"/>
  <c r="I22" i="40" s="1"/>
  <c r="I24" i="40" s="1"/>
  <c r="H10" i="40"/>
  <c r="H19" i="40" s="1"/>
  <c r="H22" i="40" s="1"/>
  <c r="H24" i="40" s="1"/>
  <c r="G10" i="40"/>
  <c r="F10" i="40"/>
  <c r="E10" i="40"/>
  <c r="D10" i="40"/>
  <c r="D19" i="40" s="1"/>
  <c r="C10" i="40"/>
  <c r="B10" i="40"/>
  <c r="K49" i="41"/>
  <c r="K50" i="41" s="1"/>
  <c r="C49" i="41"/>
  <c r="C50" i="41" s="1"/>
  <c r="K32" i="41"/>
  <c r="J32" i="41"/>
  <c r="I32" i="41"/>
  <c r="H32" i="41"/>
  <c r="G32" i="41"/>
  <c r="F32" i="41"/>
  <c r="E32" i="41"/>
  <c r="D32" i="41"/>
  <c r="C32" i="41"/>
  <c r="B32" i="41"/>
  <c r="K18" i="41"/>
  <c r="J18" i="41"/>
  <c r="I18" i="41"/>
  <c r="H18" i="41"/>
  <c r="G18" i="41"/>
  <c r="F18" i="41"/>
  <c r="E18" i="41"/>
  <c r="D18" i="41"/>
  <c r="C18" i="41"/>
  <c r="B18" i="41"/>
  <c r="K10" i="41"/>
  <c r="J10" i="41"/>
  <c r="J19" i="41" s="1"/>
  <c r="J22" i="41" s="1"/>
  <c r="J24" i="41" s="1"/>
  <c r="I10" i="41"/>
  <c r="I19" i="41" s="1"/>
  <c r="I22" i="41" s="1"/>
  <c r="I24" i="41" s="1"/>
  <c r="H10" i="41"/>
  <c r="G10" i="41"/>
  <c r="F10" i="41"/>
  <c r="F19" i="41" s="1"/>
  <c r="F22" i="41" s="1"/>
  <c r="F24" i="41" s="1"/>
  <c r="E10" i="41"/>
  <c r="E19" i="41" s="1"/>
  <c r="E22" i="41" s="1"/>
  <c r="E24" i="41" s="1"/>
  <c r="D10" i="41"/>
  <c r="C10" i="41"/>
  <c r="B10" i="41"/>
  <c r="B19" i="41" s="1"/>
  <c r="B22" i="41" s="1"/>
  <c r="B24" i="41" s="1"/>
  <c r="K32" i="42"/>
  <c r="J32" i="42"/>
  <c r="I32" i="42"/>
  <c r="H32" i="42"/>
  <c r="G32" i="42"/>
  <c r="F32" i="42"/>
  <c r="E32" i="42"/>
  <c r="D32" i="42"/>
  <c r="C32" i="42"/>
  <c r="B32" i="42"/>
  <c r="K18" i="42"/>
  <c r="J18" i="42"/>
  <c r="I18" i="42"/>
  <c r="H18" i="42"/>
  <c r="G18" i="42"/>
  <c r="F18" i="42"/>
  <c r="E18" i="42"/>
  <c r="D18" i="42"/>
  <c r="C18" i="42"/>
  <c r="B18" i="42"/>
  <c r="K10" i="42"/>
  <c r="J10" i="42"/>
  <c r="I10" i="42"/>
  <c r="H10" i="42"/>
  <c r="G10" i="42"/>
  <c r="G19" i="42" s="1"/>
  <c r="G22" i="42" s="1"/>
  <c r="G24" i="42" s="1"/>
  <c r="F10" i="42"/>
  <c r="F19" i="42" s="1"/>
  <c r="F22" i="42" s="1"/>
  <c r="F24" i="42" s="1"/>
  <c r="E10" i="42"/>
  <c r="E19" i="42" s="1"/>
  <c r="E22" i="42" s="1"/>
  <c r="E24" i="42" s="1"/>
  <c r="D10" i="42"/>
  <c r="C10" i="42"/>
  <c r="B10" i="42"/>
  <c r="J49" i="43"/>
  <c r="J50" i="43" s="1"/>
  <c r="G49" i="43"/>
  <c r="G50" i="43" s="1"/>
  <c r="F49" i="43"/>
  <c r="F50" i="43" s="1"/>
  <c r="E49" i="43"/>
  <c r="E50" i="43" s="1"/>
  <c r="B49" i="43"/>
  <c r="B50" i="43" s="1"/>
  <c r="K32" i="43"/>
  <c r="J32" i="43"/>
  <c r="I32" i="43"/>
  <c r="H32" i="43"/>
  <c r="G32" i="43"/>
  <c r="F32" i="43"/>
  <c r="E32" i="43"/>
  <c r="D32" i="43"/>
  <c r="C32" i="43"/>
  <c r="B32" i="43"/>
  <c r="K18" i="43"/>
  <c r="J18" i="43"/>
  <c r="I18" i="43"/>
  <c r="H18" i="43"/>
  <c r="G18" i="43"/>
  <c r="F18" i="43"/>
  <c r="E18" i="43"/>
  <c r="D18" i="43"/>
  <c r="C18" i="43"/>
  <c r="B18" i="43"/>
  <c r="K10" i="43"/>
  <c r="J10" i="43"/>
  <c r="I10" i="43"/>
  <c r="I19" i="43" s="1"/>
  <c r="I22" i="43" s="1"/>
  <c r="I24" i="43" s="1"/>
  <c r="H10" i="43"/>
  <c r="G10" i="43"/>
  <c r="F10" i="43"/>
  <c r="F19" i="43" s="1"/>
  <c r="F22" i="43" s="1"/>
  <c r="F24" i="43" s="1"/>
  <c r="E10" i="43"/>
  <c r="E19" i="43" s="1"/>
  <c r="E22" i="43" s="1"/>
  <c r="E24" i="43" s="1"/>
  <c r="D10" i="43"/>
  <c r="C10" i="43"/>
  <c r="B10" i="43"/>
  <c r="I49" i="44"/>
  <c r="I50" i="44" s="1"/>
  <c r="G49" i="44"/>
  <c r="G50" i="44" s="1"/>
  <c r="E49" i="44"/>
  <c r="E50" i="44" s="1"/>
  <c r="D49" i="44"/>
  <c r="D50" i="44" s="1"/>
  <c r="B49" i="44"/>
  <c r="B50" i="44" s="1"/>
  <c r="K32" i="44"/>
  <c r="J32" i="44"/>
  <c r="I32" i="44"/>
  <c r="H32" i="44"/>
  <c r="G32" i="44"/>
  <c r="F32" i="44"/>
  <c r="E32" i="44"/>
  <c r="D32" i="44"/>
  <c r="C32" i="44"/>
  <c r="B32" i="44"/>
  <c r="K18" i="44"/>
  <c r="J18" i="44"/>
  <c r="I18" i="44"/>
  <c r="H18" i="44"/>
  <c r="G18" i="44"/>
  <c r="F18" i="44"/>
  <c r="E18" i="44"/>
  <c r="D18" i="44"/>
  <c r="C18" i="44"/>
  <c r="B18" i="44"/>
  <c r="K10" i="44"/>
  <c r="K19" i="44" s="1"/>
  <c r="K22" i="44" s="1"/>
  <c r="K24" i="44" s="1"/>
  <c r="J10" i="44"/>
  <c r="I10" i="44"/>
  <c r="H10" i="44"/>
  <c r="G10" i="44"/>
  <c r="G19" i="44" s="1"/>
  <c r="G22" i="44" s="1"/>
  <c r="G24" i="44" s="1"/>
  <c r="F10" i="44"/>
  <c r="F19" i="44" s="1"/>
  <c r="F22" i="44" s="1"/>
  <c r="F24" i="44" s="1"/>
  <c r="E10" i="44"/>
  <c r="D10" i="44"/>
  <c r="C10" i="44"/>
  <c r="C19" i="44" s="1"/>
  <c r="C22" i="44" s="1"/>
  <c r="C24" i="44" s="1"/>
  <c r="B10" i="44"/>
  <c r="J49" i="45"/>
  <c r="J50" i="45" s="1"/>
  <c r="I49" i="45"/>
  <c r="I50" i="45" s="1"/>
  <c r="H49" i="45"/>
  <c r="H50" i="45" s="1"/>
  <c r="E49" i="45"/>
  <c r="E50" i="45" s="1"/>
  <c r="B49" i="45"/>
  <c r="B50" i="45" s="1"/>
  <c r="K32" i="45"/>
  <c r="J32" i="45"/>
  <c r="I32" i="45"/>
  <c r="H32" i="45"/>
  <c r="G32" i="45"/>
  <c r="F32" i="45"/>
  <c r="E32" i="45"/>
  <c r="D32" i="45"/>
  <c r="C32" i="45"/>
  <c r="B32" i="45"/>
  <c r="K18" i="45"/>
  <c r="J18" i="45"/>
  <c r="I18" i="45"/>
  <c r="H18" i="45"/>
  <c r="G18" i="45"/>
  <c r="F18" i="45"/>
  <c r="E18" i="45"/>
  <c r="D18" i="45"/>
  <c r="C18" i="45"/>
  <c r="B18" i="45"/>
  <c r="K10" i="45"/>
  <c r="J10" i="45"/>
  <c r="J19" i="45" s="1"/>
  <c r="J22" i="45" s="1"/>
  <c r="J24" i="45" s="1"/>
  <c r="I10" i="45"/>
  <c r="H10" i="45"/>
  <c r="G10" i="45"/>
  <c r="G19" i="45" s="1"/>
  <c r="G22" i="45" s="1"/>
  <c r="G24" i="45" s="1"/>
  <c r="F10" i="45"/>
  <c r="F19" i="45" s="1"/>
  <c r="F22" i="45" s="1"/>
  <c r="F24" i="45" s="1"/>
  <c r="E10" i="45"/>
  <c r="D10" i="45"/>
  <c r="C10" i="45"/>
  <c r="B10" i="45"/>
  <c r="B19" i="45" s="1"/>
  <c r="B22" i="45" s="1"/>
  <c r="B24" i="45" s="1"/>
  <c r="J49" i="46"/>
  <c r="J50" i="46" s="1"/>
  <c r="H49" i="46"/>
  <c r="H50" i="46" s="1"/>
  <c r="E49" i="46"/>
  <c r="E50" i="46" s="1"/>
  <c r="D49" i="46"/>
  <c r="D50" i="46" s="1"/>
  <c r="K32" i="46"/>
  <c r="J32" i="46"/>
  <c r="I32" i="46"/>
  <c r="H32" i="46"/>
  <c r="G32" i="46"/>
  <c r="F32" i="46"/>
  <c r="E32" i="46"/>
  <c r="D32" i="46"/>
  <c r="C32" i="46"/>
  <c r="B32" i="46"/>
  <c r="K18" i="46"/>
  <c r="J18" i="46"/>
  <c r="I18" i="46"/>
  <c r="H18" i="46"/>
  <c r="G18" i="46"/>
  <c r="G19" i="46" s="1"/>
  <c r="G22" i="46" s="1"/>
  <c r="G24" i="46" s="1"/>
  <c r="F18" i="46"/>
  <c r="F19" i="46" s="1"/>
  <c r="F22" i="46" s="1"/>
  <c r="F24" i="46" s="1"/>
  <c r="E18" i="46"/>
  <c r="E19" i="46" s="1"/>
  <c r="E22" i="46" s="1"/>
  <c r="E24" i="46" s="1"/>
  <c r="D18" i="46"/>
  <c r="C18" i="46"/>
  <c r="B18" i="46"/>
  <c r="K10" i="46"/>
  <c r="J10" i="46"/>
  <c r="I10" i="46"/>
  <c r="I19" i="46" s="1"/>
  <c r="I22" i="46" s="1"/>
  <c r="I24" i="46" s="1"/>
  <c r="H10" i="46"/>
  <c r="H19" i="46" s="1"/>
  <c r="H22" i="46" s="1"/>
  <c r="H24" i="46" s="1"/>
  <c r="G10" i="46"/>
  <c r="F10" i="46"/>
  <c r="E10" i="46"/>
  <c r="D10" i="46"/>
  <c r="D19" i="46" s="1"/>
  <c r="D22" i="46" s="1"/>
  <c r="D24" i="46" s="1"/>
  <c r="C10" i="46"/>
  <c r="B10" i="46"/>
  <c r="J50" i="47"/>
  <c r="H50" i="47"/>
  <c r="K49" i="47"/>
  <c r="K50" i="47" s="1"/>
  <c r="J49" i="47"/>
  <c r="H49" i="47"/>
  <c r="E49" i="47"/>
  <c r="E50" i="47" s="1"/>
  <c r="C49" i="47"/>
  <c r="C50" i="47" s="1"/>
  <c r="B49" i="47"/>
  <c r="B50" i="47" s="1"/>
  <c r="K32" i="47"/>
  <c r="J32" i="47"/>
  <c r="I32" i="47"/>
  <c r="H32" i="47"/>
  <c r="G32" i="47"/>
  <c r="F32" i="47"/>
  <c r="E32" i="47"/>
  <c r="D32" i="47"/>
  <c r="C32" i="47"/>
  <c r="B32" i="47"/>
  <c r="I19" i="47"/>
  <c r="I22" i="47" s="1"/>
  <c r="I24" i="47" s="1"/>
  <c r="K18" i="47"/>
  <c r="J18" i="47"/>
  <c r="J19" i="47" s="1"/>
  <c r="J22" i="47" s="1"/>
  <c r="J24" i="47" s="1"/>
  <c r="I18" i="47"/>
  <c r="H18" i="47"/>
  <c r="G18" i="47"/>
  <c r="F18" i="47"/>
  <c r="E18" i="47"/>
  <c r="D18" i="47"/>
  <c r="C18" i="47"/>
  <c r="B18" i="47"/>
  <c r="K10" i="47"/>
  <c r="J10" i="47"/>
  <c r="I10" i="47"/>
  <c r="H10" i="47"/>
  <c r="H19" i="47" s="1"/>
  <c r="H22" i="47" s="1"/>
  <c r="H24" i="47" s="1"/>
  <c r="G10" i="47"/>
  <c r="G19" i="47" s="1"/>
  <c r="G22" i="47" s="1"/>
  <c r="G24" i="47" s="1"/>
  <c r="F10" i="47"/>
  <c r="E10" i="47"/>
  <c r="E19" i="47" s="1"/>
  <c r="E22" i="47" s="1"/>
  <c r="E24" i="47" s="1"/>
  <c r="D10" i="47"/>
  <c r="D19" i="47" s="1"/>
  <c r="D22" i="47" s="1"/>
  <c r="D24" i="47" s="1"/>
  <c r="C10" i="47"/>
  <c r="B10" i="47"/>
  <c r="I49" i="48"/>
  <c r="I50" i="48" s="1"/>
  <c r="C49" i="48"/>
  <c r="C50" i="48" s="1"/>
  <c r="K32" i="48"/>
  <c r="J32" i="48"/>
  <c r="I32" i="48"/>
  <c r="H32" i="48"/>
  <c r="G32" i="48"/>
  <c r="F32" i="48"/>
  <c r="E32" i="48"/>
  <c r="D32" i="48"/>
  <c r="C32" i="48"/>
  <c r="B32" i="48"/>
  <c r="K18" i="48"/>
  <c r="J18" i="48"/>
  <c r="I18" i="48"/>
  <c r="H18" i="48"/>
  <c r="G18" i="48"/>
  <c r="F18" i="48"/>
  <c r="E18" i="48"/>
  <c r="E19" i="48" s="1"/>
  <c r="E22" i="48" s="1"/>
  <c r="E24" i="48" s="1"/>
  <c r="D18" i="48"/>
  <c r="C18" i="48"/>
  <c r="B18" i="48"/>
  <c r="K10" i="48"/>
  <c r="K19" i="48" s="1"/>
  <c r="K22" i="48" s="1"/>
  <c r="K24" i="48" s="1"/>
  <c r="J10" i="48"/>
  <c r="I10" i="48"/>
  <c r="H10" i="48"/>
  <c r="G10" i="48"/>
  <c r="G19" i="48" s="1"/>
  <c r="G22" i="48" s="1"/>
  <c r="G24" i="48" s="1"/>
  <c r="F10" i="48"/>
  <c r="E10" i="48"/>
  <c r="D10" i="48"/>
  <c r="D19" i="48" s="1"/>
  <c r="D22" i="48" s="1"/>
  <c r="D24" i="48" s="1"/>
  <c r="C10" i="48"/>
  <c r="C19" i="48" s="1"/>
  <c r="C22" i="48" s="1"/>
  <c r="C24" i="48" s="1"/>
  <c r="B10" i="48"/>
  <c r="K49" i="49"/>
  <c r="K50" i="49" s="1"/>
  <c r="J49" i="49"/>
  <c r="J50" i="49" s="1"/>
  <c r="C49" i="49"/>
  <c r="C50" i="49" s="1"/>
  <c r="K32" i="49"/>
  <c r="J32" i="49"/>
  <c r="I32" i="49"/>
  <c r="H32" i="49"/>
  <c r="G32" i="49"/>
  <c r="F32" i="49"/>
  <c r="E32" i="49"/>
  <c r="D32" i="49"/>
  <c r="C32" i="49"/>
  <c r="B32" i="49"/>
  <c r="C22" i="49"/>
  <c r="C24" i="49" s="1"/>
  <c r="C19" i="49"/>
  <c r="K18" i="49"/>
  <c r="J18" i="49"/>
  <c r="I18" i="49"/>
  <c r="H18" i="49"/>
  <c r="G18" i="49"/>
  <c r="F18" i="49"/>
  <c r="E18" i="49"/>
  <c r="D18" i="49"/>
  <c r="C18" i="49"/>
  <c r="B18" i="49"/>
  <c r="K10" i="49"/>
  <c r="K19" i="49" s="1"/>
  <c r="K22" i="49" s="1"/>
  <c r="K24" i="49" s="1"/>
  <c r="J10" i="49"/>
  <c r="J19" i="49" s="1"/>
  <c r="J22" i="49" s="1"/>
  <c r="J24" i="49" s="1"/>
  <c r="I10" i="49"/>
  <c r="H10" i="49"/>
  <c r="G10" i="49"/>
  <c r="G19" i="49" s="1"/>
  <c r="G22" i="49" s="1"/>
  <c r="G24" i="49" s="1"/>
  <c r="F10" i="49"/>
  <c r="F19" i="49" s="1"/>
  <c r="F22" i="49" s="1"/>
  <c r="F24" i="49" s="1"/>
  <c r="E10" i="49"/>
  <c r="E19" i="49" s="1"/>
  <c r="E22" i="49" s="1"/>
  <c r="E24" i="49" s="1"/>
  <c r="D10" i="49"/>
  <c r="D19" i="49" s="1"/>
  <c r="D22" i="49" s="1"/>
  <c r="D24" i="49" s="1"/>
  <c r="C10" i="49"/>
  <c r="B10" i="49"/>
  <c r="B19" i="49" s="1"/>
  <c r="B22" i="49" s="1"/>
  <c r="B24" i="49" s="1"/>
  <c r="K32" i="50"/>
  <c r="J32" i="50"/>
  <c r="I32" i="50"/>
  <c r="H32" i="50"/>
  <c r="G32" i="50"/>
  <c r="F32" i="50"/>
  <c r="E32" i="50"/>
  <c r="D32" i="50"/>
  <c r="C32" i="50"/>
  <c r="B32" i="50"/>
  <c r="K18" i="50"/>
  <c r="J18" i="50"/>
  <c r="I18" i="50"/>
  <c r="H18" i="50"/>
  <c r="G18" i="50"/>
  <c r="F18" i="50"/>
  <c r="E18" i="50"/>
  <c r="D18" i="50"/>
  <c r="C18" i="50"/>
  <c r="B18" i="50"/>
  <c r="K10" i="50"/>
  <c r="K19" i="50" s="1"/>
  <c r="K22" i="50" s="1"/>
  <c r="K24" i="50" s="1"/>
  <c r="J10" i="50"/>
  <c r="I10" i="50"/>
  <c r="H10" i="50"/>
  <c r="G10" i="50"/>
  <c r="G19" i="50" s="1"/>
  <c r="G22" i="50" s="1"/>
  <c r="G24" i="50" s="1"/>
  <c r="F10" i="50"/>
  <c r="E10" i="50"/>
  <c r="E19" i="50" s="1"/>
  <c r="E22" i="50" s="1"/>
  <c r="E24" i="50" s="1"/>
  <c r="D10" i="50"/>
  <c r="D19" i="50" s="1"/>
  <c r="D22" i="50" s="1"/>
  <c r="D24" i="50" s="1"/>
  <c r="C10" i="50"/>
  <c r="C19" i="50" s="1"/>
  <c r="C22" i="50" s="1"/>
  <c r="C24" i="50" s="1"/>
  <c r="B10" i="50"/>
  <c r="H49" i="51"/>
  <c r="H50" i="51" s="1"/>
  <c r="G49" i="51"/>
  <c r="G50" i="51" s="1"/>
  <c r="K32" i="51"/>
  <c r="J32" i="51"/>
  <c r="I32" i="51"/>
  <c r="H32" i="51"/>
  <c r="G32" i="51"/>
  <c r="F32" i="51"/>
  <c r="E32" i="51"/>
  <c r="D32" i="51"/>
  <c r="C32" i="51"/>
  <c r="B32" i="51"/>
  <c r="H24" i="51"/>
  <c r="K18" i="51"/>
  <c r="K19" i="51" s="1"/>
  <c r="K22" i="51" s="1"/>
  <c r="K24" i="51" s="1"/>
  <c r="J18" i="51"/>
  <c r="I18" i="51"/>
  <c r="H18" i="51"/>
  <c r="G18" i="51"/>
  <c r="F18" i="51"/>
  <c r="F19" i="51" s="1"/>
  <c r="F22" i="51" s="1"/>
  <c r="F24" i="51" s="1"/>
  <c r="E18" i="51"/>
  <c r="D18" i="51"/>
  <c r="C18" i="51"/>
  <c r="C19" i="51" s="1"/>
  <c r="C22" i="51" s="1"/>
  <c r="C24" i="51" s="1"/>
  <c r="B18" i="51"/>
  <c r="K10" i="51"/>
  <c r="J10" i="51"/>
  <c r="I10" i="51"/>
  <c r="I19" i="51" s="1"/>
  <c r="I22" i="51" s="1"/>
  <c r="I24" i="51" s="1"/>
  <c r="H10" i="51"/>
  <c r="H19" i="51" s="1"/>
  <c r="H22" i="51" s="1"/>
  <c r="G10" i="51"/>
  <c r="G19" i="51" s="1"/>
  <c r="G22" i="51" s="1"/>
  <c r="G24" i="51" s="1"/>
  <c r="F10" i="51"/>
  <c r="E10" i="51"/>
  <c r="E19" i="51" s="1"/>
  <c r="E22" i="51" s="1"/>
  <c r="E24" i="51" s="1"/>
  <c r="D10" i="51"/>
  <c r="D19" i="51" s="1"/>
  <c r="D22" i="51" s="1"/>
  <c r="D24" i="51" s="1"/>
  <c r="C10" i="51"/>
  <c r="B10" i="51"/>
  <c r="K49" i="52"/>
  <c r="K50" i="52" s="1"/>
  <c r="I49" i="52"/>
  <c r="I50" i="52" s="1"/>
  <c r="E49" i="52"/>
  <c r="E50" i="52" s="1"/>
  <c r="K32" i="52"/>
  <c r="J32" i="52"/>
  <c r="I32" i="52"/>
  <c r="H32" i="52"/>
  <c r="G32" i="52"/>
  <c r="F32" i="52"/>
  <c r="E32" i="52"/>
  <c r="D32" i="52"/>
  <c r="C32" i="52"/>
  <c r="B32" i="52"/>
  <c r="J22" i="52"/>
  <c r="J24" i="52" s="1"/>
  <c r="C22" i="52"/>
  <c r="C24" i="52" s="1"/>
  <c r="K18" i="52"/>
  <c r="J18" i="52"/>
  <c r="I18" i="52"/>
  <c r="H18" i="52"/>
  <c r="G18" i="52"/>
  <c r="F18" i="52"/>
  <c r="F19" i="52" s="1"/>
  <c r="F22" i="52" s="1"/>
  <c r="F24" i="52" s="1"/>
  <c r="E18" i="52"/>
  <c r="D18" i="52"/>
  <c r="C18" i="52"/>
  <c r="B18" i="52"/>
  <c r="K10" i="52"/>
  <c r="K19" i="52" s="1"/>
  <c r="K22" i="52" s="1"/>
  <c r="K24" i="52" s="1"/>
  <c r="J10" i="52"/>
  <c r="J19" i="52" s="1"/>
  <c r="I10" i="52"/>
  <c r="H10" i="52"/>
  <c r="G10" i="52"/>
  <c r="G19" i="52" s="1"/>
  <c r="G22" i="52" s="1"/>
  <c r="G24" i="52" s="1"/>
  <c r="F10" i="52"/>
  <c r="E10" i="52"/>
  <c r="E19" i="52" s="1"/>
  <c r="E22" i="52" s="1"/>
  <c r="E24" i="52" s="1"/>
  <c r="D10" i="52"/>
  <c r="D19" i="52" s="1"/>
  <c r="D22" i="52" s="1"/>
  <c r="D24" i="52" s="1"/>
  <c r="C10" i="52"/>
  <c r="C19" i="52" s="1"/>
  <c r="B10" i="52"/>
  <c r="B19" i="52" s="1"/>
  <c r="B22" i="52" s="1"/>
  <c r="B24" i="52" s="1"/>
  <c r="H49" i="53"/>
  <c r="H50" i="53" s="1"/>
  <c r="E49" i="53"/>
  <c r="E50" i="53" s="1"/>
  <c r="K32" i="53"/>
  <c r="J32" i="53"/>
  <c r="I32" i="53"/>
  <c r="H32" i="53"/>
  <c r="G32" i="53"/>
  <c r="F32" i="53"/>
  <c r="E32" i="53"/>
  <c r="D32" i="53"/>
  <c r="C32" i="53"/>
  <c r="B32" i="53"/>
  <c r="K19" i="53"/>
  <c r="K22" i="53" s="1"/>
  <c r="K24" i="53" s="1"/>
  <c r="E19" i="53"/>
  <c r="E22" i="53" s="1"/>
  <c r="E24" i="53" s="1"/>
  <c r="D19" i="53"/>
  <c r="D22" i="53" s="1"/>
  <c r="D24" i="53" s="1"/>
  <c r="K18" i="53"/>
  <c r="J18" i="53"/>
  <c r="I18" i="53"/>
  <c r="H18" i="53"/>
  <c r="G18" i="53"/>
  <c r="F18" i="53"/>
  <c r="F19" i="53" s="1"/>
  <c r="F22" i="53" s="1"/>
  <c r="F24" i="53" s="1"/>
  <c r="E18" i="53"/>
  <c r="D18" i="53"/>
  <c r="C18" i="53"/>
  <c r="B18" i="53"/>
  <c r="K10" i="53"/>
  <c r="J10" i="53"/>
  <c r="J19" i="53" s="1"/>
  <c r="J22" i="53" s="1"/>
  <c r="J24" i="53" s="1"/>
  <c r="I10" i="53"/>
  <c r="I19" i="53" s="1"/>
  <c r="I22" i="53" s="1"/>
  <c r="I24" i="53" s="1"/>
  <c r="H10" i="53"/>
  <c r="H19" i="53" s="1"/>
  <c r="H22" i="53" s="1"/>
  <c r="H24" i="53" s="1"/>
  <c r="G10" i="53"/>
  <c r="F10" i="53"/>
  <c r="E10" i="53"/>
  <c r="D10" i="53"/>
  <c r="C10" i="53"/>
  <c r="C19" i="53" s="1"/>
  <c r="C22" i="53" s="1"/>
  <c r="C24" i="53" s="1"/>
  <c r="B10" i="53"/>
  <c r="B19" i="53" s="1"/>
  <c r="B22" i="53" s="1"/>
  <c r="B24" i="53" s="1"/>
  <c r="I49" i="54"/>
  <c r="I50" i="54" s="1"/>
  <c r="K32" i="54"/>
  <c r="J32" i="54"/>
  <c r="I32" i="54"/>
  <c r="H32" i="54"/>
  <c r="G32" i="54"/>
  <c r="F32" i="54"/>
  <c r="E32" i="54"/>
  <c r="D32" i="54"/>
  <c r="C32" i="54"/>
  <c r="B32" i="54"/>
  <c r="C19" i="54"/>
  <c r="C22" i="54" s="1"/>
  <c r="C24" i="54" s="1"/>
  <c r="K18" i="54"/>
  <c r="J18" i="54"/>
  <c r="I18" i="54"/>
  <c r="H18" i="54"/>
  <c r="G18" i="54"/>
  <c r="F18" i="54"/>
  <c r="E18" i="54"/>
  <c r="D18" i="54"/>
  <c r="C18" i="54"/>
  <c r="B18" i="54"/>
  <c r="K10" i="54"/>
  <c r="K19" i="54" s="1"/>
  <c r="K22" i="54" s="1"/>
  <c r="K24" i="54" s="1"/>
  <c r="J10" i="54"/>
  <c r="I10" i="54"/>
  <c r="H10" i="54"/>
  <c r="H19" i="54" s="1"/>
  <c r="H22" i="54" s="1"/>
  <c r="H24" i="54" s="1"/>
  <c r="G10" i="54"/>
  <c r="G19" i="54" s="1"/>
  <c r="G22" i="54" s="1"/>
  <c r="G24" i="54" s="1"/>
  <c r="F10" i="54"/>
  <c r="E10" i="54"/>
  <c r="E19" i="54" s="1"/>
  <c r="E22" i="54" s="1"/>
  <c r="E24" i="54" s="1"/>
  <c r="D10" i="54"/>
  <c r="C10" i="54"/>
  <c r="B10" i="54"/>
  <c r="F49" i="55"/>
  <c r="F50" i="55" s="1"/>
  <c r="E49" i="55"/>
  <c r="E50" i="55" s="1"/>
  <c r="D49" i="55"/>
  <c r="D50" i="55" s="1"/>
  <c r="K32" i="55"/>
  <c r="J32" i="55"/>
  <c r="I32" i="55"/>
  <c r="H32" i="55"/>
  <c r="G32" i="55"/>
  <c r="F32" i="55"/>
  <c r="E32" i="55"/>
  <c r="D32" i="55"/>
  <c r="C32" i="55"/>
  <c r="B32" i="55"/>
  <c r="K19" i="55"/>
  <c r="K22" i="55" s="1"/>
  <c r="K24" i="55" s="1"/>
  <c r="D19" i="55"/>
  <c r="D22" i="55" s="1"/>
  <c r="D24" i="55" s="1"/>
  <c r="C19" i="55"/>
  <c r="C22" i="55" s="1"/>
  <c r="C24" i="55" s="1"/>
  <c r="K18" i="55"/>
  <c r="J18" i="55"/>
  <c r="I18" i="55"/>
  <c r="H18" i="55"/>
  <c r="G18" i="55"/>
  <c r="F18" i="55"/>
  <c r="F19" i="55" s="1"/>
  <c r="F22" i="55" s="1"/>
  <c r="F24" i="55" s="1"/>
  <c r="E18" i="55"/>
  <c r="E19" i="55" s="1"/>
  <c r="E22" i="55" s="1"/>
  <c r="E24" i="55" s="1"/>
  <c r="D18" i="55"/>
  <c r="C18" i="55"/>
  <c r="B18" i="55"/>
  <c r="K10" i="55"/>
  <c r="J10" i="55"/>
  <c r="J19" i="55" s="1"/>
  <c r="J22" i="55" s="1"/>
  <c r="J24" i="55" s="1"/>
  <c r="I10" i="55"/>
  <c r="I19" i="55" s="1"/>
  <c r="I22" i="55" s="1"/>
  <c r="I24" i="55" s="1"/>
  <c r="H10" i="55"/>
  <c r="H19" i="55" s="1"/>
  <c r="H22" i="55" s="1"/>
  <c r="H24" i="55" s="1"/>
  <c r="G10" i="55"/>
  <c r="G19" i="55" s="1"/>
  <c r="G22" i="55" s="1"/>
  <c r="G24" i="55" s="1"/>
  <c r="F10" i="55"/>
  <c r="E10" i="55"/>
  <c r="D10" i="55"/>
  <c r="C10" i="55"/>
  <c r="B10" i="55"/>
  <c r="B19" i="55" s="1"/>
  <c r="B22" i="55" s="1"/>
  <c r="B24" i="55" s="1"/>
  <c r="K49" i="56"/>
  <c r="K50" i="56" s="1"/>
  <c r="J49" i="56"/>
  <c r="J50" i="56" s="1"/>
  <c r="K32" i="56"/>
  <c r="J32" i="56"/>
  <c r="I32" i="56"/>
  <c r="H32" i="56"/>
  <c r="G32" i="56"/>
  <c r="F32" i="56"/>
  <c r="E32" i="56"/>
  <c r="D32" i="56"/>
  <c r="C32" i="56"/>
  <c r="B32" i="56"/>
  <c r="K19" i="56"/>
  <c r="K22" i="56" s="1"/>
  <c r="K24" i="56" s="1"/>
  <c r="E19" i="56"/>
  <c r="E22" i="56" s="1"/>
  <c r="E24" i="56" s="1"/>
  <c r="D19" i="56"/>
  <c r="D22" i="56" s="1"/>
  <c r="D24" i="56" s="1"/>
  <c r="C19" i="56"/>
  <c r="C22" i="56" s="1"/>
  <c r="C24" i="56" s="1"/>
  <c r="K18" i="56"/>
  <c r="J18" i="56"/>
  <c r="I18" i="56"/>
  <c r="H18" i="56"/>
  <c r="G18" i="56"/>
  <c r="F18" i="56"/>
  <c r="F19" i="56" s="1"/>
  <c r="F22" i="56" s="1"/>
  <c r="F24" i="56" s="1"/>
  <c r="E18" i="56"/>
  <c r="D18" i="56"/>
  <c r="C18" i="56"/>
  <c r="B18" i="56"/>
  <c r="K10" i="56"/>
  <c r="J10" i="56"/>
  <c r="J19" i="56" s="1"/>
  <c r="J22" i="56" s="1"/>
  <c r="J24" i="56" s="1"/>
  <c r="I10" i="56"/>
  <c r="I19" i="56" s="1"/>
  <c r="I22" i="56" s="1"/>
  <c r="I24" i="56" s="1"/>
  <c r="H10" i="56"/>
  <c r="H19" i="56" s="1"/>
  <c r="H22" i="56" s="1"/>
  <c r="H24" i="56" s="1"/>
  <c r="G10" i="56"/>
  <c r="G19" i="56" s="1"/>
  <c r="G22" i="56" s="1"/>
  <c r="G24" i="56" s="1"/>
  <c r="F10" i="56"/>
  <c r="E10" i="56"/>
  <c r="D10" i="56"/>
  <c r="C10" i="56"/>
  <c r="B10" i="56"/>
  <c r="B19" i="56" s="1"/>
  <c r="B22" i="56" s="1"/>
  <c r="B24" i="56" s="1"/>
  <c r="K32" i="57"/>
  <c r="J32" i="57"/>
  <c r="I32" i="57"/>
  <c r="H32" i="57"/>
  <c r="G32" i="57"/>
  <c r="F32" i="57"/>
  <c r="E32" i="57"/>
  <c r="D32" i="57"/>
  <c r="C32" i="57"/>
  <c r="B32" i="57"/>
  <c r="K19" i="57"/>
  <c r="K22" i="57" s="1"/>
  <c r="K24" i="57" s="1"/>
  <c r="D19" i="57"/>
  <c r="D22" i="57" s="1"/>
  <c r="D24" i="57" s="1"/>
  <c r="C19" i="57"/>
  <c r="C22" i="57" s="1"/>
  <c r="C24" i="57" s="1"/>
  <c r="K18" i="57"/>
  <c r="J18" i="57"/>
  <c r="I18" i="57"/>
  <c r="H18" i="57"/>
  <c r="G18" i="57"/>
  <c r="F18" i="57"/>
  <c r="F19" i="57" s="1"/>
  <c r="F22" i="57" s="1"/>
  <c r="F24" i="57" s="1"/>
  <c r="E18" i="57"/>
  <c r="E19" i="57" s="1"/>
  <c r="E22" i="57" s="1"/>
  <c r="E24" i="57" s="1"/>
  <c r="D18" i="57"/>
  <c r="C18" i="57"/>
  <c r="B18" i="57"/>
  <c r="K10" i="57"/>
  <c r="J10" i="57"/>
  <c r="J19" i="57" s="1"/>
  <c r="J22" i="57" s="1"/>
  <c r="J24" i="57" s="1"/>
  <c r="I10" i="57"/>
  <c r="I19" i="57" s="1"/>
  <c r="I22" i="57" s="1"/>
  <c r="I24" i="57" s="1"/>
  <c r="H10" i="57"/>
  <c r="H19" i="57" s="1"/>
  <c r="H22" i="57" s="1"/>
  <c r="H24" i="57" s="1"/>
  <c r="G10" i="57"/>
  <c r="G19" i="57" s="1"/>
  <c r="G22" i="57" s="1"/>
  <c r="G24" i="57" s="1"/>
  <c r="F10" i="57"/>
  <c r="E10" i="57"/>
  <c r="D10" i="57"/>
  <c r="C10" i="57"/>
  <c r="B10" i="57"/>
  <c r="B19" i="57" s="1"/>
  <c r="B22" i="57" s="1"/>
  <c r="B24" i="57" s="1"/>
  <c r="G49" i="58"/>
  <c r="G50" i="58" s="1"/>
  <c r="E49" i="58"/>
  <c r="E50" i="58" s="1"/>
  <c r="D49" i="58"/>
  <c r="D50" i="58" s="1"/>
  <c r="K32" i="58"/>
  <c r="J32" i="58"/>
  <c r="I32" i="58"/>
  <c r="H32" i="58"/>
  <c r="G32" i="58"/>
  <c r="F32" i="58"/>
  <c r="E32" i="58"/>
  <c r="D32" i="58"/>
  <c r="C32" i="58"/>
  <c r="B32" i="58"/>
  <c r="K19" i="58"/>
  <c r="K22" i="58" s="1"/>
  <c r="K24" i="58" s="1"/>
  <c r="E19" i="58"/>
  <c r="E22" i="58" s="1"/>
  <c r="E24" i="58" s="1"/>
  <c r="D19" i="58"/>
  <c r="D22" i="58" s="1"/>
  <c r="D24" i="58" s="1"/>
  <c r="K18" i="58"/>
  <c r="J18" i="58"/>
  <c r="I18" i="58"/>
  <c r="H18" i="58"/>
  <c r="G18" i="58"/>
  <c r="F18" i="58"/>
  <c r="F19" i="58" s="1"/>
  <c r="F22" i="58" s="1"/>
  <c r="F24" i="58" s="1"/>
  <c r="E18" i="58"/>
  <c r="D18" i="58"/>
  <c r="C18" i="58"/>
  <c r="B18" i="58"/>
  <c r="K10" i="58"/>
  <c r="J10" i="58"/>
  <c r="J19" i="58" s="1"/>
  <c r="J22" i="58" s="1"/>
  <c r="J24" i="58" s="1"/>
  <c r="I10" i="58"/>
  <c r="I19" i="58" s="1"/>
  <c r="I22" i="58" s="1"/>
  <c r="I24" i="58" s="1"/>
  <c r="H10" i="58"/>
  <c r="H19" i="58" s="1"/>
  <c r="H22" i="58" s="1"/>
  <c r="H24" i="58" s="1"/>
  <c r="G10" i="58"/>
  <c r="F10" i="58"/>
  <c r="E10" i="58"/>
  <c r="D10" i="58"/>
  <c r="C10" i="58"/>
  <c r="C19" i="58" s="1"/>
  <c r="C22" i="58" s="1"/>
  <c r="C24" i="58" s="1"/>
  <c r="B10" i="58"/>
  <c r="B19" i="58" s="1"/>
  <c r="B22" i="58" s="1"/>
  <c r="B24" i="58" s="1"/>
  <c r="G49" i="59"/>
  <c r="G50" i="59" s="1"/>
  <c r="F49" i="59"/>
  <c r="F50" i="59" s="1"/>
  <c r="K32" i="59"/>
  <c r="J32" i="59"/>
  <c r="I32" i="59"/>
  <c r="H32" i="59"/>
  <c r="G32" i="59"/>
  <c r="F32" i="59"/>
  <c r="E32" i="59"/>
  <c r="D32" i="59"/>
  <c r="C32" i="59"/>
  <c r="B32" i="59"/>
  <c r="K19" i="59"/>
  <c r="K22" i="59" s="1"/>
  <c r="K24" i="59" s="1"/>
  <c r="E19" i="59"/>
  <c r="E22" i="59" s="1"/>
  <c r="E24" i="59" s="1"/>
  <c r="D19" i="59"/>
  <c r="D22" i="59" s="1"/>
  <c r="D24" i="59" s="1"/>
  <c r="K18" i="59"/>
  <c r="J18" i="59"/>
  <c r="I18" i="59"/>
  <c r="H18" i="59"/>
  <c r="G18" i="59"/>
  <c r="F18" i="59"/>
  <c r="F19" i="59" s="1"/>
  <c r="F22" i="59" s="1"/>
  <c r="F24" i="59" s="1"/>
  <c r="E18" i="59"/>
  <c r="D18" i="59"/>
  <c r="C18" i="59"/>
  <c r="B18" i="59"/>
  <c r="K10" i="59"/>
  <c r="J10" i="59"/>
  <c r="J19" i="59" s="1"/>
  <c r="J22" i="59" s="1"/>
  <c r="J24" i="59" s="1"/>
  <c r="I10" i="59"/>
  <c r="I19" i="59" s="1"/>
  <c r="I22" i="59" s="1"/>
  <c r="I24" i="59" s="1"/>
  <c r="H10" i="59"/>
  <c r="H19" i="59" s="1"/>
  <c r="H22" i="59" s="1"/>
  <c r="H24" i="59" s="1"/>
  <c r="G10" i="59"/>
  <c r="F10" i="59"/>
  <c r="E10" i="59"/>
  <c r="D10" i="59"/>
  <c r="C10" i="59"/>
  <c r="C19" i="59" s="1"/>
  <c r="C22" i="59" s="1"/>
  <c r="C24" i="59" s="1"/>
  <c r="B10" i="59"/>
  <c r="B19" i="59" s="1"/>
  <c r="B22" i="59" s="1"/>
  <c r="B24" i="59" s="1"/>
  <c r="J50" i="60"/>
  <c r="J49" i="60"/>
  <c r="F49" i="60"/>
  <c r="F50" i="60" s="1"/>
  <c r="C49" i="60"/>
  <c r="C50" i="60" s="1"/>
  <c r="K32" i="60"/>
  <c r="J32" i="60"/>
  <c r="I32" i="60"/>
  <c r="H32" i="60"/>
  <c r="G32" i="60"/>
  <c r="F32" i="60"/>
  <c r="E32" i="60"/>
  <c r="D32" i="60"/>
  <c r="C32" i="60"/>
  <c r="B32" i="60"/>
  <c r="C22" i="60"/>
  <c r="C24" i="60" s="1"/>
  <c r="K19" i="60"/>
  <c r="K22" i="60" s="1"/>
  <c r="K24" i="60" s="1"/>
  <c r="K18" i="60"/>
  <c r="J18" i="60"/>
  <c r="I18" i="60"/>
  <c r="H18" i="60"/>
  <c r="G18" i="60"/>
  <c r="F18" i="60"/>
  <c r="F19" i="60" s="1"/>
  <c r="F22" i="60" s="1"/>
  <c r="F24" i="60" s="1"/>
  <c r="E18" i="60"/>
  <c r="D18" i="60"/>
  <c r="D19" i="60" s="1"/>
  <c r="D22" i="60" s="1"/>
  <c r="D24" i="60" s="1"/>
  <c r="C18" i="60"/>
  <c r="B18" i="60"/>
  <c r="K10" i="60"/>
  <c r="J10" i="60"/>
  <c r="J19" i="60" s="1"/>
  <c r="J22" i="60" s="1"/>
  <c r="J24" i="60" s="1"/>
  <c r="I10" i="60"/>
  <c r="I19" i="60" s="1"/>
  <c r="I22" i="60" s="1"/>
  <c r="I24" i="60" s="1"/>
  <c r="H10" i="60"/>
  <c r="G10" i="60"/>
  <c r="F10" i="60"/>
  <c r="E10" i="60"/>
  <c r="E19" i="60" s="1"/>
  <c r="E22" i="60" s="1"/>
  <c r="E24" i="60" s="1"/>
  <c r="D10" i="60"/>
  <c r="C10" i="60"/>
  <c r="C19" i="60" s="1"/>
  <c r="B10" i="60"/>
  <c r="B19" i="60" s="1"/>
  <c r="B22" i="60" s="1"/>
  <c r="B24" i="60" s="1"/>
  <c r="B49" i="61"/>
  <c r="B50" i="61" s="1"/>
  <c r="K32" i="61"/>
  <c r="J32" i="61"/>
  <c r="I32" i="61"/>
  <c r="H32" i="61"/>
  <c r="G32" i="61"/>
  <c r="F32" i="61"/>
  <c r="E32" i="61"/>
  <c r="D32" i="61"/>
  <c r="C32" i="61"/>
  <c r="B32" i="61"/>
  <c r="B22" i="61"/>
  <c r="B24" i="61" s="1"/>
  <c r="K18" i="61"/>
  <c r="J18" i="61"/>
  <c r="I18" i="61"/>
  <c r="H18" i="61"/>
  <c r="G18" i="61"/>
  <c r="F18" i="61"/>
  <c r="E18" i="61"/>
  <c r="E19" i="61" s="1"/>
  <c r="E22" i="61" s="1"/>
  <c r="E24" i="61" s="1"/>
  <c r="D18" i="61"/>
  <c r="D19" i="61" s="1"/>
  <c r="D22" i="61" s="1"/>
  <c r="D24" i="61" s="1"/>
  <c r="C18" i="61"/>
  <c r="B18" i="61"/>
  <c r="K10" i="61"/>
  <c r="J10" i="61"/>
  <c r="J19" i="61" s="1"/>
  <c r="J22" i="61" s="1"/>
  <c r="J24" i="61" s="1"/>
  <c r="I10" i="61"/>
  <c r="I19" i="61" s="1"/>
  <c r="I22" i="61" s="1"/>
  <c r="I24" i="61" s="1"/>
  <c r="H10" i="61"/>
  <c r="H19" i="61" s="1"/>
  <c r="H22" i="61" s="1"/>
  <c r="H24" i="61" s="1"/>
  <c r="G10" i="61"/>
  <c r="G19" i="61" s="1"/>
  <c r="G22" i="61" s="1"/>
  <c r="G24" i="61" s="1"/>
  <c r="F10" i="61"/>
  <c r="F19" i="61" s="1"/>
  <c r="F22" i="61" s="1"/>
  <c r="F24" i="61" s="1"/>
  <c r="E10" i="61"/>
  <c r="D10" i="61"/>
  <c r="C10" i="61"/>
  <c r="B10" i="61"/>
  <c r="B19" i="61" s="1"/>
  <c r="K49" i="62"/>
  <c r="K50" i="62" s="1"/>
  <c r="J49" i="62"/>
  <c r="J50" i="62" s="1"/>
  <c r="H49" i="62"/>
  <c r="H50" i="62" s="1"/>
  <c r="F49" i="62"/>
  <c r="F50" i="62" s="1"/>
  <c r="D49" i="62"/>
  <c r="D50" i="62" s="1"/>
  <c r="K32" i="62"/>
  <c r="J32" i="62"/>
  <c r="I32" i="62"/>
  <c r="H32" i="62"/>
  <c r="G32" i="62"/>
  <c r="F32" i="62"/>
  <c r="E32" i="62"/>
  <c r="D32" i="62"/>
  <c r="C32" i="62"/>
  <c r="B32" i="62"/>
  <c r="C19" i="62"/>
  <c r="C22" i="62" s="1"/>
  <c r="C24" i="62" s="1"/>
  <c r="B19" i="62"/>
  <c r="B22" i="62" s="1"/>
  <c r="B24" i="62" s="1"/>
  <c r="K18" i="62"/>
  <c r="J18" i="62"/>
  <c r="I18" i="62"/>
  <c r="H18" i="62"/>
  <c r="G18" i="62"/>
  <c r="F18" i="62"/>
  <c r="E18" i="62"/>
  <c r="D18" i="62"/>
  <c r="D19" i="62" s="1"/>
  <c r="D22" i="62" s="1"/>
  <c r="D24" i="62" s="1"/>
  <c r="C18" i="62"/>
  <c r="B18" i="62"/>
  <c r="K10" i="62"/>
  <c r="J10" i="62"/>
  <c r="J19" i="62" s="1"/>
  <c r="J22" i="62" s="1"/>
  <c r="J24" i="62" s="1"/>
  <c r="I10" i="62"/>
  <c r="I19" i="62" s="1"/>
  <c r="I22" i="62" s="1"/>
  <c r="I24" i="62" s="1"/>
  <c r="H10" i="62"/>
  <c r="H19" i="62" s="1"/>
  <c r="H22" i="62" s="1"/>
  <c r="H24" i="62" s="1"/>
  <c r="G10" i="62"/>
  <c r="G19" i="62" s="1"/>
  <c r="G22" i="62" s="1"/>
  <c r="G24" i="62" s="1"/>
  <c r="F10" i="62"/>
  <c r="F19" i="62" s="1"/>
  <c r="F22" i="62" s="1"/>
  <c r="F24" i="62" s="1"/>
  <c r="E10" i="62"/>
  <c r="E19" i="62" s="1"/>
  <c r="E22" i="62" s="1"/>
  <c r="E24" i="62" s="1"/>
  <c r="D10" i="62"/>
  <c r="C10" i="62"/>
  <c r="B10" i="62"/>
  <c r="E49" i="63"/>
  <c r="E50" i="63" s="1"/>
  <c r="B49" i="63"/>
  <c r="B50" i="63" s="1"/>
  <c r="K32" i="63"/>
  <c r="J32" i="63"/>
  <c r="I32" i="63"/>
  <c r="H32" i="63"/>
  <c r="G32" i="63"/>
  <c r="F32" i="63"/>
  <c r="E32" i="63"/>
  <c r="D32" i="63"/>
  <c r="C32" i="63"/>
  <c r="B32" i="63"/>
  <c r="G19" i="63"/>
  <c r="G22" i="63" s="1"/>
  <c r="G24" i="63" s="1"/>
  <c r="K18" i="63"/>
  <c r="J18" i="63"/>
  <c r="J19" i="63" s="1"/>
  <c r="J22" i="63" s="1"/>
  <c r="J24" i="63" s="1"/>
  <c r="I18" i="63"/>
  <c r="H18" i="63"/>
  <c r="G18" i="63"/>
  <c r="F18" i="63"/>
  <c r="E18" i="63"/>
  <c r="D18" i="63"/>
  <c r="C18" i="63"/>
  <c r="B18" i="63"/>
  <c r="K10" i="63"/>
  <c r="K19" i="63" s="1"/>
  <c r="K22" i="63" s="1"/>
  <c r="K24" i="63" s="1"/>
  <c r="J10" i="63"/>
  <c r="I10" i="63"/>
  <c r="H10" i="63"/>
  <c r="H19" i="63" s="1"/>
  <c r="H22" i="63" s="1"/>
  <c r="H24" i="63" s="1"/>
  <c r="G10" i="63"/>
  <c r="F10" i="63"/>
  <c r="F19" i="63" s="1"/>
  <c r="F22" i="63" s="1"/>
  <c r="F24" i="63" s="1"/>
  <c r="E10" i="63"/>
  <c r="D10" i="63"/>
  <c r="D19" i="63" s="1"/>
  <c r="D22" i="63" s="1"/>
  <c r="D24" i="63" s="1"/>
  <c r="C10" i="63"/>
  <c r="C19" i="63" s="1"/>
  <c r="C22" i="63" s="1"/>
  <c r="C24" i="63" s="1"/>
  <c r="B10" i="63"/>
  <c r="I49" i="64"/>
  <c r="I50" i="64" s="1"/>
  <c r="E49" i="64"/>
  <c r="E50" i="64" s="1"/>
  <c r="C49" i="64"/>
  <c r="C50" i="64" s="1"/>
  <c r="K32" i="64"/>
  <c r="J32" i="64"/>
  <c r="I32" i="64"/>
  <c r="H32" i="64"/>
  <c r="G32" i="64"/>
  <c r="F32" i="64"/>
  <c r="E32" i="64"/>
  <c r="D32" i="64"/>
  <c r="C32" i="64"/>
  <c r="B32" i="64"/>
  <c r="K19" i="64"/>
  <c r="K22" i="64" s="1"/>
  <c r="K24" i="64" s="1"/>
  <c r="E19" i="64"/>
  <c r="E22" i="64" s="1"/>
  <c r="E24" i="64" s="1"/>
  <c r="D19" i="64"/>
  <c r="D22" i="64" s="1"/>
  <c r="D24" i="64" s="1"/>
  <c r="C19" i="64"/>
  <c r="C22" i="64" s="1"/>
  <c r="C24" i="64" s="1"/>
  <c r="K18" i="64"/>
  <c r="J18" i="64"/>
  <c r="I18" i="64"/>
  <c r="H18" i="64"/>
  <c r="G18" i="64"/>
  <c r="F18" i="64"/>
  <c r="E18" i="64"/>
  <c r="D18" i="64"/>
  <c r="C18" i="64"/>
  <c r="B18" i="64"/>
  <c r="K10" i="64"/>
  <c r="J10" i="64"/>
  <c r="J19" i="64" s="1"/>
  <c r="J22" i="64" s="1"/>
  <c r="J24" i="64" s="1"/>
  <c r="I10" i="64"/>
  <c r="I19" i="64" s="1"/>
  <c r="I22" i="64" s="1"/>
  <c r="I24" i="64" s="1"/>
  <c r="H10" i="64"/>
  <c r="H19" i="64" s="1"/>
  <c r="H22" i="64" s="1"/>
  <c r="H24" i="64" s="1"/>
  <c r="G10" i="64"/>
  <c r="F10" i="64"/>
  <c r="E10" i="64"/>
  <c r="D10" i="64"/>
  <c r="C10" i="64"/>
  <c r="B10" i="64"/>
  <c r="B19" i="64" s="1"/>
  <c r="B22" i="64" s="1"/>
  <c r="B24" i="64" s="1"/>
  <c r="J49" i="65"/>
  <c r="J50" i="65" s="1"/>
  <c r="I49" i="65"/>
  <c r="I50" i="65" s="1"/>
  <c r="F49" i="65"/>
  <c r="F50" i="65" s="1"/>
  <c r="K32" i="65"/>
  <c r="J32" i="65"/>
  <c r="I32" i="65"/>
  <c r="H32" i="65"/>
  <c r="G32" i="65"/>
  <c r="F32" i="65"/>
  <c r="E32" i="65"/>
  <c r="D32" i="65"/>
  <c r="C32" i="65"/>
  <c r="B32" i="65"/>
  <c r="H19" i="65"/>
  <c r="H22" i="65" s="1"/>
  <c r="H24" i="65" s="1"/>
  <c r="G19" i="65"/>
  <c r="G22" i="65" s="1"/>
  <c r="G24" i="65" s="1"/>
  <c r="K18" i="65"/>
  <c r="J18" i="65"/>
  <c r="I18" i="65"/>
  <c r="H18" i="65"/>
  <c r="G18" i="65"/>
  <c r="F18" i="65"/>
  <c r="E18" i="65"/>
  <c r="D18" i="65"/>
  <c r="C18" i="65"/>
  <c r="B18" i="65"/>
  <c r="K10" i="65"/>
  <c r="J10" i="65"/>
  <c r="I10" i="65"/>
  <c r="H10" i="65"/>
  <c r="G10" i="65"/>
  <c r="F10" i="65"/>
  <c r="F19" i="65" s="1"/>
  <c r="F22" i="65" s="1"/>
  <c r="F24" i="65" s="1"/>
  <c r="E10" i="65"/>
  <c r="D10" i="65"/>
  <c r="C10" i="65"/>
  <c r="B10" i="65"/>
  <c r="I49" i="66"/>
  <c r="I50" i="66" s="1"/>
  <c r="H49" i="66"/>
  <c r="H50" i="66" s="1"/>
  <c r="G49" i="66"/>
  <c r="G50" i="66" s="1"/>
  <c r="K32" i="66"/>
  <c r="J32" i="66"/>
  <c r="I32" i="66"/>
  <c r="H32" i="66"/>
  <c r="G32" i="66"/>
  <c r="F32" i="66"/>
  <c r="E32" i="66"/>
  <c r="D32" i="66"/>
  <c r="C32" i="66"/>
  <c r="B32" i="66"/>
  <c r="I19" i="66"/>
  <c r="I22" i="66" s="1"/>
  <c r="I24" i="66" s="1"/>
  <c r="H19" i="66"/>
  <c r="H22" i="66" s="1"/>
  <c r="H24" i="66" s="1"/>
  <c r="G19" i="66"/>
  <c r="G22" i="66" s="1"/>
  <c r="G24" i="66" s="1"/>
  <c r="K18" i="66"/>
  <c r="J18" i="66"/>
  <c r="I18" i="66"/>
  <c r="H18" i="66"/>
  <c r="G18" i="66"/>
  <c r="F18" i="66"/>
  <c r="E18" i="66"/>
  <c r="D18" i="66"/>
  <c r="C18" i="66"/>
  <c r="B18" i="66"/>
  <c r="K10" i="66"/>
  <c r="J10" i="66"/>
  <c r="I10" i="66"/>
  <c r="H10" i="66"/>
  <c r="G10" i="66"/>
  <c r="F10" i="66"/>
  <c r="F19" i="66" s="1"/>
  <c r="F22" i="66" s="1"/>
  <c r="F24" i="66" s="1"/>
  <c r="E10" i="66"/>
  <c r="D10" i="66"/>
  <c r="C10" i="66"/>
  <c r="B10" i="66"/>
  <c r="K49" i="67"/>
  <c r="K50" i="67" s="1"/>
  <c r="J49" i="67"/>
  <c r="J50" i="67" s="1"/>
  <c r="G49" i="67"/>
  <c r="G50" i="67" s="1"/>
  <c r="C49" i="67"/>
  <c r="C50" i="67" s="1"/>
  <c r="B49" i="67"/>
  <c r="B50" i="67" s="1"/>
  <c r="K32" i="67"/>
  <c r="J32" i="67"/>
  <c r="I32" i="67"/>
  <c r="H32" i="67"/>
  <c r="G32" i="67"/>
  <c r="F32" i="67"/>
  <c r="E32" i="67"/>
  <c r="D32" i="67"/>
  <c r="C32" i="67"/>
  <c r="B32" i="67"/>
  <c r="I19" i="67"/>
  <c r="I22" i="67" s="1"/>
  <c r="I24" i="67" s="1"/>
  <c r="H19" i="67"/>
  <c r="H22" i="67" s="1"/>
  <c r="H24" i="67" s="1"/>
  <c r="K18" i="67"/>
  <c r="J18" i="67"/>
  <c r="I18" i="67"/>
  <c r="H18" i="67"/>
  <c r="G18" i="67"/>
  <c r="F18" i="67"/>
  <c r="E18" i="67"/>
  <c r="D18" i="67"/>
  <c r="C18" i="67"/>
  <c r="B18" i="67"/>
  <c r="K10" i="67"/>
  <c r="J10" i="67"/>
  <c r="I10" i="67"/>
  <c r="H10" i="67"/>
  <c r="G10" i="67"/>
  <c r="G19" i="67" s="1"/>
  <c r="G22" i="67" s="1"/>
  <c r="G24" i="67" s="1"/>
  <c r="F10" i="67"/>
  <c r="F19" i="67" s="1"/>
  <c r="F22" i="67" s="1"/>
  <c r="F24" i="67" s="1"/>
  <c r="E10" i="67"/>
  <c r="D10" i="67"/>
  <c r="C10" i="67"/>
  <c r="B10" i="67"/>
  <c r="B19" i="67" s="1"/>
  <c r="B22" i="67" s="1"/>
  <c r="B24" i="67" s="1"/>
  <c r="J49" i="68"/>
  <c r="J50" i="68" s="1"/>
  <c r="H49" i="68"/>
  <c r="H50" i="68" s="1"/>
  <c r="K32" i="68"/>
  <c r="J32" i="68"/>
  <c r="I32" i="68"/>
  <c r="H32" i="68"/>
  <c r="G32" i="68"/>
  <c r="F32" i="68"/>
  <c r="E32" i="68"/>
  <c r="D32" i="68"/>
  <c r="C32" i="68"/>
  <c r="B32" i="68"/>
  <c r="D24" i="68"/>
  <c r="F22" i="68"/>
  <c r="F24" i="68" s="1"/>
  <c r="K18" i="68"/>
  <c r="J18" i="68"/>
  <c r="I18" i="68"/>
  <c r="H18" i="68"/>
  <c r="G18" i="68"/>
  <c r="F18" i="68"/>
  <c r="E18" i="68"/>
  <c r="D18" i="68"/>
  <c r="C18" i="68"/>
  <c r="B18" i="68"/>
  <c r="K10" i="68"/>
  <c r="K19" i="68" s="1"/>
  <c r="K22" i="68" s="1"/>
  <c r="K24" i="68" s="1"/>
  <c r="J10" i="68"/>
  <c r="J19" i="68" s="1"/>
  <c r="J22" i="68" s="1"/>
  <c r="J24" i="68" s="1"/>
  <c r="I10" i="68"/>
  <c r="H10" i="68"/>
  <c r="H19" i="68" s="1"/>
  <c r="H22" i="68" s="1"/>
  <c r="H24" i="68" s="1"/>
  <c r="G10" i="68"/>
  <c r="G19" i="68" s="1"/>
  <c r="G22" i="68" s="1"/>
  <c r="G24" i="68" s="1"/>
  <c r="F10" i="68"/>
  <c r="F19" i="68" s="1"/>
  <c r="E10" i="68"/>
  <c r="E19" i="68" s="1"/>
  <c r="E22" i="68" s="1"/>
  <c r="E24" i="68" s="1"/>
  <c r="D10" i="68"/>
  <c r="D19" i="68" s="1"/>
  <c r="D22" i="68" s="1"/>
  <c r="C10" i="68"/>
  <c r="C19" i="68" s="1"/>
  <c r="C22" i="68" s="1"/>
  <c r="C24" i="68" s="1"/>
  <c r="B10" i="68"/>
  <c r="B19" i="68" s="1"/>
  <c r="B22" i="68" s="1"/>
  <c r="B24" i="68" s="1"/>
  <c r="J49" i="69"/>
  <c r="J50" i="69" s="1"/>
  <c r="E49" i="69"/>
  <c r="E50" i="69" s="1"/>
  <c r="B49" i="69"/>
  <c r="B50" i="69" s="1"/>
  <c r="K32" i="69"/>
  <c r="J32" i="69"/>
  <c r="I32" i="69"/>
  <c r="H32" i="69"/>
  <c r="G32" i="69"/>
  <c r="F32" i="69"/>
  <c r="E32" i="69"/>
  <c r="D32" i="69"/>
  <c r="C32" i="69"/>
  <c r="B32" i="69"/>
  <c r="D24" i="69"/>
  <c r="K18" i="69"/>
  <c r="J18" i="69"/>
  <c r="I18" i="69"/>
  <c r="H18" i="69"/>
  <c r="G18" i="69"/>
  <c r="F18" i="69"/>
  <c r="E18" i="69"/>
  <c r="D18" i="69"/>
  <c r="C18" i="69"/>
  <c r="B18" i="69"/>
  <c r="K10" i="69"/>
  <c r="K19" i="69" s="1"/>
  <c r="K22" i="69" s="1"/>
  <c r="K24" i="69" s="1"/>
  <c r="J10" i="69"/>
  <c r="I10" i="69"/>
  <c r="H10" i="69"/>
  <c r="H19" i="69" s="1"/>
  <c r="H22" i="69" s="1"/>
  <c r="H24" i="69" s="1"/>
  <c r="G10" i="69"/>
  <c r="G19" i="69" s="1"/>
  <c r="G22" i="69" s="1"/>
  <c r="G24" i="69" s="1"/>
  <c r="F10" i="69"/>
  <c r="F19" i="69" s="1"/>
  <c r="F22" i="69" s="1"/>
  <c r="F24" i="69" s="1"/>
  <c r="E10" i="69"/>
  <c r="E19" i="69" s="1"/>
  <c r="E22" i="69" s="1"/>
  <c r="E24" i="69" s="1"/>
  <c r="D10" i="69"/>
  <c r="D19" i="69" s="1"/>
  <c r="D22" i="69" s="1"/>
  <c r="C10" i="69"/>
  <c r="C19" i="69" s="1"/>
  <c r="C22" i="69" s="1"/>
  <c r="C24" i="69" s="1"/>
  <c r="B10" i="69"/>
  <c r="K49" i="70"/>
  <c r="K50" i="70" s="1"/>
  <c r="I49" i="70"/>
  <c r="I50" i="70" s="1"/>
  <c r="H49" i="70"/>
  <c r="H50" i="70" s="1"/>
  <c r="E49" i="70"/>
  <c r="E50" i="70" s="1"/>
  <c r="D49" i="70"/>
  <c r="D50" i="70" s="1"/>
  <c r="C49" i="70"/>
  <c r="C50" i="70" s="1"/>
  <c r="B49" i="70"/>
  <c r="B50" i="70" s="1"/>
  <c r="K32" i="70"/>
  <c r="J32" i="70"/>
  <c r="I32" i="70"/>
  <c r="H32" i="70"/>
  <c r="G32" i="70"/>
  <c r="F32" i="70"/>
  <c r="E32" i="70"/>
  <c r="D32" i="70"/>
  <c r="C32" i="70"/>
  <c r="B32" i="70"/>
  <c r="G19" i="70"/>
  <c r="G22" i="70" s="1"/>
  <c r="G24" i="70" s="1"/>
  <c r="K18" i="70"/>
  <c r="J18" i="70"/>
  <c r="I18" i="70"/>
  <c r="H18" i="70"/>
  <c r="G18" i="70"/>
  <c r="F18" i="70"/>
  <c r="E18" i="70"/>
  <c r="D18" i="70"/>
  <c r="C18" i="70"/>
  <c r="B18" i="70"/>
  <c r="K10" i="70"/>
  <c r="J10" i="70"/>
  <c r="I10" i="70"/>
  <c r="I19" i="70" s="1"/>
  <c r="I22" i="70" s="1"/>
  <c r="I24" i="70" s="1"/>
  <c r="H10" i="70"/>
  <c r="H19" i="70" s="1"/>
  <c r="H22" i="70" s="1"/>
  <c r="H24" i="70" s="1"/>
  <c r="G10" i="70"/>
  <c r="F10" i="70"/>
  <c r="F19" i="70" s="1"/>
  <c r="F22" i="70" s="1"/>
  <c r="F24" i="70" s="1"/>
  <c r="E10" i="70"/>
  <c r="E19" i="70" s="1"/>
  <c r="E22" i="70" s="1"/>
  <c r="E24" i="70" s="1"/>
  <c r="D10" i="70"/>
  <c r="D19" i="70" s="1"/>
  <c r="D22" i="70" s="1"/>
  <c r="D24" i="70" s="1"/>
  <c r="C10" i="70"/>
  <c r="B10" i="70"/>
  <c r="F49" i="71"/>
  <c r="F50" i="71" s="1"/>
  <c r="B49" i="71"/>
  <c r="B50" i="71" s="1"/>
  <c r="K32" i="71"/>
  <c r="J32" i="71"/>
  <c r="I32" i="71"/>
  <c r="H32" i="71"/>
  <c r="G32" i="71"/>
  <c r="F32" i="71"/>
  <c r="E32" i="71"/>
  <c r="D32" i="71"/>
  <c r="C32" i="71"/>
  <c r="B32" i="71"/>
  <c r="G19" i="71"/>
  <c r="G22" i="71" s="1"/>
  <c r="G24" i="71" s="1"/>
  <c r="K18" i="71"/>
  <c r="J18" i="71"/>
  <c r="I18" i="71"/>
  <c r="I19" i="71" s="1"/>
  <c r="I22" i="71" s="1"/>
  <c r="I24" i="71" s="1"/>
  <c r="H18" i="71"/>
  <c r="G18" i="71"/>
  <c r="F18" i="71"/>
  <c r="E18" i="71"/>
  <c r="D18" i="71"/>
  <c r="C18" i="71"/>
  <c r="B18" i="71"/>
  <c r="K10" i="71"/>
  <c r="K19" i="71" s="1"/>
  <c r="K22" i="71" s="1"/>
  <c r="K24" i="71" s="1"/>
  <c r="J10" i="71"/>
  <c r="I10" i="71"/>
  <c r="H10" i="71"/>
  <c r="H19" i="71" s="1"/>
  <c r="H22" i="71" s="1"/>
  <c r="H24" i="71" s="1"/>
  <c r="G10" i="71"/>
  <c r="F10" i="71"/>
  <c r="E10" i="71"/>
  <c r="E19" i="71" s="1"/>
  <c r="E22" i="71" s="1"/>
  <c r="E24" i="71" s="1"/>
  <c r="D10" i="71"/>
  <c r="D19" i="71" s="1"/>
  <c r="D22" i="71" s="1"/>
  <c r="D24" i="71" s="1"/>
  <c r="C10" i="71"/>
  <c r="C19" i="71" s="1"/>
  <c r="C22" i="71" s="1"/>
  <c r="C24" i="71" s="1"/>
  <c r="B10" i="71"/>
  <c r="I49" i="72"/>
  <c r="I50" i="72" s="1"/>
  <c r="D49" i="72"/>
  <c r="D50" i="72" s="1"/>
  <c r="B49" i="72"/>
  <c r="B50" i="72" s="1"/>
  <c r="K32" i="72"/>
  <c r="J32" i="72"/>
  <c r="I32" i="72"/>
  <c r="H32" i="72"/>
  <c r="G32" i="72"/>
  <c r="F32" i="72"/>
  <c r="E32" i="72"/>
  <c r="D32" i="72"/>
  <c r="C32" i="72"/>
  <c r="B32" i="72"/>
  <c r="I19" i="72"/>
  <c r="I22" i="72" s="1"/>
  <c r="I24" i="72" s="1"/>
  <c r="H19" i="72"/>
  <c r="H22" i="72" s="1"/>
  <c r="H24" i="72" s="1"/>
  <c r="G19" i="72"/>
  <c r="G22" i="72" s="1"/>
  <c r="G24" i="72" s="1"/>
  <c r="K18" i="72"/>
  <c r="J18" i="72"/>
  <c r="I18" i="72"/>
  <c r="H18" i="72"/>
  <c r="G18" i="72"/>
  <c r="F18" i="72"/>
  <c r="E18" i="72"/>
  <c r="D18" i="72"/>
  <c r="C18" i="72"/>
  <c r="B18" i="72"/>
  <c r="K10" i="72"/>
  <c r="J10" i="72"/>
  <c r="J19" i="72" s="1"/>
  <c r="J22" i="72" s="1"/>
  <c r="J24" i="72" s="1"/>
  <c r="I10" i="72"/>
  <c r="H10" i="72"/>
  <c r="G10" i="72"/>
  <c r="F10" i="72"/>
  <c r="F19" i="72" s="1"/>
  <c r="F22" i="72" s="1"/>
  <c r="F24" i="72" s="1"/>
  <c r="E10" i="72"/>
  <c r="D10" i="72"/>
  <c r="C10" i="72"/>
  <c r="B10" i="72"/>
  <c r="B19" i="72" s="1"/>
  <c r="B22" i="72" s="1"/>
  <c r="B24" i="72" s="1"/>
  <c r="K49" i="73"/>
  <c r="K50" i="73" s="1"/>
  <c r="H49" i="73"/>
  <c r="H50" i="73" s="1"/>
  <c r="G49" i="73"/>
  <c r="G50" i="73" s="1"/>
  <c r="D49" i="73"/>
  <c r="D50" i="73" s="1"/>
  <c r="C49" i="73"/>
  <c r="C50" i="73" s="1"/>
  <c r="K32" i="73"/>
  <c r="J32" i="73"/>
  <c r="I32" i="73"/>
  <c r="H32" i="73"/>
  <c r="G32" i="73"/>
  <c r="F32" i="73"/>
  <c r="E32" i="73"/>
  <c r="D32" i="73"/>
  <c r="C32" i="73"/>
  <c r="B32" i="73"/>
  <c r="K18" i="73"/>
  <c r="J18" i="73"/>
  <c r="I18" i="73"/>
  <c r="H18" i="73"/>
  <c r="G18" i="73"/>
  <c r="F18" i="73"/>
  <c r="E18" i="73"/>
  <c r="D18" i="73"/>
  <c r="C18" i="73"/>
  <c r="B18" i="73"/>
  <c r="K10" i="73"/>
  <c r="J10" i="73"/>
  <c r="I10" i="73"/>
  <c r="I19" i="73" s="1"/>
  <c r="I22" i="73" s="1"/>
  <c r="I24" i="73" s="1"/>
  <c r="H10" i="73"/>
  <c r="H19" i="73" s="1"/>
  <c r="H22" i="73" s="1"/>
  <c r="H24" i="73" s="1"/>
  <c r="G10" i="73"/>
  <c r="G19" i="73" s="1"/>
  <c r="G22" i="73" s="1"/>
  <c r="G24" i="73" s="1"/>
  <c r="F10" i="73"/>
  <c r="E10" i="73"/>
  <c r="D10" i="73"/>
  <c r="D19" i="73" s="1"/>
  <c r="D22" i="73" s="1"/>
  <c r="D24" i="73" s="1"/>
  <c r="C10" i="73"/>
  <c r="C19" i="73" s="1"/>
  <c r="C22" i="73" s="1"/>
  <c r="C24" i="73" s="1"/>
  <c r="B10" i="73"/>
  <c r="G50" i="74"/>
  <c r="K49" i="74"/>
  <c r="K50" i="74" s="1"/>
  <c r="I49" i="74"/>
  <c r="I50" i="74" s="1"/>
  <c r="H49" i="74"/>
  <c r="H50" i="74" s="1"/>
  <c r="G49" i="74"/>
  <c r="F49" i="74"/>
  <c r="F50" i="74" s="1"/>
  <c r="E49" i="74"/>
  <c r="E50" i="74" s="1"/>
  <c r="C49" i="74"/>
  <c r="C50" i="74" s="1"/>
  <c r="B49" i="74"/>
  <c r="B50" i="74" s="1"/>
  <c r="K32" i="74"/>
  <c r="J32" i="74"/>
  <c r="I32" i="74"/>
  <c r="H32" i="74"/>
  <c r="G32" i="74"/>
  <c r="F32" i="74"/>
  <c r="E32" i="74"/>
  <c r="D32" i="74"/>
  <c r="C32" i="74"/>
  <c r="B32" i="74"/>
  <c r="K18" i="74"/>
  <c r="J18" i="74"/>
  <c r="I18" i="74"/>
  <c r="H18" i="74"/>
  <c r="G18" i="74"/>
  <c r="F18" i="74"/>
  <c r="E18" i="74"/>
  <c r="D18" i="74"/>
  <c r="C18" i="74"/>
  <c r="B18" i="74"/>
  <c r="K10" i="74"/>
  <c r="K19" i="74" s="1"/>
  <c r="K22" i="74" s="1"/>
  <c r="K24" i="74" s="1"/>
  <c r="J10" i="74"/>
  <c r="I10" i="74"/>
  <c r="H10" i="74"/>
  <c r="H19" i="74" s="1"/>
  <c r="H22" i="74" s="1"/>
  <c r="H24" i="74" s="1"/>
  <c r="G10" i="74"/>
  <c r="G19" i="74" s="1"/>
  <c r="G22" i="74" s="1"/>
  <c r="G24" i="74" s="1"/>
  <c r="F10" i="74"/>
  <c r="F19" i="74" s="1"/>
  <c r="F22" i="74" s="1"/>
  <c r="F24" i="74" s="1"/>
  <c r="E10" i="74"/>
  <c r="E19" i="74" s="1"/>
  <c r="E22" i="74" s="1"/>
  <c r="E24" i="74" s="1"/>
  <c r="D10" i="74"/>
  <c r="D19" i="74" s="1"/>
  <c r="D22" i="74" s="1"/>
  <c r="D24" i="74" s="1"/>
  <c r="C10" i="74"/>
  <c r="C19" i="74" s="1"/>
  <c r="C22" i="74" s="1"/>
  <c r="C24" i="74" s="1"/>
  <c r="B10" i="74"/>
  <c r="I49" i="75"/>
  <c r="I50" i="75" s="1"/>
  <c r="G49" i="75"/>
  <c r="G50" i="75" s="1"/>
  <c r="F49" i="75"/>
  <c r="F50" i="75" s="1"/>
  <c r="K32" i="75"/>
  <c r="J32" i="75"/>
  <c r="I32" i="75"/>
  <c r="H32" i="75"/>
  <c r="G32" i="75"/>
  <c r="F32" i="75"/>
  <c r="E32" i="75"/>
  <c r="D32" i="75"/>
  <c r="C32" i="75"/>
  <c r="B32" i="75"/>
  <c r="H19" i="75"/>
  <c r="H22" i="75" s="1"/>
  <c r="H24" i="75" s="1"/>
  <c r="K18" i="75"/>
  <c r="J18" i="75"/>
  <c r="I18" i="75"/>
  <c r="H18" i="75"/>
  <c r="G18" i="75"/>
  <c r="F18" i="75"/>
  <c r="E18" i="75"/>
  <c r="D18" i="75"/>
  <c r="C18" i="75"/>
  <c r="B18" i="75"/>
  <c r="K10" i="75"/>
  <c r="J10" i="75"/>
  <c r="I10" i="75"/>
  <c r="I19" i="75" s="1"/>
  <c r="I22" i="75" s="1"/>
  <c r="I24" i="75" s="1"/>
  <c r="H10" i="75"/>
  <c r="G10" i="75"/>
  <c r="G19" i="75" s="1"/>
  <c r="G22" i="75" s="1"/>
  <c r="G24" i="75" s="1"/>
  <c r="F10" i="75"/>
  <c r="F19" i="75" s="1"/>
  <c r="F22" i="75" s="1"/>
  <c r="F24" i="75" s="1"/>
  <c r="E10" i="75"/>
  <c r="E19" i="75" s="1"/>
  <c r="E22" i="75" s="1"/>
  <c r="E24" i="75" s="1"/>
  <c r="D10" i="75"/>
  <c r="D19" i="75" s="1"/>
  <c r="D22" i="75" s="1"/>
  <c r="D24" i="75" s="1"/>
  <c r="C10" i="75"/>
  <c r="B10" i="75"/>
  <c r="G49" i="76"/>
  <c r="G50" i="76" s="1"/>
  <c r="E49" i="76"/>
  <c r="E50" i="76" s="1"/>
  <c r="K32" i="76"/>
  <c r="J32" i="76"/>
  <c r="I32" i="76"/>
  <c r="H32" i="76"/>
  <c r="G32" i="76"/>
  <c r="F32" i="76"/>
  <c r="E32" i="76"/>
  <c r="D32" i="76"/>
  <c r="C32" i="76"/>
  <c r="B32" i="76"/>
  <c r="I19" i="76"/>
  <c r="I22" i="76" s="1"/>
  <c r="I24" i="76" s="1"/>
  <c r="H19" i="76"/>
  <c r="H22" i="76" s="1"/>
  <c r="H24" i="76" s="1"/>
  <c r="K18" i="76"/>
  <c r="J18" i="76"/>
  <c r="I18" i="76"/>
  <c r="H18" i="76"/>
  <c r="G18" i="76"/>
  <c r="F18" i="76"/>
  <c r="E18" i="76"/>
  <c r="D18" i="76"/>
  <c r="C18" i="76"/>
  <c r="B18" i="76"/>
  <c r="K10" i="76"/>
  <c r="J10" i="76"/>
  <c r="I10" i="76"/>
  <c r="H10" i="76"/>
  <c r="G10" i="76"/>
  <c r="G19" i="76" s="1"/>
  <c r="G22" i="76" s="1"/>
  <c r="G24" i="76" s="1"/>
  <c r="F10" i="76"/>
  <c r="F19" i="76" s="1"/>
  <c r="F22" i="76" s="1"/>
  <c r="F24" i="76" s="1"/>
  <c r="E10" i="76"/>
  <c r="E19" i="76" s="1"/>
  <c r="E22" i="76" s="1"/>
  <c r="E24" i="76" s="1"/>
  <c r="D10" i="76"/>
  <c r="C10" i="76"/>
  <c r="B10" i="76"/>
  <c r="E49" i="77"/>
  <c r="E50" i="77" s="1"/>
  <c r="K32" i="77"/>
  <c r="J32" i="77"/>
  <c r="I32" i="77"/>
  <c r="H32" i="77"/>
  <c r="G32" i="77"/>
  <c r="F32" i="77"/>
  <c r="E32" i="77"/>
  <c r="D32" i="77"/>
  <c r="C32" i="77"/>
  <c r="B32" i="77"/>
  <c r="I19" i="77"/>
  <c r="I22" i="77" s="1"/>
  <c r="I24" i="77" s="1"/>
  <c r="H19" i="77"/>
  <c r="H22" i="77" s="1"/>
  <c r="H24" i="77" s="1"/>
  <c r="K18" i="77"/>
  <c r="J18" i="77"/>
  <c r="I18" i="77"/>
  <c r="H18" i="77"/>
  <c r="G18" i="77"/>
  <c r="F18" i="77"/>
  <c r="E18" i="77"/>
  <c r="D18" i="77"/>
  <c r="C18" i="77"/>
  <c r="B18" i="77"/>
  <c r="K10" i="77"/>
  <c r="J10" i="77"/>
  <c r="J19" i="77" s="1"/>
  <c r="J22" i="77" s="1"/>
  <c r="J24" i="77" s="1"/>
  <c r="I10" i="77"/>
  <c r="H10" i="77"/>
  <c r="G10" i="77"/>
  <c r="G19" i="77" s="1"/>
  <c r="G22" i="77" s="1"/>
  <c r="G24" i="77" s="1"/>
  <c r="F10" i="77"/>
  <c r="F19" i="77" s="1"/>
  <c r="F22" i="77" s="1"/>
  <c r="F24" i="77" s="1"/>
  <c r="E10" i="77"/>
  <c r="D10" i="77"/>
  <c r="C10" i="77"/>
  <c r="B10" i="77"/>
  <c r="B19" i="77" s="1"/>
  <c r="B22" i="77" s="1"/>
  <c r="B24" i="77" s="1"/>
  <c r="J49" i="78"/>
  <c r="J50" i="78" s="1"/>
  <c r="H49" i="78"/>
  <c r="H50" i="78" s="1"/>
  <c r="B49" i="78"/>
  <c r="B50" i="78" s="1"/>
  <c r="K32" i="78"/>
  <c r="J32" i="78"/>
  <c r="I32" i="78"/>
  <c r="H32" i="78"/>
  <c r="G32" i="78"/>
  <c r="F32" i="78"/>
  <c r="E32" i="78"/>
  <c r="D32" i="78"/>
  <c r="C32" i="78"/>
  <c r="B32" i="78"/>
  <c r="D24" i="78"/>
  <c r="K18" i="78"/>
  <c r="J18" i="78"/>
  <c r="I18" i="78"/>
  <c r="H18" i="78"/>
  <c r="G18" i="78"/>
  <c r="F18" i="78"/>
  <c r="E18" i="78"/>
  <c r="D18" i="78"/>
  <c r="C18" i="78"/>
  <c r="B18" i="78"/>
  <c r="K10" i="78"/>
  <c r="K19" i="78" s="1"/>
  <c r="K22" i="78" s="1"/>
  <c r="K24" i="78" s="1"/>
  <c r="J10" i="78"/>
  <c r="J19" i="78" s="1"/>
  <c r="J22" i="78" s="1"/>
  <c r="J24" i="78" s="1"/>
  <c r="I10" i="78"/>
  <c r="I19" i="78" s="1"/>
  <c r="I22" i="78" s="1"/>
  <c r="I24" i="78" s="1"/>
  <c r="H10" i="78"/>
  <c r="H19" i="78" s="1"/>
  <c r="H22" i="78" s="1"/>
  <c r="H24" i="78" s="1"/>
  <c r="G10" i="78"/>
  <c r="F10" i="78"/>
  <c r="E10" i="78"/>
  <c r="D10" i="78"/>
  <c r="D19" i="78" s="1"/>
  <c r="D22" i="78" s="1"/>
  <c r="C10" i="78"/>
  <c r="C19" i="78" s="1"/>
  <c r="C22" i="78" s="1"/>
  <c r="C24" i="78" s="1"/>
  <c r="B10" i="78"/>
  <c r="B19" i="78" s="1"/>
  <c r="B22" i="78" s="1"/>
  <c r="B24" i="78" s="1"/>
  <c r="F50" i="79"/>
  <c r="I49" i="79"/>
  <c r="I50" i="79" s="1"/>
  <c r="F49" i="79"/>
  <c r="E49" i="79"/>
  <c r="E50" i="79" s="1"/>
  <c r="K32" i="79"/>
  <c r="J32" i="79"/>
  <c r="I32" i="79"/>
  <c r="H32" i="79"/>
  <c r="G32" i="79"/>
  <c r="F32" i="79"/>
  <c r="E32" i="79"/>
  <c r="D32" i="79"/>
  <c r="C32" i="79"/>
  <c r="B32" i="79"/>
  <c r="I19" i="79"/>
  <c r="I22" i="79" s="1"/>
  <c r="I24" i="79" s="1"/>
  <c r="K18" i="79"/>
  <c r="J18" i="79"/>
  <c r="I18" i="79"/>
  <c r="H18" i="79"/>
  <c r="G18" i="79"/>
  <c r="F18" i="79"/>
  <c r="E18" i="79"/>
  <c r="D18" i="79"/>
  <c r="C18" i="79"/>
  <c r="B18" i="79"/>
  <c r="K10" i="79"/>
  <c r="K19" i="79" s="1"/>
  <c r="K22" i="79" s="1"/>
  <c r="K24" i="79" s="1"/>
  <c r="J10" i="79"/>
  <c r="I10" i="79"/>
  <c r="H10" i="79"/>
  <c r="H19" i="79" s="1"/>
  <c r="H22" i="79" s="1"/>
  <c r="H24" i="79" s="1"/>
  <c r="G10" i="79"/>
  <c r="G19" i="79" s="1"/>
  <c r="G22" i="79" s="1"/>
  <c r="G24" i="79" s="1"/>
  <c r="F10" i="79"/>
  <c r="E10" i="79"/>
  <c r="D10" i="79"/>
  <c r="C10" i="79"/>
  <c r="C19" i="79" s="1"/>
  <c r="C22" i="79" s="1"/>
  <c r="C24" i="79" s="1"/>
  <c r="B10" i="79"/>
  <c r="K49" i="80"/>
  <c r="K50" i="80" s="1"/>
  <c r="G49" i="80"/>
  <c r="G50" i="80" s="1"/>
  <c r="F49" i="80"/>
  <c r="F50" i="80" s="1"/>
  <c r="E49" i="80"/>
  <c r="E50" i="80" s="1"/>
  <c r="D49" i="80"/>
  <c r="D50" i="80" s="1"/>
  <c r="C49" i="80"/>
  <c r="C50" i="80" s="1"/>
  <c r="K32" i="80"/>
  <c r="J32" i="80"/>
  <c r="I32" i="80"/>
  <c r="H32" i="80"/>
  <c r="G32" i="80"/>
  <c r="F32" i="80"/>
  <c r="E32" i="80"/>
  <c r="D32" i="80"/>
  <c r="C32" i="80"/>
  <c r="B32" i="80"/>
  <c r="I19" i="80"/>
  <c r="I22" i="80" s="1"/>
  <c r="I24" i="80" s="1"/>
  <c r="K18" i="80"/>
  <c r="J18" i="80"/>
  <c r="I18" i="80"/>
  <c r="H18" i="80"/>
  <c r="G18" i="80"/>
  <c r="F18" i="80"/>
  <c r="E18" i="80"/>
  <c r="D18" i="80"/>
  <c r="C18" i="80"/>
  <c r="B18" i="80"/>
  <c r="K10" i="80"/>
  <c r="J10" i="80"/>
  <c r="I10" i="80"/>
  <c r="H10" i="80"/>
  <c r="H19" i="80" s="1"/>
  <c r="H22" i="80" s="1"/>
  <c r="H24" i="80" s="1"/>
  <c r="G10" i="80"/>
  <c r="G19" i="80" s="1"/>
  <c r="G22" i="80" s="1"/>
  <c r="G24" i="80" s="1"/>
  <c r="F10" i="80"/>
  <c r="E10" i="80"/>
  <c r="D10" i="80"/>
  <c r="C10" i="80"/>
  <c r="B10" i="80"/>
  <c r="D49" i="81"/>
  <c r="D50" i="81" s="1"/>
  <c r="K32" i="81"/>
  <c r="J32" i="81"/>
  <c r="I32" i="81"/>
  <c r="H32" i="81"/>
  <c r="G32" i="81"/>
  <c r="F32" i="81"/>
  <c r="E32" i="81"/>
  <c r="D32" i="81"/>
  <c r="C32" i="81"/>
  <c r="B32" i="81"/>
  <c r="I19" i="81"/>
  <c r="I22" i="81" s="1"/>
  <c r="I24" i="81" s="1"/>
  <c r="C19" i="81"/>
  <c r="C22" i="81" s="1"/>
  <c r="C24" i="81" s="1"/>
  <c r="K18" i="81"/>
  <c r="J18" i="81"/>
  <c r="I18" i="81"/>
  <c r="H18" i="81"/>
  <c r="G18" i="81"/>
  <c r="F18" i="81"/>
  <c r="E18" i="81"/>
  <c r="D18" i="81"/>
  <c r="D19" i="81" s="1"/>
  <c r="D22" i="81" s="1"/>
  <c r="D24" i="81" s="1"/>
  <c r="C18" i="81"/>
  <c r="B18" i="81"/>
  <c r="K10" i="81"/>
  <c r="J10" i="81"/>
  <c r="I10" i="81"/>
  <c r="H10" i="81"/>
  <c r="H19" i="81" s="1"/>
  <c r="H22" i="81" s="1"/>
  <c r="H24" i="81" s="1"/>
  <c r="G10" i="81"/>
  <c r="G19" i="81" s="1"/>
  <c r="G22" i="81" s="1"/>
  <c r="G24" i="81" s="1"/>
  <c r="F10" i="81"/>
  <c r="E10" i="81"/>
  <c r="D10" i="81"/>
  <c r="C10" i="81"/>
  <c r="B10" i="81"/>
  <c r="B19" i="81" s="1"/>
  <c r="B22" i="81" s="1"/>
  <c r="B24" i="81" s="1"/>
  <c r="K49" i="82"/>
  <c r="K50" i="82" s="1"/>
  <c r="J49" i="82"/>
  <c r="J50" i="82" s="1"/>
  <c r="I49" i="82"/>
  <c r="I50" i="82" s="1"/>
  <c r="H49" i="82"/>
  <c r="H50" i="82" s="1"/>
  <c r="E49" i="82"/>
  <c r="E50" i="82" s="1"/>
  <c r="C49" i="82"/>
  <c r="C50" i="82" s="1"/>
  <c r="K32" i="82"/>
  <c r="J32" i="82"/>
  <c r="I32" i="82"/>
  <c r="H32" i="82"/>
  <c r="G32" i="82"/>
  <c r="F32" i="82"/>
  <c r="E32" i="82"/>
  <c r="D32" i="82"/>
  <c r="C32" i="82"/>
  <c r="B32" i="82"/>
  <c r="G19" i="82"/>
  <c r="G22" i="82" s="1"/>
  <c r="G24" i="82" s="1"/>
  <c r="K18" i="82"/>
  <c r="J18" i="82"/>
  <c r="I18" i="82"/>
  <c r="H18" i="82"/>
  <c r="G18" i="82"/>
  <c r="F18" i="82"/>
  <c r="E18" i="82"/>
  <c r="D18" i="82"/>
  <c r="C18" i="82"/>
  <c r="B18" i="82"/>
  <c r="K10" i="82"/>
  <c r="J10" i="82"/>
  <c r="I10" i="82"/>
  <c r="H10" i="82"/>
  <c r="G10" i="82"/>
  <c r="F10" i="82"/>
  <c r="E10" i="82"/>
  <c r="E19" i="82" s="1"/>
  <c r="E22" i="82" s="1"/>
  <c r="E24" i="82" s="1"/>
  <c r="D10" i="82"/>
  <c r="C10" i="82"/>
  <c r="B10" i="82"/>
  <c r="K49" i="83"/>
  <c r="K50" i="83" s="1"/>
  <c r="G49" i="83"/>
  <c r="G50" i="83" s="1"/>
  <c r="F49" i="83"/>
  <c r="F50" i="83" s="1"/>
  <c r="E49" i="83"/>
  <c r="E50" i="83" s="1"/>
  <c r="D49" i="83"/>
  <c r="D50" i="83" s="1"/>
  <c r="C49" i="83"/>
  <c r="C50" i="83" s="1"/>
  <c r="K32" i="83"/>
  <c r="J32" i="83"/>
  <c r="I32" i="83"/>
  <c r="H32" i="83"/>
  <c r="G32" i="83"/>
  <c r="F32" i="83"/>
  <c r="E32" i="83"/>
  <c r="D32" i="83"/>
  <c r="C32" i="83"/>
  <c r="B32" i="83"/>
  <c r="G19" i="83"/>
  <c r="G22" i="83" s="1"/>
  <c r="G24" i="83" s="1"/>
  <c r="K18" i="83"/>
  <c r="J18" i="83"/>
  <c r="J19" i="83" s="1"/>
  <c r="J22" i="83" s="1"/>
  <c r="J24" i="83" s="1"/>
  <c r="I18" i="83"/>
  <c r="H18" i="83"/>
  <c r="G18" i="83"/>
  <c r="F18" i="83"/>
  <c r="E18" i="83"/>
  <c r="D18" i="83"/>
  <c r="C18" i="83"/>
  <c r="B18" i="83"/>
  <c r="K10" i="83"/>
  <c r="J10" i="83"/>
  <c r="I10" i="83"/>
  <c r="I19" i="83" s="1"/>
  <c r="I22" i="83" s="1"/>
  <c r="I24" i="83" s="1"/>
  <c r="H10" i="83"/>
  <c r="G10" i="83"/>
  <c r="F10" i="83"/>
  <c r="F19" i="83" s="1"/>
  <c r="F22" i="83" s="1"/>
  <c r="F24" i="83" s="1"/>
  <c r="E10" i="83"/>
  <c r="E19" i="83" s="1"/>
  <c r="E22" i="83" s="1"/>
  <c r="E24" i="83" s="1"/>
  <c r="D10" i="83"/>
  <c r="D19" i="83" s="1"/>
  <c r="D22" i="83" s="1"/>
  <c r="D24" i="83" s="1"/>
  <c r="C10" i="83"/>
  <c r="B10" i="83"/>
  <c r="J49" i="84"/>
  <c r="J50" i="84" s="1"/>
  <c r="I49" i="84"/>
  <c r="I50" i="84" s="1"/>
  <c r="F49" i="84"/>
  <c r="F50" i="84" s="1"/>
  <c r="B49" i="84"/>
  <c r="B50" i="84" s="1"/>
  <c r="K32" i="84"/>
  <c r="J32" i="84"/>
  <c r="I32" i="84"/>
  <c r="H32" i="84"/>
  <c r="G32" i="84"/>
  <c r="F32" i="84"/>
  <c r="E32" i="84"/>
  <c r="D32" i="84"/>
  <c r="C32" i="84"/>
  <c r="B32" i="84"/>
  <c r="K18" i="84"/>
  <c r="J18" i="84"/>
  <c r="I18" i="84"/>
  <c r="H18" i="84"/>
  <c r="G18" i="84"/>
  <c r="F18" i="84"/>
  <c r="E18" i="84"/>
  <c r="D18" i="84"/>
  <c r="C18" i="84"/>
  <c r="B18" i="84"/>
  <c r="K10" i="84"/>
  <c r="J10" i="84"/>
  <c r="I10" i="84"/>
  <c r="H10" i="84"/>
  <c r="H19" i="84" s="1"/>
  <c r="H22" i="84" s="1"/>
  <c r="H24" i="84" s="1"/>
  <c r="G10" i="84"/>
  <c r="G19" i="84" s="1"/>
  <c r="G22" i="84" s="1"/>
  <c r="G24" i="84" s="1"/>
  <c r="F10" i="84"/>
  <c r="F19" i="84" s="1"/>
  <c r="F22" i="84" s="1"/>
  <c r="F24" i="84" s="1"/>
  <c r="E10" i="84"/>
  <c r="E19" i="84" s="1"/>
  <c r="E22" i="84" s="1"/>
  <c r="E24" i="84" s="1"/>
  <c r="D10" i="84"/>
  <c r="D19" i="84" s="1"/>
  <c r="D22" i="84" s="1"/>
  <c r="D24" i="84" s="1"/>
  <c r="C10" i="84"/>
  <c r="B10" i="84"/>
  <c r="J49" i="85"/>
  <c r="J50" i="85" s="1"/>
  <c r="I49" i="85"/>
  <c r="I50" i="85" s="1"/>
  <c r="G49" i="85"/>
  <c r="G50" i="85" s="1"/>
  <c r="E49" i="85"/>
  <c r="E50" i="85" s="1"/>
  <c r="B49" i="85"/>
  <c r="B50" i="85" s="1"/>
  <c r="K32" i="85"/>
  <c r="J32" i="85"/>
  <c r="I32" i="85"/>
  <c r="H32" i="85"/>
  <c r="G32" i="85"/>
  <c r="F32" i="85"/>
  <c r="E32" i="85"/>
  <c r="D32" i="85"/>
  <c r="C32" i="85"/>
  <c r="B32" i="85"/>
  <c r="K18" i="85"/>
  <c r="J18" i="85"/>
  <c r="I18" i="85"/>
  <c r="H18" i="85"/>
  <c r="G18" i="85"/>
  <c r="F18" i="85"/>
  <c r="E18" i="85"/>
  <c r="D18" i="85"/>
  <c r="C18" i="85"/>
  <c r="B18" i="85"/>
  <c r="K10" i="85"/>
  <c r="J10" i="85"/>
  <c r="I10" i="85"/>
  <c r="I19" i="85" s="1"/>
  <c r="I22" i="85" s="1"/>
  <c r="I24" i="85" s="1"/>
  <c r="H10" i="85"/>
  <c r="H19" i="85" s="1"/>
  <c r="H22" i="85" s="1"/>
  <c r="H24" i="85" s="1"/>
  <c r="G10" i="85"/>
  <c r="G19" i="85" s="1"/>
  <c r="G22" i="85" s="1"/>
  <c r="G24" i="85" s="1"/>
  <c r="F10" i="85"/>
  <c r="F19" i="85" s="1"/>
  <c r="F22" i="85" s="1"/>
  <c r="F24" i="85" s="1"/>
  <c r="E10" i="85"/>
  <c r="E19" i="85" s="1"/>
  <c r="E22" i="85" s="1"/>
  <c r="E24" i="85" s="1"/>
  <c r="D10" i="85"/>
  <c r="C10" i="85"/>
  <c r="B10" i="85"/>
  <c r="J49" i="86"/>
  <c r="J50" i="86" s="1"/>
  <c r="I49" i="86"/>
  <c r="I50" i="86" s="1"/>
  <c r="H49" i="86"/>
  <c r="H50" i="86" s="1"/>
  <c r="F49" i="86"/>
  <c r="F50" i="86" s="1"/>
  <c r="B49" i="86"/>
  <c r="B50" i="86" s="1"/>
  <c r="K32" i="86"/>
  <c r="J32" i="86"/>
  <c r="I32" i="86"/>
  <c r="H32" i="86"/>
  <c r="G32" i="86"/>
  <c r="F32" i="86"/>
  <c r="E32" i="86"/>
  <c r="D32" i="86"/>
  <c r="C32" i="86"/>
  <c r="B32" i="86"/>
  <c r="K18" i="86"/>
  <c r="J18" i="86"/>
  <c r="I18" i="86"/>
  <c r="H18" i="86"/>
  <c r="G18" i="86"/>
  <c r="F18" i="86"/>
  <c r="E18" i="86"/>
  <c r="D18" i="86"/>
  <c r="C18" i="86"/>
  <c r="B18" i="86"/>
  <c r="K10" i="86"/>
  <c r="J10" i="86"/>
  <c r="J19" i="86" s="1"/>
  <c r="J22" i="86" s="1"/>
  <c r="J24" i="86" s="1"/>
  <c r="I10" i="86"/>
  <c r="H10" i="86"/>
  <c r="H19" i="86" s="1"/>
  <c r="H22" i="86" s="1"/>
  <c r="H24" i="86" s="1"/>
  <c r="G10" i="86"/>
  <c r="G19" i="86" s="1"/>
  <c r="G22" i="86" s="1"/>
  <c r="G24" i="86" s="1"/>
  <c r="F10" i="86"/>
  <c r="F19" i="86" s="1"/>
  <c r="F22" i="86" s="1"/>
  <c r="F24" i="86" s="1"/>
  <c r="E10" i="86"/>
  <c r="D10" i="86"/>
  <c r="C10" i="86"/>
  <c r="B10" i="86"/>
  <c r="B19" i="86" s="1"/>
  <c r="B22" i="86" s="1"/>
  <c r="B24" i="86" s="1"/>
  <c r="I49" i="87"/>
  <c r="I50" i="87" s="1"/>
  <c r="H49" i="87"/>
  <c r="H50" i="87" s="1"/>
  <c r="E49" i="87"/>
  <c r="E50" i="87" s="1"/>
  <c r="D49" i="87"/>
  <c r="D50" i="87" s="1"/>
  <c r="C49" i="87"/>
  <c r="C50" i="87" s="1"/>
  <c r="K32" i="87"/>
  <c r="J32" i="87"/>
  <c r="I32" i="87"/>
  <c r="H32" i="87"/>
  <c r="G32" i="87"/>
  <c r="F32" i="87"/>
  <c r="E32" i="87"/>
  <c r="D32" i="87"/>
  <c r="C32" i="87"/>
  <c r="B32" i="87"/>
  <c r="E22" i="87"/>
  <c r="E24" i="87" s="1"/>
  <c r="K18" i="87"/>
  <c r="J18" i="87"/>
  <c r="I18" i="87"/>
  <c r="H18" i="87"/>
  <c r="G18" i="87"/>
  <c r="F18" i="87"/>
  <c r="E18" i="87"/>
  <c r="D18" i="87"/>
  <c r="C18" i="87"/>
  <c r="B18" i="87"/>
  <c r="K10" i="87"/>
  <c r="K19" i="87" s="1"/>
  <c r="K22" i="87" s="1"/>
  <c r="K24" i="87" s="1"/>
  <c r="J10" i="87"/>
  <c r="J19" i="87" s="1"/>
  <c r="J22" i="87" s="1"/>
  <c r="J24" i="87" s="1"/>
  <c r="I10" i="87"/>
  <c r="H10" i="87"/>
  <c r="H19" i="87" s="1"/>
  <c r="H22" i="87" s="1"/>
  <c r="H24" i="87" s="1"/>
  <c r="G10" i="87"/>
  <c r="G19" i="87" s="1"/>
  <c r="G22" i="87" s="1"/>
  <c r="G24" i="87" s="1"/>
  <c r="F10" i="87"/>
  <c r="F19" i="87" s="1"/>
  <c r="F22" i="87" s="1"/>
  <c r="F24" i="87" s="1"/>
  <c r="E10" i="87"/>
  <c r="E19" i="87" s="1"/>
  <c r="D10" i="87"/>
  <c r="D19" i="87" s="1"/>
  <c r="D22" i="87" s="1"/>
  <c r="D24" i="87" s="1"/>
  <c r="C10" i="87"/>
  <c r="C19" i="87" s="1"/>
  <c r="C22" i="87" s="1"/>
  <c r="C24" i="87" s="1"/>
  <c r="B10" i="87"/>
  <c r="B19" i="87" s="1"/>
  <c r="B22" i="87" s="1"/>
  <c r="B24" i="87" s="1"/>
  <c r="J49" i="88"/>
  <c r="J50" i="88" s="1"/>
  <c r="I49" i="88"/>
  <c r="I50" i="88" s="1"/>
  <c r="G49" i="88"/>
  <c r="G50" i="88" s="1"/>
  <c r="F49" i="88"/>
  <c r="F50" i="88" s="1"/>
  <c r="E49" i="88"/>
  <c r="E50" i="88" s="1"/>
  <c r="D49" i="88"/>
  <c r="D50" i="88" s="1"/>
  <c r="C49" i="88"/>
  <c r="C50" i="88" s="1"/>
  <c r="B49" i="88"/>
  <c r="B50" i="88" s="1"/>
  <c r="K32" i="88"/>
  <c r="J32" i="88"/>
  <c r="I32" i="88"/>
  <c r="H32" i="88"/>
  <c r="G32" i="88"/>
  <c r="F32" i="88"/>
  <c r="E32" i="88"/>
  <c r="D32" i="88"/>
  <c r="C32" i="88"/>
  <c r="B32" i="88"/>
  <c r="K18" i="88"/>
  <c r="J18" i="88"/>
  <c r="I18" i="88"/>
  <c r="H18" i="88"/>
  <c r="G18" i="88"/>
  <c r="F18" i="88"/>
  <c r="E18" i="88"/>
  <c r="D18" i="88"/>
  <c r="C18" i="88"/>
  <c r="B18" i="88"/>
  <c r="K10" i="88"/>
  <c r="J10" i="88"/>
  <c r="J19" i="88" s="1"/>
  <c r="J22" i="88" s="1"/>
  <c r="J24" i="88" s="1"/>
  <c r="I10" i="88"/>
  <c r="H10" i="88"/>
  <c r="H19" i="88" s="1"/>
  <c r="H22" i="88" s="1"/>
  <c r="H24" i="88" s="1"/>
  <c r="G10" i="88"/>
  <c r="G19" i="88" s="1"/>
  <c r="G22" i="88" s="1"/>
  <c r="G24" i="88" s="1"/>
  <c r="F10" i="88"/>
  <c r="F19" i="88" s="1"/>
  <c r="F22" i="88" s="1"/>
  <c r="F24" i="88" s="1"/>
  <c r="E10" i="88"/>
  <c r="E19" i="88" s="1"/>
  <c r="E22" i="88" s="1"/>
  <c r="E24" i="88" s="1"/>
  <c r="D10" i="88"/>
  <c r="C10" i="88"/>
  <c r="B10" i="88"/>
  <c r="B19" i="88" s="1"/>
  <c r="B22" i="88" s="1"/>
  <c r="B24" i="88" s="1"/>
  <c r="K49" i="89"/>
  <c r="K50" i="89" s="1"/>
  <c r="I49" i="89"/>
  <c r="I50" i="89" s="1"/>
  <c r="H49" i="89"/>
  <c r="H50" i="89" s="1"/>
  <c r="F49" i="89"/>
  <c r="F50" i="89" s="1"/>
  <c r="C49" i="89"/>
  <c r="C50" i="89" s="1"/>
  <c r="B49" i="89"/>
  <c r="B50" i="89" s="1"/>
  <c r="K32" i="89"/>
  <c r="J32" i="89"/>
  <c r="I32" i="89"/>
  <c r="H32" i="89"/>
  <c r="G32" i="89"/>
  <c r="F32" i="89"/>
  <c r="E32" i="89"/>
  <c r="D32" i="89"/>
  <c r="C32" i="89"/>
  <c r="B32" i="89"/>
  <c r="E22" i="89"/>
  <c r="E24" i="89" s="1"/>
  <c r="K18" i="89"/>
  <c r="J18" i="89"/>
  <c r="I18" i="89"/>
  <c r="H18" i="89"/>
  <c r="G18" i="89"/>
  <c r="F18" i="89"/>
  <c r="E18" i="89"/>
  <c r="D18" i="89"/>
  <c r="C18" i="89"/>
  <c r="B18" i="89"/>
  <c r="K10" i="89"/>
  <c r="K19" i="89" s="1"/>
  <c r="K22" i="89" s="1"/>
  <c r="K24" i="89" s="1"/>
  <c r="J10" i="89"/>
  <c r="J19" i="89" s="1"/>
  <c r="J22" i="89" s="1"/>
  <c r="J24" i="89" s="1"/>
  <c r="I10" i="89"/>
  <c r="I19" i="89" s="1"/>
  <c r="I22" i="89" s="1"/>
  <c r="I24" i="89" s="1"/>
  <c r="H10" i="89"/>
  <c r="H19" i="89" s="1"/>
  <c r="H22" i="89" s="1"/>
  <c r="H24" i="89" s="1"/>
  <c r="G10" i="89"/>
  <c r="F10" i="89"/>
  <c r="E10" i="89"/>
  <c r="E19" i="89" s="1"/>
  <c r="D10" i="89"/>
  <c r="D19" i="89" s="1"/>
  <c r="D22" i="89" s="1"/>
  <c r="D24" i="89" s="1"/>
  <c r="C10" i="89"/>
  <c r="C19" i="89" s="1"/>
  <c r="C22" i="89" s="1"/>
  <c r="C24" i="89" s="1"/>
  <c r="B10" i="89"/>
  <c r="B19" i="89" s="1"/>
  <c r="B22" i="89" s="1"/>
  <c r="B24" i="89" s="1"/>
  <c r="J49" i="90"/>
  <c r="J50" i="90" s="1"/>
  <c r="I49" i="90"/>
  <c r="I50" i="90" s="1"/>
  <c r="G49" i="90"/>
  <c r="G50" i="90" s="1"/>
  <c r="F49" i="90"/>
  <c r="F50" i="90" s="1"/>
  <c r="E49" i="90"/>
  <c r="E50" i="90" s="1"/>
  <c r="D49" i="90"/>
  <c r="D50" i="90" s="1"/>
  <c r="B49" i="90"/>
  <c r="B50" i="90" s="1"/>
  <c r="K32" i="90"/>
  <c r="J32" i="90"/>
  <c r="I32" i="90"/>
  <c r="H32" i="90"/>
  <c r="G32" i="90"/>
  <c r="F32" i="90"/>
  <c r="E32" i="90"/>
  <c r="D32" i="90"/>
  <c r="C32" i="90"/>
  <c r="B32" i="90"/>
  <c r="K18" i="90"/>
  <c r="J18" i="90"/>
  <c r="I18" i="90"/>
  <c r="H18" i="90"/>
  <c r="G18" i="90"/>
  <c r="F18" i="90"/>
  <c r="E18" i="90"/>
  <c r="D18" i="90"/>
  <c r="C18" i="90"/>
  <c r="B18" i="90"/>
  <c r="K10" i="90"/>
  <c r="K19" i="90" s="1"/>
  <c r="K22" i="90" s="1"/>
  <c r="K24" i="90" s="1"/>
  <c r="J10" i="90"/>
  <c r="I10" i="90"/>
  <c r="H10" i="90"/>
  <c r="H19" i="90" s="1"/>
  <c r="H22" i="90" s="1"/>
  <c r="H24" i="90" s="1"/>
  <c r="G10" i="90"/>
  <c r="G19" i="90" s="1"/>
  <c r="G22" i="90" s="1"/>
  <c r="G24" i="90" s="1"/>
  <c r="F10" i="90"/>
  <c r="F19" i="90" s="1"/>
  <c r="F22" i="90" s="1"/>
  <c r="F24" i="90" s="1"/>
  <c r="E10" i="90"/>
  <c r="E19" i="90" s="1"/>
  <c r="E22" i="90" s="1"/>
  <c r="E24" i="90" s="1"/>
  <c r="D10" i="90"/>
  <c r="D19" i="90" s="1"/>
  <c r="D22" i="90" s="1"/>
  <c r="D24" i="90" s="1"/>
  <c r="C10" i="90"/>
  <c r="C19" i="90" s="1"/>
  <c r="C22" i="90" s="1"/>
  <c r="C24" i="90" s="1"/>
  <c r="B10" i="90"/>
  <c r="K49" i="91"/>
  <c r="K50" i="91" s="1"/>
  <c r="J49" i="91"/>
  <c r="J50" i="91" s="1"/>
  <c r="I49" i="91"/>
  <c r="I50" i="91" s="1"/>
  <c r="H49" i="91"/>
  <c r="H50" i="91" s="1"/>
  <c r="G49" i="91"/>
  <c r="G50" i="91" s="1"/>
  <c r="F49" i="91"/>
  <c r="F50" i="91" s="1"/>
  <c r="E49" i="91"/>
  <c r="E50" i="91" s="1"/>
  <c r="D49" i="91"/>
  <c r="D50" i="91" s="1"/>
  <c r="C49" i="91"/>
  <c r="C50" i="91" s="1"/>
  <c r="B49" i="91"/>
  <c r="B50" i="91" s="1"/>
  <c r="K32" i="91"/>
  <c r="J32" i="91"/>
  <c r="I32" i="91"/>
  <c r="H32" i="91"/>
  <c r="G32" i="91"/>
  <c r="F32" i="91"/>
  <c r="E32" i="91"/>
  <c r="D32" i="91"/>
  <c r="C32" i="91"/>
  <c r="B32" i="91"/>
  <c r="F22" i="91"/>
  <c r="F24" i="91" s="1"/>
  <c r="E22" i="91"/>
  <c r="E24" i="91" s="1"/>
  <c r="K18" i="91"/>
  <c r="J18" i="91"/>
  <c r="I18" i="91"/>
  <c r="H18" i="91"/>
  <c r="G18" i="91"/>
  <c r="F18" i="91"/>
  <c r="E18" i="91"/>
  <c r="D18" i="91"/>
  <c r="C18" i="91"/>
  <c r="B18" i="91"/>
  <c r="K10" i="91"/>
  <c r="K19" i="91" s="1"/>
  <c r="K22" i="91" s="1"/>
  <c r="K24" i="91" s="1"/>
  <c r="J10" i="91"/>
  <c r="J19" i="91" s="1"/>
  <c r="J22" i="91" s="1"/>
  <c r="J24" i="91" s="1"/>
  <c r="I10" i="91"/>
  <c r="I19" i="91" s="1"/>
  <c r="I22" i="91" s="1"/>
  <c r="I24" i="91" s="1"/>
  <c r="H10" i="91"/>
  <c r="G10" i="91"/>
  <c r="G19" i="91" s="1"/>
  <c r="G22" i="91" s="1"/>
  <c r="G24" i="91" s="1"/>
  <c r="F10" i="91"/>
  <c r="F19" i="91" s="1"/>
  <c r="E10" i="91"/>
  <c r="E19" i="91" s="1"/>
  <c r="D10" i="91"/>
  <c r="D19" i="91" s="1"/>
  <c r="D22" i="91" s="1"/>
  <c r="D24" i="91" s="1"/>
  <c r="C10" i="91"/>
  <c r="C19" i="91" s="1"/>
  <c r="C22" i="91" s="1"/>
  <c r="C24" i="91" s="1"/>
  <c r="B10" i="91"/>
  <c r="B19" i="91" s="1"/>
  <c r="B22" i="91" s="1"/>
  <c r="B24" i="91" s="1"/>
  <c r="J49" i="92"/>
  <c r="J50" i="92" s="1"/>
  <c r="H49" i="92"/>
  <c r="H50" i="92" s="1"/>
  <c r="F49" i="92"/>
  <c r="F50" i="92" s="1"/>
  <c r="B49" i="92"/>
  <c r="B50" i="92" s="1"/>
  <c r="K32" i="92"/>
  <c r="J32" i="92"/>
  <c r="I32" i="92"/>
  <c r="H32" i="92"/>
  <c r="G32" i="92"/>
  <c r="F32" i="92"/>
  <c r="E32" i="92"/>
  <c r="D32" i="92"/>
  <c r="C32" i="92"/>
  <c r="B32" i="92"/>
  <c r="K18" i="92"/>
  <c r="J18" i="92"/>
  <c r="I18" i="92"/>
  <c r="H18" i="92"/>
  <c r="G18" i="92"/>
  <c r="F18" i="92"/>
  <c r="E18" i="92"/>
  <c r="D18" i="92"/>
  <c r="C18" i="92"/>
  <c r="B18" i="92"/>
  <c r="K10" i="92"/>
  <c r="K19" i="92" s="1"/>
  <c r="K22" i="92" s="1"/>
  <c r="K24" i="92" s="1"/>
  <c r="J10" i="92"/>
  <c r="I10" i="92"/>
  <c r="H10" i="92"/>
  <c r="H19" i="92" s="1"/>
  <c r="H22" i="92" s="1"/>
  <c r="H24" i="92" s="1"/>
  <c r="G10" i="92"/>
  <c r="G19" i="92" s="1"/>
  <c r="G22" i="92" s="1"/>
  <c r="G24" i="92" s="1"/>
  <c r="F10" i="92"/>
  <c r="F19" i="92" s="1"/>
  <c r="F22" i="92" s="1"/>
  <c r="F24" i="92" s="1"/>
  <c r="E10" i="92"/>
  <c r="E19" i="92" s="1"/>
  <c r="E22" i="92" s="1"/>
  <c r="E24" i="92" s="1"/>
  <c r="D10" i="92"/>
  <c r="D19" i="92" s="1"/>
  <c r="D22" i="92" s="1"/>
  <c r="D24" i="92" s="1"/>
  <c r="C10" i="92"/>
  <c r="C19" i="92" s="1"/>
  <c r="C22" i="92" s="1"/>
  <c r="C24" i="92" s="1"/>
  <c r="B10" i="92"/>
  <c r="K49" i="93"/>
  <c r="K50" i="93" s="1"/>
  <c r="F49" i="93"/>
  <c r="F50" i="93" s="1"/>
  <c r="K32" i="93"/>
  <c r="J32" i="93"/>
  <c r="I32" i="93"/>
  <c r="H32" i="93"/>
  <c r="G32" i="93"/>
  <c r="F32" i="93"/>
  <c r="E32" i="93"/>
  <c r="D32" i="93"/>
  <c r="C32" i="93"/>
  <c r="B32" i="93"/>
  <c r="K18" i="93"/>
  <c r="J18" i="93"/>
  <c r="I18" i="93"/>
  <c r="H18" i="93"/>
  <c r="G18" i="93"/>
  <c r="F18" i="93"/>
  <c r="E18" i="93"/>
  <c r="D18" i="93"/>
  <c r="C18" i="93"/>
  <c r="B18" i="93"/>
  <c r="K10" i="93"/>
  <c r="J10" i="93"/>
  <c r="I10" i="93"/>
  <c r="I19" i="93" s="1"/>
  <c r="I22" i="93" s="1"/>
  <c r="I24" i="93" s="1"/>
  <c r="H10" i="93"/>
  <c r="H19" i="93" s="1"/>
  <c r="H22" i="93" s="1"/>
  <c r="H24" i="93" s="1"/>
  <c r="G10" i="93"/>
  <c r="G19" i="93" s="1"/>
  <c r="G22" i="93" s="1"/>
  <c r="G24" i="93" s="1"/>
  <c r="F10" i="93"/>
  <c r="F19" i="93" s="1"/>
  <c r="F22" i="93" s="1"/>
  <c r="F24" i="93" s="1"/>
  <c r="E10" i="93"/>
  <c r="E19" i="93" s="1"/>
  <c r="E22" i="93" s="1"/>
  <c r="E24" i="93" s="1"/>
  <c r="D10" i="93"/>
  <c r="D19" i="93" s="1"/>
  <c r="D22" i="93" s="1"/>
  <c r="D24" i="93" s="1"/>
  <c r="C10" i="93"/>
  <c r="B10" i="93"/>
  <c r="J49" i="94"/>
  <c r="J50" i="94" s="1"/>
  <c r="I49" i="94"/>
  <c r="I50" i="94" s="1"/>
  <c r="G49" i="94"/>
  <c r="G50" i="94" s="1"/>
  <c r="F49" i="94"/>
  <c r="F50" i="94" s="1"/>
  <c r="D49" i="94"/>
  <c r="D50" i="94" s="1"/>
  <c r="B49" i="94"/>
  <c r="B50" i="94" s="1"/>
  <c r="K32" i="94"/>
  <c r="J32" i="94"/>
  <c r="I32" i="94"/>
  <c r="H32" i="94"/>
  <c r="G32" i="94"/>
  <c r="F32" i="94"/>
  <c r="E32" i="94"/>
  <c r="D32" i="94"/>
  <c r="C32" i="94"/>
  <c r="B32" i="94"/>
  <c r="K18" i="94"/>
  <c r="J18" i="94"/>
  <c r="I18" i="94"/>
  <c r="H18" i="94"/>
  <c r="G18" i="94"/>
  <c r="F18" i="94"/>
  <c r="E18" i="94"/>
  <c r="D18" i="94"/>
  <c r="C18" i="94"/>
  <c r="B18" i="94"/>
  <c r="K10" i="94"/>
  <c r="J10" i="94"/>
  <c r="J19" i="94" s="1"/>
  <c r="J22" i="94" s="1"/>
  <c r="J24" i="94" s="1"/>
  <c r="I10" i="94"/>
  <c r="H10" i="94"/>
  <c r="H19" i="94" s="1"/>
  <c r="H22" i="94" s="1"/>
  <c r="H24" i="94" s="1"/>
  <c r="G10" i="94"/>
  <c r="G19" i="94" s="1"/>
  <c r="G22" i="94" s="1"/>
  <c r="G24" i="94" s="1"/>
  <c r="F10" i="94"/>
  <c r="F19" i="94" s="1"/>
  <c r="F22" i="94" s="1"/>
  <c r="F24" i="94" s="1"/>
  <c r="E10" i="94"/>
  <c r="E19" i="94" s="1"/>
  <c r="E22" i="94" s="1"/>
  <c r="E24" i="94" s="1"/>
  <c r="D10" i="94"/>
  <c r="C10" i="94"/>
  <c r="B10" i="94"/>
  <c r="B19" i="94" s="1"/>
  <c r="B22" i="94" s="1"/>
  <c r="B24" i="94" s="1"/>
  <c r="K49" i="95"/>
  <c r="K50" i="95" s="1"/>
  <c r="J49" i="95"/>
  <c r="J50" i="95" s="1"/>
  <c r="C49" i="95"/>
  <c r="C50" i="95" s="1"/>
  <c r="K32" i="95"/>
  <c r="J32" i="95"/>
  <c r="I32" i="95"/>
  <c r="H32" i="95"/>
  <c r="G32" i="95"/>
  <c r="F32" i="95"/>
  <c r="E32" i="95"/>
  <c r="D32" i="95"/>
  <c r="C32" i="95"/>
  <c r="B32" i="95"/>
  <c r="K18" i="95"/>
  <c r="J18" i="95"/>
  <c r="I18" i="95"/>
  <c r="H18" i="95"/>
  <c r="G18" i="95"/>
  <c r="F18" i="95"/>
  <c r="E18" i="95"/>
  <c r="D18" i="95"/>
  <c r="C18" i="95"/>
  <c r="B18" i="95"/>
  <c r="K10" i="95"/>
  <c r="K19" i="95" s="1"/>
  <c r="K22" i="95" s="1"/>
  <c r="K24" i="95" s="1"/>
  <c r="J10" i="95"/>
  <c r="J19" i="95" s="1"/>
  <c r="J22" i="95" s="1"/>
  <c r="J24" i="95" s="1"/>
  <c r="I10" i="95"/>
  <c r="I19" i="95" s="1"/>
  <c r="I22" i="95" s="1"/>
  <c r="I24" i="95" s="1"/>
  <c r="H10" i="95"/>
  <c r="H19" i="95" s="1"/>
  <c r="H22" i="95" s="1"/>
  <c r="H24" i="95" s="1"/>
  <c r="G10" i="95"/>
  <c r="G19" i="95" s="1"/>
  <c r="G22" i="95" s="1"/>
  <c r="G24" i="95" s="1"/>
  <c r="F10" i="95"/>
  <c r="E10" i="95"/>
  <c r="D10" i="95"/>
  <c r="D19" i="95" s="1"/>
  <c r="D22" i="95" s="1"/>
  <c r="D24" i="95" s="1"/>
  <c r="C10" i="95"/>
  <c r="C19" i="95" s="1"/>
  <c r="C22" i="95" s="1"/>
  <c r="C24" i="95" s="1"/>
  <c r="B10" i="95"/>
  <c r="B19" i="95" s="1"/>
  <c r="B22" i="95" s="1"/>
  <c r="B24" i="95" s="1"/>
  <c r="J49" i="96"/>
  <c r="J50" i="96" s="1"/>
  <c r="G49" i="96"/>
  <c r="G50" i="96" s="1"/>
  <c r="B49" i="96"/>
  <c r="B50" i="96" s="1"/>
  <c r="K32" i="96"/>
  <c r="J32" i="96"/>
  <c r="I32" i="96"/>
  <c r="H32" i="96"/>
  <c r="G32" i="96"/>
  <c r="F32" i="96"/>
  <c r="E32" i="96"/>
  <c r="D32" i="96"/>
  <c r="C32" i="96"/>
  <c r="B32" i="96"/>
  <c r="K24" i="96"/>
  <c r="K18" i="96"/>
  <c r="J18" i="96"/>
  <c r="I18" i="96"/>
  <c r="H18" i="96"/>
  <c r="G18" i="96"/>
  <c r="F18" i="96"/>
  <c r="E18" i="96"/>
  <c r="D18" i="96"/>
  <c r="C18" i="96"/>
  <c r="B18" i="96"/>
  <c r="K10" i="96"/>
  <c r="K19" i="96" s="1"/>
  <c r="K22" i="96" s="1"/>
  <c r="J10" i="96"/>
  <c r="J19" i="96" s="1"/>
  <c r="J22" i="96" s="1"/>
  <c r="J24" i="96" s="1"/>
  <c r="I10" i="96"/>
  <c r="H10" i="96"/>
  <c r="H19" i="96" s="1"/>
  <c r="H22" i="96" s="1"/>
  <c r="H24" i="96" s="1"/>
  <c r="G10" i="96"/>
  <c r="F10" i="96"/>
  <c r="E10" i="96"/>
  <c r="E19" i="96" s="1"/>
  <c r="E22" i="96" s="1"/>
  <c r="E24" i="96" s="1"/>
  <c r="D10" i="96"/>
  <c r="D19" i="96" s="1"/>
  <c r="D22" i="96" s="1"/>
  <c r="D24" i="96" s="1"/>
  <c r="C10" i="96"/>
  <c r="C19" i="96" s="1"/>
  <c r="C22" i="96" s="1"/>
  <c r="C24" i="96" s="1"/>
  <c r="B10" i="96"/>
  <c r="B19" i="96" s="1"/>
  <c r="B22" i="96" s="1"/>
  <c r="B24" i="96" s="1"/>
  <c r="J49" i="97"/>
  <c r="J50" i="97" s="1"/>
  <c r="K32" i="97"/>
  <c r="J32" i="97"/>
  <c r="I32" i="97"/>
  <c r="H32" i="97"/>
  <c r="G32" i="97"/>
  <c r="F32" i="97"/>
  <c r="E32" i="97"/>
  <c r="D32" i="97"/>
  <c r="C32" i="97"/>
  <c r="B32" i="97"/>
  <c r="H19" i="97"/>
  <c r="H22" i="97" s="1"/>
  <c r="H24" i="97" s="1"/>
  <c r="G19" i="97"/>
  <c r="G22" i="97" s="1"/>
  <c r="G24" i="97" s="1"/>
  <c r="K18" i="97"/>
  <c r="J18" i="97"/>
  <c r="I18" i="97"/>
  <c r="H18" i="97"/>
  <c r="G18" i="97"/>
  <c r="F18" i="97"/>
  <c r="E18" i="97"/>
  <c r="D18" i="97"/>
  <c r="C18" i="97"/>
  <c r="B18" i="97"/>
  <c r="K10" i="97"/>
  <c r="K19" i="97" s="1"/>
  <c r="K22" i="97" s="1"/>
  <c r="K24" i="97" s="1"/>
  <c r="J10" i="97"/>
  <c r="J19" i="97" s="1"/>
  <c r="J22" i="97" s="1"/>
  <c r="J24" i="97" s="1"/>
  <c r="I10" i="97"/>
  <c r="I19" i="97" s="1"/>
  <c r="I22" i="97" s="1"/>
  <c r="I24" i="97" s="1"/>
  <c r="H10" i="97"/>
  <c r="G10" i="97"/>
  <c r="F10" i="97"/>
  <c r="F19" i="97" s="1"/>
  <c r="F22" i="97" s="1"/>
  <c r="F24" i="97" s="1"/>
  <c r="E10" i="97"/>
  <c r="D10" i="97"/>
  <c r="D19" i="97" s="1"/>
  <c r="D22" i="97" s="1"/>
  <c r="D24" i="97" s="1"/>
  <c r="C10" i="97"/>
  <c r="C19" i="97" s="1"/>
  <c r="C22" i="97" s="1"/>
  <c r="C24" i="97" s="1"/>
  <c r="B10" i="97"/>
  <c r="B19" i="97" s="1"/>
  <c r="B22" i="97" s="1"/>
  <c r="B24" i="97" s="1"/>
  <c r="J49" i="98"/>
  <c r="J50" i="98" s="1"/>
  <c r="I49" i="98"/>
  <c r="I50" i="98" s="1"/>
  <c r="H49" i="98"/>
  <c r="H50" i="98" s="1"/>
  <c r="G49" i="98"/>
  <c r="G50" i="98" s="1"/>
  <c r="C49" i="98"/>
  <c r="C50" i="98" s="1"/>
  <c r="B49" i="98"/>
  <c r="B50" i="98" s="1"/>
  <c r="K32" i="98"/>
  <c r="J32" i="98"/>
  <c r="I32" i="98"/>
  <c r="H32" i="98"/>
  <c r="G32" i="98"/>
  <c r="F32" i="98"/>
  <c r="E32" i="98"/>
  <c r="D32" i="98"/>
  <c r="C32" i="98"/>
  <c r="B32" i="98"/>
  <c r="K24" i="98"/>
  <c r="K18" i="98"/>
  <c r="J18" i="98"/>
  <c r="I18" i="98"/>
  <c r="H18" i="98"/>
  <c r="G18" i="98"/>
  <c r="F18" i="98"/>
  <c r="E18" i="98"/>
  <c r="D18" i="98"/>
  <c r="C18" i="98"/>
  <c r="B18" i="98"/>
  <c r="K10" i="98"/>
  <c r="K19" i="98" s="1"/>
  <c r="K22" i="98" s="1"/>
  <c r="J10" i="98"/>
  <c r="J19" i="98" s="1"/>
  <c r="J22" i="98" s="1"/>
  <c r="J24" i="98" s="1"/>
  <c r="I10" i="98"/>
  <c r="H10" i="98"/>
  <c r="H19" i="98" s="1"/>
  <c r="H22" i="98" s="1"/>
  <c r="H24" i="98" s="1"/>
  <c r="G10" i="98"/>
  <c r="F10" i="98"/>
  <c r="F19" i="98" s="1"/>
  <c r="F22" i="98" s="1"/>
  <c r="F24" i="98" s="1"/>
  <c r="E10" i="98"/>
  <c r="E19" i="98" s="1"/>
  <c r="E22" i="98" s="1"/>
  <c r="E24" i="98" s="1"/>
  <c r="D10" i="98"/>
  <c r="D19" i="98" s="1"/>
  <c r="D22" i="98" s="1"/>
  <c r="D24" i="98" s="1"/>
  <c r="C10" i="98"/>
  <c r="C19" i="98" s="1"/>
  <c r="C22" i="98" s="1"/>
  <c r="C24" i="98" s="1"/>
  <c r="B10" i="98"/>
  <c r="B19" i="98" s="1"/>
  <c r="B22" i="98" s="1"/>
  <c r="B24" i="98" s="1"/>
  <c r="C49" i="99"/>
  <c r="C50" i="99" s="1"/>
  <c r="K32" i="99"/>
  <c r="J32" i="99"/>
  <c r="I32" i="99"/>
  <c r="H32" i="99"/>
  <c r="G32" i="99"/>
  <c r="F32" i="99"/>
  <c r="E32" i="99"/>
  <c r="D32" i="99"/>
  <c r="C32" i="99"/>
  <c r="B32" i="99"/>
  <c r="H19" i="99"/>
  <c r="H22" i="99" s="1"/>
  <c r="H24" i="99" s="1"/>
  <c r="G19" i="99"/>
  <c r="G22" i="99" s="1"/>
  <c r="G24" i="99" s="1"/>
  <c r="K18" i="99"/>
  <c r="J18" i="99"/>
  <c r="I18" i="99"/>
  <c r="H18" i="99"/>
  <c r="G18" i="99"/>
  <c r="F18" i="99"/>
  <c r="E18" i="99"/>
  <c r="D18" i="99"/>
  <c r="C18" i="99"/>
  <c r="B18" i="99"/>
  <c r="K10" i="99"/>
  <c r="K19" i="99" s="1"/>
  <c r="K22" i="99" s="1"/>
  <c r="K24" i="99" s="1"/>
  <c r="J10" i="99"/>
  <c r="J19" i="99" s="1"/>
  <c r="J22" i="99" s="1"/>
  <c r="J24" i="99" s="1"/>
  <c r="I10" i="99"/>
  <c r="I19" i="99" s="1"/>
  <c r="I22" i="99" s="1"/>
  <c r="I24" i="99" s="1"/>
  <c r="H10" i="99"/>
  <c r="G10" i="99"/>
  <c r="F10" i="99"/>
  <c r="F19" i="99" s="1"/>
  <c r="F22" i="99" s="1"/>
  <c r="F24" i="99" s="1"/>
  <c r="E10" i="99"/>
  <c r="D10" i="99"/>
  <c r="D19" i="99" s="1"/>
  <c r="D22" i="99" s="1"/>
  <c r="D24" i="99" s="1"/>
  <c r="C10" i="99"/>
  <c r="C19" i="99" s="1"/>
  <c r="C22" i="99" s="1"/>
  <c r="C24" i="99" s="1"/>
  <c r="B10" i="99"/>
  <c r="B19" i="99" s="1"/>
  <c r="B22" i="99" s="1"/>
  <c r="B24" i="99" s="1"/>
  <c r="D49" i="100"/>
  <c r="D50" i="100" s="1"/>
  <c r="K32" i="100"/>
  <c r="J32" i="100"/>
  <c r="I32" i="100"/>
  <c r="H32" i="100"/>
  <c r="G32" i="100"/>
  <c r="F32" i="100"/>
  <c r="E32" i="100"/>
  <c r="D32" i="100"/>
  <c r="C32" i="100"/>
  <c r="B32" i="100"/>
  <c r="K18" i="100"/>
  <c r="J18" i="100"/>
  <c r="I18" i="100"/>
  <c r="H18" i="100"/>
  <c r="G18" i="100"/>
  <c r="F18" i="100"/>
  <c r="E18" i="100"/>
  <c r="D18" i="100"/>
  <c r="C18" i="100"/>
  <c r="B18" i="100"/>
  <c r="K10" i="100"/>
  <c r="J10" i="100"/>
  <c r="I10" i="100"/>
  <c r="H10" i="100"/>
  <c r="H19" i="100" s="1"/>
  <c r="H22" i="100" s="1"/>
  <c r="H24" i="100" s="1"/>
  <c r="G10" i="100"/>
  <c r="G19" i="100" s="1"/>
  <c r="G22" i="100" s="1"/>
  <c r="G24" i="100" s="1"/>
  <c r="F10" i="100"/>
  <c r="F19" i="100" s="1"/>
  <c r="F22" i="100" s="1"/>
  <c r="F24" i="100" s="1"/>
  <c r="E10" i="100"/>
  <c r="E19" i="100" s="1"/>
  <c r="E22" i="100" s="1"/>
  <c r="E24" i="100" s="1"/>
  <c r="D10" i="100"/>
  <c r="D19" i="100" s="1"/>
  <c r="D22" i="100" s="1"/>
  <c r="D24" i="100" s="1"/>
  <c r="C10" i="100"/>
  <c r="B10" i="100"/>
  <c r="F49" i="101"/>
  <c r="F50" i="101" s="1"/>
  <c r="C49" i="101"/>
  <c r="C50" i="101" s="1"/>
  <c r="K32" i="101"/>
  <c r="J32" i="101"/>
  <c r="I32" i="101"/>
  <c r="H32" i="101"/>
  <c r="G32" i="101"/>
  <c r="F32" i="101"/>
  <c r="E32" i="101"/>
  <c r="D32" i="101"/>
  <c r="C32" i="101"/>
  <c r="B32" i="101"/>
  <c r="K18" i="101"/>
  <c r="J18" i="101"/>
  <c r="I18" i="101"/>
  <c r="H18" i="101"/>
  <c r="G18" i="101"/>
  <c r="F18" i="101"/>
  <c r="E18" i="101"/>
  <c r="D18" i="101"/>
  <c r="C18" i="101"/>
  <c r="B18" i="101"/>
  <c r="K10" i="101"/>
  <c r="J10" i="101"/>
  <c r="I10" i="101"/>
  <c r="I19" i="101" s="1"/>
  <c r="I22" i="101" s="1"/>
  <c r="I24" i="101" s="1"/>
  <c r="H10" i="101"/>
  <c r="H19" i="101" s="1"/>
  <c r="H22" i="101" s="1"/>
  <c r="H24" i="101" s="1"/>
  <c r="G10" i="101"/>
  <c r="G19" i="101" s="1"/>
  <c r="G22" i="101" s="1"/>
  <c r="G24" i="101" s="1"/>
  <c r="F10" i="101"/>
  <c r="F19" i="101" s="1"/>
  <c r="F22" i="101" s="1"/>
  <c r="F24" i="101" s="1"/>
  <c r="E10" i="101"/>
  <c r="E19" i="101" s="1"/>
  <c r="E22" i="101" s="1"/>
  <c r="E24" i="101" s="1"/>
  <c r="D10" i="101"/>
  <c r="D19" i="101" s="1"/>
  <c r="D22" i="101" s="1"/>
  <c r="D24" i="101" s="1"/>
  <c r="C10" i="101"/>
  <c r="B10" i="101"/>
  <c r="K32" i="102"/>
  <c r="J32" i="102"/>
  <c r="I32" i="102"/>
  <c r="H32" i="102"/>
  <c r="G32" i="102"/>
  <c r="F32" i="102"/>
  <c r="E32" i="102"/>
  <c r="D32" i="102"/>
  <c r="C32" i="102"/>
  <c r="B32" i="102"/>
  <c r="H19" i="102"/>
  <c r="H22" i="102" s="1"/>
  <c r="H24" i="102" s="1"/>
  <c r="G19" i="102"/>
  <c r="G22" i="102" s="1"/>
  <c r="G24" i="102" s="1"/>
  <c r="K18" i="102"/>
  <c r="J18" i="102"/>
  <c r="I18" i="102"/>
  <c r="H18" i="102"/>
  <c r="G18" i="102"/>
  <c r="F18" i="102"/>
  <c r="E18" i="102"/>
  <c r="D18" i="102"/>
  <c r="C18" i="102"/>
  <c r="B18" i="102"/>
  <c r="K10" i="102"/>
  <c r="K19" i="102" s="1"/>
  <c r="K22" i="102" s="1"/>
  <c r="K24" i="102" s="1"/>
  <c r="J10" i="102"/>
  <c r="J19" i="102" s="1"/>
  <c r="J22" i="102" s="1"/>
  <c r="J24" i="102" s="1"/>
  <c r="I10" i="102"/>
  <c r="H10" i="102"/>
  <c r="G10" i="102"/>
  <c r="F10" i="102"/>
  <c r="F19" i="102" s="1"/>
  <c r="F22" i="102" s="1"/>
  <c r="F24" i="102" s="1"/>
  <c r="E10" i="102"/>
  <c r="D10" i="102"/>
  <c r="D19" i="102" s="1"/>
  <c r="D22" i="102" s="1"/>
  <c r="D24" i="102" s="1"/>
  <c r="C10" i="102"/>
  <c r="C19" i="102" s="1"/>
  <c r="C22" i="102" s="1"/>
  <c r="C24" i="102" s="1"/>
  <c r="B10" i="102"/>
  <c r="B19" i="102" s="1"/>
  <c r="B22" i="102" s="1"/>
  <c r="B24" i="102" s="1"/>
  <c r="F49" i="103"/>
  <c r="F50" i="103" s="1"/>
  <c r="K32" i="103"/>
  <c r="J32" i="103"/>
  <c r="I32" i="103"/>
  <c r="H32" i="103"/>
  <c r="G32" i="103"/>
  <c r="F32" i="103"/>
  <c r="E32" i="103"/>
  <c r="D32" i="103"/>
  <c r="C32" i="103"/>
  <c r="B32" i="103"/>
  <c r="K18" i="103"/>
  <c r="J18" i="103"/>
  <c r="I18" i="103"/>
  <c r="H18" i="103"/>
  <c r="G18" i="103"/>
  <c r="F18" i="103"/>
  <c r="E18" i="103"/>
  <c r="D18" i="103"/>
  <c r="C18" i="103"/>
  <c r="B18" i="103"/>
  <c r="K10" i="103"/>
  <c r="J10" i="103"/>
  <c r="I10" i="103"/>
  <c r="H10" i="103"/>
  <c r="H19" i="103" s="1"/>
  <c r="H22" i="103" s="1"/>
  <c r="H24" i="103" s="1"/>
  <c r="G10" i="103"/>
  <c r="G19" i="103" s="1"/>
  <c r="G22" i="103" s="1"/>
  <c r="G24" i="103" s="1"/>
  <c r="F10" i="103"/>
  <c r="F19" i="103" s="1"/>
  <c r="F22" i="103" s="1"/>
  <c r="F24" i="103" s="1"/>
  <c r="E10" i="103"/>
  <c r="E19" i="103" s="1"/>
  <c r="E22" i="103" s="1"/>
  <c r="E24" i="103" s="1"/>
  <c r="D10" i="103"/>
  <c r="D19" i="103" s="1"/>
  <c r="D22" i="103" s="1"/>
  <c r="D24" i="103" s="1"/>
  <c r="C10" i="103"/>
  <c r="B10" i="103"/>
  <c r="G49" i="104"/>
  <c r="G50" i="104" s="1"/>
  <c r="K32" i="104"/>
  <c r="J32" i="104"/>
  <c r="I32" i="104"/>
  <c r="H32" i="104"/>
  <c r="G32" i="104"/>
  <c r="F32" i="104"/>
  <c r="E32" i="104"/>
  <c r="D32" i="104"/>
  <c r="C32" i="104"/>
  <c r="B32" i="104"/>
  <c r="K18" i="104"/>
  <c r="J18" i="104"/>
  <c r="I18" i="104"/>
  <c r="H18" i="104"/>
  <c r="G18" i="104"/>
  <c r="F18" i="104"/>
  <c r="E18" i="104"/>
  <c r="D18" i="104"/>
  <c r="C18" i="104"/>
  <c r="B18" i="104"/>
  <c r="K10" i="104"/>
  <c r="K19" i="104" s="1"/>
  <c r="K22" i="104" s="1"/>
  <c r="K24" i="104" s="1"/>
  <c r="J10" i="104"/>
  <c r="I10" i="104"/>
  <c r="H10" i="104"/>
  <c r="H19" i="104" s="1"/>
  <c r="H22" i="104" s="1"/>
  <c r="H24" i="104" s="1"/>
  <c r="G10" i="104"/>
  <c r="G19" i="104" s="1"/>
  <c r="G22" i="104" s="1"/>
  <c r="G24" i="104" s="1"/>
  <c r="F10" i="104"/>
  <c r="F19" i="104" s="1"/>
  <c r="F22" i="104" s="1"/>
  <c r="F24" i="104" s="1"/>
  <c r="E10" i="104"/>
  <c r="E19" i="104" s="1"/>
  <c r="E22" i="104" s="1"/>
  <c r="E24" i="104" s="1"/>
  <c r="D10" i="104"/>
  <c r="D19" i="104" s="1"/>
  <c r="D22" i="104" s="1"/>
  <c r="D24" i="104" s="1"/>
  <c r="C10" i="104"/>
  <c r="C19" i="104" s="1"/>
  <c r="C22" i="104" s="1"/>
  <c r="C24" i="104" s="1"/>
  <c r="B10" i="104"/>
  <c r="J49" i="105"/>
  <c r="J50" i="105" s="1"/>
  <c r="H49" i="105"/>
  <c r="H50" i="105" s="1"/>
  <c r="D49" i="105"/>
  <c r="D50" i="105" s="1"/>
  <c r="B49" i="105"/>
  <c r="B50" i="105" s="1"/>
  <c r="K32" i="105"/>
  <c r="J32" i="105"/>
  <c r="I32" i="105"/>
  <c r="H32" i="105"/>
  <c r="G32" i="105"/>
  <c r="F32" i="105"/>
  <c r="E32" i="105"/>
  <c r="D32" i="105"/>
  <c r="C32" i="105"/>
  <c r="B32" i="105"/>
  <c r="K19" i="105"/>
  <c r="K22" i="105" s="1"/>
  <c r="K24" i="105" s="1"/>
  <c r="C19" i="105"/>
  <c r="C22" i="105" s="1"/>
  <c r="C24" i="105" s="1"/>
  <c r="K18" i="105"/>
  <c r="J18" i="105"/>
  <c r="I18" i="105"/>
  <c r="H18" i="105"/>
  <c r="G18" i="105"/>
  <c r="F18" i="105"/>
  <c r="E18" i="105"/>
  <c r="D18" i="105"/>
  <c r="C18" i="105"/>
  <c r="B18" i="105"/>
  <c r="K10" i="105"/>
  <c r="J10" i="105"/>
  <c r="I10" i="105"/>
  <c r="I19" i="105" s="1"/>
  <c r="I22" i="105" s="1"/>
  <c r="I24" i="105" s="1"/>
  <c r="H10" i="105"/>
  <c r="H19" i="105" s="1"/>
  <c r="H22" i="105" s="1"/>
  <c r="H24" i="105" s="1"/>
  <c r="G10" i="105"/>
  <c r="F10" i="105"/>
  <c r="E10" i="105"/>
  <c r="D10" i="105"/>
  <c r="C10" i="105"/>
  <c r="B10" i="105"/>
  <c r="B19" i="105" s="1"/>
  <c r="B22" i="105" s="1"/>
  <c r="B24" i="105" s="1"/>
  <c r="F50" i="106"/>
  <c r="I49" i="106"/>
  <c r="I50" i="106" s="1"/>
  <c r="G49" i="106"/>
  <c r="G50" i="106" s="1"/>
  <c r="F49" i="106"/>
  <c r="K32" i="106"/>
  <c r="J32" i="106"/>
  <c r="I32" i="106"/>
  <c r="H32" i="106"/>
  <c r="G32" i="106"/>
  <c r="F32" i="106"/>
  <c r="E32" i="106"/>
  <c r="D32" i="106"/>
  <c r="C32" i="106"/>
  <c r="B32" i="106"/>
  <c r="H22" i="106"/>
  <c r="H24" i="106" s="1"/>
  <c r="K19" i="106"/>
  <c r="K22" i="106" s="1"/>
  <c r="K24" i="106" s="1"/>
  <c r="K18" i="106"/>
  <c r="J18" i="106"/>
  <c r="I18" i="106"/>
  <c r="H18" i="106"/>
  <c r="G18" i="106"/>
  <c r="F18" i="106"/>
  <c r="E18" i="106"/>
  <c r="D18" i="106"/>
  <c r="C18" i="106"/>
  <c r="B18" i="106"/>
  <c r="K10" i="106"/>
  <c r="J10" i="106"/>
  <c r="J19" i="106" s="1"/>
  <c r="J22" i="106" s="1"/>
  <c r="J24" i="106" s="1"/>
  <c r="I10" i="106"/>
  <c r="H10" i="106"/>
  <c r="H19" i="106" s="1"/>
  <c r="G10" i="106"/>
  <c r="G19" i="106" s="1"/>
  <c r="G22" i="106" s="1"/>
  <c r="G24" i="106" s="1"/>
  <c r="F10" i="106"/>
  <c r="F19" i="106" s="1"/>
  <c r="F22" i="106" s="1"/>
  <c r="F24" i="106" s="1"/>
  <c r="E10" i="106"/>
  <c r="E19" i="106" s="1"/>
  <c r="E22" i="106" s="1"/>
  <c r="E24" i="106" s="1"/>
  <c r="D10" i="106"/>
  <c r="C10" i="106"/>
  <c r="C19" i="106" s="1"/>
  <c r="C22" i="106" s="1"/>
  <c r="C24" i="106" s="1"/>
  <c r="B10" i="106"/>
  <c r="B19" i="106" s="1"/>
  <c r="B22" i="106" s="1"/>
  <c r="B24" i="106" s="1"/>
  <c r="H49" i="107"/>
  <c r="H50" i="107" s="1"/>
  <c r="G49" i="107"/>
  <c r="G50" i="107" s="1"/>
  <c r="E49" i="107"/>
  <c r="E50" i="107" s="1"/>
  <c r="K32" i="107"/>
  <c r="J32" i="107"/>
  <c r="I32" i="107"/>
  <c r="H32" i="107"/>
  <c r="G32" i="107"/>
  <c r="F32" i="107"/>
  <c r="E32" i="107"/>
  <c r="D32" i="107"/>
  <c r="C32" i="107"/>
  <c r="B32" i="107"/>
  <c r="K18" i="107"/>
  <c r="J18" i="107"/>
  <c r="J19" i="107" s="1"/>
  <c r="J22" i="107" s="1"/>
  <c r="J24" i="107" s="1"/>
  <c r="I18" i="107"/>
  <c r="H18" i="107"/>
  <c r="G18" i="107"/>
  <c r="F18" i="107"/>
  <c r="E18" i="107"/>
  <c r="D18" i="107"/>
  <c r="C18" i="107"/>
  <c r="B18" i="107"/>
  <c r="K10" i="107"/>
  <c r="K19" i="107" s="1"/>
  <c r="K22" i="107" s="1"/>
  <c r="K24" i="107" s="1"/>
  <c r="J10" i="107"/>
  <c r="I10" i="107"/>
  <c r="I19" i="107" s="1"/>
  <c r="I22" i="107" s="1"/>
  <c r="I24" i="107" s="1"/>
  <c r="H10" i="107"/>
  <c r="H19" i="107" s="1"/>
  <c r="H22" i="107" s="1"/>
  <c r="H24" i="107" s="1"/>
  <c r="G10" i="107"/>
  <c r="G19" i="107" s="1"/>
  <c r="G22" i="107" s="1"/>
  <c r="G24" i="107" s="1"/>
  <c r="F10" i="107"/>
  <c r="F19" i="107" s="1"/>
  <c r="F22" i="107" s="1"/>
  <c r="F24" i="107" s="1"/>
  <c r="E10" i="107"/>
  <c r="E19" i="107" s="1"/>
  <c r="E22" i="107" s="1"/>
  <c r="E24" i="107" s="1"/>
  <c r="D10" i="107"/>
  <c r="C10" i="107"/>
  <c r="C19" i="107" s="1"/>
  <c r="C22" i="107" s="1"/>
  <c r="C24" i="107" s="1"/>
  <c r="B10" i="107"/>
  <c r="K49" i="108"/>
  <c r="K50" i="108" s="1"/>
  <c r="J49" i="108"/>
  <c r="J50" i="108" s="1"/>
  <c r="D49" i="108"/>
  <c r="D50" i="108" s="1"/>
  <c r="B49" i="108"/>
  <c r="B50" i="108" s="1"/>
  <c r="K32" i="108"/>
  <c r="J32" i="108"/>
  <c r="I32" i="108"/>
  <c r="H32" i="108"/>
  <c r="G32" i="108"/>
  <c r="F32" i="108"/>
  <c r="E32" i="108"/>
  <c r="D32" i="108"/>
  <c r="C32" i="108"/>
  <c r="B32" i="108"/>
  <c r="H22" i="108"/>
  <c r="H24" i="108" s="1"/>
  <c r="K18" i="108"/>
  <c r="J18" i="108"/>
  <c r="J19" i="108" s="1"/>
  <c r="J22" i="108" s="1"/>
  <c r="J24" i="108" s="1"/>
  <c r="I18" i="108"/>
  <c r="H18" i="108"/>
  <c r="G18" i="108"/>
  <c r="F18" i="108"/>
  <c r="E18" i="108"/>
  <c r="D18" i="108"/>
  <c r="C18" i="108"/>
  <c r="B18" i="108"/>
  <c r="K10" i="108"/>
  <c r="K19" i="108" s="1"/>
  <c r="K22" i="108" s="1"/>
  <c r="K24" i="108" s="1"/>
  <c r="J10" i="108"/>
  <c r="I10" i="108"/>
  <c r="I19" i="108" s="1"/>
  <c r="I22" i="108" s="1"/>
  <c r="I24" i="108" s="1"/>
  <c r="H10" i="108"/>
  <c r="H19" i="108" s="1"/>
  <c r="G10" i="108"/>
  <c r="F10" i="108"/>
  <c r="F19" i="108" s="1"/>
  <c r="F22" i="108" s="1"/>
  <c r="F24" i="108" s="1"/>
  <c r="E10" i="108"/>
  <c r="E19" i="108" s="1"/>
  <c r="E22" i="108" s="1"/>
  <c r="E24" i="108" s="1"/>
  <c r="D10" i="108"/>
  <c r="D19" i="108" s="1"/>
  <c r="D22" i="108" s="1"/>
  <c r="D24" i="108" s="1"/>
  <c r="C10" i="108"/>
  <c r="B10" i="108"/>
  <c r="I49" i="109"/>
  <c r="I50" i="109" s="1"/>
  <c r="H49" i="109"/>
  <c r="H50" i="109" s="1"/>
  <c r="G49" i="109"/>
  <c r="G50" i="109" s="1"/>
  <c r="C49" i="109"/>
  <c r="C50" i="109" s="1"/>
  <c r="K32" i="109"/>
  <c r="J32" i="109"/>
  <c r="I32" i="109"/>
  <c r="H32" i="109"/>
  <c r="G32" i="109"/>
  <c r="F32" i="109"/>
  <c r="E32" i="109"/>
  <c r="D32" i="109"/>
  <c r="C32" i="109"/>
  <c r="B32" i="109"/>
  <c r="H19" i="109"/>
  <c r="H22" i="109" s="1"/>
  <c r="H24" i="109" s="1"/>
  <c r="C19" i="109"/>
  <c r="C22" i="109" s="1"/>
  <c r="C24" i="109" s="1"/>
  <c r="K18" i="109"/>
  <c r="J18" i="109"/>
  <c r="I18" i="109"/>
  <c r="H18" i="109"/>
  <c r="G18" i="109"/>
  <c r="F18" i="109"/>
  <c r="E18" i="109"/>
  <c r="D18" i="109"/>
  <c r="C18" i="109"/>
  <c r="B18" i="109"/>
  <c r="B19" i="109" s="1"/>
  <c r="B22" i="109" s="1"/>
  <c r="B24" i="109" s="1"/>
  <c r="K10" i="109"/>
  <c r="K19" i="109" s="1"/>
  <c r="K22" i="109" s="1"/>
  <c r="K24" i="109" s="1"/>
  <c r="J10" i="109"/>
  <c r="J19" i="109" s="1"/>
  <c r="J22" i="109" s="1"/>
  <c r="J24" i="109" s="1"/>
  <c r="I10" i="109"/>
  <c r="I19" i="109" s="1"/>
  <c r="I22" i="109" s="1"/>
  <c r="I24" i="109" s="1"/>
  <c r="H10" i="109"/>
  <c r="G10" i="109"/>
  <c r="G19" i="109" s="1"/>
  <c r="G22" i="109" s="1"/>
  <c r="G24" i="109" s="1"/>
  <c r="F10" i="109"/>
  <c r="E10" i="109"/>
  <c r="D10" i="109"/>
  <c r="C10" i="109"/>
  <c r="B10" i="109"/>
  <c r="K49" i="110"/>
  <c r="K50" i="110" s="1"/>
  <c r="I49" i="110"/>
  <c r="I50" i="110" s="1"/>
  <c r="K32" i="110"/>
  <c r="J32" i="110"/>
  <c r="I32" i="110"/>
  <c r="H32" i="110"/>
  <c r="G32" i="110"/>
  <c r="F32" i="110"/>
  <c r="E32" i="110"/>
  <c r="D32" i="110"/>
  <c r="C32" i="110"/>
  <c r="B32" i="110"/>
  <c r="C19" i="110"/>
  <c r="C22" i="110" s="1"/>
  <c r="C24" i="110" s="1"/>
  <c r="B19" i="110"/>
  <c r="B22" i="110" s="1"/>
  <c r="B24" i="110" s="1"/>
  <c r="K18" i="110"/>
  <c r="J18" i="110"/>
  <c r="I18" i="110"/>
  <c r="H18" i="110"/>
  <c r="G18" i="110"/>
  <c r="F18" i="110"/>
  <c r="E18" i="110"/>
  <c r="D18" i="110"/>
  <c r="C18" i="110"/>
  <c r="B18" i="110"/>
  <c r="K10" i="110"/>
  <c r="K19" i="110" s="1"/>
  <c r="K22" i="110" s="1"/>
  <c r="K24" i="110" s="1"/>
  <c r="J10" i="110"/>
  <c r="J19" i="110" s="1"/>
  <c r="J22" i="110" s="1"/>
  <c r="J24" i="110" s="1"/>
  <c r="I10" i="110"/>
  <c r="I19" i="110" s="1"/>
  <c r="I22" i="110" s="1"/>
  <c r="I24" i="110" s="1"/>
  <c r="H10" i="110"/>
  <c r="H19" i="110" s="1"/>
  <c r="H22" i="110" s="1"/>
  <c r="H24" i="110" s="1"/>
  <c r="G10" i="110"/>
  <c r="G19" i="110" s="1"/>
  <c r="G22" i="110" s="1"/>
  <c r="G24" i="110" s="1"/>
  <c r="F10" i="110"/>
  <c r="F19" i="110" s="1"/>
  <c r="F22" i="110" s="1"/>
  <c r="F24" i="110" s="1"/>
  <c r="E10" i="110"/>
  <c r="D10" i="110"/>
  <c r="C10" i="110"/>
  <c r="B10" i="110"/>
  <c r="I49" i="111"/>
  <c r="I50" i="111" s="1"/>
  <c r="H49" i="111"/>
  <c r="H50" i="111" s="1"/>
  <c r="G49" i="111"/>
  <c r="G50" i="111" s="1"/>
  <c r="F49" i="111"/>
  <c r="F50" i="111" s="1"/>
  <c r="E49" i="111"/>
  <c r="E50" i="111" s="1"/>
  <c r="K32" i="111"/>
  <c r="J32" i="111"/>
  <c r="I32" i="111"/>
  <c r="H32" i="111"/>
  <c r="G32" i="111"/>
  <c r="F32" i="111"/>
  <c r="E32" i="111"/>
  <c r="D32" i="111"/>
  <c r="C32" i="111"/>
  <c r="B32" i="111"/>
  <c r="K19" i="111"/>
  <c r="K22" i="111" s="1"/>
  <c r="K24" i="111" s="1"/>
  <c r="J19" i="111"/>
  <c r="J22" i="111" s="1"/>
  <c r="J24" i="111" s="1"/>
  <c r="K18" i="111"/>
  <c r="J18" i="111"/>
  <c r="I18" i="111"/>
  <c r="H18" i="111"/>
  <c r="G18" i="111"/>
  <c r="F18" i="111"/>
  <c r="E18" i="111"/>
  <c r="D18" i="111"/>
  <c r="C18" i="111"/>
  <c r="B18" i="111"/>
  <c r="K10" i="111"/>
  <c r="J10" i="111"/>
  <c r="I10" i="111"/>
  <c r="I19" i="111" s="1"/>
  <c r="I22" i="111" s="1"/>
  <c r="I24" i="111" s="1"/>
  <c r="H10" i="111"/>
  <c r="H19" i="111" s="1"/>
  <c r="H22" i="111" s="1"/>
  <c r="H24" i="111" s="1"/>
  <c r="G10" i="111"/>
  <c r="G19" i="111" s="1"/>
  <c r="G22" i="111" s="1"/>
  <c r="G24" i="111" s="1"/>
  <c r="F10" i="111"/>
  <c r="F19" i="111" s="1"/>
  <c r="F22" i="111" s="1"/>
  <c r="F24" i="111" s="1"/>
  <c r="E10" i="111"/>
  <c r="D10" i="111"/>
  <c r="D19" i="111" s="1"/>
  <c r="D22" i="111" s="1"/>
  <c r="D24" i="111" s="1"/>
  <c r="C10" i="111"/>
  <c r="C19" i="111" s="1"/>
  <c r="C22" i="111" s="1"/>
  <c r="C24" i="111" s="1"/>
  <c r="B10" i="111"/>
  <c r="B19" i="111" s="1"/>
  <c r="B22" i="111" s="1"/>
  <c r="B24" i="111" s="1"/>
  <c r="K49" i="112"/>
  <c r="K50" i="112" s="1"/>
  <c r="J49" i="112"/>
  <c r="J50" i="112" s="1"/>
  <c r="D49" i="112"/>
  <c r="D50" i="112" s="1"/>
  <c r="C49" i="112"/>
  <c r="C50" i="112" s="1"/>
  <c r="B49" i="112"/>
  <c r="B50" i="112" s="1"/>
  <c r="K32" i="112"/>
  <c r="J32" i="112"/>
  <c r="I32" i="112"/>
  <c r="H32" i="112"/>
  <c r="G32" i="112"/>
  <c r="F32" i="112"/>
  <c r="E32" i="112"/>
  <c r="D32" i="112"/>
  <c r="C32" i="112"/>
  <c r="B32" i="112"/>
  <c r="C19" i="112"/>
  <c r="C22" i="112" s="1"/>
  <c r="C24" i="112" s="1"/>
  <c r="B19" i="112"/>
  <c r="B22" i="112" s="1"/>
  <c r="B24" i="112" s="1"/>
  <c r="K18" i="112"/>
  <c r="J18" i="112"/>
  <c r="I18" i="112"/>
  <c r="H18" i="112"/>
  <c r="G18" i="112"/>
  <c r="F18" i="112"/>
  <c r="E18" i="112"/>
  <c r="D18" i="112"/>
  <c r="C18" i="112"/>
  <c r="B18" i="112"/>
  <c r="K10" i="112"/>
  <c r="K19" i="112" s="1"/>
  <c r="K22" i="112" s="1"/>
  <c r="K24" i="112" s="1"/>
  <c r="J10" i="112"/>
  <c r="J19" i="112" s="1"/>
  <c r="J22" i="112" s="1"/>
  <c r="J24" i="112" s="1"/>
  <c r="I10" i="112"/>
  <c r="I19" i="112" s="1"/>
  <c r="I22" i="112" s="1"/>
  <c r="I24" i="112" s="1"/>
  <c r="H10" i="112"/>
  <c r="H19" i="112" s="1"/>
  <c r="H22" i="112" s="1"/>
  <c r="H24" i="112" s="1"/>
  <c r="G10" i="112"/>
  <c r="G19" i="112" s="1"/>
  <c r="G22" i="112" s="1"/>
  <c r="G24" i="112" s="1"/>
  <c r="F10" i="112"/>
  <c r="F19" i="112" s="1"/>
  <c r="F22" i="112" s="1"/>
  <c r="F24" i="112" s="1"/>
  <c r="E10" i="112"/>
  <c r="D10" i="112"/>
  <c r="C10" i="112"/>
  <c r="B10" i="112"/>
  <c r="F49" i="113"/>
  <c r="F50" i="113" s="1"/>
  <c r="K32" i="113"/>
  <c r="J32" i="113"/>
  <c r="I32" i="113"/>
  <c r="H32" i="113"/>
  <c r="G32" i="113"/>
  <c r="F32" i="113"/>
  <c r="E32" i="113"/>
  <c r="D32" i="113"/>
  <c r="C32" i="113"/>
  <c r="B32" i="113"/>
  <c r="C19" i="113"/>
  <c r="C22" i="113" s="1"/>
  <c r="C24" i="113" s="1"/>
  <c r="B19" i="113"/>
  <c r="B22" i="113" s="1"/>
  <c r="B24" i="113" s="1"/>
  <c r="K18" i="113"/>
  <c r="J18" i="113"/>
  <c r="I18" i="113"/>
  <c r="H18" i="113"/>
  <c r="G18" i="113"/>
  <c r="F18" i="113"/>
  <c r="E18" i="113"/>
  <c r="D18" i="113"/>
  <c r="C18" i="113"/>
  <c r="B18" i="113"/>
  <c r="K10" i="113"/>
  <c r="K19" i="113" s="1"/>
  <c r="K22" i="113" s="1"/>
  <c r="K24" i="113" s="1"/>
  <c r="J10" i="113"/>
  <c r="J19" i="113" s="1"/>
  <c r="J22" i="113" s="1"/>
  <c r="J24" i="113" s="1"/>
  <c r="I10" i="113"/>
  <c r="I19" i="113" s="1"/>
  <c r="I22" i="113" s="1"/>
  <c r="I24" i="113" s="1"/>
  <c r="H10" i="113"/>
  <c r="H19" i="113" s="1"/>
  <c r="H22" i="113" s="1"/>
  <c r="H24" i="113" s="1"/>
  <c r="G10" i="113"/>
  <c r="G19" i="113" s="1"/>
  <c r="G22" i="113" s="1"/>
  <c r="G24" i="113" s="1"/>
  <c r="F10" i="113"/>
  <c r="F19" i="113" s="1"/>
  <c r="F22" i="113" s="1"/>
  <c r="F24" i="113" s="1"/>
  <c r="E10" i="113"/>
  <c r="D10" i="113"/>
  <c r="C10" i="113"/>
  <c r="B10" i="113"/>
  <c r="K49" i="114"/>
  <c r="K50" i="114" s="1"/>
  <c r="E49" i="114"/>
  <c r="E50" i="114" s="1"/>
  <c r="D49" i="114"/>
  <c r="D50" i="114" s="1"/>
  <c r="C49" i="114"/>
  <c r="C50" i="114" s="1"/>
  <c r="K32" i="114"/>
  <c r="J32" i="114"/>
  <c r="I32" i="114"/>
  <c r="H32" i="114"/>
  <c r="G32" i="114"/>
  <c r="F32" i="114"/>
  <c r="E32" i="114"/>
  <c r="D32" i="114"/>
  <c r="C32" i="114"/>
  <c r="B32" i="114"/>
  <c r="K18" i="114"/>
  <c r="J18" i="114"/>
  <c r="I18" i="114"/>
  <c r="H18" i="114"/>
  <c r="G18" i="114"/>
  <c r="F18" i="114"/>
  <c r="E18" i="114"/>
  <c r="D18" i="114"/>
  <c r="C18" i="114"/>
  <c r="B18" i="114"/>
  <c r="K10" i="114"/>
  <c r="K19" i="114" s="1"/>
  <c r="K22" i="114" s="1"/>
  <c r="K24" i="114" s="1"/>
  <c r="J10" i="114"/>
  <c r="I10" i="114"/>
  <c r="H10" i="114"/>
  <c r="H19" i="114" s="1"/>
  <c r="H22" i="114" s="1"/>
  <c r="H24" i="114" s="1"/>
  <c r="G10" i="114"/>
  <c r="G19" i="114" s="1"/>
  <c r="G22" i="114" s="1"/>
  <c r="G24" i="114" s="1"/>
  <c r="F10" i="114"/>
  <c r="E10" i="114"/>
  <c r="E19" i="114" s="1"/>
  <c r="E22" i="114" s="1"/>
  <c r="E24" i="114" s="1"/>
  <c r="D10" i="114"/>
  <c r="C10" i="114"/>
  <c r="C19" i="114" s="1"/>
  <c r="C22" i="114" s="1"/>
  <c r="C24" i="114" s="1"/>
  <c r="B10" i="114"/>
  <c r="H50" i="115"/>
  <c r="H49" i="115"/>
  <c r="G49" i="115"/>
  <c r="G50" i="115" s="1"/>
  <c r="F49" i="115"/>
  <c r="F50" i="115" s="1"/>
  <c r="E49" i="115"/>
  <c r="E50" i="115" s="1"/>
  <c r="K32" i="115"/>
  <c r="J32" i="115"/>
  <c r="I32" i="115"/>
  <c r="H32" i="115"/>
  <c r="G32" i="115"/>
  <c r="F32" i="115"/>
  <c r="E32" i="115"/>
  <c r="D32" i="115"/>
  <c r="C32" i="115"/>
  <c r="B32" i="115"/>
  <c r="K19" i="115"/>
  <c r="K22" i="115" s="1"/>
  <c r="K24" i="115" s="1"/>
  <c r="J19" i="115"/>
  <c r="J22" i="115" s="1"/>
  <c r="J24" i="115" s="1"/>
  <c r="C19" i="115"/>
  <c r="C22" i="115" s="1"/>
  <c r="C24" i="115" s="1"/>
  <c r="K18" i="115"/>
  <c r="J18" i="115"/>
  <c r="I18" i="115"/>
  <c r="H18" i="115"/>
  <c r="G18" i="115"/>
  <c r="F18" i="115"/>
  <c r="E18" i="115"/>
  <c r="D18" i="115"/>
  <c r="C18" i="115"/>
  <c r="B18" i="115"/>
  <c r="K10" i="115"/>
  <c r="J10" i="115"/>
  <c r="I10" i="115"/>
  <c r="I19" i="115" s="1"/>
  <c r="I22" i="115" s="1"/>
  <c r="I24" i="115" s="1"/>
  <c r="H10" i="115"/>
  <c r="H19" i="115" s="1"/>
  <c r="H22" i="115" s="1"/>
  <c r="H24" i="115" s="1"/>
  <c r="G10" i="115"/>
  <c r="G19" i="115" s="1"/>
  <c r="G22" i="115" s="1"/>
  <c r="G24" i="115" s="1"/>
  <c r="F10" i="115"/>
  <c r="E10" i="115"/>
  <c r="D10" i="115"/>
  <c r="C10" i="115"/>
  <c r="B10" i="115"/>
  <c r="B19" i="115" s="1"/>
  <c r="B22" i="115" s="1"/>
  <c r="B24" i="115" s="1"/>
  <c r="K49" i="116"/>
  <c r="K50" i="116" s="1"/>
  <c r="F49" i="116"/>
  <c r="F50" i="116" s="1"/>
  <c r="E49" i="116"/>
  <c r="E50" i="116" s="1"/>
  <c r="K32" i="116"/>
  <c r="J32" i="116"/>
  <c r="I32" i="116"/>
  <c r="H32" i="116"/>
  <c r="G32" i="116"/>
  <c r="F32" i="116"/>
  <c r="E32" i="116"/>
  <c r="D32" i="116"/>
  <c r="C32" i="116"/>
  <c r="B32" i="116"/>
  <c r="K19" i="116"/>
  <c r="K22" i="116" s="1"/>
  <c r="K24" i="116" s="1"/>
  <c r="J19" i="116"/>
  <c r="J22" i="116" s="1"/>
  <c r="J24" i="116" s="1"/>
  <c r="K18" i="116"/>
  <c r="J18" i="116"/>
  <c r="I18" i="116"/>
  <c r="H18" i="116"/>
  <c r="G18" i="116"/>
  <c r="F18" i="116"/>
  <c r="E18" i="116"/>
  <c r="D18" i="116"/>
  <c r="C18" i="116"/>
  <c r="B18" i="116"/>
  <c r="K10" i="116"/>
  <c r="J10" i="116"/>
  <c r="I10" i="116"/>
  <c r="I19" i="116" s="1"/>
  <c r="I22" i="116" s="1"/>
  <c r="I24" i="116" s="1"/>
  <c r="H10" i="116"/>
  <c r="H19" i="116" s="1"/>
  <c r="H22" i="116" s="1"/>
  <c r="H24" i="116" s="1"/>
  <c r="G10" i="116"/>
  <c r="F10" i="116"/>
  <c r="E10" i="116"/>
  <c r="E19" i="116" s="1"/>
  <c r="E22" i="116" s="1"/>
  <c r="E24" i="116" s="1"/>
  <c r="D10" i="116"/>
  <c r="C10" i="116"/>
  <c r="C19" i="116" s="1"/>
  <c r="C22" i="116" s="1"/>
  <c r="C24" i="116" s="1"/>
  <c r="B10" i="116"/>
  <c r="B19" i="116" s="1"/>
  <c r="B22" i="116" s="1"/>
  <c r="B24" i="116" s="1"/>
  <c r="H49" i="117"/>
  <c r="H50" i="117" s="1"/>
  <c r="F49" i="117"/>
  <c r="F50" i="117" s="1"/>
  <c r="K32" i="117"/>
  <c r="J32" i="117"/>
  <c r="I32" i="117"/>
  <c r="H32" i="117"/>
  <c r="G32" i="117"/>
  <c r="F32" i="117"/>
  <c r="E32" i="117"/>
  <c r="D32" i="117"/>
  <c r="C32" i="117"/>
  <c r="B32" i="117"/>
  <c r="K18" i="117"/>
  <c r="J18" i="117"/>
  <c r="J19" i="117" s="1"/>
  <c r="J22" i="117" s="1"/>
  <c r="J24" i="117" s="1"/>
  <c r="I18" i="117"/>
  <c r="H18" i="117"/>
  <c r="G18" i="117"/>
  <c r="F18" i="117"/>
  <c r="E18" i="117"/>
  <c r="D18" i="117"/>
  <c r="C18" i="117"/>
  <c r="B18" i="117"/>
  <c r="K10" i="117"/>
  <c r="K19" i="117" s="1"/>
  <c r="K22" i="117" s="1"/>
  <c r="K24" i="117" s="1"/>
  <c r="J10" i="117"/>
  <c r="I10" i="117"/>
  <c r="H10" i="117"/>
  <c r="H19" i="117" s="1"/>
  <c r="H22" i="117" s="1"/>
  <c r="H24" i="117" s="1"/>
  <c r="G10" i="117"/>
  <c r="G19" i="117" s="1"/>
  <c r="G22" i="117" s="1"/>
  <c r="G24" i="117" s="1"/>
  <c r="F10" i="117"/>
  <c r="E10" i="117"/>
  <c r="E19" i="117" s="1"/>
  <c r="E22" i="117" s="1"/>
  <c r="E24" i="117" s="1"/>
  <c r="D10" i="117"/>
  <c r="D19" i="117" s="1"/>
  <c r="D22" i="117" s="1"/>
  <c r="D24" i="117" s="1"/>
  <c r="C10" i="117"/>
  <c r="C19" i="117" s="1"/>
  <c r="C22" i="117" s="1"/>
  <c r="C24" i="117" s="1"/>
  <c r="B10" i="117"/>
  <c r="K49" i="118"/>
  <c r="K50" i="118" s="1"/>
  <c r="J49" i="118"/>
  <c r="J50" i="118" s="1"/>
  <c r="I49" i="118"/>
  <c r="I50" i="118" s="1"/>
  <c r="G49" i="118"/>
  <c r="G50" i="118" s="1"/>
  <c r="E49" i="118"/>
  <c r="E50" i="118" s="1"/>
  <c r="D49" i="118"/>
  <c r="D50" i="118" s="1"/>
  <c r="B49" i="118"/>
  <c r="B50" i="118" s="1"/>
  <c r="K32" i="118"/>
  <c r="J32" i="118"/>
  <c r="I32" i="118"/>
  <c r="H32" i="118"/>
  <c r="G32" i="118"/>
  <c r="F32" i="118"/>
  <c r="E32" i="118"/>
  <c r="D32" i="118"/>
  <c r="C32" i="118"/>
  <c r="B32" i="118"/>
  <c r="J19" i="118"/>
  <c r="J22" i="118" s="1"/>
  <c r="J24" i="118" s="1"/>
  <c r="C19" i="118"/>
  <c r="C22" i="118" s="1"/>
  <c r="C24" i="118" s="1"/>
  <c r="B19" i="118"/>
  <c r="B22" i="118" s="1"/>
  <c r="B24" i="118" s="1"/>
  <c r="K18" i="118"/>
  <c r="J18" i="118"/>
  <c r="I18" i="118"/>
  <c r="H18" i="118"/>
  <c r="G18" i="118"/>
  <c r="F18" i="118"/>
  <c r="E18" i="118"/>
  <c r="D18" i="118"/>
  <c r="C18" i="118"/>
  <c r="B18" i="118"/>
  <c r="K10" i="118"/>
  <c r="K19" i="118" s="1"/>
  <c r="K22" i="118" s="1"/>
  <c r="K24" i="118" s="1"/>
  <c r="J10" i="118"/>
  <c r="I10" i="118"/>
  <c r="H10" i="118"/>
  <c r="H19" i="118" s="1"/>
  <c r="H22" i="118" s="1"/>
  <c r="H24" i="118" s="1"/>
  <c r="G10" i="118"/>
  <c r="G19" i="118" s="1"/>
  <c r="G22" i="118" s="1"/>
  <c r="G24" i="118" s="1"/>
  <c r="F10" i="118"/>
  <c r="F19" i="118" s="1"/>
  <c r="F22" i="118" s="1"/>
  <c r="F24" i="118" s="1"/>
  <c r="E10" i="118"/>
  <c r="D10" i="118"/>
  <c r="C10" i="118"/>
  <c r="B10" i="118"/>
  <c r="J49" i="119"/>
  <c r="J50" i="119" s="1"/>
  <c r="I49" i="119"/>
  <c r="I50" i="119" s="1"/>
  <c r="H49" i="119"/>
  <c r="H50" i="119" s="1"/>
  <c r="E49" i="119"/>
  <c r="E50" i="119" s="1"/>
  <c r="B49" i="119"/>
  <c r="B50" i="119" s="1"/>
  <c r="K32" i="119"/>
  <c r="J32" i="119"/>
  <c r="I32" i="119"/>
  <c r="H32" i="119"/>
  <c r="G32" i="119"/>
  <c r="F32" i="119"/>
  <c r="E32" i="119"/>
  <c r="D32" i="119"/>
  <c r="C32" i="119"/>
  <c r="B32" i="119"/>
  <c r="K19" i="119"/>
  <c r="K22" i="119" s="1"/>
  <c r="K24" i="119" s="1"/>
  <c r="K18" i="119"/>
  <c r="J18" i="119"/>
  <c r="I18" i="119"/>
  <c r="H18" i="119"/>
  <c r="G18" i="119"/>
  <c r="F18" i="119"/>
  <c r="E18" i="119"/>
  <c r="D18" i="119"/>
  <c r="C18" i="119"/>
  <c r="B18" i="119"/>
  <c r="K10" i="119"/>
  <c r="J10" i="119"/>
  <c r="J19" i="119" s="1"/>
  <c r="J22" i="119" s="1"/>
  <c r="J24" i="119" s="1"/>
  <c r="I10" i="119"/>
  <c r="I19" i="119" s="1"/>
  <c r="I22" i="119" s="1"/>
  <c r="I24" i="119" s="1"/>
  <c r="H10" i="119"/>
  <c r="G10" i="119"/>
  <c r="F10" i="119"/>
  <c r="F19" i="119" s="1"/>
  <c r="F22" i="119" s="1"/>
  <c r="F24" i="119" s="1"/>
  <c r="E10" i="119"/>
  <c r="E19" i="119" s="1"/>
  <c r="E22" i="119" s="1"/>
  <c r="E24" i="119" s="1"/>
  <c r="D10" i="119"/>
  <c r="C10" i="119"/>
  <c r="C19" i="119" s="1"/>
  <c r="C22" i="119" s="1"/>
  <c r="C24" i="119" s="1"/>
  <c r="B10" i="119"/>
  <c r="B19" i="119" s="1"/>
  <c r="B22" i="119" s="1"/>
  <c r="B24" i="119" s="1"/>
  <c r="K49" i="120"/>
  <c r="K50" i="120" s="1"/>
  <c r="J49" i="120"/>
  <c r="J50" i="120" s="1"/>
  <c r="C49" i="120"/>
  <c r="C50" i="120" s="1"/>
  <c r="B49" i="120"/>
  <c r="B50" i="120" s="1"/>
  <c r="K32" i="120"/>
  <c r="J32" i="120"/>
  <c r="I32" i="120"/>
  <c r="H32" i="120"/>
  <c r="G32" i="120"/>
  <c r="F32" i="120"/>
  <c r="E32" i="120"/>
  <c r="D32" i="120"/>
  <c r="C32" i="120"/>
  <c r="B32" i="120"/>
  <c r="K19" i="120"/>
  <c r="K22" i="120" s="1"/>
  <c r="K24" i="120" s="1"/>
  <c r="K18" i="120"/>
  <c r="J18" i="120"/>
  <c r="I18" i="120"/>
  <c r="H18" i="120"/>
  <c r="G18" i="120"/>
  <c r="F18" i="120"/>
  <c r="E18" i="120"/>
  <c r="D18" i="120"/>
  <c r="C18" i="120"/>
  <c r="B18" i="120"/>
  <c r="K10" i="120"/>
  <c r="J10" i="120"/>
  <c r="J19" i="120" s="1"/>
  <c r="J22" i="120" s="1"/>
  <c r="J24" i="120" s="1"/>
  <c r="I10" i="120"/>
  <c r="I19" i="120" s="1"/>
  <c r="I22" i="120" s="1"/>
  <c r="I24" i="120" s="1"/>
  <c r="H10" i="120"/>
  <c r="G10" i="120"/>
  <c r="F10" i="120"/>
  <c r="F19" i="120" s="1"/>
  <c r="F22" i="120" s="1"/>
  <c r="F24" i="120" s="1"/>
  <c r="E10" i="120"/>
  <c r="E19" i="120" s="1"/>
  <c r="E22" i="120" s="1"/>
  <c r="E24" i="120" s="1"/>
  <c r="D10" i="120"/>
  <c r="C10" i="120"/>
  <c r="C19" i="120" s="1"/>
  <c r="C22" i="120" s="1"/>
  <c r="C24" i="120" s="1"/>
  <c r="B10" i="120"/>
  <c r="B19" i="120" s="1"/>
  <c r="B22" i="120" s="1"/>
  <c r="B24" i="120" s="1"/>
  <c r="H50" i="121"/>
  <c r="J49" i="121"/>
  <c r="J50" i="121" s="1"/>
  <c r="I49" i="121"/>
  <c r="I50" i="121" s="1"/>
  <c r="H49" i="121"/>
  <c r="G49" i="121"/>
  <c r="G50" i="121" s="1"/>
  <c r="C49" i="121"/>
  <c r="C50" i="121" s="1"/>
  <c r="B49" i="121"/>
  <c r="B50" i="121" s="1"/>
  <c r="K32" i="121"/>
  <c r="J32" i="121"/>
  <c r="I32" i="121"/>
  <c r="H32" i="121"/>
  <c r="G32" i="121"/>
  <c r="F32" i="121"/>
  <c r="E32" i="121"/>
  <c r="D32" i="121"/>
  <c r="C32" i="121"/>
  <c r="B32" i="121"/>
  <c r="K18" i="121"/>
  <c r="K19" i="121" s="1"/>
  <c r="K22" i="121" s="1"/>
  <c r="K24" i="121" s="1"/>
  <c r="J18" i="121"/>
  <c r="I18" i="121"/>
  <c r="H18" i="121"/>
  <c r="G18" i="121"/>
  <c r="F18" i="121"/>
  <c r="E18" i="121"/>
  <c r="D18" i="121"/>
  <c r="C18" i="121"/>
  <c r="B18" i="121"/>
  <c r="B19" i="121" s="1"/>
  <c r="B22" i="121" s="1"/>
  <c r="B24" i="121" s="1"/>
  <c r="K10" i="121"/>
  <c r="J10" i="121"/>
  <c r="I10" i="121"/>
  <c r="I19" i="121" s="1"/>
  <c r="I22" i="121" s="1"/>
  <c r="I24" i="121" s="1"/>
  <c r="H10" i="121"/>
  <c r="H19" i="121" s="1"/>
  <c r="H22" i="121" s="1"/>
  <c r="H24" i="121" s="1"/>
  <c r="G10" i="121"/>
  <c r="F10" i="121"/>
  <c r="F19" i="121" s="1"/>
  <c r="F22" i="121" s="1"/>
  <c r="F24" i="121" s="1"/>
  <c r="E10" i="121"/>
  <c r="E19" i="121" s="1"/>
  <c r="E22" i="121" s="1"/>
  <c r="E24" i="121" s="1"/>
  <c r="D10" i="121"/>
  <c r="C10" i="121"/>
  <c r="B10" i="121"/>
  <c r="K49" i="122"/>
  <c r="K50" i="122" s="1"/>
  <c r="J49" i="122"/>
  <c r="J50" i="122" s="1"/>
  <c r="I49" i="122"/>
  <c r="I50" i="122" s="1"/>
  <c r="D49" i="122"/>
  <c r="D50" i="122" s="1"/>
  <c r="B49" i="122"/>
  <c r="B50" i="122" s="1"/>
  <c r="K32" i="122"/>
  <c r="J32" i="122"/>
  <c r="I32" i="122"/>
  <c r="H32" i="122"/>
  <c r="G32" i="122"/>
  <c r="F32" i="122"/>
  <c r="E32" i="122"/>
  <c r="D32" i="122"/>
  <c r="C32" i="122"/>
  <c r="B32" i="122"/>
  <c r="K18" i="122"/>
  <c r="J18" i="122"/>
  <c r="I18" i="122"/>
  <c r="H18" i="122"/>
  <c r="G18" i="122"/>
  <c r="F18" i="122"/>
  <c r="E18" i="122"/>
  <c r="D18" i="122"/>
  <c r="C18" i="122"/>
  <c r="B18" i="122"/>
  <c r="K10" i="122"/>
  <c r="K19" i="122" s="1"/>
  <c r="K22" i="122" s="1"/>
  <c r="K24" i="122" s="1"/>
  <c r="J10" i="122"/>
  <c r="J19" i="122" s="1"/>
  <c r="J22" i="122" s="1"/>
  <c r="J24" i="122" s="1"/>
  <c r="I10" i="122"/>
  <c r="H10" i="122"/>
  <c r="G10" i="122"/>
  <c r="G19" i="122" s="1"/>
  <c r="G22" i="122" s="1"/>
  <c r="G24" i="122" s="1"/>
  <c r="F10" i="122"/>
  <c r="E10" i="122"/>
  <c r="D10" i="122"/>
  <c r="C10" i="122"/>
  <c r="C19" i="122" s="1"/>
  <c r="C22" i="122" s="1"/>
  <c r="C24" i="122" s="1"/>
  <c r="B10" i="122"/>
  <c r="B19" i="122" s="1"/>
  <c r="B22" i="122" s="1"/>
  <c r="B24" i="122" s="1"/>
  <c r="D49" i="123"/>
  <c r="D50" i="123" s="1"/>
  <c r="K32" i="123"/>
  <c r="J32" i="123"/>
  <c r="I32" i="123"/>
  <c r="H32" i="123"/>
  <c r="G32" i="123"/>
  <c r="F32" i="123"/>
  <c r="E32" i="123"/>
  <c r="D32" i="123"/>
  <c r="C32" i="123"/>
  <c r="B32" i="123"/>
  <c r="J19" i="123"/>
  <c r="J22" i="123" s="1"/>
  <c r="J24" i="123" s="1"/>
  <c r="B19" i="123"/>
  <c r="B22" i="123" s="1"/>
  <c r="B24" i="123" s="1"/>
  <c r="K18" i="123"/>
  <c r="J18" i="123"/>
  <c r="I18" i="123"/>
  <c r="H18" i="123"/>
  <c r="G18" i="123"/>
  <c r="F18" i="123"/>
  <c r="E18" i="123"/>
  <c r="D18" i="123"/>
  <c r="C18" i="123"/>
  <c r="B18" i="123"/>
  <c r="K10" i="123"/>
  <c r="K19" i="123" s="1"/>
  <c r="K22" i="123" s="1"/>
  <c r="K24" i="123" s="1"/>
  <c r="J10" i="123"/>
  <c r="I10" i="123"/>
  <c r="H10" i="123"/>
  <c r="H19" i="123" s="1"/>
  <c r="H22" i="123" s="1"/>
  <c r="H24" i="123" s="1"/>
  <c r="G10" i="123"/>
  <c r="G19" i="123" s="1"/>
  <c r="G22" i="123" s="1"/>
  <c r="G24" i="123" s="1"/>
  <c r="F10" i="123"/>
  <c r="F19" i="123" s="1"/>
  <c r="F22" i="123" s="1"/>
  <c r="F24" i="123" s="1"/>
  <c r="E10" i="123"/>
  <c r="D10" i="123"/>
  <c r="C10" i="123"/>
  <c r="C19" i="123" s="1"/>
  <c r="C22" i="123" s="1"/>
  <c r="C24" i="123" s="1"/>
  <c r="B10" i="123"/>
  <c r="K49" i="124"/>
  <c r="K50" i="124" s="1"/>
  <c r="J49" i="124"/>
  <c r="J50" i="124" s="1"/>
  <c r="C49" i="124"/>
  <c r="C50" i="124" s="1"/>
  <c r="B49" i="124"/>
  <c r="B50" i="124" s="1"/>
  <c r="K32" i="124"/>
  <c r="J32" i="124"/>
  <c r="I32" i="124"/>
  <c r="H32" i="124"/>
  <c r="G32" i="124"/>
  <c r="F32" i="124"/>
  <c r="E32" i="124"/>
  <c r="D32" i="124"/>
  <c r="C32" i="124"/>
  <c r="B32" i="124"/>
  <c r="K18" i="124"/>
  <c r="J18" i="124"/>
  <c r="I18" i="124"/>
  <c r="H18" i="124"/>
  <c r="G18" i="124"/>
  <c r="F18" i="124"/>
  <c r="E18" i="124"/>
  <c r="D18" i="124"/>
  <c r="C18" i="124"/>
  <c r="B18" i="124"/>
  <c r="B19" i="124" s="1"/>
  <c r="B22" i="124" s="1"/>
  <c r="B24" i="124" s="1"/>
  <c r="K10" i="124"/>
  <c r="J10" i="124"/>
  <c r="I10" i="124"/>
  <c r="I19" i="124" s="1"/>
  <c r="I22" i="124" s="1"/>
  <c r="I24" i="124" s="1"/>
  <c r="H10" i="124"/>
  <c r="H19" i="124" s="1"/>
  <c r="H22" i="124" s="1"/>
  <c r="H24" i="124" s="1"/>
  <c r="G10" i="124"/>
  <c r="F10" i="124"/>
  <c r="F19" i="124" s="1"/>
  <c r="F22" i="124" s="1"/>
  <c r="F24" i="124" s="1"/>
  <c r="E10" i="124"/>
  <c r="E19" i="124" s="1"/>
  <c r="E22" i="124" s="1"/>
  <c r="E24" i="124" s="1"/>
  <c r="D10" i="124"/>
  <c r="D19" i="124" s="1"/>
  <c r="D22" i="124" s="1"/>
  <c r="D24" i="124" s="1"/>
  <c r="C10" i="124"/>
  <c r="B10" i="124"/>
  <c r="J49" i="125"/>
  <c r="J50" i="125" s="1"/>
  <c r="I49" i="125"/>
  <c r="I50" i="125" s="1"/>
  <c r="H49" i="125"/>
  <c r="H50" i="125" s="1"/>
  <c r="B49" i="125"/>
  <c r="B50" i="125" s="1"/>
  <c r="K32" i="125"/>
  <c r="J32" i="125"/>
  <c r="I32" i="125"/>
  <c r="H32" i="125"/>
  <c r="G32" i="125"/>
  <c r="F32" i="125"/>
  <c r="E32" i="125"/>
  <c r="D32" i="125"/>
  <c r="C32" i="125"/>
  <c r="B32" i="125"/>
  <c r="K18" i="125"/>
  <c r="J18" i="125"/>
  <c r="I18" i="125"/>
  <c r="H18" i="125"/>
  <c r="G18" i="125"/>
  <c r="F18" i="125"/>
  <c r="E18" i="125"/>
  <c r="D18" i="125"/>
  <c r="C18" i="125"/>
  <c r="B18" i="125"/>
  <c r="K10" i="125"/>
  <c r="K19" i="125" s="1"/>
  <c r="K22" i="125" s="1"/>
  <c r="K24" i="125" s="1"/>
  <c r="J10" i="125"/>
  <c r="I10" i="125"/>
  <c r="H10" i="125"/>
  <c r="H19" i="125" s="1"/>
  <c r="H22" i="125" s="1"/>
  <c r="H24" i="125" s="1"/>
  <c r="G10" i="125"/>
  <c r="G19" i="125" s="1"/>
  <c r="G22" i="125" s="1"/>
  <c r="G24" i="125" s="1"/>
  <c r="F10" i="125"/>
  <c r="E10" i="125"/>
  <c r="E19" i="125" s="1"/>
  <c r="E22" i="125" s="1"/>
  <c r="E24" i="125" s="1"/>
  <c r="D10" i="125"/>
  <c r="C10" i="125"/>
  <c r="C19" i="125" s="1"/>
  <c r="C22" i="125" s="1"/>
  <c r="C24" i="125" s="1"/>
  <c r="B10" i="125"/>
  <c r="K49" i="126"/>
  <c r="K50" i="126" s="1"/>
  <c r="J49" i="126"/>
  <c r="J50" i="126" s="1"/>
  <c r="I49" i="126"/>
  <c r="I50" i="126" s="1"/>
  <c r="H49" i="126"/>
  <c r="H50" i="126" s="1"/>
  <c r="G49" i="126"/>
  <c r="G50" i="126" s="1"/>
  <c r="F49" i="126"/>
  <c r="F50" i="126" s="1"/>
  <c r="E49" i="126"/>
  <c r="E50" i="126" s="1"/>
  <c r="D49" i="126"/>
  <c r="D50" i="126" s="1"/>
  <c r="C49" i="126"/>
  <c r="C50" i="126" s="1"/>
  <c r="B49" i="126"/>
  <c r="B50" i="126" s="1"/>
  <c r="K32" i="126"/>
  <c r="J32" i="126"/>
  <c r="I32" i="126"/>
  <c r="H32" i="126"/>
  <c r="G32" i="126"/>
  <c r="F32" i="126"/>
  <c r="E32" i="126"/>
  <c r="D32" i="126"/>
  <c r="C32" i="126"/>
  <c r="B32" i="126"/>
  <c r="B19" i="126"/>
  <c r="B22" i="126" s="1"/>
  <c r="B24" i="126" s="1"/>
  <c r="K18" i="126"/>
  <c r="J18" i="126"/>
  <c r="I18" i="126"/>
  <c r="H18" i="126"/>
  <c r="G18" i="126"/>
  <c r="F18" i="126"/>
  <c r="E18" i="126"/>
  <c r="D18" i="126"/>
  <c r="C18" i="126"/>
  <c r="B18" i="126"/>
  <c r="K10" i="126"/>
  <c r="J10" i="126"/>
  <c r="J19" i="126" s="1"/>
  <c r="J22" i="126" s="1"/>
  <c r="J24" i="126" s="1"/>
  <c r="I10" i="126"/>
  <c r="I19" i="126" s="1"/>
  <c r="I22" i="126" s="1"/>
  <c r="I24" i="126" s="1"/>
  <c r="H10" i="126"/>
  <c r="G10" i="126"/>
  <c r="G19" i="126" s="1"/>
  <c r="G22" i="126" s="1"/>
  <c r="G24" i="126" s="1"/>
  <c r="F10" i="126"/>
  <c r="F19" i="126" s="1"/>
  <c r="F22" i="126" s="1"/>
  <c r="F24" i="126" s="1"/>
  <c r="E10" i="126"/>
  <c r="E19" i="126" s="1"/>
  <c r="E22" i="126" s="1"/>
  <c r="E24" i="126" s="1"/>
  <c r="D10" i="126"/>
  <c r="C10" i="126"/>
  <c r="B10" i="126"/>
  <c r="J49" i="127"/>
  <c r="J50" i="127" s="1"/>
  <c r="I49" i="127"/>
  <c r="I50" i="127" s="1"/>
  <c r="G49" i="127"/>
  <c r="G50" i="127" s="1"/>
  <c r="B49" i="127"/>
  <c r="B50" i="127" s="1"/>
  <c r="K32" i="127"/>
  <c r="J32" i="127"/>
  <c r="I32" i="127"/>
  <c r="H32" i="127"/>
  <c r="G32" i="127"/>
  <c r="F32" i="127"/>
  <c r="E32" i="127"/>
  <c r="D32" i="127"/>
  <c r="C32" i="127"/>
  <c r="B32" i="127"/>
  <c r="B19" i="127"/>
  <c r="B22" i="127" s="1"/>
  <c r="B24" i="127" s="1"/>
  <c r="K18" i="127"/>
  <c r="J18" i="127"/>
  <c r="I18" i="127"/>
  <c r="H18" i="127"/>
  <c r="G18" i="127"/>
  <c r="F18" i="127"/>
  <c r="E18" i="127"/>
  <c r="D18" i="127"/>
  <c r="C18" i="127"/>
  <c r="B18" i="127"/>
  <c r="K10" i="127"/>
  <c r="J10" i="127"/>
  <c r="J19" i="127" s="1"/>
  <c r="J22" i="127" s="1"/>
  <c r="J24" i="127" s="1"/>
  <c r="I10" i="127"/>
  <c r="I19" i="127" s="1"/>
  <c r="I22" i="127" s="1"/>
  <c r="I24" i="127" s="1"/>
  <c r="H10" i="127"/>
  <c r="G10" i="127"/>
  <c r="G19" i="127" s="1"/>
  <c r="G22" i="127" s="1"/>
  <c r="G24" i="127" s="1"/>
  <c r="F10" i="127"/>
  <c r="F19" i="127" s="1"/>
  <c r="F22" i="127" s="1"/>
  <c r="F24" i="127" s="1"/>
  <c r="E10" i="127"/>
  <c r="E19" i="127" s="1"/>
  <c r="E22" i="127" s="1"/>
  <c r="E24" i="127" s="1"/>
  <c r="D10" i="127"/>
  <c r="C10" i="127"/>
  <c r="B10" i="127"/>
  <c r="F49" i="128"/>
  <c r="F50" i="128" s="1"/>
  <c r="K32" i="128"/>
  <c r="J32" i="128"/>
  <c r="I32" i="128"/>
  <c r="H32" i="128"/>
  <c r="G32" i="128"/>
  <c r="F32" i="128"/>
  <c r="E32" i="128"/>
  <c r="D32" i="128"/>
  <c r="C32" i="128"/>
  <c r="B32" i="128"/>
  <c r="K18" i="128"/>
  <c r="J18" i="128"/>
  <c r="I18" i="128"/>
  <c r="H18" i="128"/>
  <c r="G18" i="128"/>
  <c r="F18" i="128"/>
  <c r="E18" i="128"/>
  <c r="D18" i="128"/>
  <c r="C18" i="128"/>
  <c r="B18" i="128"/>
  <c r="B19" i="128" s="1"/>
  <c r="B22" i="128" s="1"/>
  <c r="B24" i="128" s="1"/>
  <c r="K10" i="128"/>
  <c r="J10" i="128"/>
  <c r="I10" i="128"/>
  <c r="I19" i="128" s="1"/>
  <c r="I22" i="128" s="1"/>
  <c r="I24" i="128" s="1"/>
  <c r="H10" i="128"/>
  <c r="H19" i="128" s="1"/>
  <c r="H22" i="128" s="1"/>
  <c r="H24" i="128" s="1"/>
  <c r="G10" i="128"/>
  <c r="F10" i="128"/>
  <c r="F19" i="128" s="1"/>
  <c r="F22" i="128" s="1"/>
  <c r="F24" i="128" s="1"/>
  <c r="E10" i="128"/>
  <c r="E19" i="128" s="1"/>
  <c r="E22" i="128" s="1"/>
  <c r="E24" i="128" s="1"/>
  <c r="D10" i="128"/>
  <c r="C10" i="128"/>
  <c r="B10" i="128"/>
  <c r="H50" i="129"/>
  <c r="H49" i="129"/>
  <c r="G49" i="129"/>
  <c r="G50" i="129" s="1"/>
  <c r="F49" i="129"/>
  <c r="F50" i="129" s="1"/>
  <c r="K32" i="129"/>
  <c r="J32" i="129"/>
  <c r="I32" i="129"/>
  <c r="H32" i="129"/>
  <c r="G32" i="129"/>
  <c r="F32" i="129"/>
  <c r="E32" i="129"/>
  <c r="D32" i="129"/>
  <c r="C32" i="129"/>
  <c r="B32" i="129"/>
  <c r="K18" i="129"/>
  <c r="J18" i="129"/>
  <c r="I18" i="129"/>
  <c r="H18" i="129"/>
  <c r="G18" i="129"/>
  <c r="F18" i="129"/>
  <c r="E18" i="129"/>
  <c r="D18" i="129"/>
  <c r="C18" i="129"/>
  <c r="B18" i="129"/>
  <c r="K10" i="129"/>
  <c r="K19" i="129" s="1"/>
  <c r="K22" i="129" s="1"/>
  <c r="K24" i="129" s="1"/>
  <c r="J10" i="129"/>
  <c r="J19" i="129" s="1"/>
  <c r="J22" i="129" s="1"/>
  <c r="J24" i="129" s="1"/>
  <c r="I10" i="129"/>
  <c r="I19" i="129" s="1"/>
  <c r="I22" i="129" s="1"/>
  <c r="I24" i="129" s="1"/>
  <c r="H10" i="129"/>
  <c r="G10" i="129"/>
  <c r="F10" i="129"/>
  <c r="F19" i="129" s="1"/>
  <c r="F22" i="129" s="1"/>
  <c r="F24" i="129" s="1"/>
  <c r="E10" i="129"/>
  <c r="E19" i="129" s="1"/>
  <c r="E22" i="129" s="1"/>
  <c r="E24" i="129" s="1"/>
  <c r="D10" i="129"/>
  <c r="C10" i="129"/>
  <c r="C19" i="129" s="1"/>
  <c r="C22" i="129" s="1"/>
  <c r="C24" i="129" s="1"/>
  <c r="B10" i="129"/>
  <c r="B19" i="129" s="1"/>
  <c r="B22" i="129" s="1"/>
  <c r="B24" i="129" s="1"/>
  <c r="J49" i="130"/>
  <c r="J50" i="130" s="1"/>
  <c r="H49" i="130"/>
  <c r="H50" i="130" s="1"/>
  <c r="F49" i="130"/>
  <c r="F50" i="130" s="1"/>
  <c r="E49" i="130"/>
  <c r="E50" i="130" s="1"/>
  <c r="B49" i="130"/>
  <c r="B50" i="130" s="1"/>
  <c r="K32" i="130"/>
  <c r="J32" i="130"/>
  <c r="I32" i="130"/>
  <c r="H32" i="130"/>
  <c r="G32" i="130"/>
  <c r="F32" i="130"/>
  <c r="E32" i="130"/>
  <c r="D32" i="130"/>
  <c r="C32" i="130"/>
  <c r="B32" i="130"/>
  <c r="K18" i="130"/>
  <c r="J18" i="130"/>
  <c r="I18" i="130"/>
  <c r="H18" i="130"/>
  <c r="G18" i="130"/>
  <c r="F18" i="130"/>
  <c r="E18" i="130"/>
  <c r="D18" i="130"/>
  <c r="C18" i="130"/>
  <c r="B18" i="130"/>
  <c r="K10" i="130"/>
  <c r="J10" i="130"/>
  <c r="J19" i="130" s="1"/>
  <c r="J22" i="130" s="1"/>
  <c r="J24" i="130" s="1"/>
  <c r="I10" i="130"/>
  <c r="I19" i="130" s="1"/>
  <c r="I22" i="130" s="1"/>
  <c r="I24" i="130" s="1"/>
  <c r="H10" i="130"/>
  <c r="H19" i="130" s="1"/>
  <c r="H22" i="130" s="1"/>
  <c r="H24" i="130" s="1"/>
  <c r="G10" i="130"/>
  <c r="F10" i="130"/>
  <c r="E10" i="130"/>
  <c r="E19" i="130" s="1"/>
  <c r="E22" i="130" s="1"/>
  <c r="E24" i="130" s="1"/>
  <c r="D10" i="130"/>
  <c r="C10" i="130"/>
  <c r="B10" i="130"/>
  <c r="B19" i="130" s="1"/>
  <c r="B22" i="130" s="1"/>
  <c r="B24" i="130" s="1"/>
  <c r="J49" i="131"/>
  <c r="J50" i="131" s="1"/>
  <c r="H49" i="131"/>
  <c r="H50" i="131" s="1"/>
  <c r="G49" i="131"/>
  <c r="G50" i="131" s="1"/>
  <c r="B49" i="131"/>
  <c r="B50" i="131" s="1"/>
  <c r="K32" i="131"/>
  <c r="J32" i="131"/>
  <c r="I32" i="131"/>
  <c r="H32" i="131"/>
  <c r="G32" i="131"/>
  <c r="F32" i="131"/>
  <c r="E32" i="131"/>
  <c r="D32" i="131"/>
  <c r="C32" i="131"/>
  <c r="B32" i="131"/>
  <c r="J19" i="131"/>
  <c r="J22" i="131" s="1"/>
  <c r="J24" i="131" s="1"/>
  <c r="K18" i="131"/>
  <c r="J18" i="131"/>
  <c r="I18" i="131"/>
  <c r="H18" i="131"/>
  <c r="G18" i="131"/>
  <c r="F18" i="131"/>
  <c r="E18" i="131"/>
  <c r="D18" i="131"/>
  <c r="C18" i="131"/>
  <c r="B18" i="131"/>
  <c r="K10" i="131"/>
  <c r="K19" i="131" s="1"/>
  <c r="K22" i="131" s="1"/>
  <c r="K24" i="131" s="1"/>
  <c r="J10" i="131"/>
  <c r="I10" i="131"/>
  <c r="I19" i="131" s="1"/>
  <c r="I22" i="131" s="1"/>
  <c r="I24" i="131" s="1"/>
  <c r="H10" i="131"/>
  <c r="H19" i="131" s="1"/>
  <c r="H22" i="131" s="1"/>
  <c r="H24" i="131" s="1"/>
  <c r="G10" i="131"/>
  <c r="G19" i="131" s="1"/>
  <c r="G22" i="131" s="1"/>
  <c r="G24" i="131" s="1"/>
  <c r="F10" i="131"/>
  <c r="E10" i="131"/>
  <c r="D10" i="131"/>
  <c r="C10" i="131"/>
  <c r="C19" i="131" s="1"/>
  <c r="C22" i="131" s="1"/>
  <c r="C24" i="131" s="1"/>
  <c r="B10" i="131"/>
  <c r="B19" i="131" s="1"/>
  <c r="B22" i="131" s="1"/>
  <c r="B24" i="131" s="1"/>
  <c r="K49" i="132"/>
  <c r="K50" i="132" s="1"/>
  <c r="J49" i="132"/>
  <c r="J50" i="132" s="1"/>
  <c r="F49" i="132"/>
  <c r="F50" i="132" s="1"/>
  <c r="C49" i="132"/>
  <c r="C50" i="132" s="1"/>
  <c r="B49" i="132"/>
  <c r="B50" i="132" s="1"/>
  <c r="K32" i="132"/>
  <c r="J32" i="132"/>
  <c r="I32" i="132"/>
  <c r="H32" i="132"/>
  <c r="G32" i="132"/>
  <c r="F32" i="132"/>
  <c r="E32" i="132"/>
  <c r="D32" i="132"/>
  <c r="C32" i="132"/>
  <c r="B32" i="132"/>
  <c r="J22" i="132"/>
  <c r="J24" i="132" s="1"/>
  <c r="C19" i="132"/>
  <c r="C22" i="132" s="1"/>
  <c r="C24" i="132" s="1"/>
  <c r="B19" i="132"/>
  <c r="B22" i="132" s="1"/>
  <c r="B24" i="132" s="1"/>
  <c r="K18" i="132"/>
  <c r="J18" i="132"/>
  <c r="I18" i="132"/>
  <c r="H18" i="132"/>
  <c r="G18" i="132"/>
  <c r="F18" i="132"/>
  <c r="E18" i="132"/>
  <c r="D18" i="132"/>
  <c r="D19" i="132" s="1"/>
  <c r="D22" i="132" s="1"/>
  <c r="D24" i="132" s="1"/>
  <c r="C18" i="132"/>
  <c r="B18" i="132"/>
  <c r="K10" i="132"/>
  <c r="K19" i="132" s="1"/>
  <c r="K22" i="132" s="1"/>
  <c r="K24" i="132" s="1"/>
  <c r="J10" i="132"/>
  <c r="J19" i="132" s="1"/>
  <c r="I10" i="132"/>
  <c r="H10" i="132"/>
  <c r="H19" i="132" s="1"/>
  <c r="H22" i="132" s="1"/>
  <c r="H24" i="132" s="1"/>
  <c r="G10" i="132"/>
  <c r="G19" i="132" s="1"/>
  <c r="G22" i="132" s="1"/>
  <c r="G24" i="132" s="1"/>
  <c r="F10" i="132"/>
  <c r="E10" i="132"/>
  <c r="E19" i="132" s="1"/>
  <c r="E22" i="132" s="1"/>
  <c r="E24" i="132" s="1"/>
  <c r="D10" i="132"/>
  <c r="C10" i="132"/>
  <c r="B10" i="132"/>
  <c r="J49" i="133"/>
  <c r="J50" i="133" s="1"/>
  <c r="I49" i="133"/>
  <c r="I50" i="133" s="1"/>
  <c r="H49" i="133"/>
  <c r="H50" i="133" s="1"/>
  <c r="G49" i="133"/>
  <c r="G50" i="133" s="1"/>
  <c r="F49" i="133"/>
  <c r="F50" i="133" s="1"/>
  <c r="C49" i="133"/>
  <c r="C50" i="133" s="1"/>
  <c r="B49" i="133"/>
  <c r="B50" i="133" s="1"/>
  <c r="K32" i="133"/>
  <c r="J32" i="133"/>
  <c r="I32" i="133"/>
  <c r="H32" i="133"/>
  <c r="G32" i="133"/>
  <c r="F32" i="133"/>
  <c r="E32" i="133"/>
  <c r="D32" i="133"/>
  <c r="C32" i="133"/>
  <c r="B32" i="133"/>
  <c r="J22" i="133"/>
  <c r="J24" i="133" s="1"/>
  <c r="B19" i="133"/>
  <c r="B22" i="133" s="1"/>
  <c r="B24" i="133" s="1"/>
  <c r="K18" i="133"/>
  <c r="J18" i="133"/>
  <c r="I18" i="133"/>
  <c r="H18" i="133"/>
  <c r="G18" i="133"/>
  <c r="F18" i="133"/>
  <c r="E18" i="133"/>
  <c r="D18" i="133"/>
  <c r="C18" i="133"/>
  <c r="C19" i="133" s="1"/>
  <c r="C22" i="133" s="1"/>
  <c r="C24" i="133" s="1"/>
  <c r="B18" i="133"/>
  <c r="K10" i="133"/>
  <c r="J10" i="133"/>
  <c r="J19" i="133" s="1"/>
  <c r="I10" i="133"/>
  <c r="I19" i="133" s="1"/>
  <c r="I22" i="133" s="1"/>
  <c r="I24" i="133" s="1"/>
  <c r="H10" i="133"/>
  <c r="G10" i="133"/>
  <c r="G19" i="133" s="1"/>
  <c r="G22" i="133" s="1"/>
  <c r="G24" i="133" s="1"/>
  <c r="F10" i="133"/>
  <c r="E10" i="133"/>
  <c r="E19" i="133" s="1"/>
  <c r="E22" i="133" s="1"/>
  <c r="E24" i="133" s="1"/>
  <c r="D10" i="133"/>
  <c r="C10" i="133"/>
  <c r="B10" i="133"/>
  <c r="K49" i="134"/>
  <c r="K50" i="134" s="1"/>
  <c r="G49" i="134"/>
  <c r="G50" i="134" s="1"/>
  <c r="F49" i="134"/>
  <c r="F50" i="134" s="1"/>
  <c r="E49" i="134"/>
  <c r="E50" i="134" s="1"/>
  <c r="D49" i="134"/>
  <c r="D50" i="134" s="1"/>
  <c r="K32" i="134"/>
  <c r="J32" i="134"/>
  <c r="I32" i="134"/>
  <c r="H32" i="134"/>
  <c r="G32" i="134"/>
  <c r="F32" i="134"/>
  <c r="E32" i="134"/>
  <c r="D32" i="134"/>
  <c r="C32" i="134"/>
  <c r="B32" i="134"/>
  <c r="B19" i="134"/>
  <c r="B22" i="134" s="1"/>
  <c r="B24" i="134" s="1"/>
  <c r="K18" i="134"/>
  <c r="J18" i="134"/>
  <c r="I18" i="134"/>
  <c r="H18" i="134"/>
  <c r="G18" i="134"/>
  <c r="F18" i="134"/>
  <c r="E18" i="134"/>
  <c r="D18" i="134"/>
  <c r="C18" i="134"/>
  <c r="C19" i="134" s="1"/>
  <c r="C22" i="134" s="1"/>
  <c r="C24" i="134" s="1"/>
  <c r="B18" i="134"/>
  <c r="K10" i="134"/>
  <c r="J10" i="134"/>
  <c r="J19" i="134" s="1"/>
  <c r="J22" i="134" s="1"/>
  <c r="J24" i="134" s="1"/>
  <c r="I10" i="134"/>
  <c r="I19" i="134" s="1"/>
  <c r="I22" i="134" s="1"/>
  <c r="I24" i="134" s="1"/>
  <c r="H10" i="134"/>
  <c r="G10" i="134"/>
  <c r="G19" i="134" s="1"/>
  <c r="G22" i="134" s="1"/>
  <c r="G24" i="134" s="1"/>
  <c r="F10" i="134"/>
  <c r="E10" i="134"/>
  <c r="E19" i="134" s="1"/>
  <c r="E22" i="134" s="1"/>
  <c r="E24" i="134" s="1"/>
  <c r="D10" i="134"/>
  <c r="D19" i="134" s="1"/>
  <c r="D22" i="134" s="1"/>
  <c r="D24" i="134" s="1"/>
  <c r="C10" i="134"/>
  <c r="B10" i="134"/>
  <c r="H49" i="135"/>
  <c r="H50" i="135" s="1"/>
  <c r="G49" i="135"/>
  <c r="G50" i="135" s="1"/>
  <c r="K32" i="135"/>
  <c r="J32" i="135"/>
  <c r="I32" i="135"/>
  <c r="H32" i="135"/>
  <c r="G32" i="135"/>
  <c r="F32" i="135"/>
  <c r="E32" i="135"/>
  <c r="D32" i="135"/>
  <c r="C32" i="135"/>
  <c r="B32" i="135"/>
  <c r="B22" i="135"/>
  <c r="B24" i="135" s="1"/>
  <c r="K19" i="135"/>
  <c r="K22" i="135" s="1"/>
  <c r="K24" i="135" s="1"/>
  <c r="K18" i="135"/>
  <c r="J18" i="135"/>
  <c r="I18" i="135"/>
  <c r="H18" i="135"/>
  <c r="G18" i="135"/>
  <c r="F18" i="135"/>
  <c r="E18" i="135"/>
  <c r="D18" i="135"/>
  <c r="C18" i="135"/>
  <c r="B18" i="135"/>
  <c r="K10" i="135"/>
  <c r="J10" i="135"/>
  <c r="J19" i="135" s="1"/>
  <c r="J22" i="135" s="1"/>
  <c r="J24" i="135" s="1"/>
  <c r="I10" i="135"/>
  <c r="I19" i="135" s="1"/>
  <c r="I22" i="135" s="1"/>
  <c r="I24" i="135" s="1"/>
  <c r="H10" i="135"/>
  <c r="H19" i="135" s="1"/>
  <c r="H22" i="135" s="1"/>
  <c r="H24" i="135" s="1"/>
  <c r="G10" i="135"/>
  <c r="F10" i="135"/>
  <c r="E10" i="135"/>
  <c r="E19" i="135" s="1"/>
  <c r="E22" i="135" s="1"/>
  <c r="E24" i="135" s="1"/>
  <c r="D10" i="135"/>
  <c r="D19" i="135" s="1"/>
  <c r="D22" i="135" s="1"/>
  <c r="D24" i="135" s="1"/>
  <c r="C10" i="135"/>
  <c r="B10" i="135"/>
  <c r="B19" i="135" s="1"/>
  <c r="K49" i="136"/>
  <c r="K50" i="136" s="1"/>
  <c r="F49" i="136"/>
  <c r="F50" i="136" s="1"/>
  <c r="E49" i="136"/>
  <c r="E50" i="136" s="1"/>
  <c r="C49" i="136"/>
  <c r="C50" i="136" s="1"/>
  <c r="K32" i="136"/>
  <c r="J32" i="136"/>
  <c r="I32" i="136"/>
  <c r="H32" i="136"/>
  <c r="G32" i="136"/>
  <c r="F32" i="136"/>
  <c r="E32" i="136"/>
  <c r="D32" i="136"/>
  <c r="C32" i="136"/>
  <c r="B32" i="136"/>
  <c r="E19" i="136"/>
  <c r="E22" i="136" s="1"/>
  <c r="E24" i="136" s="1"/>
  <c r="K18" i="136"/>
  <c r="J18" i="136"/>
  <c r="I18" i="136"/>
  <c r="H18" i="136"/>
  <c r="G18" i="136"/>
  <c r="F18" i="136"/>
  <c r="E18" i="136"/>
  <c r="D18" i="136"/>
  <c r="C18" i="136"/>
  <c r="B18" i="136"/>
  <c r="K10" i="136"/>
  <c r="K19" i="136" s="1"/>
  <c r="K22" i="136" s="1"/>
  <c r="K24" i="136" s="1"/>
  <c r="J10" i="136"/>
  <c r="I10" i="136"/>
  <c r="I19" i="136" s="1"/>
  <c r="I22" i="136" s="1"/>
  <c r="I24" i="136" s="1"/>
  <c r="H10" i="136"/>
  <c r="H19" i="136" s="1"/>
  <c r="H22" i="136" s="1"/>
  <c r="H24" i="136" s="1"/>
  <c r="G10" i="136"/>
  <c r="F10" i="136"/>
  <c r="E10" i="136"/>
  <c r="D10" i="136"/>
  <c r="D19" i="136" s="1"/>
  <c r="D22" i="136" s="1"/>
  <c r="D24" i="136" s="1"/>
  <c r="C10" i="136"/>
  <c r="C19" i="136" s="1"/>
  <c r="C22" i="136" s="1"/>
  <c r="C24" i="136" s="1"/>
  <c r="B10" i="136"/>
  <c r="G49" i="137"/>
  <c r="G50" i="137" s="1"/>
  <c r="E49" i="137"/>
  <c r="E50" i="137" s="1"/>
  <c r="K32" i="137"/>
  <c r="J32" i="137"/>
  <c r="I32" i="137"/>
  <c r="H32" i="137"/>
  <c r="G32" i="137"/>
  <c r="F32" i="137"/>
  <c r="E32" i="137"/>
  <c r="D32" i="137"/>
  <c r="C32" i="137"/>
  <c r="B32" i="137"/>
  <c r="K18" i="137"/>
  <c r="J18" i="137"/>
  <c r="I18" i="137"/>
  <c r="H18" i="137"/>
  <c r="G18" i="137"/>
  <c r="F18" i="137"/>
  <c r="E18" i="137"/>
  <c r="E19" i="137" s="1"/>
  <c r="E22" i="137" s="1"/>
  <c r="E24" i="137" s="1"/>
  <c r="D18" i="137"/>
  <c r="D19" i="137" s="1"/>
  <c r="D22" i="137" s="1"/>
  <c r="D24" i="137" s="1"/>
  <c r="C18" i="137"/>
  <c r="B18" i="137"/>
  <c r="K10" i="137"/>
  <c r="K19" i="137" s="1"/>
  <c r="K22" i="137" s="1"/>
  <c r="K24" i="137" s="1"/>
  <c r="J10" i="137"/>
  <c r="J19" i="137" s="1"/>
  <c r="J22" i="137" s="1"/>
  <c r="J24" i="137" s="1"/>
  <c r="I10" i="137"/>
  <c r="H10" i="137"/>
  <c r="H19" i="137" s="1"/>
  <c r="H22" i="137" s="1"/>
  <c r="H24" i="137" s="1"/>
  <c r="G10" i="137"/>
  <c r="F10" i="137"/>
  <c r="F19" i="137" s="1"/>
  <c r="F22" i="137" s="1"/>
  <c r="F24" i="137" s="1"/>
  <c r="E10" i="137"/>
  <c r="D10" i="137"/>
  <c r="C10" i="137"/>
  <c r="C19" i="137" s="1"/>
  <c r="C22" i="137" s="1"/>
  <c r="C24" i="137" s="1"/>
  <c r="B10" i="137"/>
  <c r="B19" i="137" s="1"/>
  <c r="B22" i="137" s="1"/>
  <c r="B24" i="137" s="1"/>
  <c r="K49" i="138"/>
  <c r="K50" i="138" s="1"/>
  <c r="J49" i="138"/>
  <c r="J50" i="138" s="1"/>
  <c r="H49" i="138"/>
  <c r="H50" i="138" s="1"/>
  <c r="G49" i="138"/>
  <c r="G50" i="138" s="1"/>
  <c r="F49" i="138"/>
  <c r="F50" i="138" s="1"/>
  <c r="E49" i="138"/>
  <c r="E50" i="138" s="1"/>
  <c r="B49" i="138"/>
  <c r="B50" i="138" s="1"/>
  <c r="K32" i="138"/>
  <c r="J32" i="138"/>
  <c r="I32" i="138"/>
  <c r="H32" i="138"/>
  <c r="G32" i="138"/>
  <c r="F32" i="138"/>
  <c r="E32" i="138"/>
  <c r="D32" i="138"/>
  <c r="C32" i="138"/>
  <c r="B32" i="138"/>
  <c r="J22" i="138"/>
  <c r="J24" i="138" s="1"/>
  <c r="B22" i="138"/>
  <c r="B24" i="138" s="1"/>
  <c r="K18" i="138"/>
  <c r="J18" i="138"/>
  <c r="I18" i="138"/>
  <c r="H18" i="138"/>
  <c r="G18" i="138"/>
  <c r="G19" i="138" s="1"/>
  <c r="G22" i="138" s="1"/>
  <c r="G24" i="138" s="1"/>
  <c r="F18" i="138"/>
  <c r="E18" i="138"/>
  <c r="D18" i="138"/>
  <c r="C18" i="138"/>
  <c r="B18" i="138"/>
  <c r="K10" i="138"/>
  <c r="J10" i="138"/>
  <c r="J19" i="138" s="1"/>
  <c r="I10" i="138"/>
  <c r="I19" i="138" s="1"/>
  <c r="I22" i="138" s="1"/>
  <c r="I24" i="138" s="1"/>
  <c r="H10" i="138"/>
  <c r="H19" i="138" s="1"/>
  <c r="H22" i="138" s="1"/>
  <c r="H24" i="138" s="1"/>
  <c r="G10" i="138"/>
  <c r="F10" i="138"/>
  <c r="E10" i="138"/>
  <c r="E19" i="138" s="1"/>
  <c r="E22" i="138" s="1"/>
  <c r="E24" i="138" s="1"/>
  <c r="D10" i="138"/>
  <c r="D19" i="138" s="1"/>
  <c r="D22" i="138" s="1"/>
  <c r="D24" i="138" s="1"/>
  <c r="C10" i="138"/>
  <c r="B10" i="138"/>
  <c r="B19" i="138" s="1"/>
  <c r="I49" i="139"/>
  <c r="I50" i="139" s="1"/>
  <c r="H49" i="139"/>
  <c r="H50" i="139" s="1"/>
  <c r="G49" i="139"/>
  <c r="G50" i="139" s="1"/>
  <c r="K32" i="139"/>
  <c r="J32" i="139"/>
  <c r="I32" i="139"/>
  <c r="H32" i="139"/>
  <c r="G32" i="139"/>
  <c r="F32" i="139"/>
  <c r="E32" i="139"/>
  <c r="D32" i="139"/>
  <c r="C32" i="139"/>
  <c r="B32" i="139"/>
  <c r="K18" i="139"/>
  <c r="J18" i="139"/>
  <c r="I18" i="139"/>
  <c r="H18" i="139"/>
  <c r="G18" i="139"/>
  <c r="G19" i="139" s="1"/>
  <c r="G22" i="139" s="1"/>
  <c r="G24" i="139" s="1"/>
  <c r="F18" i="139"/>
  <c r="E18" i="139"/>
  <c r="D18" i="139"/>
  <c r="C18" i="139"/>
  <c r="B18" i="139"/>
  <c r="K10" i="139"/>
  <c r="J10" i="139"/>
  <c r="J19" i="139" s="1"/>
  <c r="J22" i="139" s="1"/>
  <c r="J24" i="139" s="1"/>
  <c r="I10" i="139"/>
  <c r="I19" i="139" s="1"/>
  <c r="I22" i="139" s="1"/>
  <c r="I24" i="139" s="1"/>
  <c r="H10" i="139"/>
  <c r="H19" i="139" s="1"/>
  <c r="H22" i="139" s="1"/>
  <c r="H24" i="139" s="1"/>
  <c r="G10" i="139"/>
  <c r="F10" i="139"/>
  <c r="E10" i="139"/>
  <c r="E19" i="139" s="1"/>
  <c r="E22" i="139" s="1"/>
  <c r="E24" i="139" s="1"/>
  <c r="D10" i="139"/>
  <c r="D19" i="139" s="1"/>
  <c r="D22" i="139" s="1"/>
  <c r="D24" i="139" s="1"/>
  <c r="C10" i="139"/>
  <c r="B10" i="139"/>
  <c r="B19" i="139" s="1"/>
  <c r="B22" i="139" s="1"/>
  <c r="B24" i="139" s="1"/>
  <c r="K50" i="140"/>
  <c r="H50" i="140"/>
  <c r="K49" i="140"/>
  <c r="H49" i="140"/>
  <c r="C49" i="140"/>
  <c r="C50" i="140" s="1"/>
  <c r="K32" i="140"/>
  <c r="J32" i="140"/>
  <c r="I32" i="140"/>
  <c r="H32" i="140"/>
  <c r="G32" i="140"/>
  <c r="F32" i="140"/>
  <c r="E32" i="140"/>
  <c r="D32" i="140"/>
  <c r="C32" i="140"/>
  <c r="B32" i="140"/>
  <c r="J22" i="140"/>
  <c r="J24" i="140" s="1"/>
  <c r="K18" i="140"/>
  <c r="J18" i="140"/>
  <c r="I18" i="140"/>
  <c r="H18" i="140"/>
  <c r="G18" i="140"/>
  <c r="G19" i="140" s="1"/>
  <c r="G22" i="140" s="1"/>
  <c r="G24" i="140" s="1"/>
  <c r="F18" i="140"/>
  <c r="E18" i="140"/>
  <c r="D18" i="140"/>
  <c r="D19" i="140" s="1"/>
  <c r="D22" i="140" s="1"/>
  <c r="D24" i="140" s="1"/>
  <c r="C18" i="140"/>
  <c r="B18" i="140"/>
  <c r="K10" i="140"/>
  <c r="K19" i="140" s="1"/>
  <c r="K22" i="140" s="1"/>
  <c r="K24" i="140" s="1"/>
  <c r="J10" i="140"/>
  <c r="J19" i="140" s="1"/>
  <c r="I10" i="140"/>
  <c r="I19" i="140" s="1"/>
  <c r="I22" i="140" s="1"/>
  <c r="I24" i="140" s="1"/>
  <c r="H10" i="140"/>
  <c r="G10" i="140"/>
  <c r="F10" i="140"/>
  <c r="F19" i="140" s="1"/>
  <c r="F22" i="140" s="1"/>
  <c r="F24" i="140" s="1"/>
  <c r="E10" i="140"/>
  <c r="E19" i="140" s="1"/>
  <c r="E22" i="140" s="1"/>
  <c r="E24" i="140" s="1"/>
  <c r="D10" i="140"/>
  <c r="C10" i="140"/>
  <c r="C19" i="140" s="1"/>
  <c r="C22" i="140" s="1"/>
  <c r="C24" i="140" s="1"/>
  <c r="B10" i="140"/>
  <c r="B19" i="140" s="1"/>
  <c r="B22" i="140" s="1"/>
  <c r="B24" i="140" s="1"/>
  <c r="K49" i="141"/>
  <c r="K50" i="141" s="1"/>
  <c r="I49" i="141"/>
  <c r="I50" i="141" s="1"/>
  <c r="H49" i="141"/>
  <c r="H50" i="141" s="1"/>
  <c r="K32" i="141"/>
  <c r="J32" i="141"/>
  <c r="I32" i="141"/>
  <c r="H32" i="141"/>
  <c r="G32" i="141"/>
  <c r="F32" i="141"/>
  <c r="E32" i="141"/>
  <c r="D32" i="141"/>
  <c r="C32" i="141"/>
  <c r="B32" i="141"/>
  <c r="K18" i="141"/>
  <c r="J18" i="141"/>
  <c r="I18" i="141"/>
  <c r="H18" i="141"/>
  <c r="G18" i="141"/>
  <c r="F18" i="141"/>
  <c r="E18" i="141"/>
  <c r="E19" i="141" s="1"/>
  <c r="E22" i="141" s="1"/>
  <c r="E24" i="141" s="1"/>
  <c r="D18" i="141"/>
  <c r="C18" i="141"/>
  <c r="B18" i="141"/>
  <c r="K10" i="141"/>
  <c r="J10" i="141"/>
  <c r="I10" i="141"/>
  <c r="I19" i="141" s="1"/>
  <c r="I22" i="141" s="1"/>
  <c r="I24" i="141" s="1"/>
  <c r="H10" i="141"/>
  <c r="H19" i="141" s="1"/>
  <c r="H22" i="141" s="1"/>
  <c r="H24" i="141" s="1"/>
  <c r="G10" i="141"/>
  <c r="F10" i="141"/>
  <c r="E10" i="141"/>
  <c r="D10" i="141"/>
  <c r="D19" i="141" s="1"/>
  <c r="D22" i="141" s="1"/>
  <c r="D24" i="141" s="1"/>
  <c r="C10" i="141"/>
  <c r="C19" i="141" s="1"/>
  <c r="C22" i="141" s="1"/>
  <c r="C24" i="141" s="1"/>
  <c r="B10" i="141"/>
  <c r="C50" i="142"/>
  <c r="K49" i="142"/>
  <c r="K50" i="142" s="1"/>
  <c r="J49" i="142"/>
  <c r="J50" i="142" s="1"/>
  <c r="D49" i="142"/>
  <c r="D50" i="142" s="1"/>
  <c r="C49" i="142"/>
  <c r="B49" i="142"/>
  <c r="B50" i="142" s="1"/>
  <c r="K32" i="142"/>
  <c r="J32" i="142"/>
  <c r="I32" i="142"/>
  <c r="H32" i="142"/>
  <c r="G32" i="142"/>
  <c r="F32" i="142"/>
  <c r="E32" i="142"/>
  <c r="D32" i="142"/>
  <c r="C32" i="142"/>
  <c r="B32" i="142"/>
  <c r="H24" i="142"/>
  <c r="K18" i="142"/>
  <c r="J18" i="142"/>
  <c r="I18" i="142"/>
  <c r="H18" i="142"/>
  <c r="G18" i="142"/>
  <c r="F18" i="142"/>
  <c r="E18" i="142"/>
  <c r="E19" i="142" s="1"/>
  <c r="E22" i="142" s="1"/>
  <c r="E24" i="142" s="1"/>
  <c r="D18" i="142"/>
  <c r="C18" i="142"/>
  <c r="B18" i="142"/>
  <c r="K10" i="142"/>
  <c r="J10" i="142"/>
  <c r="I10" i="142"/>
  <c r="I19" i="142" s="1"/>
  <c r="I22" i="142" s="1"/>
  <c r="I24" i="142" s="1"/>
  <c r="H10" i="142"/>
  <c r="H19" i="142" s="1"/>
  <c r="H22" i="142" s="1"/>
  <c r="G10" i="142"/>
  <c r="F10" i="142"/>
  <c r="E10" i="142"/>
  <c r="D10" i="142"/>
  <c r="D19" i="142" s="1"/>
  <c r="D22" i="142" s="1"/>
  <c r="D24" i="142" s="1"/>
  <c r="C10" i="142"/>
  <c r="C19" i="142" s="1"/>
  <c r="C22" i="142" s="1"/>
  <c r="C24" i="142" s="1"/>
  <c r="B10" i="142"/>
  <c r="K49" i="143"/>
  <c r="K50" i="143" s="1"/>
  <c r="I49" i="143"/>
  <c r="I50" i="143" s="1"/>
  <c r="H49" i="143"/>
  <c r="H50" i="143" s="1"/>
  <c r="C49" i="143"/>
  <c r="C50" i="143" s="1"/>
  <c r="K32" i="143"/>
  <c r="J32" i="143"/>
  <c r="I32" i="143"/>
  <c r="H32" i="143"/>
  <c r="G32" i="143"/>
  <c r="F32" i="143"/>
  <c r="E32" i="143"/>
  <c r="D32" i="143"/>
  <c r="C32" i="143"/>
  <c r="B32" i="143"/>
  <c r="K18" i="143"/>
  <c r="J18" i="143"/>
  <c r="I18" i="143"/>
  <c r="H18" i="143"/>
  <c r="G18" i="143"/>
  <c r="F18" i="143"/>
  <c r="E18" i="143"/>
  <c r="E19" i="143" s="1"/>
  <c r="E22" i="143" s="1"/>
  <c r="E24" i="143" s="1"/>
  <c r="D18" i="143"/>
  <c r="D19" i="143" s="1"/>
  <c r="D22" i="143" s="1"/>
  <c r="D24" i="143" s="1"/>
  <c r="C18" i="143"/>
  <c r="B18" i="143"/>
  <c r="K10" i="143"/>
  <c r="K19" i="143" s="1"/>
  <c r="K22" i="143" s="1"/>
  <c r="K24" i="143" s="1"/>
  <c r="J10" i="143"/>
  <c r="J19" i="143" s="1"/>
  <c r="J22" i="143" s="1"/>
  <c r="J24" i="143" s="1"/>
  <c r="I10" i="143"/>
  <c r="H10" i="143"/>
  <c r="H19" i="143" s="1"/>
  <c r="H22" i="143" s="1"/>
  <c r="H24" i="143" s="1"/>
  <c r="G10" i="143"/>
  <c r="F10" i="143"/>
  <c r="F19" i="143" s="1"/>
  <c r="F22" i="143" s="1"/>
  <c r="F24" i="143" s="1"/>
  <c r="E10" i="143"/>
  <c r="D10" i="143"/>
  <c r="C10" i="143"/>
  <c r="C19" i="143" s="1"/>
  <c r="C22" i="143" s="1"/>
  <c r="C24" i="143" s="1"/>
  <c r="B10" i="143"/>
  <c r="B19" i="143" s="1"/>
  <c r="B22" i="143" s="1"/>
  <c r="B24" i="143" s="1"/>
  <c r="K49" i="144"/>
  <c r="K50" i="144" s="1"/>
  <c r="J49" i="144"/>
  <c r="J50" i="144" s="1"/>
  <c r="C49" i="144"/>
  <c r="C50" i="144" s="1"/>
  <c r="B49" i="144"/>
  <c r="B50" i="144" s="1"/>
  <c r="K32" i="144"/>
  <c r="J32" i="144"/>
  <c r="I32" i="144"/>
  <c r="H32" i="144"/>
  <c r="G32" i="144"/>
  <c r="F32" i="144"/>
  <c r="E32" i="144"/>
  <c r="D32" i="144"/>
  <c r="C32" i="144"/>
  <c r="B32" i="144"/>
  <c r="B22" i="144"/>
  <c r="B24" i="144" s="1"/>
  <c r="K18" i="144"/>
  <c r="J18" i="144"/>
  <c r="I18" i="144"/>
  <c r="H18" i="144"/>
  <c r="G18" i="144"/>
  <c r="F18" i="144"/>
  <c r="E18" i="144"/>
  <c r="E19" i="144" s="1"/>
  <c r="E22" i="144" s="1"/>
  <c r="E24" i="144" s="1"/>
  <c r="D18" i="144"/>
  <c r="D19" i="144" s="1"/>
  <c r="D22" i="144" s="1"/>
  <c r="D24" i="144" s="1"/>
  <c r="C18" i="144"/>
  <c r="B18" i="144"/>
  <c r="K10" i="144"/>
  <c r="K19" i="144" s="1"/>
  <c r="K22" i="144" s="1"/>
  <c r="K24" i="144" s="1"/>
  <c r="J10" i="144"/>
  <c r="J19" i="144" s="1"/>
  <c r="J22" i="144" s="1"/>
  <c r="J24" i="144" s="1"/>
  <c r="I10" i="144"/>
  <c r="H10" i="144"/>
  <c r="H19" i="144" s="1"/>
  <c r="H22" i="144" s="1"/>
  <c r="H24" i="144" s="1"/>
  <c r="G10" i="144"/>
  <c r="F10" i="144"/>
  <c r="F19" i="144" s="1"/>
  <c r="F22" i="144" s="1"/>
  <c r="F24" i="144" s="1"/>
  <c r="E10" i="144"/>
  <c r="D10" i="144"/>
  <c r="C10" i="144"/>
  <c r="C19" i="144" s="1"/>
  <c r="C22" i="144" s="1"/>
  <c r="C24" i="144" s="1"/>
  <c r="B10" i="144"/>
  <c r="B19" i="144" s="1"/>
  <c r="K49" i="145"/>
  <c r="K50" i="145" s="1"/>
  <c r="I49" i="145"/>
  <c r="I50" i="145" s="1"/>
  <c r="H49" i="145"/>
  <c r="H50" i="145" s="1"/>
  <c r="K32" i="145"/>
  <c r="J32" i="145"/>
  <c r="I32" i="145"/>
  <c r="H32" i="145"/>
  <c r="G32" i="145"/>
  <c r="F32" i="145"/>
  <c r="E32" i="145"/>
  <c r="D32" i="145"/>
  <c r="C32" i="145"/>
  <c r="B32" i="145"/>
  <c r="B22" i="145"/>
  <c r="B24" i="145" s="1"/>
  <c r="E19" i="145"/>
  <c r="E22" i="145" s="1"/>
  <c r="E24" i="145" s="1"/>
  <c r="D19" i="145"/>
  <c r="D22" i="145" s="1"/>
  <c r="D24" i="145" s="1"/>
  <c r="K18" i="145"/>
  <c r="J18" i="145"/>
  <c r="I18" i="145"/>
  <c r="H18" i="145"/>
  <c r="G18" i="145"/>
  <c r="F18" i="145"/>
  <c r="E18" i="145"/>
  <c r="D18" i="145"/>
  <c r="C18" i="145"/>
  <c r="B18" i="145"/>
  <c r="K10" i="145"/>
  <c r="K19" i="145" s="1"/>
  <c r="K22" i="145" s="1"/>
  <c r="K24" i="145" s="1"/>
  <c r="J10" i="145"/>
  <c r="J19" i="145" s="1"/>
  <c r="J22" i="145" s="1"/>
  <c r="J24" i="145" s="1"/>
  <c r="I10" i="145"/>
  <c r="H10" i="145"/>
  <c r="H19" i="145" s="1"/>
  <c r="H22" i="145" s="1"/>
  <c r="H24" i="145" s="1"/>
  <c r="G10" i="145"/>
  <c r="G19" i="145" s="1"/>
  <c r="G22" i="145" s="1"/>
  <c r="G24" i="145" s="1"/>
  <c r="F10" i="145"/>
  <c r="E10" i="145"/>
  <c r="D10" i="145"/>
  <c r="C10" i="145"/>
  <c r="C19" i="145" s="1"/>
  <c r="C22" i="145" s="1"/>
  <c r="C24" i="145" s="1"/>
  <c r="B10" i="145"/>
  <c r="B19" i="145" s="1"/>
  <c r="K49" i="146"/>
  <c r="K50" i="146" s="1"/>
  <c r="H49" i="146"/>
  <c r="H50" i="146" s="1"/>
  <c r="D49" i="146"/>
  <c r="D50" i="146" s="1"/>
  <c r="C49" i="146"/>
  <c r="C50" i="146" s="1"/>
  <c r="K32" i="146"/>
  <c r="J32" i="146"/>
  <c r="I32" i="146"/>
  <c r="H32" i="146"/>
  <c r="G32" i="146"/>
  <c r="F32" i="146"/>
  <c r="E32" i="146"/>
  <c r="D32" i="146"/>
  <c r="C32" i="146"/>
  <c r="B32" i="146"/>
  <c r="H24" i="146"/>
  <c r="K18" i="146"/>
  <c r="J18" i="146"/>
  <c r="I18" i="146"/>
  <c r="H18" i="146"/>
  <c r="G18" i="146"/>
  <c r="F18" i="146"/>
  <c r="E18" i="146"/>
  <c r="D18" i="146"/>
  <c r="C18" i="146"/>
  <c r="B18" i="146"/>
  <c r="K10" i="146"/>
  <c r="J10" i="146"/>
  <c r="J19" i="146" s="1"/>
  <c r="J22" i="146" s="1"/>
  <c r="J24" i="146" s="1"/>
  <c r="I10" i="146"/>
  <c r="I19" i="146" s="1"/>
  <c r="I22" i="146" s="1"/>
  <c r="I24" i="146" s="1"/>
  <c r="H10" i="146"/>
  <c r="H19" i="146" s="1"/>
  <c r="H22" i="146" s="1"/>
  <c r="G10" i="146"/>
  <c r="F10" i="146"/>
  <c r="E10" i="146"/>
  <c r="E19" i="146" s="1"/>
  <c r="E22" i="146" s="1"/>
  <c r="E24" i="146" s="1"/>
  <c r="D10" i="146"/>
  <c r="D19" i="146" s="1"/>
  <c r="D22" i="146" s="1"/>
  <c r="D24" i="146" s="1"/>
  <c r="C10" i="146"/>
  <c r="B10" i="146"/>
  <c r="B19" i="146" s="1"/>
  <c r="B22" i="146" s="1"/>
  <c r="B24" i="146" s="1"/>
  <c r="H49" i="147"/>
  <c r="H50" i="147" s="1"/>
  <c r="D49" i="147"/>
  <c r="D50" i="147" s="1"/>
  <c r="C49" i="147"/>
  <c r="C50" i="147" s="1"/>
  <c r="K32" i="147"/>
  <c r="J32" i="147"/>
  <c r="I32" i="147"/>
  <c r="H32" i="147"/>
  <c r="G32" i="147"/>
  <c r="F32" i="147"/>
  <c r="E32" i="147"/>
  <c r="D32" i="147"/>
  <c r="C32" i="147"/>
  <c r="B32" i="147"/>
  <c r="D19" i="147"/>
  <c r="D22" i="147" s="1"/>
  <c r="D24" i="147" s="1"/>
  <c r="K18" i="147"/>
  <c r="J18" i="147"/>
  <c r="I18" i="147"/>
  <c r="H18" i="147"/>
  <c r="G18" i="147"/>
  <c r="F18" i="147"/>
  <c r="E18" i="147"/>
  <c r="D18" i="147"/>
  <c r="C18" i="147"/>
  <c r="B18" i="147"/>
  <c r="K10" i="147"/>
  <c r="J10" i="147"/>
  <c r="J19" i="147" s="1"/>
  <c r="J22" i="147" s="1"/>
  <c r="J24" i="147" s="1"/>
  <c r="I10" i="147"/>
  <c r="I19" i="147" s="1"/>
  <c r="I22" i="147" s="1"/>
  <c r="I24" i="147" s="1"/>
  <c r="H10" i="147"/>
  <c r="G10" i="147"/>
  <c r="G19" i="147" s="1"/>
  <c r="G22" i="147" s="1"/>
  <c r="G24" i="147" s="1"/>
  <c r="F10" i="147"/>
  <c r="F19" i="147" s="1"/>
  <c r="F22" i="147" s="1"/>
  <c r="F24" i="147" s="1"/>
  <c r="E10" i="147"/>
  <c r="E19" i="147" s="1"/>
  <c r="E22" i="147" s="1"/>
  <c r="E24" i="147" s="1"/>
  <c r="D10" i="147"/>
  <c r="C10" i="147"/>
  <c r="B10" i="147"/>
  <c r="B19" i="147" s="1"/>
  <c r="B22" i="147" s="1"/>
  <c r="B24" i="147" s="1"/>
  <c r="I49" i="148"/>
  <c r="I50" i="148" s="1"/>
  <c r="H49" i="148"/>
  <c r="H50" i="148" s="1"/>
  <c r="E49" i="148"/>
  <c r="E50" i="148" s="1"/>
  <c r="D49" i="148"/>
  <c r="D50" i="148" s="1"/>
  <c r="K32" i="148"/>
  <c r="J32" i="148"/>
  <c r="I32" i="148"/>
  <c r="H32" i="148"/>
  <c r="G32" i="148"/>
  <c r="F32" i="148"/>
  <c r="E32" i="148"/>
  <c r="D32" i="148"/>
  <c r="C32" i="148"/>
  <c r="B32" i="148"/>
  <c r="K18" i="148"/>
  <c r="J18" i="148"/>
  <c r="I18" i="148"/>
  <c r="H18" i="148"/>
  <c r="G18" i="148"/>
  <c r="F18" i="148"/>
  <c r="E18" i="148"/>
  <c r="D18" i="148"/>
  <c r="D19" i="148" s="1"/>
  <c r="D22" i="148" s="1"/>
  <c r="D24" i="148" s="1"/>
  <c r="C18" i="148"/>
  <c r="B18" i="148"/>
  <c r="K10" i="148"/>
  <c r="K19" i="148" s="1"/>
  <c r="K22" i="148" s="1"/>
  <c r="K24" i="148" s="1"/>
  <c r="J10" i="148"/>
  <c r="J19" i="148" s="1"/>
  <c r="J22" i="148" s="1"/>
  <c r="J24" i="148" s="1"/>
  <c r="I10" i="148"/>
  <c r="I19" i="148" s="1"/>
  <c r="I22" i="148" s="1"/>
  <c r="I24" i="148" s="1"/>
  <c r="H10" i="148"/>
  <c r="G10" i="148"/>
  <c r="F10" i="148"/>
  <c r="F19" i="148" s="1"/>
  <c r="F22" i="148" s="1"/>
  <c r="F24" i="148" s="1"/>
  <c r="E10" i="148"/>
  <c r="E19" i="148" s="1"/>
  <c r="E22" i="148" s="1"/>
  <c r="E24" i="148" s="1"/>
  <c r="D10" i="148"/>
  <c r="C10" i="148"/>
  <c r="C19" i="148" s="1"/>
  <c r="C22" i="148" s="1"/>
  <c r="C24" i="148" s="1"/>
  <c r="B10" i="148"/>
  <c r="B19" i="148" s="1"/>
  <c r="B22" i="148" s="1"/>
  <c r="B24" i="148" s="1"/>
  <c r="K49" i="149"/>
  <c r="K50" i="149" s="1"/>
  <c r="I49" i="149"/>
  <c r="I50" i="149" s="1"/>
  <c r="E49" i="149"/>
  <c r="E50" i="149" s="1"/>
  <c r="D49" i="149"/>
  <c r="D50" i="149" s="1"/>
  <c r="C49" i="149"/>
  <c r="C50" i="149" s="1"/>
  <c r="K32" i="149"/>
  <c r="J32" i="149"/>
  <c r="I32" i="149"/>
  <c r="H32" i="149"/>
  <c r="G32" i="149"/>
  <c r="F32" i="149"/>
  <c r="E32" i="149"/>
  <c r="D32" i="149"/>
  <c r="C32" i="149"/>
  <c r="B32" i="149"/>
  <c r="K18" i="149"/>
  <c r="J18" i="149"/>
  <c r="I18" i="149"/>
  <c r="H18" i="149"/>
  <c r="G18" i="149"/>
  <c r="F18" i="149"/>
  <c r="E18" i="149"/>
  <c r="E19" i="149" s="1"/>
  <c r="E22" i="149" s="1"/>
  <c r="E24" i="149" s="1"/>
  <c r="D18" i="149"/>
  <c r="C18" i="149"/>
  <c r="B18" i="149"/>
  <c r="K10" i="149"/>
  <c r="K19" i="149" s="1"/>
  <c r="K22" i="149" s="1"/>
  <c r="K24" i="149" s="1"/>
  <c r="J10" i="149"/>
  <c r="J19" i="149" s="1"/>
  <c r="J22" i="149" s="1"/>
  <c r="J24" i="149" s="1"/>
  <c r="I10" i="149"/>
  <c r="H10" i="149"/>
  <c r="G10" i="149"/>
  <c r="G19" i="149" s="1"/>
  <c r="G22" i="149" s="1"/>
  <c r="G24" i="149" s="1"/>
  <c r="F10" i="149"/>
  <c r="E10" i="149"/>
  <c r="D10" i="149"/>
  <c r="D19" i="149" s="1"/>
  <c r="D22" i="149" s="1"/>
  <c r="D24" i="149" s="1"/>
  <c r="C10" i="149"/>
  <c r="C19" i="149" s="1"/>
  <c r="C22" i="149" s="1"/>
  <c r="C24" i="149" s="1"/>
  <c r="B10" i="149"/>
  <c r="B19" i="149" s="1"/>
  <c r="B22" i="149" s="1"/>
  <c r="B24" i="149" s="1"/>
  <c r="B50" i="150"/>
  <c r="J49" i="150"/>
  <c r="J50" i="150" s="1"/>
  <c r="H49" i="150"/>
  <c r="H50" i="150" s="1"/>
  <c r="F49" i="150"/>
  <c r="F50" i="150" s="1"/>
  <c r="E49" i="150"/>
  <c r="E50" i="150" s="1"/>
  <c r="B49" i="150"/>
  <c r="K32" i="150"/>
  <c r="J32" i="150"/>
  <c r="I32" i="150"/>
  <c r="H32" i="150"/>
  <c r="G32" i="150"/>
  <c r="F32" i="150"/>
  <c r="E32" i="150"/>
  <c r="D32" i="150"/>
  <c r="C32" i="150"/>
  <c r="B32" i="150"/>
  <c r="K18" i="150"/>
  <c r="J18" i="150"/>
  <c r="I18" i="150"/>
  <c r="H18" i="150"/>
  <c r="G18" i="150"/>
  <c r="F18" i="150"/>
  <c r="E18" i="150"/>
  <c r="D18" i="150"/>
  <c r="C18" i="150"/>
  <c r="B18" i="150"/>
  <c r="K10" i="150"/>
  <c r="J10" i="150"/>
  <c r="I10" i="150"/>
  <c r="I19" i="150" s="1"/>
  <c r="I22" i="150" s="1"/>
  <c r="I24" i="150" s="1"/>
  <c r="H10" i="150"/>
  <c r="H19" i="150" s="1"/>
  <c r="H22" i="150" s="1"/>
  <c r="H24" i="150" s="1"/>
  <c r="G10" i="150"/>
  <c r="F10" i="150"/>
  <c r="E10" i="150"/>
  <c r="E19" i="150" s="1"/>
  <c r="E22" i="150" s="1"/>
  <c r="E24" i="150" s="1"/>
  <c r="D10" i="150"/>
  <c r="D19" i="150" s="1"/>
  <c r="D22" i="150" s="1"/>
  <c r="D24" i="150" s="1"/>
  <c r="C10" i="150"/>
  <c r="B10" i="150"/>
  <c r="I49" i="151"/>
  <c r="I50" i="151" s="1"/>
  <c r="D49" i="151"/>
  <c r="D50" i="151" s="1"/>
  <c r="C49" i="151"/>
  <c r="C50" i="151" s="1"/>
  <c r="K32" i="151"/>
  <c r="J32" i="151"/>
  <c r="I32" i="151"/>
  <c r="H32" i="151"/>
  <c r="G32" i="151"/>
  <c r="F32" i="151"/>
  <c r="E32" i="151"/>
  <c r="D32" i="151"/>
  <c r="C32" i="151"/>
  <c r="B32" i="151"/>
  <c r="K18" i="151"/>
  <c r="J18" i="151"/>
  <c r="I18" i="151"/>
  <c r="H18" i="151"/>
  <c r="G18" i="151"/>
  <c r="F18" i="151"/>
  <c r="E18" i="151"/>
  <c r="D18" i="151"/>
  <c r="C18" i="151"/>
  <c r="B18" i="151"/>
  <c r="K10" i="151"/>
  <c r="J10" i="151"/>
  <c r="I10" i="151"/>
  <c r="I19" i="151" s="1"/>
  <c r="I22" i="151" s="1"/>
  <c r="I24" i="151" s="1"/>
  <c r="H10" i="151"/>
  <c r="H19" i="151" s="1"/>
  <c r="H22" i="151" s="1"/>
  <c r="H24" i="151" s="1"/>
  <c r="G10" i="151"/>
  <c r="F10" i="151"/>
  <c r="F19" i="151" s="1"/>
  <c r="F22" i="151" s="1"/>
  <c r="F24" i="151" s="1"/>
  <c r="E10" i="151"/>
  <c r="E19" i="151" s="1"/>
  <c r="E22" i="151" s="1"/>
  <c r="E24" i="151" s="1"/>
  <c r="D10" i="151"/>
  <c r="D19" i="151" s="1"/>
  <c r="D22" i="151" s="1"/>
  <c r="D24" i="151" s="1"/>
  <c r="C10" i="151"/>
  <c r="B10" i="151"/>
  <c r="G49" i="152"/>
  <c r="G50" i="152" s="1"/>
  <c r="E49" i="152"/>
  <c r="E50" i="152" s="1"/>
  <c r="K32" i="152"/>
  <c r="J32" i="152"/>
  <c r="I32" i="152"/>
  <c r="H32" i="152"/>
  <c r="G32" i="152"/>
  <c r="F32" i="152"/>
  <c r="E32" i="152"/>
  <c r="D32" i="152"/>
  <c r="C32" i="152"/>
  <c r="B32" i="152"/>
  <c r="K18" i="152"/>
  <c r="J18" i="152"/>
  <c r="I18" i="152"/>
  <c r="H18" i="152"/>
  <c r="G18" i="152"/>
  <c r="F18" i="152"/>
  <c r="E18" i="152"/>
  <c r="E19" i="152" s="1"/>
  <c r="E22" i="152" s="1"/>
  <c r="E24" i="152" s="1"/>
  <c r="D18" i="152"/>
  <c r="D19" i="152" s="1"/>
  <c r="D22" i="152" s="1"/>
  <c r="D24" i="152" s="1"/>
  <c r="C18" i="152"/>
  <c r="B18" i="152"/>
  <c r="K10" i="152"/>
  <c r="K19" i="152" s="1"/>
  <c r="K22" i="152" s="1"/>
  <c r="K24" i="152" s="1"/>
  <c r="J10" i="152"/>
  <c r="I10" i="152"/>
  <c r="H10" i="152"/>
  <c r="H19" i="152" s="1"/>
  <c r="H22" i="152" s="1"/>
  <c r="H24" i="152" s="1"/>
  <c r="G10" i="152"/>
  <c r="G19" i="152" s="1"/>
  <c r="G22" i="152" s="1"/>
  <c r="G24" i="152" s="1"/>
  <c r="F10" i="152"/>
  <c r="F19" i="152" s="1"/>
  <c r="F22" i="152" s="1"/>
  <c r="F24" i="152" s="1"/>
  <c r="E10" i="152"/>
  <c r="D10" i="152"/>
  <c r="C10" i="152"/>
  <c r="C19" i="152" s="1"/>
  <c r="C22" i="152" s="1"/>
  <c r="C24" i="152" s="1"/>
  <c r="B10" i="152"/>
  <c r="K49" i="153"/>
  <c r="K50" i="153" s="1"/>
  <c r="I49" i="153"/>
  <c r="I50" i="153" s="1"/>
  <c r="G49" i="153"/>
  <c r="G50" i="153" s="1"/>
  <c r="C49" i="153"/>
  <c r="C50" i="153" s="1"/>
  <c r="K32" i="153"/>
  <c r="J32" i="153"/>
  <c r="I32" i="153"/>
  <c r="H32" i="153"/>
  <c r="G32" i="153"/>
  <c r="F32" i="153"/>
  <c r="E32" i="153"/>
  <c r="D32" i="153"/>
  <c r="C32" i="153"/>
  <c r="B32" i="153"/>
  <c r="J22" i="153"/>
  <c r="J24" i="153" s="1"/>
  <c r="B22" i="153"/>
  <c r="B24" i="153" s="1"/>
  <c r="K18" i="153"/>
  <c r="J18" i="153"/>
  <c r="I18" i="153"/>
  <c r="H18" i="153"/>
  <c r="G18" i="153"/>
  <c r="F18" i="153"/>
  <c r="E18" i="153"/>
  <c r="D18" i="153"/>
  <c r="C18" i="153"/>
  <c r="B18" i="153"/>
  <c r="K10" i="153"/>
  <c r="J10" i="153"/>
  <c r="J19" i="153" s="1"/>
  <c r="I10" i="153"/>
  <c r="I19" i="153" s="1"/>
  <c r="I22" i="153" s="1"/>
  <c r="I24" i="153" s="1"/>
  <c r="H10" i="153"/>
  <c r="H19" i="153" s="1"/>
  <c r="H22" i="153" s="1"/>
  <c r="H24" i="153" s="1"/>
  <c r="G10" i="153"/>
  <c r="F10" i="153"/>
  <c r="E10" i="153"/>
  <c r="E19" i="153" s="1"/>
  <c r="E22" i="153" s="1"/>
  <c r="E24" i="153" s="1"/>
  <c r="D10" i="153"/>
  <c r="D19" i="153" s="1"/>
  <c r="D22" i="153" s="1"/>
  <c r="D24" i="153" s="1"/>
  <c r="C10" i="153"/>
  <c r="B10" i="153"/>
  <c r="B19" i="153" s="1"/>
  <c r="K50" i="154"/>
  <c r="D49" i="154"/>
  <c r="D50" i="154" s="1"/>
  <c r="K32" i="154"/>
  <c r="J32" i="154"/>
  <c r="I32" i="154"/>
  <c r="H32" i="154"/>
  <c r="G32" i="154"/>
  <c r="F32" i="154"/>
  <c r="E32" i="154"/>
  <c r="D32" i="154"/>
  <c r="C32" i="154"/>
  <c r="B32" i="154"/>
  <c r="K18" i="154"/>
  <c r="J18" i="154"/>
  <c r="I18" i="154"/>
  <c r="H18" i="154"/>
  <c r="G18" i="154"/>
  <c r="F18" i="154"/>
  <c r="E18" i="154"/>
  <c r="E19" i="154" s="1"/>
  <c r="E22" i="154" s="1"/>
  <c r="E24" i="154" s="1"/>
  <c r="D18" i="154"/>
  <c r="C18" i="154"/>
  <c r="B18" i="154"/>
  <c r="K10" i="154"/>
  <c r="K19" i="154" s="1"/>
  <c r="K22" i="154" s="1"/>
  <c r="K24" i="154" s="1"/>
  <c r="J10" i="154"/>
  <c r="J19" i="154" s="1"/>
  <c r="J22" i="154" s="1"/>
  <c r="J24" i="154" s="1"/>
  <c r="I10" i="154"/>
  <c r="H10" i="154"/>
  <c r="G10" i="154"/>
  <c r="G19" i="154" s="1"/>
  <c r="G22" i="154" s="1"/>
  <c r="G24" i="154" s="1"/>
  <c r="F10" i="154"/>
  <c r="E10" i="154"/>
  <c r="D10" i="154"/>
  <c r="D19" i="154" s="1"/>
  <c r="D22" i="154" s="1"/>
  <c r="D24" i="154" s="1"/>
  <c r="C10" i="154"/>
  <c r="C19" i="154" s="1"/>
  <c r="C22" i="154" s="1"/>
  <c r="C24" i="154" s="1"/>
  <c r="B10" i="154"/>
  <c r="B19" i="154" s="1"/>
  <c r="B22" i="154" s="1"/>
  <c r="B24" i="154" s="1"/>
  <c r="K49" i="155"/>
  <c r="K50" i="155" s="1"/>
  <c r="J49" i="155"/>
  <c r="J50" i="155" s="1"/>
  <c r="G49" i="155"/>
  <c r="G50" i="155" s="1"/>
  <c r="F49" i="155"/>
  <c r="F50" i="155" s="1"/>
  <c r="E49" i="155"/>
  <c r="E50" i="155" s="1"/>
  <c r="K32" i="155"/>
  <c r="J32" i="155"/>
  <c r="I32" i="155"/>
  <c r="H32" i="155"/>
  <c r="G32" i="155"/>
  <c r="F32" i="155"/>
  <c r="E32" i="155"/>
  <c r="D32" i="155"/>
  <c r="C32" i="155"/>
  <c r="B32" i="155"/>
  <c r="K18" i="155"/>
  <c r="J18" i="155"/>
  <c r="I18" i="155"/>
  <c r="H18" i="155"/>
  <c r="G18" i="155"/>
  <c r="F18" i="155"/>
  <c r="E18" i="155"/>
  <c r="E19" i="155" s="1"/>
  <c r="E22" i="155" s="1"/>
  <c r="E24" i="155" s="1"/>
  <c r="D18" i="155"/>
  <c r="C18" i="155"/>
  <c r="B18" i="155"/>
  <c r="K10" i="155"/>
  <c r="K19" i="155" s="1"/>
  <c r="K22" i="155" s="1"/>
  <c r="K24" i="155" s="1"/>
  <c r="J10" i="155"/>
  <c r="J19" i="155" s="1"/>
  <c r="J22" i="155" s="1"/>
  <c r="J24" i="155" s="1"/>
  <c r="I10" i="155"/>
  <c r="H10" i="155"/>
  <c r="G10" i="155"/>
  <c r="G19" i="155" s="1"/>
  <c r="G22" i="155" s="1"/>
  <c r="G24" i="155" s="1"/>
  <c r="F10" i="155"/>
  <c r="F19" i="155" s="1"/>
  <c r="F22" i="155" s="1"/>
  <c r="F24" i="155" s="1"/>
  <c r="E10" i="155"/>
  <c r="D10" i="155"/>
  <c r="D19" i="155" s="1"/>
  <c r="D22" i="155" s="1"/>
  <c r="D24" i="155" s="1"/>
  <c r="C10" i="155"/>
  <c r="C19" i="155" s="1"/>
  <c r="C22" i="155" s="1"/>
  <c r="C24" i="155" s="1"/>
  <c r="B10" i="155"/>
  <c r="B19" i="155" s="1"/>
  <c r="B22" i="155" s="1"/>
  <c r="B24" i="155" s="1"/>
  <c r="K49" i="156"/>
  <c r="K50" i="156" s="1"/>
  <c r="I49" i="156"/>
  <c r="I50" i="156" s="1"/>
  <c r="H49" i="156"/>
  <c r="H50" i="156" s="1"/>
  <c r="F49" i="156"/>
  <c r="F50" i="156" s="1"/>
  <c r="C49" i="156"/>
  <c r="C50" i="156" s="1"/>
  <c r="K32" i="156"/>
  <c r="J32" i="156"/>
  <c r="I32" i="156"/>
  <c r="H32" i="156"/>
  <c r="G32" i="156"/>
  <c r="F32" i="156"/>
  <c r="E32" i="156"/>
  <c r="D32" i="156"/>
  <c r="C32" i="156"/>
  <c r="B32" i="156"/>
  <c r="K18" i="156"/>
  <c r="J18" i="156"/>
  <c r="I18" i="156"/>
  <c r="H18" i="156"/>
  <c r="G18" i="156"/>
  <c r="F18" i="156"/>
  <c r="E18" i="156"/>
  <c r="D18" i="156"/>
  <c r="C18" i="156"/>
  <c r="B18" i="156"/>
  <c r="K10" i="156"/>
  <c r="J10" i="156"/>
  <c r="I10" i="156"/>
  <c r="I19" i="156" s="1"/>
  <c r="I22" i="156" s="1"/>
  <c r="I24" i="156" s="1"/>
  <c r="H10" i="156"/>
  <c r="H19" i="156" s="1"/>
  <c r="H22" i="156" s="1"/>
  <c r="H24" i="156" s="1"/>
  <c r="G10" i="156"/>
  <c r="F10" i="156"/>
  <c r="E10" i="156"/>
  <c r="E19" i="156" s="1"/>
  <c r="E22" i="156" s="1"/>
  <c r="E24" i="156" s="1"/>
  <c r="D10" i="156"/>
  <c r="D19" i="156" s="1"/>
  <c r="D22" i="156" s="1"/>
  <c r="D24" i="156" s="1"/>
  <c r="C10" i="156"/>
  <c r="B10" i="156"/>
  <c r="K50" i="157"/>
  <c r="K49" i="157"/>
  <c r="I49" i="157"/>
  <c r="I50" i="157" s="1"/>
  <c r="G49" i="157"/>
  <c r="G50" i="157" s="1"/>
  <c r="E49" i="157"/>
  <c r="E50" i="157" s="1"/>
  <c r="D49" i="157"/>
  <c r="D50" i="157" s="1"/>
  <c r="C49" i="157"/>
  <c r="C50" i="157" s="1"/>
  <c r="B49" i="157"/>
  <c r="B50" i="157" s="1"/>
  <c r="K32" i="157"/>
  <c r="J32" i="157"/>
  <c r="I32" i="157"/>
  <c r="H32" i="157"/>
  <c r="G32" i="157"/>
  <c r="F32" i="157"/>
  <c r="E32" i="157"/>
  <c r="D32" i="157"/>
  <c r="C32" i="157"/>
  <c r="B32" i="157"/>
  <c r="J22" i="157"/>
  <c r="J24" i="157" s="1"/>
  <c r="K18" i="157"/>
  <c r="J18" i="157"/>
  <c r="I18" i="157"/>
  <c r="H18" i="157"/>
  <c r="G18" i="157"/>
  <c r="F18" i="157"/>
  <c r="E18" i="157"/>
  <c r="E19" i="157" s="1"/>
  <c r="E22" i="157" s="1"/>
  <c r="E24" i="157" s="1"/>
  <c r="D18" i="157"/>
  <c r="D19" i="157" s="1"/>
  <c r="D22" i="157" s="1"/>
  <c r="D24" i="157" s="1"/>
  <c r="C18" i="157"/>
  <c r="B18" i="157"/>
  <c r="K10" i="157"/>
  <c r="K19" i="157" s="1"/>
  <c r="K22" i="157" s="1"/>
  <c r="K24" i="157" s="1"/>
  <c r="J10" i="157"/>
  <c r="J19" i="157" s="1"/>
  <c r="I10" i="157"/>
  <c r="H10" i="157"/>
  <c r="H19" i="157" s="1"/>
  <c r="H22" i="157" s="1"/>
  <c r="H24" i="157" s="1"/>
  <c r="G10" i="157"/>
  <c r="G19" i="157" s="1"/>
  <c r="G22" i="157" s="1"/>
  <c r="G24" i="157" s="1"/>
  <c r="F10" i="157"/>
  <c r="E10" i="157"/>
  <c r="D10" i="157"/>
  <c r="C10" i="157"/>
  <c r="C19" i="157" s="1"/>
  <c r="C22" i="157" s="1"/>
  <c r="C24" i="157" s="1"/>
  <c r="B10" i="157"/>
  <c r="B19" i="157" s="1"/>
  <c r="B22" i="157" s="1"/>
  <c r="B24" i="157" s="1"/>
  <c r="H49" i="158"/>
  <c r="H50" i="158" s="1"/>
  <c r="K32" i="158"/>
  <c r="J32" i="158"/>
  <c r="I32" i="158"/>
  <c r="H32" i="158"/>
  <c r="G32" i="158"/>
  <c r="F32" i="158"/>
  <c r="E32" i="158"/>
  <c r="D32" i="158"/>
  <c r="C32" i="158"/>
  <c r="B32" i="158"/>
  <c r="K18" i="158"/>
  <c r="J18" i="158"/>
  <c r="I18" i="158"/>
  <c r="H18" i="158"/>
  <c r="G18" i="158"/>
  <c r="F18" i="158"/>
  <c r="E18" i="158"/>
  <c r="D18" i="158"/>
  <c r="C18" i="158"/>
  <c r="B18" i="158"/>
  <c r="K10" i="158"/>
  <c r="K19" i="158" s="1"/>
  <c r="K22" i="158" s="1"/>
  <c r="K24" i="158" s="1"/>
  <c r="J10" i="158"/>
  <c r="I10" i="158"/>
  <c r="H10" i="158"/>
  <c r="H19" i="158" s="1"/>
  <c r="H22" i="158" s="1"/>
  <c r="H24" i="158" s="1"/>
  <c r="G10" i="158"/>
  <c r="G19" i="158" s="1"/>
  <c r="G22" i="158" s="1"/>
  <c r="G24" i="158" s="1"/>
  <c r="F10" i="158"/>
  <c r="E10" i="158"/>
  <c r="E19" i="158" s="1"/>
  <c r="E22" i="158" s="1"/>
  <c r="E24" i="158" s="1"/>
  <c r="D10" i="158"/>
  <c r="D19" i="158" s="1"/>
  <c r="D22" i="158" s="1"/>
  <c r="D24" i="158" s="1"/>
  <c r="C10" i="158"/>
  <c r="C19" i="158" s="1"/>
  <c r="C22" i="158" s="1"/>
  <c r="C24" i="158" s="1"/>
  <c r="B10" i="158"/>
  <c r="K49" i="159"/>
  <c r="K50" i="159" s="1"/>
  <c r="J49" i="159"/>
  <c r="J50" i="159" s="1"/>
  <c r="I49" i="159"/>
  <c r="I50" i="159" s="1"/>
  <c r="G49" i="159"/>
  <c r="G50" i="159" s="1"/>
  <c r="F49" i="159"/>
  <c r="F50" i="159" s="1"/>
  <c r="C49" i="159"/>
  <c r="C50" i="159" s="1"/>
  <c r="B49" i="159"/>
  <c r="B50" i="159" s="1"/>
  <c r="K32" i="159"/>
  <c r="J32" i="159"/>
  <c r="I32" i="159"/>
  <c r="H32" i="159"/>
  <c r="G32" i="159"/>
  <c r="F32" i="159"/>
  <c r="E32" i="159"/>
  <c r="D32" i="159"/>
  <c r="C32" i="159"/>
  <c r="B32" i="159"/>
  <c r="K18" i="159"/>
  <c r="J18" i="159"/>
  <c r="I18" i="159"/>
  <c r="H18" i="159"/>
  <c r="G18" i="159"/>
  <c r="F18" i="159"/>
  <c r="E18" i="159"/>
  <c r="D18" i="159"/>
  <c r="C18" i="159"/>
  <c r="B18" i="159"/>
  <c r="K10" i="159"/>
  <c r="K19" i="159" s="1"/>
  <c r="K22" i="159" s="1"/>
  <c r="K24" i="159" s="1"/>
  <c r="J10" i="159"/>
  <c r="J19" i="159" s="1"/>
  <c r="J22" i="159" s="1"/>
  <c r="J24" i="159" s="1"/>
  <c r="I10" i="159"/>
  <c r="H10" i="159"/>
  <c r="G10" i="159"/>
  <c r="G19" i="159" s="1"/>
  <c r="G22" i="159" s="1"/>
  <c r="G24" i="159" s="1"/>
  <c r="F10" i="159"/>
  <c r="F19" i="159" s="1"/>
  <c r="F22" i="159" s="1"/>
  <c r="F24" i="159" s="1"/>
  <c r="E10" i="159"/>
  <c r="D10" i="159"/>
  <c r="D19" i="159" s="1"/>
  <c r="D22" i="159" s="1"/>
  <c r="D24" i="159" s="1"/>
  <c r="C10" i="159"/>
  <c r="C19" i="159" s="1"/>
  <c r="C22" i="159" s="1"/>
  <c r="C24" i="159" s="1"/>
  <c r="B10" i="159"/>
  <c r="B19" i="159" s="1"/>
  <c r="B22" i="159" s="1"/>
  <c r="B24" i="159" s="1"/>
  <c r="J49" i="160"/>
  <c r="J50" i="160" s="1"/>
  <c r="I49" i="160"/>
  <c r="I50" i="160" s="1"/>
  <c r="H49" i="160"/>
  <c r="H50" i="160" s="1"/>
  <c r="G49" i="160"/>
  <c r="G50" i="160" s="1"/>
  <c r="E49" i="160"/>
  <c r="E50" i="160" s="1"/>
  <c r="C49" i="160"/>
  <c r="C50" i="160" s="1"/>
  <c r="B49" i="160"/>
  <c r="B50" i="160" s="1"/>
  <c r="K32" i="160"/>
  <c r="J32" i="160"/>
  <c r="I32" i="160"/>
  <c r="H32" i="160"/>
  <c r="G32" i="160"/>
  <c r="F32" i="160"/>
  <c r="E32" i="160"/>
  <c r="D32" i="160"/>
  <c r="C32" i="160"/>
  <c r="B32" i="160"/>
  <c r="K18" i="160"/>
  <c r="J18" i="160"/>
  <c r="I18" i="160"/>
  <c r="H18" i="160"/>
  <c r="G18" i="160"/>
  <c r="F18" i="160"/>
  <c r="E18" i="160"/>
  <c r="D18" i="160"/>
  <c r="D19" i="160" s="1"/>
  <c r="D22" i="160" s="1"/>
  <c r="D24" i="160" s="1"/>
  <c r="C18" i="160"/>
  <c r="B18" i="160"/>
  <c r="K10" i="160"/>
  <c r="K19" i="160" s="1"/>
  <c r="K22" i="160" s="1"/>
  <c r="K24" i="160" s="1"/>
  <c r="J10" i="160"/>
  <c r="J19" i="160" s="1"/>
  <c r="J22" i="160" s="1"/>
  <c r="J24" i="160" s="1"/>
  <c r="I10" i="160"/>
  <c r="I19" i="160" s="1"/>
  <c r="I22" i="160" s="1"/>
  <c r="I24" i="160" s="1"/>
  <c r="H10" i="160"/>
  <c r="G10" i="160"/>
  <c r="F10" i="160"/>
  <c r="F19" i="160" s="1"/>
  <c r="F22" i="160" s="1"/>
  <c r="F24" i="160" s="1"/>
  <c r="E10" i="160"/>
  <c r="E19" i="160" s="1"/>
  <c r="E22" i="160" s="1"/>
  <c r="E24" i="160" s="1"/>
  <c r="D10" i="160"/>
  <c r="C10" i="160"/>
  <c r="C19" i="160" s="1"/>
  <c r="C22" i="160" s="1"/>
  <c r="C24" i="160" s="1"/>
  <c r="B10" i="160"/>
  <c r="B19" i="160" s="1"/>
  <c r="B22" i="160" s="1"/>
  <c r="B24" i="160" s="1"/>
  <c r="E50" i="161"/>
  <c r="K49" i="161"/>
  <c r="K50" i="161" s="1"/>
  <c r="E49" i="161"/>
  <c r="C49" i="161"/>
  <c r="C50" i="161" s="1"/>
  <c r="K32" i="161"/>
  <c r="J32" i="161"/>
  <c r="I32" i="161"/>
  <c r="H32" i="161"/>
  <c r="G32" i="161"/>
  <c r="F32" i="161"/>
  <c r="E32" i="161"/>
  <c r="D32" i="161"/>
  <c r="C32" i="161"/>
  <c r="B32" i="161"/>
  <c r="K18" i="161"/>
  <c r="J18" i="161"/>
  <c r="I18" i="161"/>
  <c r="H18" i="161"/>
  <c r="G18" i="161"/>
  <c r="F18" i="161"/>
  <c r="E18" i="161"/>
  <c r="D18" i="161"/>
  <c r="D19" i="161" s="1"/>
  <c r="D22" i="161" s="1"/>
  <c r="D24" i="161" s="1"/>
  <c r="C18" i="161"/>
  <c r="C19" i="161" s="1"/>
  <c r="C22" i="161" s="1"/>
  <c r="C24" i="161" s="1"/>
  <c r="B18" i="161"/>
  <c r="K10" i="161"/>
  <c r="J10" i="161"/>
  <c r="J19" i="161" s="1"/>
  <c r="J22" i="161" s="1"/>
  <c r="J24" i="161" s="1"/>
  <c r="I10" i="161"/>
  <c r="I19" i="161" s="1"/>
  <c r="I22" i="161" s="1"/>
  <c r="I24" i="161" s="1"/>
  <c r="H10" i="161"/>
  <c r="G10" i="161"/>
  <c r="F10" i="161"/>
  <c r="F19" i="161" s="1"/>
  <c r="F22" i="161" s="1"/>
  <c r="F24" i="161" s="1"/>
  <c r="E10" i="161"/>
  <c r="E19" i="161" s="1"/>
  <c r="E22" i="161" s="1"/>
  <c r="E24" i="161" s="1"/>
  <c r="D10" i="161"/>
  <c r="C10" i="161"/>
  <c r="B10" i="161"/>
  <c r="B19" i="161" s="1"/>
  <c r="B22" i="161" s="1"/>
  <c r="B24" i="161" s="1"/>
  <c r="K49" i="162"/>
  <c r="K50" i="162" s="1"/>
  <c r="I49" i="162"/>
  <c r="I50" i="162" s="1"/>
  <c r="H49" i="162"/>
  <c r="H50" i="162" s="1"/>
  <c r="G49" i="162"/>
  <c r="G50" i="162" s="1"/>
  <c r="E49" i="162"/>
  <c r="E50" i="162" s="1"/>
  <c r="D49" i="162"/>
  <c r="D50" i="162" s="1"/>
  <c r="C49" i="162"/>
  <c r="C50" i="162" s="1"/>
  <c r="K32" i="162"/>
  <c r="J32" i="162"/>
  <c r="I32" i="162"/>
  <c r="H32" i="162"/>
  <c r="G32" i="162"/>
  <c r="F32" i="162"/>
  <c r="E32" i="162"/>
  <c r="D32" i="162"/>
  <c r="C32" i="162"/>
  <c r="B32" i="162"/>
  <c r="K18" i="162"/>
  <c r="J18" i="162"/>
  <c r="I18" i="162"/>
  <c r="H18" i="162"/>
  <c r="G18" i="162"/>
  <c r="F18" i="162"/>
  <c r="E18" i="162"/>
  <c r="D18" i="162"/>
  <c r="C18" i="162"/>
  <c r="B18" i="162"/>
  <c r="K10" i="162"/>
  <c r="J10" i="162"/>
  <c r="J19" i="162" s="1"/>
  <c r="J22" i="162" s="1"/>
  <c r="J24" i="162" s="1"/>
  <c r="I10" i="162"/>
  <c r="I19" i="162" s="1"/>
  <c r="I22" i="162" s="1"/>
  <c r="I24" i="162" s="1"/>
  <c r="H10" i="162"/>
  <c r="G10" i="162"/>
  <c r="G19" i="162" s="1"/>
  <c r="G22" i="162" s="1"/>
  <c r="G24" i="162" s="1"/>
  <c r="F10" i="162"/>
  <c r="F19" i="162" s="1"/>
  <c r="F22" i="162" s="1"/>
  <c r="F24" i="162" s="1"/>
  <c r="E10" i="162"/>
  <c r="D10" i="162"/>
  <c r="C10" i="162"/>
  <c r="B10" i="162"/>
  <c r="B19" i="162" s="1"/>
  <c r="B22" i="162" s="1"/>
  <c r="B24" i="162" s="1"/>
  <c r="J49" i="163"/>
  <c r="J50" i="163" s="1"/>
  <c r="E49" i="163"/>
  <c r="E50" i="163" s="1"/>
  <c r="B49" i="163"/>
  <c r="B50" i="163" s="1"/>
  <c r="K32" i="163"/>
  <c r="J32" i="163"/>
  <c r="I32" i="163"/>
  <c r="H32" i="163"/>
  <c r="G32" i="163"/>
  <c r="F32" i="163"/>
  <c r="E32" i="163"/>
  <c r="D32" i="163"/>
  <c r="C32" i="163"/>
  <c r="B32" i="163"/>
  <c r="K18" i="163"/>
  <c r="J18" i="163"/>
  <c r="I18" i="163"/>
  <c r="H18" i="163"/>
  <c r="G18" i="163"/>
  <c r="F18" i="163"/>
  <c r="E18" i="163"/>
  <c r="D18" i="163"/>
  <c r="C18" i="163"/>
  <c r="B18" i="163"/>
  <c r="K10" i="163"/>
  <c r="K19" i="163" s="1"/>
  <c r="K22" i="163" s="1"/>
  <c r="K24" i="163" s="1"/>
  <c r="J10" i="163"/>
  <c r="I10" i="163"/>
  <c r="H10" i="163"/>
  <c r="H19" i="163" s="1"/>
  <c r="H22" i="163" s="1"/>
  <c r="H24" i="163" s="1"/>
  <c r="G10" i="163"/>
  <c r="G19" i="163" s="1"/>
  <c r="G22" i="163" s="1"/>
  <c r="G24" i="163" s="1"/>
  <c r="F10" i="163"/>
  <c r="F19" i="163" s="1"/>
  <c r="F22" i="163" s="1"/>
  <c r="F24" i="163" s="1"/>
  <c r="E10" i="163"/>
  <c r="E19" i="163" s="1"/>
  <c r="E22" i="163" s="1"/>
  <c r="E24" i="163" s="1"/>
  <c r="D10" i="163"/>
  <c r="D19" i="163" s="1"/>
  <c r="D22" i="163" s="1"/>
  <c r="D24" i="163" s="1"/>
  <c r="C10" i="163"/>
  <c r="C19" i="163" s="1"/>
  <c r="C22" i="163" s="1"/>
  <c r="C24" i="163" s="1"/>
  <c r="B10" i="163"/>
  <c r="K49" i="164"/>
  <c r="K50" i="164" s="1"/>
  <c r="G49" i="164"/>
  <c r="G50" i="164" s="1"/>
  <c r="E49" i="164"/>
  <c r="E50" i="164" s="1"/>
  <c r="C49" i="164"/>
  <c r="C50" i="164" s="1"/>
  <c r="K32" i="164"/>
  <c r="J32" i="164"/>
  <c r="I32" i="164"/>
  <c r="H32" i="164"/>
  <c r="G32" i="164"/>
  <c r="F32" i="164"/>
  <c r="E32" i="164"/>
  <c r="D32" i="164"/>
  <c r="C32" i="164"/>
  <c r="B32" i="164"/>
  <c r="K18" i="164"/>
  <c r="J18" i="164"/>
  <c r="I18" i="164"/>
  <c r="H18" i="164"/>
  <c r="G18" i="164"/>
  <c r="F18" i="164"/>
  <c r="E18" i="164"/>
  <c r="D18" i="164"/>
  <c r="C18" i="164"/>
  <c r="B18" i="164"/>
  <c r="K10" i="164"/>
  <c r="J10" i="164"/>
  <c r="J19" i="164" s="1"/>
  <c r="J22" i="164" s="1"/>
  <c r="J24" i="164" s="1"/>
  <c r="I10" i="164"/>
  <c r="H10" i="164"/>
  <c r="H19" i="164" s="1"/>
  <c r="H22" i="164" s="1"/>
  <c r="H24" i="164" s="1"/>
  <c r="G10" i="164"/>
  <c r="G19" i="164" s="1"/>
  <c r="G22" i="164" s="1"/>
  <c r="G24" i="164" s="1"/>
  <c r="F10" i="164"/>
  <c r="F19" i="164" s="1"/>
  <c r="F22" i="164" s="1"/>
  <c r="F24" i="164" s="1"/>
  <c r="E10" i="164"/>
  <c r="E19" i="164" s="1"/>
  <c r="E22" i="164" s="1"/>
  <c r="E24" i="164" s="1"/>
  <c r="D10" i="164"/>
  <c r="C10" i="164"/>
  <c r="B10" i="164"/>
  <c r="B19" i="164" s="1"/>
  <c r="B22" i="164" s="1"/>
  <c r="B24" i="164" s="1"/>
  <c r="K49" i="165"/>
  <c r="K50" i="165" s="1"/>
  <c r="J49" i="165"/>
  <c r="J50" i="165" s="1"/>
  <c r="I49" i="165"/>
  <c r="I50" i="165" s="1"/>
  <c r="E49" i="165"/>
  <c r="E50" i="165" s="1"/>
  <c r="D49" i="165"/>
  <c r="D50" i="165" s="1"/>
  <c r="C49" i="165"/>
  <c r="C50" i="165" s="1"/>
  <c r="K32" i="165"/>
  <c r="J32" i="165"/>
  <c r="I32" i="165"/>
  <c r="H32" i="165"/>
  <c r="G32" i="165"/>
  <c r="F32" i="165"/>
  <c r="E32" i="165"/>
  <c r="D32" i="165"/>
  <c r="C32" i="165"/>
  <c r="B32" i="165"/>
  <c r="E22" i="165"/>
  <c r="E24" i="165" s="1"/>
  <c r="K18" i="165"/>
  <c r="J18" i="165"/>
  <c r="I18" i="165"/>
  <c r="H18" i="165"/>
  <c r="G18" i="165"/>
  <c r="F18" i="165"/>
  <c r="E18" i="165"/>
  <c r="D18" i="165"/>
  <c r="C18" i="165"/>
  <c r="B18" i="165"/>
  <c r="K10" i="165"/>
  <c r="K19" i="165" s="1"/>
  <c r="K22" i="165" s="1"/>
  <c r="K24" i="165" s="1"/>
  <c r="J10" i="165"/>
  <c r="J19" i="165" s="1"/>
  <c r="J22" i="165" s="1"/>
  <c r="J24" i="165" s="1"/>
  <c r="I10" i="165"/>
  <c r="I19" i="165" s="1"/>
  <c r="I22" i="165" s="1"/>
  <c r="I24" i="165" s="1"/>
  <c r="H10" i="165"/>
  <c r="H19" i="165" s="1"/>
  <c r="H22" i="165" s="1"/>
  <c r="H24" i="165" s="1"/>
  <c r="G10" i="165"/>
  <c r="G19" i="165" s="1"/>
  <c r="G22" i="165" s="1"/>
  <c r="G24" i="165" s="1"/>
  <c r="F10" i="165"/>
  <c r="F19" i="165" s="1"/>
  <c r="F22" i="165" s="1"/>
  <c r="F24" i="165" s="1"/>
  <c r="E10" i="165"/>
  <c r="E19" i="165" s="1"/>
  <c r="D10" i="165"/>
  <c r="C10" i="165"/>
  <c r="C19" i="165" s="1"/>
  <c r="C22" i="165" s="1"/>
  <c r="C24" i="165" s="1"/>
  <c r="B10" i="165"/>
  <c r="B19" i="165" s="1"/>
  <c r="B22" i="165" s="1"/>
  <c r="B24" i="165" s="1"/>
  <c r="K50" i="166"/>
  <c r="K49" i="166"/>
  <c r="H49" i="166"/>
  <c r="H50" i="166" s="1"/>
  <c r="G49" i="166"/>
  <c r="G50" i="166" s="1"/>
  <c r="E49" i="166"/>
  <c r="E50" i="166" s="1"/>
  <c r="C49" i="166"/>
  <c r="C50" i="166" s="1"/>
  <c r="B49" i="166"/>
  <c r="B50" i="166" s="1"/>
  <c r="K32" i="166"/>
  <c r="J32" i="166"/>
  <c r="I32" i="166"/>
  <c r="H32" i="166"/>
  <c r="G32" i="166"/>
  <c r="F32" i="166"/>
  <c r="E32" i="166"/>
  <c r="D32" i="166"/>
  <c r="C32" i="166"/>
  <c r="B32" i="166"/>
  <c r="K18" i="166"/>
  <c r="J18" i="166"/>
  <c r="I18" i="166"/>
  <c r="H18" i="166"/>
  <c r="G18" i="166"/>
  <c r="F18" i="166"/>
  <c r="E18" i="166"/>
  <c r="D18" i="166"/>
  <c r="C18" i="166"/>
  <c r="B18" i="166"/>
  <c r="K10" i="166"/>
  <c r="J10" i="166"/>
  <c r="J19" i="166" s="1"/>
  <c r="J22" i="166" s="1"/>
  <c r="J24" i="166" s="1"/>
  <c r="I10" i="166"/>
  <c r="H10" i="166"/>
  <c r="H19" i="166" s="1"/>
  <c r="H22" i="166" s="1"/>
  <c r="H24" i="166" s="1"/>
  <c r="G10" i="166"/>
  <c r="G19" i="166" s="1"/>
  <c r="G22" i="166" s="1"/>
  <c r="G24" i="166" s="1"/>
  <c r="F10" i="166"/>
  <c r="F19" i="166" s="1"/>
  <c r="F22" i="166" s="1"/>
  <c r="F24" i="166" s="1"/>
  <c r="E10" i="166"/>
  <c r="E19" i="166" s="1"/>
  <c r="E22" i="166" s="1"/>
  <c r="E24" i="166" s="1"/>
  <c r="D10" i="166"/>
  <c r="C10" i="166"/>
  <c r="B10" i="166"/>
  <c r="B19" i="166" s="1"/>
  <c r="B22" i="166" s="1"/>
  <c r="B24" i="166" s="1"/>
  <c r="K49" i="167"/>
  <c r="K50" i="167" s="1"/>
  <c r="J49" i="167"/>
  <c r="J50" i="167" s="1"/>
  <c r="I49" i="167"/>
  <c r="I50" i="167" s="1"/>
  <c r="D49" i="167"/>
  <c r="D50" i="167" s="1"/>
  <c r="C49" i="167"/>
  <c r="C50" i="167" s="1"/>
  <c r="K32" i="167"/>
  <c r="J32" i="167"/>
  <c r="I32" i="167"/>
  <c r="H32" i="167"/>
  <c r="G32" i="167"/>
  <c r="F32" i="167"/>
  <c r="E32" i="167"/>
  <c r="D32" i="167"/>
  <c r="C32" i="167"/>
  <c r="B32" i="167"/>
  <c r="K18" i="167"/>
  <c r="J18" i="167"/>
  <c r="I18" i="167"/>
  <c r="H18" i="167"/>
  <c r="G18" i="167"/>
  <c r="F18" i="167"/>
  <c r="E18" i="167"/>
  <c r="D18" i="167"/>
  <c r="C18" i="167"/>
  <c r="B18" i="167"/>
  <c r="K10" i="167"/>
  <c r="K19" i="167" s="1"/>
  <c r="K22" i="167" s="1"/>
  <c r="K24" i="167" s="1"/>
  <c r="J10" i="167"/>
  <c r="J19" i="167" s="1"/>
  <c r="J22" i="167" s="1"/>
  <c r="J24" i="167" s="1"/>
  <c r="I10" i="167"/>
  <c r="H10" i="167"/>
  <c r="G10" i="167"/>
  <c r="G19" i="167" s="1"/>
  <c r="G22" i="167" s="1"/>
  <c r="G24" i="167" s="1"/>
  <c r="F10" i="167"/>
  <c r="F19" i="167" s="1"/>
  <c r="F22" i="167" s="1"/>
  <c r="F24" i="167" s="1"/>
  <c r="E10" i="167"/>
  <c r="D10" i="167"/>
  <c r="D19" i="167" s="1"/>
  <c r="D22" i="167" s="1"/>
  <c r="D24" i="167" s="1"/>
  <c r="C10" i="167"/>
  <c r="C19" i="167" s="1"/>
  <c r="C22" i="167" s="1"/>
  <c r="C24" i="167" s="1"/>
  <c r="B10" i="167"/>
  <c r="B19" i="167" s="1"/>
  <c r="B22" i="167" s="1"/>
  <c r="B24" i="167" s="1"/>
  <c r="K49" i="168"/>
  <c r="K50" i="168" s="1"/>
  <c r="H49" i="168"/>
  <c r="H50" i="168" s="1"/>
  <c r="G49" i="168"/>
  <c r="G50" i="168" s="1"/>
  <c r="E49" i="168"/>
  <c r="E50" i="168" s="1"/>
  <c r="C49" i="168"/>
  <c r="C50" i="168" s="1"/>
  <c r="K32" i="168"/>
  <c r="J32" i="168"/>
  <c r="I32" i="168"/>
  <c r="H32" i="168"/>
  <c r="G32" i="168"/>
  <c r="F32" i="168"/>
  <c r="E32" i="168"/>
  <c r="D32" i="168"/>
  <c r="C32" i="168"/>
  <c r="B32" i="168"/>
  <c r="K18" i="168"/>
  <c r="J18" i="168"/>
  <c r="I18" i="168"/>
  <c r="H18" i="168"/>
  <c r="G18" i="168"/>
  <c r="F18" i="168"/>
  <c r="E18" i="168"/>
  <c r="D18" i="168"/>
  <c r="C18" i="168"/>
  <c r="B18" i="168"/>
  <c r="K10" i="168"/>
  <c r="J10" i="168"/>
  <c r="I10" i="168"/>
  <c r="H10" i="168"/>
  <c r="H19" i="168" s="1"/>
  <c r="H22" i="168" s="1"/>
  <c r="H24" i="168" s="1"/>
  <c r="G10" i="168"/>
  <c r="G19" i="168" s="1"/>
  <c r="G22" i="168" s="1"/>
  <c r="G24" i="168" s="1"/>
  <c r="F10" i="168"/>
  <c r="F19" i="168" s="1"/>
  <c r="F22" i="168" s="1"/>
  <c r="F24" i="168" s="1"/>
  <c r="E10" i="168"/>
  <c r="E19" i="168" s="1"/>
  <c r="E22" i="168" s="1"/>
  <c r="E24" i="168" s="1"/>
  <c r="D10" i="168"/>
  <c r="D19" i="168" s="1"/>
  <c r="D22" i="168" s="1"/>
  <c r="D24" i="168" s="1"/>
  <c r="C10" i="168"/>
  <c r="B10" i="168"/>
  <c r="K49" i="169"/>
  <c r="K50" i="169" s="1"/>
  <c r="J49" i="169"/>
  <c r="J50" i="169" s="1"/>
  <c r="I49" i="169"/>
  <c r="I50" i="169" s="1"/>
  <c r="G49" i="169"/>
  <c r="G50" i="169" s="1"/>
  <c r="E49" i="169"/>
  <c r="E50" i="169" s="1"/>
  <c r="D49" i="169"/>
  <c r="D50" i="169" s="1"/>
  <c r="C49" i="169"/>
  <c r="C50" i="169" s="1"/>
  <c r="B49" i="169"/>
  <c r="B50" i="169" s="1"/>
  <c r="K32" i="169"/>
  <c r="J32" i="169"/>
  <c r="I32" i="169"/>
  <c r="H32" i="169"/>
  <c r="G32" i="169"/>
  <c r="F32" i="169"/>
  <c r="E32" i="169"/>
  <c r="D32" i="169"/>
  <c r="C32" i="169"/>
  <c r="B32" i="169"/>
  <c r="F22" i="169"/>
  <c r="F24" i="169" s="1"/>
  <c r="K18" i="169"/>
  <c r="J18" i="169"/>
  <c r="I18" i="169"/>
  <c r="H18" i="169"/>
  <c r="G18" i="169"/>
  <c r="F18" i="169"/>
  <c r="E18" i="169"/>
  <c r="D18" i="169"/>
  <c r="C18" i="169"/>
  <c r="B18" i="169"/>
  <c r="K10" i="169"/>
  <c r="K19" i="169" s="1"/>
  <c r="K22" i="169" s="1"/>
  <c r="K24" i="169" s="1"/>
  <c r="J10" i="169"/>
  <c r="J19" i="169" s="1"/>
  <c r="J22" i="169" s="1"/>
  <c r="J24" i="169" s="1"/>
  <c r="I10" i="169"/>
  <c r="I19" i="169" s="1"/>
  <c r="I22" i="169" s="1"/>
  <c r="I24" i="169" s="1"/>
  <c r="H10" i="169"/>
  <c r="H19" i="169" s="1"/>
  <c r="H22" i="169" s="1"/>
  <c r="H24" i="169" s="1"/>
  <c r="G10" i="169"/>
  <c r="G19" i="169" s="1"/>
  <c r="G22" i="169" s="1"/>
  <c r="G24" i="169" s="1"/>
  <c r="F10" i="169"/>
  <c r="F19" i="169" s="1"/>
  <c r="E10" i="169"/>
  <c r="D10" i="169"/>
  <c r="C10" i="169"/>
  <c r="C19" i="169" s="1"/>
  <c r="C22" i="169" s="1"/>
  <c r="C24" i="169" s="1"/>
  <c r="B10" i="169"/>
  <c r="B19" i="169" s="1"/>
  <c r="B22" i="169" s="1"/>
  <c r="B24" i="169" s="1"/>
  <c r="E50" i="170"/>
  <c r="K49" i="170"/>
  <c r="K50" i="170" s="1"/>
  <c r="I49" i="170"/>
  <c r="I50" i="170" s="1"/>
  <c r="H49" i="170"/>
  <c r="H50" i="170" s="1"/>
  <c r="G49" i="170"/>
  <c r="G50" i="170" s="1"/>
  <c r="E49" i="170"/>
  <c r="C49" i="170"/>
  <c r="C50" i="170" s="1"/>
  <c r="B49" i="170"/>
  <c r="B50" i="170" s="1"/>
  <c r="K32" i="170"/>
  <c r="J32" i="170"/>
  <c r="I32" i="170"/>
  <c r="H32" i="170"/>
  <c r="G32" i="170"/>
  <c r="F32" i="170"/>
  <c r="E32" i="170"/>
  <c r="D32" i="170"/>
  <c r="C32" i="170"/>
  <c r="B32" i="170"/>
  <c r="K18" i="170"/>
  <c r="J18" i="170"/>
  <c r="I18" i="170"/>
  <c r="H18" i="170"/>
  <c r="G18" i="170"/>
  <c r="F18" i="170"/>
  <c r="E18" i="170"/>
  <c r="D18" i="170"/>
  <c r="C18" i="170"/>
  <c r="B18" i="170"/>
  <c r="K10" i="170"/>
  <c r="J10" i="170"/>
  <c r="J19" i="170" s="1"/>
  <c r="J22" i="170" s="1"/>
  <c r="J24" i="170" s="1"/>
  <c r="I10" i="170"/>
  <c r="H10" i="170"/>
  <c r="H19" i="170" s="1"/>
  <c r="H22" i="170" s="1"/>
  <c r="H24" i="170" s="1"/>
  <c r="G10" i="170"/>
  <c r="G19" i="170" s="1"/>
  <c r="G22" i="170" s="1"/>
  <c r="G24" i="170" s="1"/>
  <c r="F10" i="170"/>
  <c r="F19" i="170" s="1"/>
  <c r="F22" i="170" s="1"/>
  <c r="F24" i="170" s="1"/>
  <c r="E10" i="170"/>
  <c r="E19" i="170" s="1"/>
  <c r="E22" i="170" s="1"/>
  <c r="E24" i="170" s="1"/>
  <c r="D10" i="170"/>
  <c r="C10" i="170"/>
  <c r="B10" i="170"/>
  <c r="B19" i="170" s="1"/>
  <c r="B22" i="170" s="1"/>
  <c r="B24" i="170" s="1"/>
  <c r="K49" i="171"/>
  <c r="K50" i="171" s="1"/>
  <c r="I49" i="171"/>
  <c r="I50" i="171" s="1"/>
  <c r="H49" i="171"/>
  <c r="H50" i="171" s="1"/>
  <c r="G49" i="171"/>
  <c r="G50" i="171" s="1"/>
  <c r="E49" i="171"/>
  <c r="E50" i="171" s="1"/>
  <c r="D49" i="171"/>
  <c r="D50" i="171" s="1"/>
  <c r="C49" i="171"/>
  <c r="C50" i="171" s="1"/>
  <c r="K32" i="171"/>
  <c r="J32" i="171"/>
  <c r="I32" i="171"/>
  <c r="H32" i="171"/>
  <c r="G32" i="171"/>
  <c r="F32" i="171"/>
  <c r="E32" i="171"/>
  <c r="D32" i="171"/>
  <c r="C32" i="171"/>
  <c r="B32" i="171"/>
  <c r="K18" i="171"/>
  <c r="J18" i="171"/>
  <c r="I18" i="171"/>
  <c r="H18" i="171"/>
  <c r="G18" i="171"/>
  <c r="F18" i="171"/>
  <c r="E18" i="171"/>
  <c r="D18" i="171"/>
  <c r="C18" i="171"/>
  <c r="B18" i="171"/>
  <c r="K10" i="171"/>
  <c r="J10" i="171"/>
  <c r="J19" i="171" s="1"/>
  <c r="J22" i="171" s="1"/>
  <c r="J24" i="171" s="1"/>
  <c r="I10" i="171"/>
  <c r="I19" i="171" s="1"/>
  <c r="I22" i="171" s="1"/>
  <c r="I24" i="171" s="1"/>
  <c r="H10" i="171"/>
  <c r="H19" i="171" s="1"/>
  <c r="H22" i="171" s="1"/>
  <c r="H24" i="171" s="1"/>
  <c r="G10" i="171"/>
  <c r="G19" i="171" s="1"/>
  <c r="G22" i="171" s="1"/>
  <c r="G24" i="171" s="1"/>
  <c r="F10" i="171"/>
  <c r="E10" i="171"/>
  <c r="E19" i="171" s="1"/>
  <c r="E22" i="171" s="1"/>
  <c r="E24" i="171" s="1"/>
  <c r="D10" i="171"/>
  <c r="D19" i="171" s="1"/>
  <c r="D22" i="171" s="1"/>
  <c r="D24" i="171" s="1"/>
  <c r="C10" i="171"/>
  <c r="B10" i="171"/>
  <c r="B19" i="171" s="1"/>
  <c r="B22" i="171" s="1"/>
  <c r="B24" i="171" s="1"/>
  <c r="I49" i="172"/>
  <c r="I50" i="172" s="1"/>
  <c r="H49" i="172"/>
  <c r="H50" i="172" s="1"/>
  <c r="G49" i="172"/>
  <c r="G50" i="172" s="1"/>
  <c r="B49" i="172"/>
  <c r="B50" i="172" s="1"/>
  <c r="K32" i="172"/>
  <c r="J32" i="172"/>
  <c r="I32" i="172"/>
  <c r="H32" i="172"/>
  <c r="G32" i="172"/>
  <c r="F32" i="172"/>
  <c r="E32" i="172"/>
  <c r="D32" i="172"/>
  <c r="C32" i="172"/>
  <c r="B32" i="172"/>
  <c r="E22" i="172"/>
  <c r="E24" i="172" s="1"/>
  <c r="K18" i="172"/>
  <c r="J18" i="172"/>
  <c r="I18" i="172"/>
  <c r="H18" i="172"/>
  <c r="G18" i="172"/>
  <c r="F18" i="172"/>
  <c r="E18" i="172"/>
  <c r="D18" i="172"/>
  <c r="C18" i="172"/>
  <c r="B18" i="172"/>
  <c r="K10" i="172"/>
  <c r="J10" i="172"/>
  <c r="J19" i="172" s="1"/>
  <c r="J22" i="172" s="1"/>
  <c r="J24" i="172" s="1"/>
  <c r="I10" i="172"/>
  <c r="H10" i="172"/>
  <c r="H19" i="172" s="1"/>
  <c r="H22" i="172" s="1"/>
  <c r="H24" i="172" s="1"/>
  <c r="G10" i="172"/>
  <c r="F10" i="172"/>
  <c r="E10" i="172"/>
  <c r="E19" i="172" s="1"/>
  <c r="D10" i="172"/>
  <c r="D19" i="172" s="1"/>
  <c r="D22" i="172" s="1"/>
  <c r="D24" i="172" s="1"/>
  <c r="C10" i="172"/>
  <c r="B10" i="172"/>
  <c r="B19" i="172" s="1"/>
  <c r="B22" i="172" s="1"/>
  <c r="B24" i="172" s="1"/>
  <c r="K49" i="173"/>
  <c r="K50" i="173" s="1"/>
  <c r="J49" i="173"/>
  <c r="J50" i="173" s="1"/>
  <c r="I49" i="173"/>
  <c r="I50" i="173" s="1"/>
  <c r="E49" i="173"/>
  <c r="E50" i="173" s="1"/>
  <c r="C49" i="173"/>
  <c r="C50" i="173" s="1"/>
  <c r="B49" i="173"/>
  <c r="B50" i="173" s="1"/>
  <c r="K32" i="173"/>
  <c r="J32" i="173"/>
  <c r="I32" i="173"/>
  <c r="H32" i="173"/>
  <c r="G32" i="173"/>
  <c r="F32" i="173"/>
  <c r="E32" i="173"/>
  <c r="D32" i="173"/>
  <c r="C32" i="173"/>
  <c r="B32" i="173"/>
  <c r="K18" i="173"/>
  <c r="J18" i="173"/>
  <c r="I18" i="173"/>
  <c r="H18" i="173"/>
  <c r="H19" i="173" s="1"/>
  <c r="H22" i="173" s="1"/>
  <c r="H24" i="173" s="1"/>
  <c r="G18" i="173"/>
  <c r="F18" i="173"/>
  <c r="E18" i="173"/>
  <c r="D18" i="173"/>
  <c r="C18" i="173"/>
  <c r="B18" i="173"/>
  <c r="K10" i="173"/>
  <c r="K19" i="173" s="1"/>
  <c r="K22" i="173" s="1"/>
  <c r="K24" i="173" s="1"/>
  <c r="J10" i="173"/>
  <c r="J19" i="173" s="1"/>
  <c r="J22" i="173" s="1"/>
  <c r="J24" i="173" s="1"/>
  <c r="I10" i="173"/>
  <c r="H10" i="173"/>
  <c r="G10" i="173"/>
  <c r="G19" i="173" s="1"/>
  <c r="G22" i="173" s="1"/>
  <c r="G24" i="173" s="1"/>
  <c r="F10" i="173"/>
  <c r="F19" i="173" s="1"/>
  <c r="F22" i="173" s="1"/>
  <c r="F24" i="173" s="1"/>
  <c r="E10" i="173"/>
  <c r="D10" i="173"/>
  <c r="D19" i="173" s="1"/>
  <c r="D22" i="173" s="1"/>
  <c r="D24" i="173" s="1"/>
  <c r="C10" i="173"/>
  <c r="C19" i="173" s="1"/>
  <c r="C22" i="173" s="1"/>
  <c r="C24" i="173" s="1"/>
  <c r="B10" i="173"/>
  <c r="B19" i="173" s="1"/>
  <c r="B22" i="173" s="1"/>
  <c r="B24" i="173" s="1"/>
  <c r="K50" i="174"/>
  <c r="K49" i="174"/>
  <c r="J49" i="174"/>
  <c r="J50" i="174" s="1"/>
  <c r="I49" i="174"/>
  <c r="I50" i="174" s="1"/>
  <c r="D49" i="174"/>
  <c r="D50" i="174" s="1"/>
  <c r="C49" i="174"/>
  <c r="C50" i="174" s="1"/>
  <c r="B49" i="174"/>
  <c r="B50" i="174" s="1"/>
  <c r="K32" i="174"/>
  <c r="J32" i="174"/>
  <c r="I32" i="174"/>
  <c r="H32" i="174"/>
  <c r="G32" i="174"/>
  <c r="F32" i="174"/>
  <c r="E32" i="174"/>
  <c r="D32" i="174"/>
  <c r="C32" i="174"/>
  <c r="B32" i="174"/>
  <c r="G19" i="174"/>
  <c r="G22" i="174" s="1"/>
  <c r="G24" i="174" s="1"/>
  <c r="K18" i="174"/>
  <c r="J18" i="174"/>
  <c r="I18" i="174"/>
  <c r="H18" i="174"/>
  <c r="G18" i="174"/>
  <c r="F18" i="174"/>
  <c r="E18" i="174"/>
  <c r="D18" i="174"/>
  <c r="C18" i="174"/>
  <c r="B18" i="174"/>
  <c r="K10" i="174"/>
  <c r="K19" i="174" s="1"/>
  <c r="K22" i="174" s="1"/>
  <c r="K24" i="174" s="1"/>
  <c r="J10" i="174"/>
  <c r="J19" i="174" s="1"/>
  <c r="J22" i="174" s="1"/>
  <c r="J24" i="174" s="1"/>
  <c r="I10" i="174"/>
  <c r="H10" i="174"/>
  <c r="H19" i="174" s="1"/>
  <c r="H22" i="174" s="1"/>
  <c r="H24" i="174" s="1"/>
  <c r="G10" i="174"/>
  <c r="F10" i="174"/>
  <c r="F19" i="174" s="1"/>
  <c r="F22" i="174" s="1"/>
  <c r="F24" i="174" s="1"/>
  <c r="E10" i="174"/>
  <c r="E19" i="174" s="1"/>
  <c r="E22" i="174" s="1"/>
  <c r="E24" i="174" s="1"/>
  <c r="D10" i="174"/>
  <c r="C10" i="174"/>
  <c r="C19" i="174" s="1"/>
  <c r="C22" i="174" s="1"/>
  <c r="C24" i="174" s="1"/>
  <c r="B10" i="174"/>
  <c r="B19" i="174" s="1"/>
  <c r="B22" i="174" s="1"/>
  <c r="B24" i="174" s="1"/>
  <c r="K49" i="175"/>
  <c r="K50" i="175" s="1"/>
  <c r="I49" i="175"/>
  <c r="I50" i="175" s="1"/>
  <c r="H49" i="175"/>
  <c r="H50" i="175" s="1"/>
  <c r="F49" i="175"/>
  <c r="F50" i="175" s="1"/>
  <c r="D49" i="175"/>
  <c r="D50" i="175" s="1"/>
  <c r="C49" i="175"/>
  <c r="C50" i="175" s="1"/>
  <c r="K32" i="175"/>
  <c r="J32" i="175"/>
  <c r="I32" i="175"/>
  <c r="H32" i="175"/>
  <c r="G32" i="175"/>
  <c r="F32" i="175"/>
  <c r="E32" i="175"/>
  <c r="D32" i="175"/>
  <c r="C32" i="175"/>
  <c r="B32" i="175"/>
  <c r="G19" i="175"/>
  <c r="G22" i="175" s="1"/>
  <c r="G24" i="175" s="1"/>
  <c r="K18" i="175"/>
  <c r="J18" i="175"/>
  <c r="I18" i="175"/>
  <c r="H18" i="175"/>
  <c r="G18" i="175"/>
  <c r="F18" i="175"/>
  <c r="E18" i="175"/>
  <c r="D18" i="175"/>
  <c r="C18" i="175"/>
  <c r="B18" i="175"/>
  <c r="K10" i="175"/>
  <c r="K19" i="175" s="1"/>
  <c r="K22" i="175" s="1"/>
  <c r="K24" i="175" s="1"/>
  <c r="J10" i="175"/>
  <c r="J19" i="175" s="1"/>
  <c r="J22" i="175" s="1"/>
  <c r="J24" i="175" s="1"/>
  <c r="I10" i="175"/>
  <c r="I19" i="175" s="1"/>
  <c r="I22" i="175" s="1"/>
  <c r="I24" i="175" s="1"/>
  <c r="H10" i="175"/>
  <c r="H19" i="175" s="1"/>
  <c r="H22" i="175" s="1"/>
  <c r="H24" i="175" s="1"/>
  <c r="G10" i="175"/>
  <c r="F10" i="175"/>
  <c r="F19" i="175" s="1"/>
  <c r="F22" i="175" s="1"/>
  <c r="F24" i="175" s="1"/>
  <c r="E10" i="175"/>
  <c r="E19" i="175" s="1"/>
  <c r="E22" i="175" s="1"/>
  <c r="E24" i="175" s="1"/>
  <c r="D10" i="175"/>
  <c r="C10" i="175"/>
  <c r="C19" i="175" s="1"/>
  <c r="C22" i="175" s="1"/>
  <c r="C24" i="175" s="1"/>
  <c r="B10" i="175"/>
  <c r="B19" i="175" s="1"/>
  <c r="B22" i="175" s="1"/>
  <c r="B24" i="175" s="1"/>
  <c r="K49" i="176"/>
  <c r="K50" i="176" s="1"/>
  <c r="J49" i="176"/>
  <c r="J50" i="176" s="1"/>
  <c r="I49" i="176"/>
  <c r="I50" i="176" s="1"/>
  <c r="H49" i="176"/>
  <c r="H50" i="176" s="1"/>
  <c r="G49" i="176"/>
  <c r="G50" i="176" s="1"/>
  <c r="F49" i="176"/>
  <c r="F50" i="176" s="1"/>
  <c r="E49" i="176"/>
  <c r="E50" i="176" s="1"/>
  <c r="D49" i="176"/>
  <c r="D50" i="176" s="1"/>
  <c r="C49" i="176"/>
  <c r="C50" i="176" s="1"/>
  <c r="B49" i="176"/>
  <c r="B50" i="176" s="1"/>
  <c r="K32" i="176"/>
  <c r="J32" i="176"/>
  <c r="I32" i="176"/>
  <c r="H32" i="176"/>
  <c r="G32" i="176"/>
  <c r="F32" i="176"/>
  <c r="E32" i="176"/>
  <c r="D32" i="176"/>
  <c r="C32" i="176"/>
  <c r="B32" i="176"/>
  <c r="G19" i="176"/>
  <c r="G22" i="176" s="1"/>
  <c r="G24" i="176" s="1"/>
  <c r="K18" i="176"/>
  <c r="J18" i="176"/>
  <c r="I18" i="176"/>
  <c r="H18" i="176"/>
  <c r="H19" i="176" s="1"/>
  <c r="H22" i="176" s="1"/>
  <c r="H24" i="176" s="1"/>
  <c r="G18" i="176"/>
  <c r="F18" i="176"/>
  <c r="E18" i="176"/>
  <c r="D18" i="176"/>
  <c r="C18" i="176"/>
  <c r="B18" i="176"/>
  <c r="K10" i="176"/>
  <c r="J10" i="176"/>
  <c r="J19" i="176" s="1"/>
  <c r="J22" i="176" s="1"/>
  <c r="J24" i="176" s="1"/>
  <c r="I10" i="176"/>
  <c r="I19" i="176" s="1"/>
  <c r="I22" i="176" s="1"/>
  <c r="I24" i="176" s="1"/>
  <c r="H10" i="176"/>
  <c r="G10" i="176"/>
  <c r="F10" i="176"/>
  <c r="F19" i="176" s="1"/>
  <c r="F22" i="176" s="1"/>
  <c r="F24" i="176" s="1"/>
  <c r="E10" i="176"/>
  <c r="E19" i="176" s="1"/>
  <c r="E22" i="176" s="1"/>
  <c r="E24" i="176" s="1"/>
  <c r="D10" i="176"/>
  <c r="C10" i="176"/>
  <c r="B10" i="176"/>
  <c r="B19" i="176" s="1"/>
  <c r="B22" i="176" s="1"/>
  <c r="B24" i="176" s="1"/>
  <c r="K50" i="177"/>
  <c r="K49" i="177"/>
  <c r="I49" i="177"/>
  <c r="I50" i="177" s="1"/>
  <c r="H49" i="177"/>
  <c r="H50" i="177" s="1"/>
  <c r="E49" i="177"/>
  <c r="E50" i="177" s="1"/>
  <c r="C49" i="177"/>
  <c r="C50" i="177" s="1"/>
  <c r="K32" i="177"/>
  <c r="J32" i="177"/>
  <c r="I32" i="177"/>
  <c r="H32" i="177"/>
  <c r="G32" i="177"/>
  <c r="F32" i="177"/>
  <c r="E32" i="177"/>
  <c r="D32" i="177"/>
  <c r="C32" i="177"/>
  <c r="B32" i="177"/>
  <c r="K18" i="177"/>
  <c r="J18" i="177"/>
  <c r="I18" i="177"/>
  <c r="H18" i="177"/>
  <c r="G18" i="177"/>
  <c r="G19" i="177" s="1"/>
  <c r="G22" i="177" s="1"/>
  <c r="G24" i="177" s="1"/>
  <c r="F18" i="177"/>
  <c r="E18" i="177"/>
  <c r="D18" i="177"/>
  <c r="C18" i="177"/>
  <c r="B18" i="177"/>
  <c r="K10" i="177"/>
  <c r="J10" i="177"/>
  <c r="I10" i="177"/>
  <c r="H10" i="177"/>
  <c r="H19" i="177" s="1"/>
  <c r="H22" i="177" s="1"/>
  <c r="H24" i="177" s="1"/>
  <c r="G10" i="177"/>
  <c r="F10" i="177"/>
  <c r="F19" i="177" s="1"/>
  <c r="F22" i="177" s="1"/>
  <c r="F24" i="177" s="1"/>
  <c r="E10" i="177"/>
  <c r="E19" i="177" s="1"/>
  <c r="E22" i="177" s="1"/>
  <c r="E24" i="177" s="1"/>
  <c r="D10" i="177"/>
  <c r="D19" i="177" s="1"/>
  <c r="D22" i="177" s="1"/>
  <c r="D24" i="177" s="1"/>
  <c r="C10" i="177"/>
  <c r="B10" i="177"/>
  <c r="J49" i="178"/>
  <c r="J50" i="178" s="1"/>
  <c r="I49" i="178"/>
  <c r="I50" i="178" s="1"/>
  <c r="G49" i="178"/>
  <c r="G50" i="178" s="1"/>
  <c r="E49" i="178"/>
  <c r="E50" i="178" s="1"/>
  <c r="B49" i="178"/>
  <c r="B50" i="178" s="1"/>
  <c r="K32" i="178"/>
  <c r="J32" i="178"/>
  <c r="I32" i="178"/>
  <c r="H32" i="178"/>
  <c r="G32" i="178"/>
  <c r="F32" i="178"/>
  <c r="E32" i="178"/>
  <c r="D32" i="178"/>
  <c r="C32" i="178"/>
  <c r="B32" i="178"/>
  <c r="K24" i="178"/>
  <c r="K18" i="178"/>
  <c r="J18" i="178"/>
  <c r="I18" i="178"/>
  <c r="H18" i="178"/>
  <c r="G18" i="178"/>
  <c r="F18" i="178"/>
  <c r="E18" i="178"/>
  <c r="D18" i="178"/>
  <c r="C18" i="178"/>
  <c r="B18" i="178"/>
  <c r="K10" i="178"/>
  <c r="K19" i="178" s="1"/>
  <c r="K22" i="178" s="1"/>
  <c r="J10" i="178"/>
  <c r="I10" i="178"/>
  <c r="H10" i="178"/>
  <c r="H19" i="178" s="1"/>
  <c r="H22" i="178" s="1"/>
  <c r="H24" i="178" s="1"/>
  <c r="G10" i="178"/>
  <c r="F10" i="178"/>
  <c r="E10" i="178"/>
  <c r="D10" i="178"/>
  <c r="D19" i="178" s="1"/>
  <c r="D22" i="178" s="1"/>
  <c r="D24" i="178" s="1"/>
  <c r="C10" i="178"/>
  <c r="C19" i="178" s="1"/>
  <c r="C22" i="178" s="1"/>
  <c r="C24" i="178" s="1"/>
  <c r="B10" i="178"/>
  <c r="K49" i="179"/>
  <c r="K50" i="179" s="1"/>
  <c r="J49" i="179"/>
  <c r="J50" i="179" s="1"/>
  <c r="I49" i="179"/>
  <c r="I50" i="179" s="1"/>
  <c r="G49" i="179"/>
  <c r="G50" i="179" s="1"/>
  <c r="F49" i="179"/>
  <c r="F50" i="179" s="1"/>
  <c r="E49" i="179"/>
  <c r="E50" i="179" s="1"/>
  <c r="C49" i="179"/>
  <c r="C50" i="179" s="1"/>
  <c r="B49" i="179"/>
  <c r="B50" i="179" s="1"/>
  <c r="K32" i="179"/>
  <c r="J32" i="179"/>
  <c r="I32" i="179"/>
  <c r="H32" i="179"/>
  <c r="G32" i="179"/>
  <c r="F32" i="179"/>
  <c r="E32" i="179"/>
  <c r="D32" i="179"/>
  <c r="C32" i="179"/>
  <c r="B32" i="179"/>
  <c r="K18" i="179"/>
  <c r="J18" i="179"/>
  <c r="I18" i="179"/>
  <c r="H18" i="179"/>
  <c r="G18" i="179"/>
  <c r="F18" i="179"/>
  <c r="E18" i="179"/>
  <c r="D18" i="179"/>
  <c r="C18" i="179"/>
  <c r="B18" i="179"/>
  <c r="K10" i="179"/>
  <c r="J10" i="179"/>
  <c r="J19" i="179" s="1"/>
  <c r="J22" i="179" s="1"/>
  <c r="J24" i="179" s="1"/>
  <c r="I10" i="179"/>
  <c r="I19" i="179" s="1"/>
  <c r="I22" i="179" s="1"/>
  <c r="I24" i="179" s="1"/>
  <c r="H10" i="179"/>
  <c r="H19" i="179" s="1"/>
  <c r="H22" i="179" s="1"/>
  <c r="H24" i="179" s="1"/>
  <c r="G10" i="179"/>
  <c r="F10" i="179"/>
  <c r="E10" i="179"/>
  <c r="E19" i="179" s="1"/>
  <c r="E22" i="179" s="1"/>
  <c r="E24" i="179" s="1"/>
  <c r="D10" i="179"/>
  <c r="D19" i="179" s="1"/>
  <c r="D22" i="179" s="1"/>
  <c r="D24" i="179" s="1"/>
  <c r="C10" i="179"/>
  <c r="B10" i="179"/>
  <c r="B19" i="179" s="1"/>
  <c r="B22" i="179" s="1"/>
  <c r="B24" i="179" s="1"/>
  <c r="J49" i="180"/>
  <c r="J50" i="180" s="1"/>
  <c r="H49" i="180"/>
  <c r="H50" i="180" s="1"/>
  <c r="B49" i="180"/>
  <c r="B50" i="180" s="1"/>
  <c r="K32" i="180"/>
  <c r="J32" i="180"/>
  <c r="I32" i="180"/>
  <c r="H32" i="180"/>
  <c r="G32" i="180"/>
  <c r="F32" i="180"/>
  <c r="E32" i="180"/>
  <c r="D32" i="180"/>
  <c r="C32" i="180"/>
  <c r="B32" i="180"/>
  <c r="K18" i="180"/>
  <c r="J18" i="180"/>
  <c r="I18" i="180"/>
  <c r="H18" i="180"/>
  <c r="G18" i="180"/>
  <c r="F18" i="180"/>
  <c r="E18" i="180"/>
  <c r="D18" i="180"/>
  <c r="C18" i="180"/>
  <c r="B18" i="180"/>
  <c r="K10" i="180"/>
  <c r="J10" i="180"/>
  <c r="I10" i="180"/>
  <c r="H10" i="180"/>
  <c r="H19" i="180" s="1"/>
  <c r="H22" i="180" s="1"/>
  <c r="H24" i="180" s="1"/>
  <c r="G10" i="180"/>
  <c r="G19" i="180" s="1"/>
  <c r="G22" i="180" s="1"/>
  <c r="G24" i="180" s="1"/>
  <c r="F10" i="180"/>
  <c r="E10" i="180"/>
  <c r="E19" i="180" s="1"/>
  <c r="E22" i="180" s="1"/>
  <c r="E24" i="180" s="1"/>
  <c r="D10" i="180"/>
  <c r="D19" i="180" s="1"/>
  <c r="D22" i="180" s="1"/>
  <c r="D24" i="180" s="1"/>
  <c r="C10" i="180"/>
  <c r="B10" i="180"/>
  <c r="K49" i="181"/>
  <c r="K50" i="181" s="1"/>
  <c r="I49" i="181"/>
  <c r="I50" i="181" s="1"/>
  <c r="F49" i="181"/>
  <c r="F50" i="181" s="1"/>
  <c r="E49" i="181"/>
  <c r="E50" i="181" s="1"/>
  <c r="D49" i="181"/>
  <c r="D50" i="181" s="1"/>
  <c r="C49" i="181"/>
  <c r="C50" i="181" s="1"/>
  <c r="K32" i="181"/>
  <c r="J32" i="181"/>
  <c r="I32" i="181"/>
  <c r="H32" i="181"/>
  <c r="G32" i="181"/>
  <c r="F32" i="181"/>
  <c r="E32" i="181"/>
  <c r="D32" i="181"/>
  <c r="C32" i="181"/>
  <c r="B32" i="181"/>
  <c r="H19" i="181"/>
  <c r="H22" i="181" s="1"/>
  <c r="H24" i="181" s="1"/>
  <c r="K18" i="181"/>
  <c r="J18" i="181"/>
  <c r="I18" i="181"/>
  <c r="H18" i="181"/>
  <c r="G18" i="181"/>
  <c r="F18" i="181"/>
  <c r="E18" i="181"/>
  <c r="D18" i="181"/>
  <c r="C18" i="181"/>
  <c r="B18" i="181"/>
  <c r="K10" i="181"/>
  <c r="J10" i="181"/>
  <c r="J19" i="181" s="1"/>
  <c r="J22" i="181" s="1"/>
  <c r="J24" i="181" s="1"/>
  <c r="I10" i="181"/>
  <c r="H10" i="181"/>
  <c r="G10" i="181"/>
  <c r="G19" i="181" s="1"/>
  <c r="G22" i="181" s="1"/>
  <c r="G24" i="181" s="1"/>
  <c r="F10" i="181"/>
  <c r="F19" i="181" s="1"/>
  <c r="F22" i="181" s="1"/>
  <c r="F24" i="181" s="1"/>
  <c r="E10" i="181"/>
  <c r="E19" i="181" s="1"/>
  <c r="E22" i="181" s="1"/>
  <c r="E24" i="181" s="1"/>
  <c r="D10" i="181"/>
  <c r="C10" i="181"/>
  <c r="B10" i="181"/>
  <c r="B19" i="181" s="1"/>
  <c r="B22" i="181" s="1"/>
  <c r="B24" i="181" s="1"/>
  <c r="J49" i="182"/>
  <c r="J50" i="182" s="1"/>
  <c r="D49" i="182"/>
  <c r="D50" i="182" s="1"/>
  <c r="K32" i="182"/>
  <c r="J32" i="182"/>
  <c r="I32" i="182"/>
  <c r="H32" i="182"/>
  <c r="G32" i="182"/>
  <c r="F32" i="182"/>
  <c r="E32" i="182"/>
  <c r="D32" i="182"/>
  <c r="C32" i="182"/>
  <c r="B32" i="182"/>
  <c r="K24" i="182"/>
  <c r="E22" i="182"/>
  <c r="E24" i="182" s="1"/>
  <c r="K18" i="182"/>
  <c r="J18" i="182"/>
  <c r="I18" i="182"/>
  <c r="H18" i="182"/>
  <c r="G18" i="182"/>
  <c r="F18" i="182"/>
  <c r="E18" i="182"/>
  <c r="D18" i="182"/>
  <c r="C18" i="182"/>
  <c r="B18" i="182"/>
  <c r="K10" i="182"/>
  <c r="K19" i="182" s="1"/>
  <c r="K22" i="182" s="1"/>
  <c r="J10" i="182"/>
  <c r="J19" i="182" s="1"/>
  <c r="J22" i="182" s="1"/>
  <c r="J24" i="182" s="1"/>
  <c r="I10" i="182"/>
  <c r="H10" i="182"/>
  <c r="H19" i="182" s="1"/>
  <c r="H22" i="182" s="1"/>
  <c r="H24" i="182" s="1"/>
  <c r="G10" i="182"/>
  <c r="G19" i="182" s="1"/>
  <c r="G22" i="182" s="1"/>
  <c r="G24" i="182" s="1"/>
  <c r="F10" i="182"/>
  <c r="E10" i="182"/>
  <c r="E19" i="182" s="1"/>
  <c r="D10" i="182"/>
  <c r="C10" i="182"/>
  <c r="C19" i="182" s="1"/>
  <c r="C22" i="182" s="1"/>
  <c r="C24" i="182" s="1"/>
  <c r="B10" i="182"/>
  <c r="B19" i="182" s="1"/>
  <c r="B22" i="182" s="1"/>
  <c r="B24" i="182" s="1"/>
  <c r="K49" i="183"/>
  <c r="K50" i="183" s="1"/>
  <c r="I49" i="183"/>
  <c r="I50" i="183" s="1"/>
  <c r="H49" i="183"/>
  <c r="H50" i="183" s="1"/>
  <c r="G49" i="183"/>
  <c r="G50" i="183" s="1"/>
  <c r="F49" i="183"/>
  <c r="F50" i="183" s="1"/>
  <c r="E49" i="183"/>
  <c r="E50" i="183" s="1"/>
  <c r="D49" i="183"/>
  <c r="D50" i="183" s="1"/>
  <c r="C49" i="183"/>
  <c r="C50" i="183" s="1"/>
  <c r="K32" i="183"/>
  <c r="J32" i="183"/>
  <c r="I32" i="183"/>
  <c r="H32" i="183"/>
  <c r="G32" i="183"/>
  <c r="F32" i="183"/>
  <c r="E32" i="183"/>
  <c r="D32" i="183"/>
  <c r="C32" i="183"/>
  <c r="B32" i="183"/>
  <c r="K18" i="183"/>
  <c r="J18" i="183"/>
  <c r="I18" i="183"/>
  <c r="H18" i="183"/>
  <c r="G18" i="183"/>
  <c r="G19" i="183" s="1"/>
  <c r="G22" i="183" s="1"/>
  <c r="G24" i="183" s="1"/>
  <c r="F18" i="183"/>
  <c r="E18" i="183"/>
  <c r="D18" i="183"/>
  <c r="C18" i="183"/>
  <c r="B18" i="183"/>
  <c r="K10" i="183"/>
  <c r="K19" i="183" s="1"/>
  <c r="K22" i="183" s="1"/>
  <c r="K24" i="183" s="1"/>
  <c r="J10" i="183"/>
  <c r="J19" i="183" s="1"/>
  <c r="J22" i="183" s="1"/>
  <c r="J24" i="183" s="1"/>
  <c r="I10" i="183"/>
  <c r="H10" i="183"/>
  <c r="H19" i="183" s="1"/>
  <c r="H22" i="183" s="1"/>
  <c r="H24" i="183" s="1"/>
  <c r="G10" i="183"/>
  <c r="F10" i="183"/>
  <c r="E10" i="183"/>
  <c r="E19" i="183" s="1"/>
  <c r="E22" i="183" s="1"/>
  <c r="E24" i="183" s="1"/>
  <c r="D10" i="183"/>
  <c r="D19" i="183" s="1"/>
  <c r="D22" i="183" s="1"/>
  <c r="D24" i="183" s="1"/>
  <c r="C10" i="183"/>
  <c r="C19" i="183" s="1"/>
  <c r="C22" i="183" s="1"/>
  <c r="C24" i="183" s="1"/>
  <c r="B10" i="183"/>
  <c r="B19" i="183" s="1"/>
  <c r="B22" i="183" s="1"/>
  <c r="B24" i="183" s="1"/>
  <c r="J49" i="184"/>
  <c r="J50" i="184" s="1"/>
  <c r="I49" i="184"/>
  <c r="I50" i="184" s="1"/>
  <c r="G49" i="184"/>
  <c r="G50" i="184" s="1"/>
  <c r="E49" i="184"/>
  <c r="E50" i="184" s="1"/>
  <c r="D49" i="184"/>
  <c r="D50" i="184" s="1"/>
  <c r="B49" i="184"/>
  <c r="B50" i="184" s="1"/>
  <c r="K32" i="184"/>
  <c r="J32" i="184"/>
  <c r="I32" i="184"/>
  <c r="H32" i="184"/>
  <c r="G32" i="184"/>
  <c r="F32" i="184"/>
  <c r="E32" i="184"/>
  <c r="D32" i="184"/>
  <c r="C32" i="184"/>
  <c r="B32" i="184"/>
  <c r="G19" i="184"/>
  <c r="G22" i="184" s="1"/>
  <c r="G24" i="184" s="1"/>
  <c r="K18" i="184"/>
  <c r="J18" i="184"/>
  <c r="I18" i="184"/>
  <c r="H18" i="184"/>
  <c r="G18" i="184"/>
  <c r="F18" i="184"/>
  <c r="E18" i="184"/>
  <c r="D18" i="184"/>
  <c r="C18" i="184"/>
  <c r="B18" i="184"/>
  <c r="K10" i="184"/>
  <c r="K19" i="184" s="1"/>
  <c r="K22" i="184" s="1"/>
  <c r="K24" i="184" s="1"/>
  <c r="J10" i="184"/>
  <c r="I10" i="184"/>
  <c r="H10" i="184"/>
  <c r="H19" i="184" s="1"/>
  <c r="H22" i="184" s="1"/>
  <c r="H24" i="184" s="1"/>
  <c r="G10" i="184"/>
  <c r="F10" i="184"/>
  <c r="F19" i="184" s="1"/>
  <c r="F22" i="184" s="1"/>
  <c r="F24" i="184" s="1"/>
  <c r="E10" i="184"/>
  <c r="E19" i="184" s="1"/>
  <c r="E22" i="184" s="1"/>
  <c r="E24" i="184" s="1"/>
  <c r="D10" i="184"/>
  <c r="D19" i="184" s="1"/>
  <c r="D22" i="184" s="1"/>
  <c r="D24" i="184" s="1"/>
  <c r="C10" i="184"/>
  <c r="C19" i="184" s="1"/>
  <c r="C22" i="184" s="1"/>
  <c r="C24" i="184" s="1"/>
  <c r="B10" i="184"/>
  <c r="K50" i="185"/>
  <c r="K49" i="185"/>
  <c r="G49" i="185"/>
  <c r="G50" i="185" s="1"/>
  <c r="F49" i="185"/>
  <c r="F50" i="185" s="1"/>
  <c r="E49" i="185"/>
  <c r="E50" i="185" s="1"/>
  <c r="D49" i="185"/>
  <c r="D50" i="185" s="1"/>
  <c r="C49" i="185"/>
  <c r="C50" i="185" s="1"/>
  <c r="K32" i="185"/>
  <c r="J32" i="185"/>
  <c r="I32" i="185"/>
  <c r="H32" i="185"/>
  <c r="G32" i="185"/>
  <c r="F32" i="185"/>
  <c r="E32" i="185"/>
  <c r="D32" i="185"/>
  <c r="C32" i="185"/>
  <c r="B32" i="185"/>
  <c r="H19" i="185"/>
  <c r="H22" i="185" s="1"/>
  <c r="H24" i="185" s="1"/>
  <c r="G19" i="185"/>
  <c r="G22" i="185" s="1"/>
  <c r="G24" i="185" s="1"/>
  <c r="K18" i="185"/>
  <c r="J18" i="185"/>
  <c r="I18" i="185"/>
  <c r="H18" i="185"/>
  <c r="G18" i="185"/>
  <c r="F18" i="185"/>
  <c r="E18" i="185"/>
  <c r="D18" i="185"/>
  <c r="C18" i="185"/>
  <c r="B18" i="185"/>
  <c r="K10" i="185"/>
  <c r="J10" i="185"/>
  <c r="I10" i="185"/>
  <c r="I19" i="185" s="1"/>
  <c r="I22" i="185" s="1"/>
  <c r="I24" i="185" s="1"/>
  <c r="H10" i="185"/>
  <c r="G10" i="185"/>
  <c r="F10" i="185"/>
  <c r="F19" i="185" s="1"/>
  <c r="F22" i="185" s="1"/>
  <c r="F24" i="185" s="1"/>
  <c r="E10" i="185"/>
  <c r="D10" i="185"/>
  <c r="C10" i="185"/>
  <c r="B10" i="185"/>
  <c r="I49" i="186"/>
  <c r="I50" i="186" s="1"/>
  <c r="H49" i="186"/>
  <c r="H50" i="186" s="1"/>
  <c r="G49" i="186"/>
  <c r="G50" i="186" s="1"/>
  <c r="E49" i="186"/>
  <c r="E50" i="186" s="1"/>
  <c r="K32" i="186"/>
  <c r="J32" i="186"/>
  <c r="I32" i="186"/>
  <c r="H32" i="186"/>
  <c r="G32" i="186"/>
  <c r="F32" i="186"/>
  <c r="E32" i="186"/>
  <c r="D32" i="186"/>
  <c r="C32" i="186"/>
  <c r="B32" i="186"/>
  <c r="K24" i="186"/>
  <c r="C24" i="186"/>
  <c r="K18" i="186"/>
  <c r="J18" i="186"/>
  <c r="I18" i="186"/>
  <c r="H18" i="186"/>
  <c r="G18" i="186"/>
  <c r="F18" i="186"/>
  <c r="E18" i="186"/>
  <c r="D18" i="186"/>
  <c r="C18" i="186"/>
  <c r="B18" i="186"/>
  <c r="K10" i="186"/>
  <c r="K19" i="186" s="1"/>
  <c r="K22" i="186" s="1"/>
  <c r="J10" i="186"/>
  <c r="J19" i="186" s="1"/>
  <c r="J22" i="186" s="1"/>
  <c r="J24" i="186" s="1"/>
  <c r="I10" i="186"/>
  <c r="I19" i="186" s="1"/>
  <c r="I22" i="186" s="1"/>
  <c r="I24" i="186" s="1"/>
  <c r="H10" i="186"/>
  <c r="H19" i="186" s="1"/>
  <c r="H22" i="186" s="1"/>
  <c r="H24" i="186" s="1"/>
  <c r="G10" i="186"/>
  <c r="G19" i="186" s="1"/>
  <c r="G22" i="186" s="1"/>
  <c r="G24" i="186" s="1"/>
  <c r="F10" i="186"/>
  <c r="E10" i="186"/>
  <c r="D10" i="186"/>
  <c r="D19" i="186" s="1"/>
  <c r="D22" i="186" s="1"/>
  <c r="D24" i="186" s="1"/>
  <c r="C10" i="186"/>
  <c r="C19" i="186" s="1"/>
  <c r="C22" i="186" s="1"/>
  <c r="B10" i="186"/>
  <c r="B19" i="186" s="1"/>
  <c r="B22" i="186" s="1"/>
  <c r="B24" i="186" s="1"/>
  <c r="F49" i="187"/>
  <c r="F50" i="187" s="1"/>
  <c r="E49" i="187"/>
  <c r="E50" i="187" s="1"/>
  <c r="K32" i="187"/>
  <c r="J32" i="187"/>
  <c r="I32" i="187"/>
  <c r="H32" i="187"/>
  <c r="G32" i="187"/>
  <c r="F32" i="187"/>
  <c r="E32" i="187"/>
  <c r="D32" i="187"/>
  <c r="C32" i="187"/>
  <c r="B32" i="187"/>
  <c r="K18" i="187"/>
  <c r="J18" i="187"/>
  <c r="I18" i="187"/>
  <c r="H18" i="187"/>
  <c r="G18" i="187"/>
  <c r="F18" i="187"/>
  <c r="E18" i="187"/>
  <c r="D18" i="187"/>
  <c r="C18" i="187"/>
  <c r="B18" i="187"/>
  <c r="K10" i="187"/>
  <c r="K19" i="187" s="1"/>
  <c r="K22" i="187" s="1"/>
  <c r="K24" i="187" s="1"/>
  <c r="J10" i="187"/>
  <c r="J19" i="187" s="1"/>
  <c r="J22" i="187" s="1"/>
  <c r="J24" i="187" s="1"/>
  <c r="I10" i="187"/>
  <c r="H10" i="187"/>
  <c r="H19" i="187" s="1"/>
  <c r="H22" i="187" s="1"/>
  <c r="H24" i="187" s="1"/>
  <c r="G10" i="187"/>
  <c r="G19" i="187" s="1"/>
  <c r="G22" i="187" s="1"/>
  <c r="G24" i="187" s="1"/>
  <c r="F10" i="187"/>
  <c r="E10" i="187"/>
  <c r="D10" i="187"/>
  <c r="C10" i="187"/>
  <c r="C19" i="187" s="1"/>
  <c r="C22" i="187" s="1"/>
  <c r="C24" i="187" s="1"/>
  <c r="B10" i="187"/>
  <c r="B19" i="187" s="1"/>
  <c r="B22" i="187" s="1"/>
  <c r="B24" i="187" s="1"/>
  <c r="K49" i="188"/>
  <c r="K50" i="188" s="1"/>
  <c r="I49" i="188"/>
  <c r="I50" i="188" s="1"/>
  <c r="C49" i="188"/>
  <c r="C50" i="188" s="1"/>
  <c r="K32" i="188"/>
  <c r="J32" i="188"/>
  <c r="I32" i="188"/>
  <c r="H32" i="188"/>
  <c r="G32" i="188"/>
  <c r="F32" i="188"/>
  <c r="E32" i="188"/>
  <c r="D32" i="188"/>
  <c r="C32" i="188"/>
  <c r="B32" i="188"/>
  <c r="K18" i="188"/>
  <c r="J18" i="188"/>
  <c r="I18" i="188"/>
  <c r="H18" i="188"/>
  <c r="G18" i="188"/>
  <c r="F18" i="188"/>
  <c r="E18" i="188"/>
  <c r="D18" i="188"/>
  <c r="C18" i="188"/>
  <c r="B18" i="188"/>
  <c r="K10" i="188"/>
  <c r="J10" i="188"/>
  <c r="J19" i="188" s="1"/>
  <c r="J22" i="188" s="1"/>
  <c r="J24" i="188" s="1"/>
  <c r="I10" i="188"/>
  <c r="H10" i="188"/>
  <c r="H19" i="188" s="1"/>
  <c r="H22" i="188" s="1"/>
  <c r="H24" i="188" s="1"/>
  <c r="G10" i="188"/>
  <c r="G19" i="188" s="1"/>
  <c r="G22" i="188" s="1"/>
  <c r="G24" i="188" s="1"/>
  <c r="F10" i="188"/>
  <c r="E10" i="188"/>
  <c r="D10" i="188"/>
  <c r="C10" i="188"/>
  <c r="B10" i="188"/>
  <c r="B19" i="188" s="1"/>
  <c r="B22" i="188" s="1"/>
  <c r="B24" i="188" s="1"/>
  <c r="F49" i="189"/>
  <c r="F50" i="189" s="1"/>
  <c r="E49" i="189"/>
  <c r="E50" i="189" s="1"/>
  <c r="K32" i="189"/>
  <c r="J32" i="189"/>
  <c r="I32" i="189"/>
  <c r="H32" i="189"/>
  <c r="G32" i="189"/>
  <c r="F32" i="189"/>
  <c r="E32" i="189"/>
  <c r="D32" i="189"/>
  <c r="C32" i="189"/>
  <c r="B32" i="189"/>
  <c r="K18" i="189"/>
  <c r="J18" i="189"/>
  <c r="I18" i="189"/>
  <c r="H18" i="189"/>
  <c r="H19" i="189" s="1"/>
  <c r="H22" i="189" s="1"/>
  <c r="H24" i="189" s="1"/>
  <c r="G18" i="189"/>
  <c r="G19" i="189" s="1"/>
  <c r="G22" i="189" s="1"/>
  <c r="G24" i="189" s="1"/>
  <c r="F18" i="189"/>
  <c r="E18" i="189"/>
  <c r="D18" i="189"/>
  <c r="C18" i="189"/>
  <c r="B18" i="189"/>
  <c r="K10" i="189"/>
  <c r="K19" i="189" s="1"/>
  <c r="K22" i="189" s="1"/>
  <c r="K24" i="189" s="1"/>
  <c r="J10" i="189"/>
  <c r="J19" i="189" s="1"/>
  <c r="J22" i="189" s="1"/>
  <c r="J24" i="189" s="1"/>
  <c r="I10" i="189"/>
  <c r="H10" i="189"/>
  <c r="G10" i="189"/>
  <c r="F10" i="189"/>
  <c r="F19" i="189" s="1"/>
  <c r="F22" i="189" s="1"/>
  <c r="F24" i="189" s="1"/>
  <c r="E10" i="189"/>
  <c r="E19" i="189" s="1"/>
  <c r="E22" i="189" s="1"/>
  <c r="E24" i="189" s="1"/>
  <c r="D10" i="189"/>
  <c r="D19" i="189" s="1"/>
  <c r="D22" i="189" s="1"/>
  <c r="D24" i="189" s="1"/>
  <c r="C10" i="189"/>
  <c r="C19" i="189" s="1"/>
  <c r="C22" i="189" s="1"/>
  <c r="C24" i="189" s="1"/>
  <c r="B10" i="189"/>
  <c r="B19" i="189" s="1"/>
  <c r="B22" i="189" s="1"/>
  <c r="B24" i="189" s="1"/>
  <c r="K49" i="190"/>
  <c r="K50" i="190" s="1"/>
  <c r="J49" i="190"/>
  <c r="J50" i="190" s="1"/>
  <c r="I49" i="190"/>
  <c r="I50" i="190" s="1"/>
  <c r="H49" i="190"/>
  <c r="H50" i="190" s="1"/>
  <c r="F49" i="190"/>
  <c r="F50" i="190" s="1"/>
  <c r="D49" i="190"/>
  <c r="D50" i="190" s="1"/>
  <c r="C49" i="190"/>
  <c r="C50" i="190" s="1"/>
  <c r="B49" i="190"/>
  <c r="B50" i="190" s="1"/>
  <c r="K32" i="190"/>
  <c r="J32" i="190"/>
  <c r="I32" i="190"/>
  <c r="H32" i="190"/>
  <c r="G32" i="190"/>
  <c r="F32" i="190"/>
  <c r="E32" i="190"/>
  <c r="D32" i="190"/>
  <c r="C32" i="190"/>
  <c r="B32" i="190"/>
  <c r="K22" i="190"/>
  <c r="K24" i="190" s="1"/>
  <c r="K18" i="190"/>
  <c r="J18" i="190"/>
  <c r="I18" i="190"/>
  <c r="H18" i="190"/>
  <c r="G18" i="190"/>
  <c r="F18" i="190"/>
  <c r="E18" i="190"/>
  <c r="E19" i="190" s="1"/>
  <c r="E22" i="190" s="1"/>
  <c r="E24" i="190" s="1"/>
  <c r="D18" i="190"/>
  <c r="C18" i="190"/>
  <c r="B18" i="190"/>
  <c r="K10" i="190"/>
  <c r="K19" i="190" s="1"/>
  <c r="J10" i="190"/>
  <c r="J19" i="190" s="1"/>
  <c r="J22" i="190" s="1"/>
  <c r="J24" i="190" s="1"/>
  <c r="I10" i="190"/>
  <c r="I19" i="190" s="1"/>
  <c r="I22" i="190" s="1"/>
  <c r="I24" i="190" s="1"/>
  <c r="H10" i="190"/>
  <c r="G10" i="190"/>
  <c r="G19" i="190" s="1"/>
  <c r="G22" i="190" s="1"/>
  <c r="G24" i="190" s="1"/>
  <c r="F10" i="190"/>
  <c r="E10" i="190"/>
  <c r="D10" i="190"/>
  <c r="C10" i="190"/>
  <c r="C19" i="190" s="1"/>
  <c r="C22" i="190" s="1"/>
  <c r="C24" i="190" s="1"/>
  <c r="B10" i="190"/>
  <c r="B19" i="190" s="1"/>
  <c r="B22" i="190" s="1"/>
  <c r="B24" i="190" s="1"/>
  <c r="K49" i="191"/>
  <c r="K50" i="191" s="1"/>
  <c r="G49" i="191"/>
  <c r="G50" i="191" s="1"/>
  <c r="E49" i="191"/>
  <c r="E50" i="191" s="1"/>
  <c r="C49" i="191"/>
  <c r="C50" i="191" s="1"/>
  <c r="K32" i="191"/>
  <c r="J32" i="191"/>
  <c r="I32" i="191"/>
  <c r="H32" i="191"/>
  <c r="G32" i="191"/>
  <c r="F32" i="191"/>
  <c r="E32" i="191"/>
  <c r="D32" i="191"/>
  <c r="C32" i="191"/>
  <c r="B32" i="191"/>
  <c r="K19" i="191"/>
  <c r="K22" i="191" s="1"/>
  <c r="K24" i="191" s="1"/>
  <c r="J19" i="191"/>
  <c r="J22" i="191" s="1"/>
  <c r="J24" i="191" s="1"/>
  <c r="D19" i="191"/>
  <c r="D22" i="191" s="1"/>
  <c r="D24" i="191" s="1"/>
  <c r="K18" i="191"/>
  <c r="J18" i="191"/>
  <c r="I18" i="191"/>
  <c r="H18" i="191"/>
  <c r="G18" i="191"/>
  <c r="F18" i="191"/>
  <c r="E18" i="191"/>
  <c r="D18" i="191"/>
  <c r="C18" i="191"/>
  <c r="B18" i="191"/>
  <c r="K10" i="191"/>
  <c r="J10" i="191"/>
  <c r="I10" i="191"/>
  <c r="H10" i="191"/>
  <c r="G10" i="191"/>
  <c r="F10" i="191"/>
  <c r="E10" i="191"/>
  <c r="D10" i="191"/>
  <c r="C10" i="191"/>
  <c r="C19" i="191" s="1"/>
  <c r="C22" i="191" s="1"/>
  <c r="C24" i="191" s="1"/>
  <c r="B10" i="191"/>
  <c r="B19" i="191" s="1"/>
  <c r="B22" i="191" s="1"/>
  <c r="B24" i="191" s="1"/>
  <c r="K49" i="192"/>
  <c r="K50" i="192" s="1"/>
  <c r="J49" i="192"/>
  <c r="J50" i="192" s="1"/>
  <c r="I49" i="192"/>
  <c r="I50" i="192" s="1"/>
  <c r="G49" i="192"/>
  <c r="G50" i="192" s="1"/>
  <c r="E49" i="192"/>
  <c r="E50" i="192" s="1"/>
  <c r="C49" i="192"/>
  <c r="C50" i="192" s="1"/>
  <c r="K32" i="192"/>
  <c r="J32" i="192"/>
  <c r="I32" i="192"/>
  <c r="H32" i="192"/>
  <c r="G32" i="192"/>
  <c r="F32" i="192"/>
  <c r="E32" i="192"/>
  <c r="D32" i="192"/>
  <c r="C32" i="192"/>
  <c r="B32" i="192"/>
  <c r="K19" i="192"/>
  <c r="K22" i="192" s="1"/>
  <c r="K24" i="192" s="1"/>
  <c r="D19" i="192"/>
  <c r="D22" i="192" s="1"/>
  <c r="D24" i="192" s="1"/>
  <c r="C19" i="192"/>
  <c r="C22" i="192" s="1"/>
  <c r="C24" i="192" s="1"/>
  <c r="B19" i="192"/>
  <c r="B22" i="192" s="1"/>
  <c r="B24" i="192" s="1"/>
  <c r="K18" i="192"/>
  <c r="J18" i="192"/>
  <c r="I18" i="192"/>
  <c r="H18" i="192"/>
  <c r="G18" i="192"/>
  <c r="F18" i="192"/>
  <c r="E18" i="192"/>
  <c r="D18" i="192"/>
  <c r="C18" i="192"/>
  <c r="B18" i="192"/>
  <c r="K10" i="192"/>
  <c r="J10" i="192"/>
  <c r="J19" i="192" s="1"/>
  <c r="J22" i="192" s="1"/>
  <c r="J24" i="192" s="1"/>
  <c r="I10" i="192"/>
  <c r="H10" i="192"/>
  <c r="H19" i="192" s="1"/>
  <c r="H22" i="192" s="1"/>
  <c r="H24" i="192" s="1"/>
  <c r="G10" i="192"/>
  <c r="G19" i="192" s="1"/>
  <c r="G22" i="192" s="1"/>
  <c r="G24" i="192" s="1"/>
  <c r="F10" i="192"/>
  <c r="E10" i="192"/>
  <c r="D10" i="192"/>
  <c r="C10" i="192"/>
  <c r="B10" i="192"/>
  <c r="K49" i="193"/>
  <c r="K50" i="193" s="1"/>
  <c r="H49" i="193"/>
  <c r="H50" i="193" s="1"/>
  <c r="E49" i="193"/>
  <c r="E50" i="193" s="1"/>
  <c r="C49" i="193"/>
  <c r="C50" i="193" s="1"/>
  <c r="B49" i="193"/>
  <c r="B50" i="193" s="1"/>
  <c r="K32" i="193"/>
  <c r="J32" i="193"/>
  <c r="I32" i="193"/>
  <c r="H32" i="193"/>
  <c r="G32" i="193"/>
  <c r="F32" i="193"/>
  <c r="E32" i="193"/>
  <c r="D32" i="193"/>
  <c r="C32" i="193"/>
  <c r="B32" i="193"/>
  <c r="K18" i="193"/>
  <c r="J18" i="193"/>
  <c r="I18" i="193"/>
  <c r="I19" i="193" s="1"/>
  <c r="I22" i="193" s="1"/>
  <c r="I24" i="193" s="1"/>
  <c r="H18" i="193"/>
  <c r="G18" i="193"/>
  <c r="F18" i="193"/>
  <c r="E18" i="193"/>
  <c r="D18" i="193"/>
  <c r="C18" i="193"/>
  <c r="B18" i="193"/>
  <c r="K10" i="193"/>
  <c r="K19" i="193" s="1"/>
  <c r="K22" i="193" s="1"/>
  <c r="K24" i="193" s="1"/>
  <c r="J10" i="193"/>
  <c r="J19" i="193" s="1"/>
  <c r="J22" i="193" s="1"/>
  <c r="J24" i="193" s="1"/>
  <c r="I10" i="193"/>
  <c r="H10" i="193"/>
  <c r="G10" i="193"/>
  <c r="F10" i="193"/>
  <c r="F19" i="193" s="1"/>
  <c r="F22" i="193" s="1"/>
  <c r="F24" i="193" s="1"/>
  <c r="E10" i="193"/>
  <c r="D10" i="193"/>
  <c r="D19" i="193" s="1"/>
  <c r="D22" i="193" s="1"/>
  <c r="D24" i="193" s="1"/>
  <c r="C10" i="193"/>
  <c r="C19" i="193" s="1"/>
  <c r="C22" i="193" s="1"/>
  <c r="C24" i="193" s="1"/>
  <c r="B10" i="193"/>
  <c r="B19" i="193" s="1"/>
  <c r="B22" i="193" s="1"/>
  <c r="B24" i="193" s="1"/>
  <c r="K49" i="194"/>
  <c r="K50" i="194" s="1"/>
  <c r="J49" i="194"/>
  <c r="J50" i="194" s="1"/>
  <c r="I49" i="194"/>
  <c r="I50" i="194" s="1"/>
  <c r="G49" i="194"/>
  <c r="G50" i="194" s="1"/>
  <c r="E49" i="194"/>
  <c r="E50" i="194" s="1"/>
  <c r="C49" i="194"/>
  <c r="C50" i="194" s="1"/>
  <c r="K32" i="194"/>
  <c r="J32" i="194"/>
  <c r="I32" i="194"/>
  <c r="H32" i="194"/>
  <c r="G32" i="194"/>
  <c r="F32" i="194"/>
  <c r="E32" i="194"/>
  <c r="D32" i="194"/>
  <c r="C32" i="194"/>
  <c r="B32" i="194"/>
  <c r="K19" i="194"/>
  <c r="K22" i="194" s="1"/>
  <c r="K24" i="194" s="1"/>
  <c r="K18" i="194"/>
  <c r="J18" i="194"/>
  <c r="I18" i="194"/>
  <c r="I19" i="194" s="1"/>
  <c r="I22" i="194" s="1"/>
  <c r="I24" i="194" s="1"/>
  <c r="H18" i="194"/>
  <c r="G18" i="194"/>
  <c r="F18" i="194"/>
  <c r="E18" i="194"/>
  <c r="D18" i="194"/>
  <c r="C18" i="194"/>
  <c r="B18" i="194"/>
  <c r="K10" i="194"/>
  <c r="J10" i="194"/>
  <c r="J19" i="194" s="1"/>
  <c r="J22" i="194" s="1"/>
  <c r="J24" i="194" s="1"/>
  <c r="I10" i="194"/>
  <c r="H10" i="194"/>
  <c r="G10" i="194"/>
  <c r="F10" i="194"/>
  <c r="F19" i="194" s="1"/>
  <c r="F22" i="194" s="1"/>
  <c r="F24" i="194" s="1"/>
  <c r="E10" i="194"/>
  <c r="E19" i="194" s="1"/>
  <c r="E22" i="194" s="1"/>
  <c r="E24" i="194" s="1"/>
  <c r="D10" i="194"/>
  <c r="D19" i="194" s="1"/>
  <c r="D22" i="194" s="1"/>
  <c r="D24" i="194" s="1"/>
  <c r="C10" i="194"/>
  <c r="C19" i="194" s="1"/>
  <c r="C22" i="194" s="1"/>
  <c r="C24" i="194" s="1"/>
  <c r="B10" i="194"/>
  <c r="B19" i="194" s="1"/>
  <c r="B22" i="194" s="1"/>
  <c r="B24" i="194" s="1"/>
  <c r="G49" i="195"/>
  <c r="G50" i="195" s="1"/>
  <c r="F49" i="195"/>
  <c r="F50" i="195" s="1"/>
  <c r="C49" i="195"/>
  <c r="C50" i="195" s="1"/>
  <c r="K32" i="195"/>
  <c r="J32" i="195"/>
  <c r="I32" i="195"/>
  <c r="H32" i="195"/>
  <c r="G32" i="195"/>
  <c r="F32" i="195"/>
  <c r="E32" i="195"/>
  <c r="D32" i="195"/>
  <c r="C32" i="195"/>
  <c r="B32" i="195"/>
  <c r="K19" i="195"/>
  <c r="K22" i="195" s="1"/>
  <c r="K24" i="195" s="1"/>
  <c r="K18" i="195"/>
  <c r="J18" i="195"/>
  <c r="I18" i="195"/>
  <c r="I19" i="195" s="1"/>
  <c r="I22" i="195" s="1"/>
  <c r="I24" i="195" s="1"/>
  <c r="H18" i="195"/>
  <c r="G18" i="195"/>
  <c r="F18" i="195"/>
  <c r="E18" i="195"/>
  <c r="D18" i="195"/>
  <c r="C18" i="195"/>
  <c r="B18" i="195"/>
  <c r="K10" i="195"/>
  <c r="J10" i="195"/>
  <c r="J19" i="195" s="1"/>
  <c r="J22" i="195" s="1"/>
  <c r="J24" i="195" s="1"/>
  <c r="I10" i="195"/>
  <c r="H10" i="195"/>
  <c r="G10" i="195"/>
  <c r="F10" i="195"/>
  <c r="F19" i="195" s="1"/>
  <c r="F22" i="195" s="1"/>
  <c r="F24" i="195" s="1"/>
  <c r="E10" i="195"/>
  <c r="E19" i="195" s="1"/>
  <c r="E22" i="195" s="1"/>
  <c r="E24" i="195" s="1"/>
  <c r="D10" i="195"/>
  <c r="D19" i="195" s="1"/>
  <c r="D22" i="195" s="1"/>
  <c r="D24" i="195" s="1"/>
  <c r="C10" i="195"/>
  <c r="C19" i="195" s="1"/>
  <c r="C22" i="195" s="1"/>
  <c r="C24" i="195" s="1"/>
  <c r="B10" i="195"/>
  <c r="B19" i="195" s="1"/>
  <c r="B22" i="195" s="1"/>
  <c r="B24" i="195" s="1"/>
  <c r="I50" i="196"/>
  <c r="J49" i="196"/>
  <c r="J50" i="196" s="1"/>
  <c r="I49" i="196"/>
  <c r="G49" i="196"/>
  <c r="G50" i="196" s="1"/>
  <c r="E49" i="196"/>
  <c r="E50" i="196" s="1"/>
  <c r="C49" i="196"/>
  <c r="C50" i="196" s="1"/>
  <c r="K32" i="196"/>
  <c r="J32" i="196"/>
  <c r="I32" i="196"/>
  <c r="H32" i="196"/>
  <c r="G32" i="196"/>
  <c r="F32" i="196"/>
  <c r="E32" i="196"/>
  <c r="D32" i="196"/>
  <c r="C32" i="196"/>
  <c r="B32" i="196"/>
  <c r="K19" i="196"/>
  <c r="K22" i="196" s="1"/>
  <c r="K24" i="196" s="1"/>
  <c r="D19" i="196"/>
  <c r="D22" i="196" s="1"/>
  <c r="D24" i="196" s="1"/>
  <c r="C19" i="196"/>
  <c r="C22" i="196" s="1"/>
  <c r="C24" i="196" s="1"/>
  <c r="B19" i="196"/>
  <c r="B22" i="196" s="1"/>
  <c r="B24" i="196" s="1"/>
  <c r="K18" i="196"/>
  <c r="J18" i="196"/>
  <c r="I18" i="196"/>
  <c r="H18" i="196"/>
  <c r="G18" i="196"/>
  <c r="F18" i="196"/>
  <c r="E18" i="196"/>
  <c r="D18" i="196"/>
  <c r="C18" i="196"/>
  <c r="B18" i="196"/>
  <c r="K10" i="196"/>
  <c r="J10" i="196"/>
  <c r="J19" i="196" s="1"/>
  <c r="J22" i="196" s="1"/>
  <c r="J24" i="196" s="1"/>
  <c r="I10" i="196"/>
  <c r="H10" i="196"/>
  <c r="H19" i="196" s="1"/>
  <c r="H22" i="196" s="1"/>
  <c r="H24" i="196" s="1"/>
  <c r="G10" i="196"/>
  <c r="G19" i="196" s="1"/>
  <c r="G22" i="196" s="1"/>
  <c r="G24" i="196" s="1"/>
  <c r="F10" i="196"/>
  <c r="E10" i="196"/>
  <c r="D10" i="196"/>
  <c r="C10" i="196"/>
  <c r="B10" i="196"/>
  <c r="H49" i="197"/>
  <c r="H50" i="197" s="1"/>
  <c r="F49" i="197"/>
  <c r="F50" i="197" s="1"/>
  <c r="D49" i="197"/>
  <c r="D50" i="197" s="1"/>
  <c r="B49" i="197"/>
  <c r="B50" i="197" s="1"/>
  <c r="K32" i="197"/>
  <c r="J32" i="197"/>
  <c r="I32" i="197"/>
  <c r="H32" i="197"/>
  <c r="G32" i="197"/>
  <c r="F32" i="197"/>
  <c r="E32" i="197"/>
  <c r="D32" i="197"/>
  <c r="C32" i="197"/>
  <c r="B32" i="197"/>
  <c r="K18" i="197"/>
  <c r="J18" i="197"/>
  <c r="I18" i="197"/>
  <c r="I19" i="197" s="1"/>
  <c r="I22" i="197" s="1"/>
  <c r="I24" i="197" s="1"/>
  <c r="H18" i="197"/>
  <c r="G18" i="197"/>
  <c r="F18" i="197"/>
  <c r="E18" i="197"/>
  <c r="D18" i="197"/>
  <c r="C18" i="197"/>
  <c r="B18" i="197"/>
  <c r="K10" i="197"/>
  <c r="K19" i="197" s="1"/>
  <c r="K22" i="197" s="1"/>
  <c r="K24" i="197" s="1"/>
  <c r="J10" i="197"/>
  <c r="J19" i="197" s="1"/>
  <c r="J22" i="197" s="1"/>
  <c r="J24" i="197" s="1"/>
  <c r="I10" i="197"/>
  <c r="H10" i="197"/>
  <c r="G10" i="197"/>
  <c r="F10" i="197"/>
  <c r="F19" i="197" s="1"/>
  <c r="F22" i="197" s="1"/>
  <c r="F24" i="197" s="1"/>
  <c r="E10" i="197"/>
  <c r="D10" i="197"/>
  <c r="D19" i="197" s="1"/>
  <c r="D22" i="197" s="1"/>
  <c r="D24" i="197" s="1"/>
  <c r="C10" i="197"/>
  <c r="C19" i="197" s="1"/>
  <c r="C22" i="197" s="1"/>
  <c r="C24" i="197" s="1"/>
  <c r="B10" i="197"/>
  <c r="B19" i="197" s="1"/>
  <c r="B22" i="197" s="1"/>
  <c r="B24" i="197" s="1"/>
  <c r="K49" i="198"/>
  <c r="K50" i="198" s="1"/>
  <c r="J49" i="198"/>
  <c r="J50" i="198" s="1"/>
  <c r="I49" i="198"/>
  <c r="I50" i="198" s="1"/>
  <c r="H49" i="198"/>
  <c r="H50" i="198" s="1"/>
  <c r="F49" i="198"/>
  <c r="F50" i="198" s="1"/>
  <c r="E49" i="198"/>
  <c r="E50" i="198" s="1"/>
  <c r="C49" i="198"/>
  <c r="C50" i="198" s="1"/>
  <c r="K32" i="198"/>
  <c r="J32" i="198"/>
  <c r="I32" i="198"/>
  <c r="H32" i="198"/>
  <c r="G32" i="198"/>
  <c r="F32" i="198"/>
  <c r="E32" i="198"/>
  <c r="D32" i="198"/>
  <c r="C32" i="198"/>
  <c r="B32" i="198"/>
  <c r="K19" i="198"/>
  <c r="K22" i="198" s="1"/>
  <c r="K24" i="198" s="1"/>
  <c r="K18" i="198"/>
  <c r="J18" i="198"/>
  <c r="I18" i="198"/>
  <c r="H18" i="198"/>
  <c r="G18" i="198"/>
  <c r="F18" i="198"/>
  <c r="E18" i="198"/>
  <c r="D18" i="198"/>
  <c r="C18" i="198"/>
  <c r="B18" i="198"/>
  <c r="K10" i="198"/>
  <c r="J10" i="198"/>
  <c r="J19" i="198" s="1"/>
  <c r="J22" i="198" s="1"/>
  <c r="J24" i="198" s="1"/>
  <c r="I10" i="198"/>
  <c r="H10" i="198"/>
  <c r="G10" i="198"/>
  <c r="F10" i="198"/>
  <c r="F19" i="198" s="1"/>
  <c r="F22" i="198" s="1"/>
  <c r="F24" i="198" s="1"/>
  <c r="E10" i="198"/>
  <c r="E19" i="198" s="1"/>
  <c r="E22" i="198" s="1"/>
  <c r="E24" i="198" s="1"/>
  <c r="D10" i="198"/>
  <c r="D19" i="198" s="1"/>
  <c r="D22" i="198" s="1"/>
  <c r="D24" i="198" s="1"/>
  <c r="C10" i="198"/>
  <c r="C19" i="198" s="1"/>
  <c r="C22" i="198" s="1"/>
  <c r="C24" i="198" s="1"/>
  <c r="B10" i="198"/>
  <c r="B19" i="198" s="1"/>
  <c r="B22" i="198" s="1"/>
  <c r="B24" i="198" s="1"/>
  <c r="F49" i="199"/>
  <c r="F50" i="199" s="1"/>
  <c r="E49" i="199"/>
  <c r="E50" i="199" s="1"/>
  <c r="D49" i="199"/>
  <c r="D50" i="199" s="1"/>
  <c r="K32" i="199"/>
  <c r="J32" i="199"/>
  <c r="I32" i="199"/>
  <c r="H32" i="199"/>
  <c r="G32" i="199"/>
  <c r="F32" i="199"/>
  <c r="E32" i="199"/>
  <c r="D32" i="199"/>
  <c r="C32" i="199"/>
  <c r="B32" i="199"/>
  <c r="I22" i="199"/>
  <c r="I24" i="199" s="1"/>
  <c r="B19" i="199"/>
  <c r="B22" i="199" s="1"/>
  <c r="B24" i="199" s="1"/>
  <c r="K18" i="199"/>
  <c r="J18" i="199"/>
  <c r="I18" i="199"/>
  <c r="H18" i="199"/>
  <c r="G18" i="199"/>
  <c r="F18" i="199"/>
  <c r="E18" i="199"/>
  <c r="D18" i="199"/>
  <c r="C18" i="199"/>
  <c r="C19" i="199" s="1"/>
  <c r="C22" i="199" s="1"/>
  <c r="C24" i="199" s="1"/>
  <c r="B18" i="199"/>
  <c r="K10" i="199"/>
  <c r="K19" i="199" s="1"/>
  <c r="K22" i="199" s="1"/>
  <c r="K24" i="199" s="1"/>
  <c r="J10" i="199"/>
  <c r="J19" i="199" s="1"/>
  <c r="J22" i="199" s="1"/>
  <c r="J24" i="199" s="1"/>
  <c r="I10" i="199"/>
  <c r="I19" i="199" s="1"/>
  <c r="H10" i="199"/>
  <c r="H19" i="199" s="1"/>
  <c r="H22" i="199" s="1"/>
  <c r="H24" i="199" s="1"/>
  <c r="G10" i="199"/>
  <c r="G19" i="199" s="1"/>
  <c r="G22" i="199" s="1"/>
  <c r="G24" i="199" s="1"/>
  <c r="F10" i="199"/>
  <c r="F19" i="199" s="1"/>
  <c r="F22" i="199" s="1"/>
  <c r="F24" i="199" s="1"/>
  <c r="E10" i="199"/>
  <c r="E19" i="199" s="1"/>
  <c r="E22" i="199" s="1"/>
  <c r="E24" i="199" s="1"/>
  <c r="D10" i="199"/>
  <c r="D19" i="199" s="1"/>
  <c r="D22" i="199" s="1"/>
  <c r="D24" i="199" s="1"/>
  <c r="C10" i="199"/>
  <c r="B10" i="199"/>
  <c r="K49" i="200"/>
  <c r="K50" i="200" s="1"/>
  <c r="J49" i="200"/>
  <c r="J50" i="200" s="1"/>
  <c r="I49" i="200"/>
  <c r="I50" i="200" s="1"/>
  <c r="E49" i="200"/>
  <c r="E50" i="200" s="1"/>
  <c r="C49" i="200"/>
  <c r="C50" i="200" s="1"/>
  <c r="K32" i="200"/>
  <c r="J32" i="200"/>
  <c r="I32" i="200"/>
  <c r="H32" i="200"/>
  <c r="G32" i="200"/>
  <c r="F32" i="200"/>
  <c r="E32" i="200"/>
  <c r="D32" i="200"/>
  <c r="C32" i="200"/>
  <c r="B32" i="200"/>
  <c r="J19" i="200"/>
  <c r="J22" i="200" s="1"/>
  <c r="J24" i="200" s="1"/>
  <c r="D19" i="200"/>
  <c r="D22" i="200" s="1"/>
  <c r="D24" i="200" s="1"/>
  <c r="C19" i="200"/>
  <c r="C22" i="200" s="1"/>
  <c r="C24" i="200" s="1"/>
  <c r="K18" i="200"/>
  <c r="J18" i="200"/>
  <c r="I18" i="200"/>
  <c r="H18" i="200"/>
  <c r="G18" i="200"/>
  <c r="F18" i="200"/>
  <c r="E18" i="200"/>
  <c r="D18" i="200"/>
  <c r="C18" i="200"/>
  <c r="B18" i="200"/>
  <c r="K10" i="200"/>
  <c r="K19" i="200" s="1"/>
  <c r="K22" i="200" s="1"/>
  <c r="K24" i="200" s="1"/>
  <c r="J10" i="200"/>
  <c r="I10" i="200"/>
  <c r="I19" i="200" s="1"/>
  <c r="I22" i="200" s="1"/>
  <c r="I24" i="200" s="1"/>
  <c r="H10" i="200"/>
  <c r="H19" i="200" s="1"/>
  <c r="H22" i="200" s="1"/>
  <c r="H24" i="200" s="1"/>
  <c r="G10" i="200"/>
  <c r="F10" i="200"/>
  <c r="E10" i="200"/>
  <c r="D10" i="200"/>
  <c r="C10" i="200"/>
  <c r="B10" i="200"/>
  <c r="B19" i="200" s="1"/>
  <c r="B22" i="200" s="1"/>
  <c r="B24" i="200" s="1"/>
  <c r="E49" i="201"/>
  <c r="E50" i="201" s="1"/>
  <c r="K32" i="201"/>
  <c r="J32" i="201"/>
  <c r="I32" i="201"/>
  <c r="H32" i="201"/>
  <c r="G32" i="201"/>
  <c r="F32" i="201"/>
  <c r="E32" i="201"/>
  <c r="D32" i="201"/>
  <c r="C32" i="201"/>
  <c r="B32" i="201"/>
  <c r="K19" i="201"/>
  <c r="K22" i="201" s="1"/>
  <c r="K24" i="201" s="1"/>
  <c r="J19" i="201"/>
  <c r="J22" i="201" s="1"/>
  <c r="J24" i="201" s="1"/>
  <c r="D19" i="201"/>
  <c r="D22" i="201" s="1"/>
  <c r="D24" i="201" s="1"/>
  <c r="K18" i="201"/>
  <c r="J18" i="201"/>
  <c r="I18" i="201"/>
  <c r="H18" i="201"/>
  <c r="G18" i="201"/>
  <c r="F18" i="201"/>
  <c r="E18" i="201"/>
  <c r="D18" i="201"/>
  <c r="C18" i="201"/>
  <c r="B18" i="201"/>
  <c r="K10" i="201"/>
  <c r="J10" i="201"/>
  <c r="I10" i="201"/>
  <c r="I19" i="201" s="1"/>
  <c r="I22" i="201" s="1"/>
  <c r="I24" i="201" s="1"/>
  <c r="H10" i="201"/>
  <c r="G10" i="201"/>
  <c r="F10" i="201"/>
  <c r="E10" i="201"/>
  <c r="D10" i="201"/>
  <c r="C10" i="201"/>
  <c r="C19" i="201" s="1"/>
  <c r="C22" i="201" s="1"/>
  <c r="C24" i="201" s="1"/>
  <c r="B10" i="201"/>
  <c r="B19" i="201" s="1"/>
  <c r="B22" i="201" s="1"/>
  <c r="B24" i="201" s="1"/>
  <c r="I49" i="202"/>
  <c r="I50" i="202" s="1"/>
  <c r="G49" i="202"/>
  <c r="G50" i="202" s="1"/>
  <c r="E49" i="202"/>
  <c r="E50" i="202" s="1"/>
  <c r="C49" i="202"/>
  <c r="C50" i="202" s="1"/>
  <c r="K32" i="202"/>
  <c r="J32" i="202"/>
  <c r="I32" i="202"/>
  <c r="H32" i="202"/>
  <c r="G32" i="202"/>
  <c r="F32" i="202"/>
  <c r="E32" i="202"/>
  <c r="D32" i="202"/>
  <c r="C32" i="202"/>
  <c r="B32" i="202"/>
  <c r="K19" i="202"/>
  <c r="K22" i="202" s="1"/>
  <c r="K24" i="202" s="1"/>
  <c r="D19" i="202"/>
  <c r="D22" i="202" s="1"/>
  <c r="D24" i="202" s="1"/>
  <c r="K18" i="202"/>
  <c r="J18" i="202"/>
  <c r="I18" i="202"/>
  <c r="H18" i="202"/>
  <c r="G18" i="202"/>
  <c r="F18" i="202"/>
  <c r="E18" i="202"/>
  <c r="D18" i="202"/>
  <c r="C18" i="202"/>
  <c r="B18" i="202"/>
  <c r="K10" i="202"/>
  <c r="J10" i="202"/>
  <c r="J19" i="202" s="1"/>
  <c r="J22" i="202" s="1"/>
  <c r="J24" i="202" s="1"/>
  <c r="I10" i="202"/>
  <c r="I19" i="202" s="1"/>
  <c r="I22" i="202" s="1"/>
  <c r="I24" i="202" s="1"/>
  <c r="H10" i="202"/>
  <c r="H19" i="202" s="1"/>
  <c r="H22" i="202" s="1"/>
  <c r="H24" i="202" s="1"/>
  <c r="G10" i="202"/>
  <c r="F10" i="202"/>
  <c r="E10" i="202"/>
  <c r="D10" i="202"/>
  <c r="C10" i="202"/>
  <c r="C19" i="202" s="1"/>
  <c r="C22" i="202" s="1"/>
  <c r="C24" i="202" s="1"/>
  <c r="B10" i="202"/>
  <c r="B19" i="202" s="1"/>
  <c r="B22" i="202" s="1"/>
  <c r="B24" i="202" s="1"/>
  <c r="I49" i="203"/>
  <c r="I50" i="203" s="1"/>
  <c r="F49" i="203"/>
  <c r="F50" i="203" s="1"/>
  <c r="C49" i="203"/>
  <c r="C50" i="203" s="1"/>
  <c r="K32" i="203"/>
  <c r="J32" i="203"/>
  <c r="I32" i="203"/>
  <c r="H32" i="203"/>
  <c r="G32" i="203"/>
  <c r="F32" i="203"/>
  <c r="E32" i="203"/>
  <c r="D32" i="203"/>
  <c r="C32" i="203"/>
  <c r="B32" i="203"/>
  <c r="K19" i="203"/>
  <c r="K22" i="203" s="1"/>
  <c r="K24" i="203" s="1"/>
  <c r="D19" i="203"/>
  <c r="D22" i="203" s="1"/>
  <c r="D24" i="203" s="1"/>
  <c r="C19" i="203"/>
  <c r="C22" i="203" s="1"/>
  <c r="C24" i="203" s="1"/>
  <c r="K18" i="203"/>
  <c r="J18" i="203"/>
  <c r="I18" i="203"/>
  <c r="H18" i="203"/>
  <c r="G18" i="203"/>
  <c r="F18" i="203"/>
  <c r="E18" i="203"/>
  <c r="D18" i="203"/>
  <c r="C18" i="203"/>
  <c r="B18" i="203"/>
  <c r="K10" i="203"/>
  <c r="J10" i="203"/>
  <c r="J19" i="203" s="1"/>
  <c r="J22" i="203" s="1"/>
  <c r="J24" i="203" s="1"/>
  <c r="I10" i="203"/>
  <c r="I19" i="203" s="1"/>
  <c r="I22" i="203" s="1"/>
  <c r="I24" i="203" s="1"/>
  <c r="H10" i="203"/>
  <c r="H19" i="203" s="1"/>
  <c r="H22" i="203" s="1"/>
  <c r="H24" i="203" s="1"/>
  <c r="G10" i="203"/>
  <c r="G19" i="203" s="1"/>
  <c r="G22" i="203" s="1"/>
  <c r="G24" i="203" s="1"/>
  <c r="F10" i="203"/>
  <c r="E10" i="203"/>
  <c r="D10" i="203"/>
  <c r="C10" i="203"/>
  <c r="B10" i="203"/>
  <c r="B19" i="203" s="1"/>
  <c r="B22" i="203" s="1"/>
  <c r="B24" i="203" s="1"/>
  <c r="K49" i="204"/>
  <c r="K50" i="204" s="1"/>
  <c r="J49" i="204"/>
  <c r="J50" i="204" s="1"/>
  <c r="I49" i="204"/>
  <c r="I50" i="204" s="1"/>
  <c r="G49" i="204"/>
  <c r="G50" i="204" s="1"/>
  <c r="E49" i="204"/>
  <c r="E50" i="204" s="1"/>
  <c r="C49" i="204"/>
  <c r="C50" i="204" s="1"/>
  <c r="K32" i="204"/>
  <c r="J32" i="204"/>
  <c r="I32" i="204"/>
  <c r="H32" i="204"/>
  <c r="G32" i="204"/>
  <c r="F32" i="204"/>
  <c r="E32" i="204"/>
  <c r="D32" i="204"/>
  <c r="C32" i="204"/>
  <c r="B32" i="204"/>
  <c r="K19" i="204"/>
  <c r="K22" i="204" s="1"/>
  <c r="K24" i="204" s="1"/>
  <c r="D19" i="204"/>
  <c r="D22" i="204" s="1"/>
  <c r="D24" i="204" s="1"/>
  <c r="K18" i="204"/>
  <c r="J18" i="204"/>
  <c r="I18" i="204"/>
  <c r="H18" i="204"/>
  <c r="G18" i="204"/>
  <c r="F18" i="204"/>
  <c r="E18" i="204"/>
  <c r="D18" i="204"/>
  <c r="C18" i="204"/>
  <c r="B18" i="204"/>
  <c r="K10" i="204"/>
  <c r="J10" i="204"/>
  <c r="J19" i="204" s="1"/>
  <c r="J22" i="204" s="1"/>
  <c r="J24" i="204" s="1"/>
  <c r="I10" i="204"/>
  <c r="I19" i="204" s="1"/>
  <c r="I22" i="204" s="1"/>
  <c r="I24" i="204" s="1"/>
  <c r="H10" i="204"/>
  <c r="H19" i="204" s="1"/>
  <c r="H22" i="204" s="1"/>
  <c r="H24" i="204" s="1"/>
  <c r="G10" i="204"/>
  <c r="F10" i="204"/>
  <c r="E10" i="204"/>
  <c r="D10" i="204"/>
  <c r="C10" i="204"/>
  <c r="C19" i="204" s="1"/>
  <c r="C22" i="204" s="1"/>
  <c r="C24" i="204" s="1"/>
  <c r="B10" i="204"/>
  <c r="B19" i="204" s="1"/>
  <c r="B22" i="204" s="1"/>
  <c r="B24" i="204" s="1"/>
  <c r="I49" i="205"/>
  <c r="I50" i="205" s="1"/>
  <c r="H49" i="205"/>
  <c r="H50" i="205" s="1"/>
  <c r="F49" i="205"/>
  <c r="F50" i="205" s="1"/>
  <c r="E49" i="205"/>
  <c r="E50" i="205" s="1"/>
  <c r="K32" i="205"/>
  <c r="J32" i="205"/>
  <c r="I32" i="205"/>
  <c r="H32" i="205"/>
  <c r="G32" i="205"/>
  <c r="F32" i="205"/>
  <c r="E32" i="205"/>
  <c r="D32" i="205"/>
  <c r="C32" i="205"/>
  <c r="B32" i="205"/>
  <c r="K19" i="205"/>
  <c r="K22" i="205" s="1"/>
  <c r="K24" i="205" s="1"/>
  <c r="K18" i="205"/>
  <c r="J18" i="205"/>
  <c r="I18" i="205"/>
  <c r="H18" i="205"/>
  <c r="G18" i="205"/>
  <c r="F18" i="205"/>
  <c r="E18" i="205"/>
  <c r="D18" i="205"/>
  <c r="C18" i="205"/>
  <c r="B18" i="205"/>
  <c r="K10" i="205"/>
  <c r="J10" i="205"/>
  <c r="J19" i="205" s="1"/>
  <c r="J22" i="205" s="1"/>
  <c r="J24" i="205" s="1"/>
  <c r="I10" i="205"/>
  <c r="I19" i="205" s="1"/>
  <c r="I22" i="205" s="1"/>
  <c r="I24" i="205" s="1"/>
  <c r="H10" i="205"/>
  <c r="G10" i="205"/>
  <c r="F10" i="205"/>
  <c r="E10" i="205"/>
  <c r="E19" i="205" s="1"/>
  <c r="E22" i="205" s="1"/>
  <c r="E24" i="205" s="1"/>
  <c r="D10" i="205"/>
  <c r="D19" i="205" s="1"/>
  <c r="D22" i="205" s="1"/>
  <c r="D24" i="205" s="1"/>
  <c r="C10" i="205"/>
  <c r="C19" i="205" s="1"/>
  <c r="C22" i="205" s="1"/>
  <c r="C24" i="205" s="1"/>
  <c r="B10" i="205"/>
  <c r="B19" i="205" s="1"/>
  <c r="B22" i="205" s="1"/>
  <c r="B24" i="205" s="1"/>
  <c r="J50" i="206"/>
  <c r="K49" i="206"/>
  <c r="K50" i="206" s="1"/>
  <c r="J49" i="206"/>
  <c r="I49" i="206"/>
  <c r="I50" i="206" s="1"/>
  <c r="E49" i="206"/>
  <c r="E50" i="206" s="1"/>
  <c r="K32" i="206"/>
  <c r="J32" i="206"/>
  <c r="I32" i="206"/>
  <c r="H32" i="206"/>
  <c r="G32" i="206"/>
  <c r="F32" i="206"/>
  <c r="E32" i="206"/>
  <c r="D32" i="206"/>
  <c r="C32" i="206"/>
  <c r="B32" i="206"/>
  <c r="K18" i="206"/>
  <c r="J18" i="206"/>
  <c r="I18" i="206"/>
  <c r="H18" i="206"/>
  <c r="G18" i="206"/>
  <c r="F18" i="206"/>
  <c r="E18" i="206"/>
  <c r="D18" i="206"/>
  <c r="C18" i="206"/>
  <c r="B18" i="206"/>
  <c r="K10" i="206"/>
  <c r="K19" i="206" s="1"/>
  <c r="K22" i="206" s="1"/>
  <c r="K24" i="206" s="1"/>
  <c r="J10" i="206"/>
  <c r="I10" i="206"/>
  <c r="H10" i="206"/>
  <c r="G10" i="206"/>
  <c r="G19" i="206" s="1"/>
  <c r="G22" i="206" s="1"/>
  <c r="G24" i="206" s="1"/>
  <c r="F10" i="206"/>
  <c r="F19" i="206" s="1"/>
  <c r="F22" i="206" s="1"/>
  <c r="F24" i="206" s="1"/>
  <c r="E10" i="206"/>
  <c r="E19" i="206" s="1"/>
  <c r="E22" i="206" s="1"/>
  <c r="E24" i="206" s="1"/>
  <c r="D10" i="206"/>
  <c r="D19" i="206" s="1"/>
  <c r="D22" i="206" s="1"/>
  <c r="D24" i="206" s="1"/>
  <c r="C10" i="206"/>
  <c r="C19" i="206" s="1"/>
  <c r="C22" i="206" s="1"/>
  <c r="C24" i="206" s="1"/>
  <c r="B10" i="206"/>
  <c r="K49" i="207"/>
  <c r="K50" i="207" s="1"/>
  <c r="I49" i="207"/>
  <c r="I50" i="207" s="1"/>
  <c r="H49" i="207"/>
  <c r="H50" i="207" s="1"/>
  <c r="F49" i="207"/>
  <c r="F50" i="207" s="1"/>
  <c r="C49" i="207"/>
  <c r="C50" i="207" s="1"/>
  <c r="K32" i="207"/>
  <c r="J32" i="207"/>
  <c r="I32" i="207"/>
  <c r="H32" i="207"/>
  <c r="G32" i="207"/>
  <c r="F32" i="207"/>
  <c r="E32" i="207"/>
  <c r="D32" i="207"/>
  <c r="C32" i="207"/>
  <c r="B32" i="207"/>
  <c r="K18" i="207"/>
  <c r="J18" i="207"/>
  <c r="I18" i="207"/>
  <c r="H18" i="207"/>
  <c r="G18" i="207"/>
  <c r="F18" i="207"/>
  <c r="E18" i="207"/>
  <c r="D18" i="207"/>
  <c r="C18" i="207"/>
  <c r="B18" i="207"/>
  <c r="K10" i="207"/>
  <c r="K19" i="207" s="1"/>
  <c r="K22" i="207" s="1"/>
  <c r="K24" i="207" s="1"/>
  <c r="J10" i="207"/>
  <c r="I10" i="207"/>
  <c r="H10" i="207"/>
  <c r="H19" i="207" s="1"/>
  <c r="H22" i="207" s="1"/>
  <c r="H24" i="207" s="1"/>
  <c r="G10" i="207"/>
  <c r="G19" i="207" s="1"/>
  <c r="G22" i="207" s="1"/>
  <c r="G24" i="207" s="1"/>
  <c r="F10" i="207"/>
  <c r="F19" i="207" s="1"/>
  <c r="F22" i="207" s="1"/>
  <c r="F24" i="207" s="1"/>
  <c r="E10" i="207"/>
  <c r="E19" i="207" s="1"/>
  <c r="E22" i="207" s="1"/>
  <c r="E24" i="207" s="1"/>
  <c r="D10" i="207"/>
  <c r="D19" i="207" s="1"/>
  <c r="D22" i="207" s="1"/>
  <c r="D24" i="207" s="1"/>
  <c r="C10" i="207"/>
  <c r="C19" i="207" s="1"/>
  <c r="C22" i="207" s="1"/>
  <c r="C24" i="207" s="1"/>
  <c r="B10" i="207"/>
  <c r="J49" i="208"/>
  <c r="J50" i="208" s="1"/>
  <c r="I49" i="208"/>
  <c r="I50" i="208" s="1"/>
  <c r="H49" i="208"/>
  <c r="H50" i="208" s="1"/>
  <c r="E49" i="208"/>
  <c r="E50" i="208" s="1"/>
  <c r="C49" i="208"/>
  <c r="C50" i="208" s="1"/>
  <c r="K32" i="208"/>
  <c r="J32" i="208"/>
  <c r="I32" i="208"/>
  <c r="H32" i="208"/>
  <c r="G32" i="208"/>
  <c r="F32" i="208"/>
  <c r="E32" i="208"/>
  <c r="D32" i="208"/>
  <c r="C32" i="208"/>
  <c r="B32" i="208"/>
  <c r="K18" i="208"/>
  <c r="J18" i="208"/>
  <c r="I18" i="208"/>
  <c r="H18" i="208"/>
  <c r="G18" i="208"/>
  <c r="F18" i="208"/>
  <c r="E18" i="208"/>
  <c r="D18" i="208"/>
  <c r="C18" i="208"/>
  <c r="B18" i="208"/>
  <c r="K10" i="208"/>
  <c r="K19" i="208" s="1"/>
  <c r="K22" i="208" s="1"/>
  <c r="K24" i="208" s="1"/>
  <c r="J10" i="208"/>
  <c r="I10" i="208"/>
  <c r="H10" i="208"/>
  <c r="H19" i="208" s="1"/>
  <c r="H22" i="208" s="1"/>
  <c r="H24" i="208" s="1"/>
  <c r="G10" i="208"/>
  <c r="G19" i="208" s="1"/>
  <c r="G22" i="208" s="1"/>
  <c r="G24" i="208" s="1"/>
  <c r="F10" i="208"/>
  <c r="F19" i="208" s="1"/>
  <c r="F22" i="208" s="1"/>
  <c r="F24" i="208" s="1"/>
  <c r="E10" i="208"/>
  <c r="D10" i="208"/>
  <c r="D19" i="208" s="1"/>
  <c r="D22" i="208" s="1"/>
  <c r="D24" i="208" s="1"/>
  <c r="C10" i="208"/>
  <c r="C19" i="208" s="1"/>
  <c r="C22" i="208" s="1"/>
  <c r="C24" i="208" s="1"/>
  <c r="B10" i="208"/>
  <c r="K49" i="209"/>
  <c r="K50" i="209" s="1"/>
  <c r="I49" i="209"/>
  <c r="I50" i="209" s="1"/>
  <c r="G49" i="209"/>
  <c r="G50" i="209" s="1"/>
  <c r="E49" i="209"/>
  <c r="E50" i="209" s="1"/>
  <c r="C49" i="209"/>
  <c r="C50" i="209" s="1"/>
  <c r="K32" i="209"/>
  <c r="J32" i="209"/>
  <c r="I32" i="209"/>
  <c r="H32" i="209"/>
  <c r="G32" i="209"/>
  <c r="F32" i="209"/>
  <c r="E32" i="209"/>
  <c r="D32" i="209"/>
  <c r="C32" i="209"/>
  <c r="B32" i="209"/>
  <c r="K18" i="209"/>
  <c r="J18" i="209"/>
  <c r="I18" i="209"/>
  <c r="H18" i="209"/>
  <c r="G18" i="209"/>
  <c r="F18" i="209"/>
  <c r="E18" i="209"/>
  <c r="D18" i="209"/>
  <c r="C18" i="209"/>
  <c r="B18" i="209"/>
  <c r="K10" i="209"/>
  <c r="K19" i="209" s="1"/>
  <c r="K22" i="209" s="1"/>
  <c r="K24" i="209" s="1"/>
  <c r="J10" i="209"/>
  <c r="I10" i="209"/>
  <c r="H10" i="209"/>
  <c r="H19" i="209" s="1"/>
  <c r="H22" i="209" s="1"/>
  <c r="H24" i="209" s="1"/>
  <c r="G10" i="209"/>
  <c r="G19" i="209" s="1"/>
  <c r="G22" i="209" s="1"/>
  <c r="G24" i="209" s="1"/>
  <c r="F10" i="209"/>
  <c r="F19" i="209" s="1"/>
  <c r="F22" i="209" s="1"/>
  <c r="F24" i="209" s="1"/>
  <c r="E10" i="209"/>
  <c r="D10" i="209"/>
  <c r="D19" i="209" s="1"/>
  <c r="D22" i="209" s="1"/>
  <c r="D24" i="209" s="1"/>
  <c r="C10" i="209"/>
  <c r="C19" i="209" s="1"/>
  <c r="C22" i="209" s="1"/>
  <c r="C24" i="209" s="1"/>
  <c r="B10" i="209"/>
  <c r="J49" i="210"/>
  <c r="J50" i="210" s="1"/>
  <c r="I49" i="210"/>
  <c r="I50" i="210" s="1"/>
  <c r="H49" i="210"/>
  <c r="H50" i="210" s="1"/>
  <c r="B49" i="210"/>
  <c r="B50" i="210" s="1"/>
  <c r="K32" i="210"/>
  <c r="J32" i="210"/>
  <c r="I32" i="210"/>
  <c r="H32" i="210"/>
  <c r="G32" i="210"/>
  <c r="F32" i="210"/>
  <c r="E32" i="210"/>
  <c r="D32" i="210"/>
  <c r="C32" i="210"/>
  <c r="B32" i="210"/>
  <c r="K18" i="210"/>
  <c r="J18" i="210"/>
  <c r="I18" i="210"/>
  <c r="H18" i="210"/>
  <c r="G18" i="210"/>
  <c r="F18" i="210"/>
  <c r="E18" i="210"/>
  <c r="D18" i="210"/>
  <c r="C18" i="210"/>
  <c r="C19" i="210" s="1"/>
  <c r="C22" i="210" s="1"/>
  <c r="C24" i="210" s="1"/>
  <c r="B18" i="210"/>
  <c r="K10" i="210"/>
  <c r="K19" i="210" s="1"/>
  <c r="K22" i="210" s="1"/>
  <c r="K24" i="210" s="1"/>
  <c r="J10" i="210"/>
  <c r="I10" i="210"/>
  <c r="I19" i="210" s="1"/>
  <c r="I22" i="210" s="1"/>
  <c r="I24" i="210" s="1"/>
  <c r="H10" i="210"/>
  <c r="H19" i="210" s="1"/>
  <c r="H22" i="210" s="1"/>
  <c r="H24" i="210" s="1"/>
  <c r="G10" i="210"/>
  <c r="G19" i="210" s="1"/>
  <c r="G22" i="210" s="1"/>
  <c r="G24" i="210" s="1"/>
  <c r="F10" i="210"/>
  <c r="F19" i="210" s="1"/>
  <c r="F22" i="210" s="1"/>
  <c r="F24" i="210" s="1"/>
  <c r="E10" i="210"/>
  <c r="D10" i="210"/>
  <c r="D19" i="210" s="1"/>
  <c r="D22" i="210" s="1"/>
  <c r="D24" i="210" s="1"/>
  <c r="C10" i="210"/>
  <c r="B10" i="210"/>
  <c r="E49" i="211"/>
  <c r="E50" i="211" s="1"/>
  <c r="K32" i="211"/>
  <c r="J32" i="211"/>
  <c r="I32" i="211"/>
  <c r="H32" i="211"/>
  <c r="G32" i="211"/>
  <c r="F32" i="211"/>
  <c r="E32" i="211"/>
  <c r="D32" i="211"/>
  <c r="C32" i="211"/>
  <c r="B32" i="211"/>
  <c r="K18" i="211"/>
  <c r="J18" i="211"/>
  <c r="I18" i="211"/>
  <c r="H18" i="211"/>
  <c r="G18" i="211"/>
  <c r="F18" i="211"/>
  <c r="E18" i="211"/>
  <c r="D18" i="211"/>
  <c r="C18" i="211"/>
  <c r="B18" i="211"/>
  <c r="K10" i="211"/>
  <c r="K19" i="211" s="1"/>
  <c r="K22" i="211" s="1"/>
  <c r="K24" i="211" s="1"/>
  <c r="J10" i="211"/>
  <c r="J19" i="211" s="1"/>
  <c r="J22" i="211" s="1"/>
  <c r="J24" i="211" s="1"/>
  <c r="I10" i="211"/>
  <c r="H10" i="211"/>
  <c r="G10" i="211"/>
  <c r="F10" i="211"/>
  <c r="E10" i="211"/>
  <c r="D10" i="211"/>
  <c r="D19" i="211" s="1"/>
  <c r="D22" i="211" s="1"/>
  <c r="D24" i="211" s="1"/>
  <c r="C10" i="211"/>
  <c r="C19" i="211" s="1"/>
  <c r="C22" i="211" s="1"/>
  <c r="C24" i="211" s="1"/>
  <c r="B10" i="211"/>
  <c r="B19" i="211" s="1"/>
  <c r="B22" i="211" s="1"/>
  <c r="B24" i="211" s="1"/>
  <c r="J49" i="212"/>
  <c r="J50" i="212" s="1"/>
  <c r="I49" i="212"/>
  <c r="I50" i="212" s="1"/>
  <c r="H49" i="212"/>
  <c r="H50" i="212" s="1"/>
  <c r="F49" i="212"/>
  <c r="F50" i="212" s="1"/>
  <c r="K32" i="212"/>
  <c r="J32" i="212"/>
  <c r="I32" i="212"/>
  <c r="H32" i="212"/>
  <c r="G32" i="212"/>
  <c r="F32" i="212"/>
  <c r="E32" i="212"/>
  <c r="D32" i="212"/>
  <c r="C32" i="212"/>
  <c r="B32" i="212"/>
  <c r="K19" i="212"/>
  <c r="K22" i="212" s="1"/>
  <c r="K24" i="212" s="1"/>
  <c r="K18" i="212"/>
  <c r="J18" i="212"/>
  <c r="I18" i="212"/>
  <c r="H18" i="212"/>
  <c r="G18" i="212"/>
  <c r="F18" i="212"/>
  <c r="E18" i="212"/>
  <c r="D18" i="212"/>
  <c r="C18" i="212"/>
  <c r="B18" i="212"/>
  <c r="K10" i="212"/>
  <c r="J10" i="212"/>
  <c r="J19" i="212" s="1"/>
  <c r="J22" i="212" s="1"/>
  <c r="J24" i="212" s="1"/>
  <c r="I10" i="212"/>
  <c r="I19" i="212" s="1"/>
  <c r="I22" i="212" s="1"/>
  <c r="I24" i="212" s="1"/>
  <c r="H10" i="212"/>
  <c r="G10" i="212"/>
  <c r="F10" i="212"/>
  <c r="E10" i="212"/>
  <c r="E19" i="212" s="1"/>
  <c r="E22" i="212" s="1"/>
  <c r="E24" i="212" s="1"/>
  <c r="D10" i="212"/>
  <c r="D19" i="212" s="1"/>
  <c r="D22" i="212" s="1"/>
  <c r="D24" i="212" s="1"/>
  <c r="C10" i="212"/>
  <c r="C19" i="212" s="1"/>
  <c r="C22" i="212" s="1"/>
  <c r="C24" i="212" s="1"/>
  <c r="B10" i="212"/>
  <c r="B19" i="212" s="1"/>
  <c r="B22" i="212" s="1"/>
  <c r="B24" i="212" s="1"/>
  <c r="E49" i="213"/>
  <c r="E50" i="213" s="1"/>
  <c r="K32" i="213"/>
  <c r="J32" i="213"/>
  <c r="I32" i="213"/>
  <c r="H32" i="213"/>
  <c r="G32" i="213"/>
  <c r="F32" i="213"/>
  <c r="E32" i="213"/>
  <c r="D32" i="213"/>
  <c r="C32" i="213"/>
  <c r="B32" i="213"/>
  <c r="K19" i="213"/>
  <c r="K22" i="213" s="1"/>
  <c r="K24" i="213" s="1"/>
  <c r="D19" i="213"/>
  <c r="D22" i="213" s="1"/>
  <c r="D24" i="213" s="1"/>
  <c r="C19" i="213"/>
  <c r="C22" i="213" s="1"/>
  <c r="C24" i="213" s="1"/>
  <c r="K18" i="213"/>
  <c r="J18" i="213"/>
  <c r="I18" i="213"/>
  <c r="H18" i="213"/>
  <c r="G18" i="213"/>
  <c r="F18" i="213"/>
  <c r="E18" i="213"/>
  <c r="D18" i="213"/>
  <c r="C18" i="213"/>
  <c r="B18" i="213"/>
  <c r="K10" i="213"/>
  <c r="J10" i="213"/>
  <c r="J19" i="213" s="1"/>
  <c r="J22" i="213" s="1"/>
  <c r="J24" i="213" s="1"/>
  <c r="I10" i="213"/>
  <c r="I19" i="213" s="1"/>
  <c r="I22" i="213" s="1"/>
  <c r="I24" i="213" s="1"/>
  <c r="H10" i="213"/>
  <c r="H19" i="213" s="1"/>
  <c r="H22" i="213" s="1"/>
  <c r="H24" i="213" s="1"/>
  <c r="G10" i="213"/>
  <c r="F10" i="213"/>
  <c r="E10" i="213"/>
  <c r="D10" i="213"/>
  <c r="C10" i="213"/>
  <c r="B10" i="213"/>
  <c r="B19" i="213" s="1"/>
  <c r="B22" i="213" s="1"/>
  <c r="B24" i="213" s="1"/>
  <c r="K49" i="214"/>
  <c r="K50" i="214" s="1"/>
  <c r="C49" i="214"/>
  <c r="C50" i="214" s="1"/>
  <c r="K32" i="214"/>
  <c r="J32" i="214"/>
  <c r="I32" i="214"/>
  <c r="H32" i="214"/>
  <c r="G32" i="214"/>
  <c r="F32" i="214"/>
  <c r="E32" i="214"/>
  <c r="D32" i="214"/>
  <c r="C32" i="214"/>
  <c r="B32" i="214"/>
  <c r="K19" i="214"/>
  <c r="K22" i="214" s="1"/>
  <c r="K24" i="214" s="1"/>
  <c r="K18" i="214"/>
  <c r="J18" i="214"/>
  <c r="I18" i="214"/>
  <c r="H18" i="214"/>
  <c r="G18" i="214"/>
  <c r="F18" i="214"/>
  <c r="E18" i="214"/>
  <c r="D18" i="214"/>
  <c r="C18" i="214"/>
  <c r="B18" i="214"/>
  <c r="K10" i="214"/>
  <c r="J10" i="214"/>
  <c r="J19" i="214" s="1"/>
  <c r="J22" i="214" s="1"/>
  <c r="J24" i="214" s="1"/>
  <c r="I10" i="214"/>
  <c r="I19" i="214" s="1"/>
  <c r="I22" i="214" s="1"/>
  <c r="I24" i="214" s="1"/>
  <c r="H10" i="214"/>
  <c r="G10" i="214"/>
  <c r="F10" i="214"/>
  <c r="E10" i="214"/>
  <c r="E19" i="214" s="1"/>
  <c r="E22" i="214" s="1"/>
  <c r="E24" i="214" s="1"/>
  <c r="D10" i="214"/>
  <c r="D19" i="214" s="1"/>
  <c r="D22" i="214" s="1"/>
  <c r="D24" i="214" s="1"/>
  <c r="C10" i="214"/>
  <c r="C19" i="214" s="1"/>
  <c r="C22" i="214" s="1"/>
  <c r="C24" i="214" s="1"/>
  <c r="B10" i="214"/>
  <c r="B19" i="214" s="1"/>
  <c r="B22" i="214" s="1"/>
  <c r="B24" i="214" s="1"/>
  <c r="G49" i="215"/>
  <c r="G50" i="215" s="1"/>
  <c r="C49" i="215"/>
  <c r="C50" i="215" s="1"/>
  <c r="K32" i="215"/>
  <c r="J32" i="215"/>
  <c r="I32" i="215"/>
  <c r="H32" i="215"/>
  <c r="G32" i="215"/>
  <c r="F32" i="215"/>
  <c r="E32" i="215"/>
  <c r="D32" i="215"/>
  <c r="C32" i="215"/>
  <c r="B32" i="215"/>
  <c r="K18" i="215"/>
  <c r="J18" i="215"/>
  <c r="I18" i="215"/>
  <c r="H18" i="215"/>
  <c r="G18" i="215"/>
  <c r="F18" i="215"/>
  <c r="E18" i="215"/>
  <c r="D18" i="215"/>
  <c r="C18" i="215"/>
  <c r="B18" i="215"/>
  <c r="K10" i="215"/>
  <c r="K19" i="215" s="1"/>
  <c r="K22" i="215" s="1"/>
  <c r="K24" i="215" s="1"/>
  <c r="J10" i="215"/>
  <c r="I10" i="215"/>
  <c r="H10" i="215"/>
  <c r="H19" i="215" s="1"/>
  <c r="H22" i="215" s="1"/>
  <c r="H24" i="215" s="1"/>
  <c r="G10" i="215"/>
  <c r="G19" i="215" s="1"/>
  <c r="G22" i="215" s="1"/>
  <c r="G24" i="215" s="1"/>
  <c r="F10" i="215"/>
  <c r="F19" i="215" s="1"/>
  <c r="F22" i="215" s="1"/>
  <c r="F24" i="215" s="1"/>
  <c r="E10" i="215"/>
  <c r="E19" i="215" s="1"/>
  <c r="E22" i="215" s="1"/>
  <c r="E24" i="215" s="1"/>
  <c r="D10" i="215"/>
  <c r="D19" i="215" s="1"/>
  <c r="D22" i="215" s="1"/>
  <c r="D24" i="215" s="1"/>
  <c r="C10" i="215"/>
  <c r="C19" i="215" s="1"/>
  <c r="C22" i="215" s="1"/>
  <c r="C24" i="215" s="1"/>
  <c r="B10" i="215"/>
  <c r="K49" i="216"/>
  <c r="K50" i="216" s="1"/>
  <c r="J49" i="216"/>
  <c r="J50" i="216" s="1"/>
  <c r="G49" i="216"/>
  <c r="G50" i="216" s="1"/>
  <c r="E49" i="216"/>
  <c r="E50" i="216" s="1"/>
  <c r="C49" i="216"/>
  <c r="C50" i="216" s="1"/>
  <c r="K32" i="216"/>
  <c r="J32" i="216"/>
  <c r="I32" i="216"/>
  <c r="H32" i="216"/>
  <c r="G32" i="216"/>
  <c r="F32" i="216"/>
  <c r="E32" i="216"/>
  <c r="D32" i="216"/>
  <c r="C32" i="216"/>
  <c r="B32" i="216"/>
  <c r="K18" i="216"/>
  <c r="J18" i="216"/>
  <c r="I18" i="216"/>
  <c r="H18" i="216"/>
  <c r="G18" i="216"/>
  <c r="F18" i="216"/>
  <c r="E18" i="216"/>
  <c r="D18" i="216"/>
  <c r="C18" i="216"/>
  <c r="B18" i="216"/>
  <c r="K10" i="216"/>
  <c r="K19" i="216" s="1"/>
  <c r="K22" i="216" s="1"/>
  <c r="K24" i="216" s="1"/>
  <c r="J10" i="216"/>
  <c r="I10" i="216"/>
  <c r="H10" i="216"/>
  <c r="G10" i="216"/>
  <c r="G19" i="216" s="1"/>
  <c r="G22" i="216" s="1"/>
  <c r="G24" i="216" s="1"/>
  <c r="F10" i="216"/>
  <c r="F19" i="216" s="1"/>
  <c r="F22" i="216" s="1"/>
  <c r="F24" i="216" s="1"/>
  <c r="E10" i="216"/>
  <c r="E19" i="216" s="1"/>
  <c r="E22" i="216" s="1"/>
  <c r="E24" i="216" s="1"/>
  <c r="D10" i="216"/>
  <c r="D19" i="216" s="1"/>
  <c r="D22" i="216" s="1"/>
  <c r="D24" i="216" s="1"/>
  <c r="C10" i="216"/>
  <c r="C19" i="216" s="1"/>
  <c r="C22" i="216" s="1"/>
  <c r="C24" i="216" s="1"/>
  <c r="B10" i="216"/>
  <c r="J49" i="217"/>
  <c r="J50" i="217" s="1"/>
  <c r="I49" i="217"/>
  <c r="I50" i="217" s="1"/>
  <c r="G49" i="217"/>
  <c r="G50" i="217" s="1"/>
  <c r="B49" i="217"/>
  <c r="B50" i="217" s="1"/>
  <c r="K32" i="217"/>
  <c r="J32" i="217"/>
  <c r="I32" i="217"/>
  <c r="H32" i="217"/>
  <c r="G32" i="217"/>
  <c r="F32" i="217"/>
  <c r="E32" i="217"/>
  <c r="D32" i="217"/>
  <c r="C32" i="217"/>
  <c r="B32" i="217"/>
  <c r="K18" i="217"/>
  <c r="J18" i="217"/>
  <c r="I18" i="217"/>
  <c r="H18" i="217"/>
  <c r="G18" i="217"/>
  <c r="F18" i="217"/>
  <c r="E18" i="217"/>
  <c r="D18" i="217"/>
  <c r="C18" i="217"/>
  <c r="B18" i="217"/>
  <c r="K10" i="217"/>
  <c r="K19" i="217" s="1"/>
  <c r="K22" i="217" s="1"/>
  <c r="K24" i="217" s="1"/>
  <c r="J10" i="217"/>
  <c r="J19" i="217" s="1"/>
  <c r="J22" i="217" s="1"/>
  <c r="J24" i="217" s="1"/>
  <c r="I10" i="217"/>
  <c r="H10" i="217"/>
  <c r="G10" i="217"/>
  <c r="F10" i="217"/>
  <c r="F19" i="217" s="1"/>
  <c r="F22" i="217" s="1"/>
  <c r="F24" i="217" s="1"/>
  <c r="E10" i="217"/>
  <c r="E19" i="217" s="1"/>
  <c r="E22" i="217" s="1"/>
  <c r="E24" i="217" s="1"/>
  <c r="D10" i="217"/>
  <c r="D19" i="217" s="1"/>
  <c r="D22" i="217" s="1"/>
  <c r="D24" i="217" s="1"/>
  <c r="C10" i="217"/>
  <c r="C19" i="217" s="1"/>
  <c r="C22" i="217" s="1"/>
  <c r="C24" i="217" s="1"/>
  <c r="B10" i="217"/>
  <c r="B19" i="217" s="1"/>
  <c r="B22" i="217" s="1"/>
  <c r="B24" i="217" s="1"/>
  <c r="J49" i="218"/>
  <c r="J50" i="218" s="1"/>
  <c r="G49" i="218"/>
  <c r="G50" i="218" s="1"/>
  <c r="C49" i="218"/>
  <c r="C50" i="218" s="1"/>
  <c r="K32" i="218"/>
  <c r="J32" i="218"/>
  <c r="I32" i="218"/>
  <c r="H32" i="218"/>
  <c r="G32" i="218"/>
  <c r="F32" i="218"/>
  <c r="E32" i="218"/>
  <c r="D32" i="218"/>
  <c r="C32" i="218"/>
  <c r="B32" i="218"/>
  <c r="K19" i="218"/>
  <c r="K22" i="218" s="1"/>
  <c r="K24" i="218" s="1"/>
  <c r="C19" i="218"/>
  <c r="C22" i="218" s="1"/>
  <c r="C24" i="218" s="1"/>
  <c r="K18" i="218"/>
  <c r="J18" i="218"/>
  <c r="I18" i="218"/>
  <c r="H18" i="218"/>
  <c r="G18" i="218"/>
  <c r="F18" i="218"/>
  <c r="E18" i="218"/>
  <c r="D18" i="218"/>
  <c r="C18" i="218"/>
  <c r="B18" i="218"/>
  <c r="K10" i="218"/>
  <c r="J10" i="218"/>
  <c r="J19" i="218" s="1"/>
  <c r="J22" i="218" s="1"/>
  <c r="J24" i="218" s="1"/>
  <c r="I10" i="218"/>
  <c r="I19" i="218" s="1"/>
  <c r="I22" i="218" s="1"/>
  <c r="I24" i="218" s="1"/>
  <c r="H10" i="218"/>
  <c r="H19" i="218" s="1"/>
  <c r="H22" i="218" s="1"/>
  <c r="H24" i="218" s="1"/>
  <c r="G10" i="218"/>
  <c r="F10" i="218"/>
  <c r="E10" i="218"/>
  <c r="D10" i="218"/>
  <c r="C10" i="218"/>
  <c r="B10" i="218"/>
  <c r="B19" i="218" s="1"/>
  <c r="B22" i="218" s="1"/>
  <c r="B24" i="218" s="1"/>
  <c r="J49" i="219"/>
  <c r="J50" i="219" s="1"/>
  <c r="G49" i="219"/>
  <c r="G50" i="219" s="1"/>
  <c r="K32" i="219"/>
  <c r="J32" i="219"/>
  <c r="I32" i="219"/>
  <c r="H32" i="219"/>
  <c r="G32" i="219"/>
  <c r="F32" i="219"/>
  <c r="E32" i="219"/>
  <c r="D32" i="219"/>
  <c r="C32" i="219"/>
  <c r="B32" i="219"/>
  <c r="K18" i="219"/>
  <c r="J18" i="219"/>
  <c r="I18" i="219"/>
  <c r="H18" i="219"/>
  <c r="G18" i="219"/>
  <c r="F18" i="219"/>
  <c r="E18" i="219"/>
  <c r="D18" i="219"/>
  <c r="C18" i="219"/>
  <c r="C19" i="219" s="1"/>
  <c r="C22" i="219" s="1"/>
  <c r="C24" i="219" s="1"/>
  <c r="B18" i="219"/>
  <c r="K10" i="219"/>
  <c r="K19" i="219" s="1"/>
  <c r="K22" i="219" s="1"/>
  <c r="K24" i="219" s="1"/>
  <c r="J10" i="219"/>
  <c r="I10" i="219"/>
  <c r="H10" i="219"/>
  <c r="H19" i="219" s="1"/>
  <c r="H22" i="219" s="1"/>
  <c r="H24" i="219" s="1"/>
  <c r="G10" i="219"/>
  <c r="G19" i="219" s="1"/>
  <c r="G22" i="219" s="1"/>
  <c r="G24" i="219" s="1"/>
  <c r="F10" i="219"/>
  <c r="F19" i="219" s="1"/>
  <c r="F22" i="219" s="1"/>
  <c r="F24" i="219" s="1"/>
  <c r="E10" i="219"/>
  <c r="D10" i="219"/>
  <c r="C10" i="219"/>
  <c r="B10" i="219"/>
  <c r="G49" i="220"/>
  <c r="G50" i="220" s="1"/>
  <c r="E49" i="220"/>
  <c r="E50" i="220" s="1"/>
  <c r="D49" i="220"/>
  <c r="D50" i="220" s="1"/>
  <c r="K32" i="220"/>
  <c r="J32" i="220"/>
  <c r="I32" i="220"/>
  <c r="H32" i="220"/>
  <c r="G32" i="220"/>
  <c r="F32" i="220"/>
  <c r="E32" i="220"/>
  <c r="D32" i="220"/>
  <c r="C32" i="220"/>
  <c r="B32" i="220"/>
  <c r="K18" i="220"/>
  <c r="J18" i="220"/>
  <c r="I18" i="220"/>
  <c r="H18" i="220"/>
  <c r="G18" i="220"/>
  <c r="F18" i="220"/>
  <c r="E18" i="220"/>
  <c r="D18" i="220"/>
  <c r="C18" i="220"/>
  <c r="B18" i="220"/>
  <c r="K10" i="220"/>
  <c r="K19" i="220" s="1"/>
  <c r="K22" i="220" s="1"/>
  <c r="K24" i="220" s="1"/>
  <c r="J10" i="220"/>
  <c r="I10" i="220"/>
  <c r="H10" i="220"/>
  <c r="H19" i="220" s="1"/>
  <c r="H22" i="220" s="1"/>
  <c r="H24" i="220" s="1"/>
  <c r="G10" i="220"/>
  <c r="F10" i="220"/>
  <c r="F19" i="220" s="1"/>
  <c r="F22" i="220" s="1"/>
  <c r="F24" i="220" s="1"/>
  <c r="E10" i="220"/>
  <c r="E19" i="220" s="1"/>
  <c r="E22" i="220" s="1"/>
  <c r="E24" i="220" s="1"/>
  <c r="D10" i="220"/>
  <c r="D19" i="220" s="1"/>
  <c r="D22" i="220" s="1"/>
  <c r="D24" i="220" s="1"/>
  <c r="C10" i="220"/>
  <c r="C19" i="220" s="1"/>
  <c r="C22" i="220" s="1"/>
  <c r="C24" i="220" s="1"/>
  <c r="B10" i="220"/>
  <c r="G49" i="221"/>
  <c r="G50" i="221" s="1"/>
  <c r="K32" i="221"/>
  <c r="J32" i="221"/>
  <c r="I32" i="221"/>
  <c r="H32" i="221"/>
  <c r="G32" i="221"/>
  <c r="F32" i="221"/>
  <c r="E32" i="221"/>
  <c r="D32" i="221"/>
  <c r="C32" i="221"/>
  <c r="B32" i="221"/>
  <c r="I22" i="221"/>
  <c r="I24" i="221" s="1"/>
  <c r="K19" i="221"/>
  <c r="K22" i="221" s="1"/>
  <c r="K24" i="221" s="1"/>
  <c r="C19" i="221"/>
  <c r="C22" i="221" s="1"/>
  <c r="C24" i="221" s="1"/>
  <c r="K18" i="221"/>
  <c r="J18" i="221"/>
  <c r="I18" i="221"/>
  <c r="H18" i="221"/>
  <c r="G18" i="221"/>
  <c r="F18" i="221"/>
  <c r="E18" i="221"/>
  <c r="D18" i="221"/>
  <c r="C18" i="221"/>
  <c r="B18" i="221"/>
  <c r="K10" i="221"/>
  <c r="J10" i="221"/>
  <c r="I10" i="221"/>
  <c r="I19" i="221" s="1"/>
  <c r="H10" i="221"/>
  <c r="H19" i="221" s="1"/>
  <c r="H22" i="221" s="1"/>
  <c r="H24" i="221" s="1"/>
  <c r="G10" i="221"/>
  <c r="G19" i="221" s="1"/>
  <c r="G22" i="221" s="1"/>
  <c r="G24" i="221" s="1"/>
  <c r="F10" i="221"/>
  <c r="E10" i="221"/>
  <c r="D10" i="221"/>
  <c r="C10" i="221"/>
  <c r="B10" i="221"/>
  <c r="B19" i="221" s="1"/>
  <c r="B22" i="221" s="1"/>
  <c r="B24" i="221" s="1"/>
  <c r="G49" i="222"/>
  <c r="G50" i="222" s="1"/>
  <c r="C49" i="222"/>
  <c r="C50" i="222" s="1"/>
  <c r="K32" i="222"/>
  <c r="J32" i="222"/>
  <c r="I32" i="222"/>
  <c r="H32" i="222"/>
  <c r="G32" i="222"/>
  <c r="F32" i="222"/>
  <c r="E32" i="222"/>
  <c r="D32" i="222"/>
  <c r="C32" i="222"/>
  <c r="B32" i="222"/>
  <c r="K19" i="222"/>
  <c r="K22" i="222" s="1"/>
  <c r="K24" i="222" s="1"/>
  <c r="K18" i="222"/>
  <c r="J18" i="222"/>
  <c r="I18" i="222"/>
  <c r="H18" i="222"/>
  <c r="H19" i="222" s="1"/>
  <c r="H22" i="222" s="1"/>
  <c r="H24" i="222" s="1"/>
  <c r="G18" i="222"/>
  <c r="F18" i="222"/>
  <c r="F19" i="222" s="1"/>
  <c r="F22" i="222" s="1"/>
  <c r="F24" i="222" s="1"/>
  <c r="E18" i="222"/>
  <c r="D18" i="222"/>
  <c r="C18" i="222"/>
  <c r="B18" i="222"/>
  <c r="K10" i="222"/>
  <c r="J10" i="222"/>
  <c r="J19" i="222" s="1"/>
  <c r="J22" i="222" s="1"/>
  <c r="J24" i="222" s="1"/>
  <c r="I10" i="222"/>
  <c r="I19" i="222" s="1"/>
  <c r="I22" i="222" s="1"/>
  <c r="I24" i="222" s="1"/>
  <c r="H10" i="222"/>
  <c r="G10" i="222"/>
  <c r="F10" i="222"/>
  <c r="E10" i="222"/>
  <c r="E19" i="222" s="1"/>
  <c r="E22" i="222" s="1"/>
  <c r="E24" i="222" s="1"/>
  <c r="D10" i="222"/>
  <c r="D19" i="222" s="1"/>
  <c r="D22" i="222" s="1"/>
  <c r="D24" i="222" s="1"/>
  <c r="C10" i="222"/>
  <c r="C19" i="222" s="1"/>
  <c r="C22" i="222" s="1"/>
  <c r="C24" i="222" s="1"/>
  <c r="B10" i="222"/>
  <c r="B19" i="222" s="1"/>
  <c r="B22" i="222" s="1"/>
  <c r="B24" i="222" s="1"/>
  <c r="G49" i="223"/>
  <c r="G50" i="223" s="1"/>
  <c r="E49" i="223"/>
  <c r="E50" i="223" s="1"/>
  <c r="B49" i="223"/>
  <c r="B50" i="223" s="1"/>
  <c r="K32" i="223"/>
  <c r="J32" i="223"/>
  <c r="I32" i="223"/>
  <c r="H32" i="223"/>
  <c r="G32" i="223"/>
  <c r="F32" i="223"/>
  <c r="E32" i="223"/>
  <c r="D32" i="223"/>
  <c r="C32" i="223"/>
  <c r="B32" i="223"/>
  <c r="I24" i="223"/>
  <c r="K18" i="223"/>
  <c r="J18" i="223"/>
  <c r="I18" i="223"/>
  <c r="H18" i="223"/>
  <c r="G18" i="223"/>
  <c r="F18" i="223"/>
  <c r="E18" i="223"/>
  <c r="D18" i="223"/>
  <c r="C18" i="223"/>
  <c r="C19" i="223" s="1"/>
  <c r="C22" i="223" s="1"/>
  <c r="C24" i="223" s="1"/>
  <c r="B18" i="223"/>
  <c r="K10" i="223"/>
  <c r="K19" i="223" s="1"/>
  <c r="K22" i="223" s="1"/>
  <c r="K24" i="223" s="1"/>
  <c r="J10" i="223"/>
  <c r="I10" i="223"/>
  <c r="I19" i="223" s="1"/>
  <c r="I22" i="223" s="1"/>
  <c r="H10" i="223"/>
  <c r="G10" i="223"/>
  <c r="G19" i="223" s="1"/>
  <c r="G22" i="223" s="1"/>
  <c r="G24" i="223" s="1"/>
  <c r="F10" i="223"/>
  <c r="F19" i="223" s="1"/>
  <c r="F22" i="223" s="1"/>
  <c r="F24" i="223" s="1"/>
  <c r="E10" i="223"/>
  <c r="E19" i="223" s="1"/>
  <c r="E22" i="223" s="1"/>
  <c r="E24" i="223" s="1"/>
  <c r="D10" i="223"/>
  <c r="C10" i="223"/>
  <c r="B10" i="223"/>
  <c r="H49" i="224"/>
  <c r="H50" i="224" s="1"/>
  <c r="G49" i="224"/>
  <c r="G50" i="224" s="1"/>
  <c r="E49" i="224"/>
  <c r="E50" i="224" s="1"/>
  <c r="K32" i="224"/>
  <c r="J32" i="224"/>
  <c r="I32" i="224"/>
  <c r="H32" i="224"/>
  <c r="G32" i="224"/>
  <c r="F32" i="224"/>
  <c r="E32" i="224"/>
  <c r="D32" i="224"/>
  <c r="C32" i="224"/>
  <c r="B32" i="224"/>
  <c r="C19" i="224"/>
  <c r="C22" i="224" s="1"/>
  <c r="C24" i="224" s="1"/>
  <c r="K18" i="224"/>
  <c r="J18" i="224"/>
  <c r="I18" i="224"/>
  <c r="H18" i="224"/>
  <c r="G18" i="224"/>
  <c r="F18" i="224"/>
  <c r="F19" i="224" s="1"/>
  <c r="F22" i="224" s="1"/>
  <c r="F24" i="224" s="1"/>
  <c r="E18" i="224"/>
  <c r="E19" i="224" s="1"/>
  <c r="E22" i="224" s="1"/>
  <c r="E24" i="224" s="1"/>
  <c r="D18" i="224"/>
  <c r="C18" i="224"/>
  <c r="B18" i="224"/>
  <c r="K10" i="224"/>
  <c r="K19" i="224" s="1"/>
  <c r="K22" i="224" s="1"/>
  <c r="K24" i="224" s="1"/>
  <c r="J10" i="224"/>
  <c r="J19" i="224" s="1"/>
  <c r="J22" i="224" s="1"/>
  <c r="J24" i="224" s="1"/>
  <c r="I10" i="224"/>
  <c r="I19" i="224" s="1"/>
  <c r="I22" i="224" s="1"/>
  <c r="I24" i="224" s="1"/>
  <c r="H10" i="224"/>
  <c r="G10" i="224"/>
  <c r="G19" i="224" s="1"/>
  <c r="G22" i="224" s="1"/>
  <c r="G24" i="224" s="1"/>
  <c r="F10" i="224"/>
  <c r="E10" i="224"/>
  <c r="D10" i="224"/>
  <c r="C10" i="224"/>
  <c r="B10" i="224"/>
  <c r="B19" i="224" s="1"/>
  <c r="B22" i="224" s="1"/>
  <c r="B24" i="224" s="1"/>
  <c r="I49" i="225"/>
  <c r="I50" i="225" s="1"/>
  <c r="E49" i="225"/>
  <c r="E50" i="225" s="1"/>
  <c r="C49" i="225"/>
  <c r="C50" i="225" s="1"/>
  <c r="K32" i="225"/>
  <c r="J32" i="225"/>
  <c r="I32" i="225"/>
  <c r="H32" i="225"/>
  <c r="G32" i="225"/>
  <c r="F32" i="225"/>
  <c r="E32" i="225"/>
  <c r="D32" i="225"/>
  <c r="C32" i="225"/>
  <c r="B32" i="225"/>
  <c r="K19" i="225"/>
  <c r="K22" i="225" s="1"/>
  <c r="K24" i="225" s="1"/>
  <c r="K18" i="225"/>
  <c r="J18" i="225"/>
  <c r="I18" i="225"/>
  <c r="H18" i="225"/>
  <c r="G18" i="225"/>
  <c r="F18" i="225"/>
  <c r="F19" i="225" s="1"/>
  <c r="F22" i="225" s="1"/>
  <c r="F24" i="225" s="1"/>
  <c r="E18" i="225"/>
  <c r="E19" i="225" s="1"/>
  <c r="E22" i="225" s="1"/>
  <c r="E24" i="225" s="1"/>
  <c r="D18" i="225"/>
  <c r="C18" i="225"/>
  <c r="B18" i="225"/>
  <c r="K10" i="225"/>
  <c r="J10" i="225"/>
  <c r="J19" i="225" s="1"/>
  <c r="J22" i="225" s="1"/>
  <c r="J24" i="225" s="1"/>
  <c r="I10" i="225"/>
  <c r="I19" i="225" s="1"/>
  <c r="I22" i="225" s="1"/>
  <c r="I24" i="225" s="1"/>
  <c r="H10" i="225"/>
  <c r="G10" i="225"/>
  <c r="F10" i="225"/>
  <c r="E10" i="225"/>
  <c r="D10" i="225"/>
  <c r="D19" i="225" s="1"/>
  <c r="D22" i="225" s="1"/>
  <c r="D24" i="225" s="1"/>
  <c r="C10" i="225"/>
  <c r="C19" i="225" s="1"/>
  <c r="C22" i="225" s="1"/>
  <c r="C24" i="225" s="1"/>
  <c r="B10" i="225"/>
  <c r="B19" i="225" s="1"/>
  <c r="B22" i="225" s="1"/>
  <c r="B24" i="225" s="1"/>
  <c r="F49" i="226"/>
  <c r="F50" i="226" s="1"/>
  <c r="K32" i="226"/>
  <c r="J32" i="226"/>
  <c r="I32" i="226"/>
  <c r="H32" i="226"/>
  <c r="G32" i="226"/>
  <c r="F32" i="226"/>
  <c r="E32" i="226"/>
  <c r="D32" i="226"/>
  <c r="C32" i="226"/>
  <c r="B32" i="226"/>
  <c r="K19" i="226"/>
  <c r="K22" i="226" s="1"/>
  <c r="K24" i="226" s="1"/>
  <c r="K18" i="226"/>
  <c r="J18" i="226"/>
  <c r="I18" i="226"/>
  <c r="H18" i="226"/>
  <c r="G18" i="226"/>
  <c r="F18" i="226"/>
  <c r="F19" i="226" s="1"/>
  <c r="F22" i="226" s="1"/>
  <c r="F24" i="226" s="1"/>
  <c r="E18" i="226"/>
  <c r="E19" i="226" s="1"/>
  <c r="E22" i="226" s="1"/>
  <c r="E24" i="226" s="1"/>
  <c r="D18" i="226"/>
  <c r="C18" i="226"/>
  <c r="B18" i="226"/>
  <c r="K10" i="226"/>
  <c r="J10" i="226"/>
  <c r="J19" i="226" s="1"/>
  <c r="J22" i="226" s="1"/>
  <c r="J24" i="226" s="1"/>
  <c r="I10" i="226"/>
  <c r="I19" i="226" s="1"/>
  <c r="I22" i="226" s="1"/>
  <c r="I24" i="226" s="1"/>
  <c r="H10" i="226"/>
  <c r="G10" i="226"/>
  <c r="F10" i="226"/>
  <c r="E10" i="226"/>
  <c r="D10" i="226"/>
  <c r="D19" i="226" s="1"/>
  <c r="D22" i="226" s="1"/>
  <c r="D24" i="226" s="1"/>
  <c r="C10" i="226"/>
  <c r="C19" i="226" s="1"/>
  <c r="C22" i="226" s="1"/>
  <c r="C24" i="226" s="1"/>
  <c r="B10" i="226"/>
  <c r="B19" i="226" s="1"/>
  <c r="B22" i="226" s="1"/>
  <c r="B24" i="226" s="1"/>
  <c r="J49" i="227"/>
  <c r="J50" i="227" s="1"/>
  <c r="F49" i="227"/>
  <c r="F50" i="227" s="1"/>
  <c r="D49" i="227"/>
  <c r="D50" i="227" s="1"/>
  <c r="B49" i="227"/>
  <c r="B50" i="227" s="1"/>
  <c r="K32" i="227"/>
  <c r="J32" i="227"/>
  <c r="I32" i="227"/>
  <c r="H32" i="227"/>
  <c r="G32" i="227"/>
  <c r="F32" i="227"/>
  <c r="E32" i="227"/>
  <c r="D32" i="227"/>
  <c r="C32" i="227"/>
  <c r="B32" i="227"/>
  <c r="D22" i="227"/>
  <c r="D24" i="227" s="1"/>
  <c r="K18" i="227"/>
  <c r="J18" i="227"/>
  <c r="I18" i="227"/>
  <c r="H18" i="227"/>
  <c r="H19" i="227" s="1"/>
  <c r="H22" i="227" s="1"/>
  <c r="H24" i="227" s="1"/>
  <c r="G18" i="227"/>
  <c r="F18" i="227"/>
  <c r="F19" i="227" s="1"/>
  <c r="F22" i="227" s="1"/>
  <c r="F24" i="227" s="1"/>
  <c r="E18" i="227"/>
  <c r="D18" i="227"/>
  <c r="C18" i="227"/>
  <c r="B18" i="227"/>
  <c r="K10" i="227"/>
  <c r="K19" i="227" s="1"/>
  <c r="K22" i="227" s="1"/>
  <c r="K24" i="227" s="1"/>
  <c r="J10" i="227"/>
  <c r="J19" i="227" s="1"/>
  <c r="J22" i="227" s="1"/>
  <c r="J24" i="227" s="1"/>
  <c r="I10" i="227"/>
  <c r="H10" i="227"/>
  <c r="G10" i="227"/>
  <c r="F10" i="227"/>
  <c r="E10" i="227"/>
  <c r="E19" i="227" s="1"/>
  <c r="E22" i="227" s="1"/>
  <c r="E24" i="227" s="1"/>
  <c r="D10" i="227"/>
  <c r="D19" i="227" s="1"/>
  <c r="C10" i="227"/>
  <c r="C19" i="227" s="1"/>
  <c r="C22" i="227" s="1"/>
  <c r="C24" i="227" s="1"/>
  <c r="B10" i="227"/>
  <c r="B19" i="227" s="1"/>
  <c r="B22" i="227" s="1"/>
  <c r="B24" i="227" s="1"/>
  <c r="K49" i="228"/>
  <c r="K50" i="228" s="1"/>
  <c r="H49" i="228"/>
  <c r="H50" i="228" s="1"/>
  <c r="F49" i="228"/>
  <c r="F50" i="228" s="1"/>
  <c r="C49" i="228"/>
  <c r="C50" i="228" s="1"/>
  <c r="K32" i="228"/>
  <c r="J32" i="228"/>
  <c r="I32" i="228"/>
  <c r="H32" i="228"/>
  <c r="G32" i="228"/>
  <c r="F32" i="228"/>
  <c r="E32" i="228"/>
  <c r="D32" i="228"/>
  <c r="C32" i="228"/>
  <c r="B32" i="228"/>
  <c r="C19" i="228"/>
  <c r="C22" i="228" s="1"/>
  <c r="C24" i="228" s="1"/>
  <c r="K18" i="228"/>
  <c r="J18" i="228"/>
  <c r="I18" i="228"/>
  <c r="H18" i="228"/>
  <c r="G18" i="228"/>
  <c r="F18" i="228"/>
  <c r="F19" i="228" s="1"/>
  <c r="F22" i="228" s="1"/>
  <c r="F24" i="228" s="1"/>
  <c r="E18" i="228"/>
  <c r="E19" i="228" s="1"/>
  <c r="E22" i="228" s="1"/>
  <c r="E24" i="228" s="1"/>
  <c r="D18" i="228"/>
  <c r="C18" i="228"/>
  <c r="B18" i="228"/>
  <c r="K10" i="228"/>
  <c r="K19" i="228" s="1"/>
  <c r="K22" i="228" s="1"/>
  <c r="K24" i="228" s="1"/>
  <c r="J10" i="228"/>
  <c r="J19" i="228" s="1"/>
  <c r="J22" i="228" s="1"/>
  <c r="J24" i="228" s="1"/>
  <c r="I10" i="228"/>
  <c r="I19" i="228" s="1"/>
  <c r="I22" i="228" s="1"/>
  <c r="I24" i="228" s="1"/>
  <c r="H10" i="228"/>
  <c r="G10" i="228"/>
  <c r="G19" i="228" s="1"/>
  <c r="G22" i="228" s="1"/>
  <c r="G24" i="228" s="1"/>
  <c r="F10" i="228"/>
  <c r="E10" i="228"/>
  <c r="D10" i="228"/>
  <c r="C10" i="228"/>
  <c r="B10" i="228"/>
  <c r="B19" i="228" s="1"/>
  <c r="B22" i="228" s="1"/>
  <c r="B24" i="228" s="1"/>
  <c r="J49" i="229"/>
  <c r="J50" i="229" s="1"/>
  <c r="D49" i="229"/>
  <c r="D50" i="229" s="1"/>
  <c r="B49" i="229"/>
  <c r="B50" i="229" s="1"/>
  <c r="K32" i="229"/>
  <c r="J32" i="229"/>
  <c r="I32" i="229"/>
  <c r="H32" i="229"/>
  <c r="G32" i="229"/>
  <c r="F32" i="229"/>
  <c r="E32" i="229"/>
  <c r="D32" i="229"/>
  <c r="C32" i="229"/>
  <c r="B32" i="229"/>
  <c r="K19" i="229"/>
  <c r="K22" i="229" s="1"/>
  <c r="K24" i="229" s="1"/>
  <c r="K18" i="229"/>
  <c r="J18" i="229"/>
  <c r="I18" i="229"/>
  <c r="H18" i="229"/>
  <c r="G18" i="229"/>
  <c r="F18" i="229"/>
  <c r="F19" i="229" s="1"/>
  <c r="F22" i="229" s="1"/>
  <c r="F24" i="229" s="1"/>
  <c r="E18" i="229"/>
  <c r="E19" i="229" s="1"/>
  <c r="E22" i="229" s="1"/>
  <c r="E24" i="229" s="1"/>
  <c r="D18" i="229"/>
  <c r="C18" i="229"/>
  <c r="B18" i="229"/>
  <c r="K10" i="229"/>
  <c r="J10" i="229"/>
  <c r="J19" i="229" s="1"/>
  <c r="J22" i="229" s="1"/>
  <c r="J24" i="229" s="1"/>
  <c r="I10" i="229"/>
  <c r="I19" i="229" s="1"/>
  <c r="I22" i="229" s="1"/>
  <c r="I24" i="229" s="1"/>
  <c r="H10" i="229"/>
  <c r="G10" i="229"/>
  <c r="F10" i="229"/>
  <c r="E10" i="229"/>
  <c r="D10" i="229"/>
  <c r="D19" i="229" s="1"/>
  <c r="D22" i="229" s="1"/>
  <c r="D24" i="229" s="1"/>
  <c r="C10" i="229"/>
  <c r="C19" i="229" s="1"/>
  <c r="C22" i="229" s="1"/>
  <c r="C24" i="229" s="1"/>
  <c r="B10" i="229"/>
  <c r="B19" i="229" s="1"/>
  <c r="B22" i="229" s="1"/>
  <c r="B24" i="229" s="1"/>
  <c r="K49" i="230"/>
  <c r="K50" i="230" s="1"/>
  <c r="H49" i="230"/>
  <c r="H50" i="230" s="1"/>
  <c r="D49" i="230"/>
  <c r="D50" i="230" s="1"/>
  <c r="C49" i="230"/>
  <c r="C50" i="230" s="1"/>
  <c r="K32" i="230"/>
  <c r="J32" i="230"/>
  <c r="I32" i="230"/>
  <c r="H32" i="230"/>
  <c r="G32" i="230"/>
  <c r="F32" i="230"/>
  <c r="E32" i="230"/>
  <c r="D32" i="230"/>
  <c r="C32" i="230"/>
  <c r="B32" i="230"/>
  <c r="K19" i="230"/>
  <c r="K22" i="230" s="1"/>
  <c r="K24" i="230" s="1"/>
  <c r="K18" i="230"/>
  <c r="J18" i="230"/>
  <c r="I18" i="230"/>
  <c r="H18" i="230"/>
  <c r="H19" i="230" s="1"/>
  <c r="H22" i="230" s="1"/>
  <c r="H24" i="230" s="1"/>
  <c r="G18" i="230"/>
  <c r="F18" i="230"/>
  <c r="F19" i="230" s="1"/>
  <c r="F22" i="230" s="1"/>
  <c r="F24" i="230" s="1"/>
  <c r="E18" i="230"/>
  <c r="D18" i="230"/>
  <c r="C18" i="230"/>
  <c r="B18" i="230"/>
  <c r="K10" i="230"/>
  <c r="J10" i="230"/>
  <c r="J19" i="230" s="1"/>
  <c r="J22" i="230" s="1"/>
  <c r="J24" i="230" s="1"/>
  <c r="I10" i="230"/>
  <c r="I19" i="230" s="1"/>
  <c r="I22" i="230" s="1"/>
  <c r="I24" i="230" s="1"/>
  <c r="H10" i="230"/>
  <c r="G10" i="230"/>
  <c r="F10" i="230"/>
  <c r="E10" i="230"/>
  <c r="E19" i="230" s="1"/>
  <c r="E22" i="230" s="1"/>
  <c r="E24" i="230" s="1"/>
  <c r="D10" i="230"/>
  <c r="D19" i="230" s="1"/>
  <c r="D22" i="230" s="1"/>
  <c r="D24" i="230" s="1"/>
  <c r="C10" i="230"/>
  <c r="C19" i="230" s="1"/>
  <c r="C22" i="230" s="1"/>
  <c r="C24" i="230" s="1"/>
  <c r="B10" i="230"/>
  <c r="B19" i="230" s="1"/>
  <c r="B22" i="230" s="1"/>
  <c r="B24" i="230" s="1"/>
  <c r="J49" i="231"/>
  <c r="J50" i="231" s="1"/>
  <c r="D49" i="231"/>
  <c r="D50" i="231" s="1"/>
  <c r="B49" i="231"/>
  <c r="B50" i="231" s="1"/>
  <c r="K32" i="231"/>
  <c r="J32" i="231"/>
  <c r="I32" i="231"/>
  <c r="H32" i="231"/>
  <c r="G32" i="231"/>
  <c r="F32" i="231"/>
  <c r="E32" i="231"/>
  <c r="D32" i="231"/>
  <c r="C32" i="231"/>
  <c r="B32" i="231"/>
  <c r="I24" i="231"/>
  <c r="K18" i="231"/>
  <c r="J18" i="231"/>
  <c r="I18" i="231"/>
  <c r="H18" i="231"/>
  <c r="H19" i="231" s="1"/>
  <c r="H22" i="231" s="1"/>
  <c r="H24" i="231" s="1"/>
  <c r="G18" i="231"/>
  <c r="F18" i="231"/>
  <c r="E18" i="231"/>
  <c r="D18" i="231"/>
  <c r="C18" i="231"/>
  <c r="B18" i="231"/>
  <c r="K10" i="231"/>
  <c r="K19" i="231" s="1"/>
  <c r="K22" i="231" s="1"/>
  <c r="K24" i="231" s="1"/>
  <c r="J10" i="231"/>
  <c r="I10" i="231"/>
  <c r="I19" i="231" s="1"/>
  <c r="I22" i="231" s="1"/>
  <c r="H10" i="231"/>
  <c r="G10" i="231"/>
  <c r="F10" i="231"/>
  <c r="F19" i="231" s="1"/>
  <c r="F22" i="231" s="1"/>
  <c r="F24" i="231" s="1"/>
  <c r="E10" i="231"/>
  <c r="E19" i="231" s="1"/>
  <c r="E22" i="231" s="1"/>
  <c r="E24" i="231" s="1"/>
  <c r="D10" i="231"/>
  <c r="D19" i="231" s="1"/>
  <c r="D22" i="231" s="1"/>
  <c r="D24" i="231" s="1"/>
  <c r="C10" i="231"/>
  <c r="C19" i="231" s="1"/>
  <c r="C22" i="231" s="1"/>
  <c r="C24" i="231" s="1"/>
  <c r="B10" i="231"/>
  <c r="K49" i="232"/>
  <c r="K50" i="232" s="1"/>
  <c r="H49" i="232"/>
  <c r="H50" i="232" s="1"/>
  <c r="C49" i="232"/>
  <c r="C50" i="232" s="1"/>
  <c r="K32" i="232"/>
  <c r="J32" i="232"/>
  <c r="I32" i="232"/>
  <c r="H32" i="232"/>
  <c r="G32" i="232"/>
  <c r="F32" i="232"/>
  <c r="E32" i="232"/>
  <c r="D32" i="232"/>
  <c r="C32" i="232"/>
  <c r="B32" i="232"/>
  <c r="K19" i="232"/>
  <c r="K22" i="232" s="1"/>
  <c r="K24" i="232" s="1"/>
  <c r="K18" i="232"/>
  <c r="J18" i="232"/>
  <c r="I18" i="232"/>
  <c r="H18" i="232"/>
  <c r="G18" i="232"/>
  <c r="F18" i="232"/>
  <c r="F19" i="232" s="1"/>
  <c r="F22" i="232" s="1"/>
  <c r="F24" i="232" s="1"/>
  <c r="E18" i="232"/>
  <c r="D18" i="232"/>
  <c r="C18" i="232"/>
  <c r="C19" i="232" s="1"/>
  <c r="C22" i="232" s="1"/>
  <c r="C24" i="232" s="1"/>
  <c r="B18" i="232"/>
  <c r="K10" i="232"/>
  <c r="J10" i="232"/>
  <c r="J19" i="232" s="1"/>
  <c r="J22" i="232" s="1"/>
  <c r="J24" i="232" s="1"/>
  <c r="I10" i="232"/>
  <c r="I19" i="232" s="1"/>
  <c r="I22" i="232" s="1"/>
  <c r="I24" i="232" s="1"/>
  <c r="H10" i="232"/>
  <c r="G10" i="232"/>
  <c r="F10" i="232"/>
  <c r="E10" i="232"/>
  <c r="E19" i="232" s="1"/>
  <c r="E22" i="232" s="1"/>
  <c r="E24" i="232" s="1"/>
  <c r="D10" i="232"/>
  <c r="C10" i="232"/>
  <c r="B10" i="232"/>
  <c r="B19" i="232" s="1"/>
  <c r="B22" i="232" s="1"/>
  <c r="B24" i="232" s="1"/>
  <c r="J49" i="233"/>
  <c r="J50" i="233" s="1"/>
  <c r="D49" i="233"/>
  <c r="D50" i="233" s="1"/>
  <c r="B49" i="233"/>
  <c r="B50" i="233" s="1"/>
  <c r="K32" i="233"/>
  <c r="J32" i="233"/>
  <c r="I32" i="233"/>
  <c r="H32" i="233"/>
  <c r="G32" i="233"/>
  <c r="F32" i="233"/>
  <c r="E32" i="233"/>
  <c r="D32" i="233"/>
  <c r="C32" i="233"/>
  <c r="B32" i="233"/>
  <c r="K19" i="233"/>
  <c r="K22" i="233" s="1"/>
  <c r="K24" i="233" s="1"/>
  <c r="K18" i="233"/>
  <c r="J18" i="233"/>
  <c r="I18" i="233"/>
  <c r="H18" i="233"/>
  <c r="H19" i="233" s="1"/>
  <c r="H22" i="233" s="1"/>
  <c r="H24" i="233" s="1"/>
  <c r="G18" i="233"/>
  <c r="F18" i="233"/>
  <c r="F19" i="233" s="1"/>
  <c r="F22" i="233" s="1"/>
  <c r="F24" i="233" s="1"/>
  <c r="E18" i="233"/>
  <c r="D18" i="233"/>
  <c r="C18" i="233"/>
  <c r="B18" i="233"/>
  <c r="K10" i="233"/>
  <c r="J10" i="233"/>
  <c r="J19" i="233" s="1"/>
  <c r="J22" i="233" s="1"/>
  <c r="J24" i="233" s="1"/>
  <c r="I10" i="233"/>
  <c r="I19" i="233" s="1"/>
  <c r="I22" i="233" s="1"/>
  <c r="I24" i="233" s="1"/>
  <c r="H10" i="233"/>
  <c r="G10" i="233"/>
  <c r="F10" i="233"/>
  <c r="E10" i="233"/>
  <c r="E19" i="233" s="1"/>
  <c r="E22" i="233" s="1"/>
  <c r="E24" i="233" s="1"/>
  <c r="D10" i="233"/>
  <c r="D19" i="233" s="1"/>
  <c r="D22" i="233" s="1"/>
  <c r="D24" i="233" s="1"/>
  <c r="C10" i="233"/>
  <c r="C19" i="233" s="1"/>
  <c r="C22" i="233" s="1"/>
  <c r="C24" i="233" s="1"/>
  <c r="B10" i="233"/>
  <c r="B19" i="233" s="1"/>
  <c r="B22" i="233" s="1"/>
  <c r="B24" i="233" s="1"/>
  <c r="K49" i="234"/>
  <c r="K50" i="234" s="1"/>
  <c r="F49" i="234"/>
  <c r="F50" i="234" s="1"/>
  <c r="E49" i="234"/>
  <c r="E50" i="234" s="1"/>
  <c r="C49" i="234"/>
  <c r="C50" i="234" s="1"/>
  <c r="K32" i="234"/>
  <c r="J32" i="234"/>
  <c r="I32" i="234"/>
  <c r="H32" i="234"/>
  <c r="G32" i="234"/>
  <c r="F32" i="234"/>
  <c r="E32" i="234"/>
  <c r="D32" i="234"/>
  <c r="C32" i="234"/>
  <c r="B32" i="234"/>
  <c r="D22" i="234"/>
  <c r="D24" i="234" s="1"/>
  <c r="K18" i="234"/>
  <c r="J18" i="234"/>
  <c r="I18" i="234"/>
  <c r="H18" i="234"/>
  <c r="H19" i="234" s="1"/>
  <c r="H22" i="234" s="1"/>
  <c r="H24" i="234" s="1"/>
  <c r="G18" i="234"/>
  <c r="F18" i="234"/>
  <c r="E18" i="234"/>
  <c r="D18" i="234"/>
  <c r="C18" i="234"/>
  <c r="B18" i="234"/>
  <c r="K10" i="234"/>
  <c r="K19" i="234" s="1"/>
  <c r="K22" i="234" s="1"/>
  <c r="K24" i="234" s="1"/>
  <c r="J10" i="234"/>
  <c r="J19" i="234" s="1"/>
  <c r="J22" i="234" s="1"/>
  <c r="J24" i="234" s="1"/>
  <c r="I10" i="234"/>
  <c r="H10" i="234"/>
  <c r="G10" i="234"/>
  <c r="F10" i="234"/>
  <c r="F19" i="234" s="1"/>
  <c r="F22" i="234" s="1"/>
  <c r="F24" i="234" s="1"/>
  <c r="E10" i="234"/>
  <c r="D10" i="234"/>
  <c r="D19" i="234" s="1"/>
  <c r="C10" i="234"/>
  <c r="C19" i="234" s="1"/>
  <c r="C22" i="234" s="1"/>
  <c r="C24" i="234" s="1"/>
  <c r="B10" i="234"/>
  <c r="B19" i="234" s="1"/>
  <c r="B22" i="234" s="1"/>
  <c r="B24" i="234" s="1"/>
  <c r="D49" i="235"/>
  <c r="D50" i="235" s="1"/>
  <c r="K32" i="235"/>
  <c r="J32" i="235"/>
  <c r="I32" i="235"/>
  <c r="H32" i="235"/>
  <c r="G32" i="235"/>
  <c r="F32" i="235"/>
  <c r="E32" i="235"/>
  <c r="D32" i="235"/>
  <c r="C32" i="235"/>
  <c r="B32" i="235"/>
  <c r="D22" i="235"/>
  <c r="D24" i="235" s="1"/>
  <c r="K19" i="235"/>
  <c r="K22" i="235" s="1"/>
  <c r="K24" i="235" s="1"/>
  <c r="K18" i="235"/>
  <c r="J18" i="235"/>
  <c r="I18" i="235"/>
  <c r="H18" i="235"/>
  <c r="H19" i="235" s="1"/>
  <c r="H22" i="235" s="1"/>
  <c r="H24" i="235" s="1"/>
  <c r="G18" i="235"/>
  <c r="F18" i="235"/>
  <c r="E18" i="235"/>
  <c r="E19" i="235" s="1"/>
  <c r="E22" i="235" s="1"/>
  <c r="E24" i="235" s="1"/>
  <c r="D18" i="235"/>
  <c r="C18" i="235"/>
  <c r="B18" i="235"/>
  <c r="K10" i="235"/>
  <c r="J10" i="235"/>
  <c r="J19" i="235" s="1"/>
  <c r="J22" i="235" s="1"/>
  <c r="J24" i="235" s="1"/>
  <c r="I10" i="235"/>
  <c r="I19" i="235" s="1"/>
  <c r="I22" i="235" s="1"/>
  <c r="I24" i="235" s="1"/>
  <c r="H10" i="235"/>
  <c r="G10" i="235"/>
  <c r="F10" i="235"/>
  <c r="F19" i="235" s="1"/>
  <c r="F22" i="235" s="1"/>
  <c r="F24" i="235" s="1"/>
  <c r="E10" i="235"/>
  <c r="D10" i="235"/>
  <c r="D19" i="235" s="1"/>
  <c r="C10" i="235"/>
  <c r="C19" i="235" s="1"/>
  <c r="C22" i="235" s="1"/>
  <c r="C24" i="235" s="1"/>
  <c r="B10" i="235"/>
  <c r="B19" i="235" s="1"/>
  <c r="B22" i="235" s="1"/>
  <c r="B24" i="235" s="1"/>
  <c r="K49" i="236"/>
  <c r="K50" i="236" s="1"/>
  <c r="H49" i="236"/>
  <c r="H50" i="236" s="1"/>
  <c r="F49" i="236"/>
  <c r="F50" i="236" s="1"/>
  <c r="D49" i="236"/>
  <c r="D50" i="236" s="1"/>
  <c r="B49" i="236"/>
  <c r="B50" i="236" s="1"/>
  <c r="K32" i="236"/>
  <c r="J32" i="236"/>
  <c r="I32" i="236"/>
  <c r="H32" i="236"/>
  <c r="G32" i="236"/>
  <c r="F32" i="236"/>
  <c r="E32" i="236"/>
  <c r="D32" i="236"/>
  <c r="C32" i="236"/>
  <c r="B32" i="236"/>
  <c r="D22" i="236"/>
  <c r="D24" i="236" s="1"/>
  <c r="K18" i="236"/>
  <c r="J18" i="236"/>
  <c r="I18" i="236"/>
  <c r="H18" i="236"/>
  <c r="H19" i="236" s="1"/>
  <c r="H22" i="236" s="1"/>
  <c r="H24" i="236" s="1"/>
  <c r="G18" i="236"/>
  <c r="F18" i="236"/>
  <c r="F19" i="236" s="1"/>
  <c r="F22" i="236" s="1"/>
  <c r="F24" i="236" s="1"/>
  <c r="E18" i="236"/>
  <c r="E19" i="236" s="1"/>
  <c r="E22" i="236" s="1"/>
  <c r="E24" i="236" s="1"/>
  <c r="D18" i="236"/>
  <c r="C18" i="236"/>
  <c r="B18" i="236"/>
  <c r="K10" i="236"/>
  <c r="K19" i="236" s="1"/>
  <c r="K22" i="236" s="1"/>
  <c r="K24" i="236" s="1"/>
  <c r="J10" i="236"/>
  <c r="J19" i="236" s="1"/>
  <c r="J22" i="236" s="1"/>
  <c r="J24" i="236" s="1"/>
  <c r="I10" i="236"/>
  <c r="H10" i="236"/>
  <c r="G10" i="236"/>
  <c r="F10" i="236"/>
  <c r="E10" i="236"/>
  <c r="D10" i="236"/>
  <c r="D19" i="236" s="1"/>
  <c r="C10" i="236"/>
  <c r="C19" i="236" s="1"/>
  <c r="C22" i="236" s="1"/>
  <c r="C24" i="236" s="1"/>
  <c r="B10" i="236"/>
  <c r="B19" i="236" s="1"/>
  <c r="B22" i="236" s="1"/>
  <c r="B24" i="236" s="1"/>
  <c r="J49" i="237"/>
  <c r="J50" i="237" s="1"/>
  <c r="G49" i="237"/>
  <c r="G50" i="237" s="1"/>
  <c r="F49" i="237"/>
  <c r="F50" i="237" s="1"/>
  <c r="B49" i="237"/>
  <c r="B50" i="237" s="1"/>
  <c r="K32" i="237"/>
  <c r="J32" i="237"/>
  <c r="I32" i="237"/>
  <c r="H32" i="237"/>
  <c r="G32" i="237"/>
  <c r="F32" i="237"/>
  <c r="E32" i="237"/>
  <c r="D32" i="237"/>
  <c r="C32" i="237"/>
  <c r="B32" i="237"/>
  <c r="D22" i="237"/>
  <c r="D24" i="237" s="1"/>
  <c r="K19" i="237"/>
  <c r="K22" i="237" s="1"/>
  <c r="K24" i="237" s="1"/>
  <c r="K18" i="237"/>
  <c r="J18" i="237"/>
  <c r="I18" i="237"/>
  <c r="H18" i="237"/>
  <c r="H19" i="237" s="1"/>
  <c r="H22" i="237" s="1"/>
  <c r="H24" i="237" s="1"/>
  <c r="G18" i="237"/>
  <c r="F18" i="237"/>
  <c r="E18" i="237"/>
  <c r="E19" i="237" s="1"/>
  <c r="E22" i="237" s="1"/>
  <c r="E24" i="237" s="1"/>
  <c r="D18" i="237"/>
  <c r="C18" i="237"/>
  <c r="B18" i="237"/>
  <c r="K10" i="237"/>
  <c r="J10" i="237"/>
  <c r="J19" i="237" s="1"/>
  <c r="J22" i="237" s="1"/>
  <c r="J24" i="237" s="1"/>
  <c r="I10" i="237"/>
  <c r="I19" i="237" s="1"/>
  <c r="I22" i="237" s="1"/>
  <c r="I24" i="237" s="1"/>
  <c r="H10" i="237"/>
  <c r="G10" i="237"/>
  <c r="F10" i="237"/>
  <c r="F19" i="237" s="1"/>
  <c r="F22" i="237" s="1"/>
  <c r="F24" i="237" s="1"/>
  <c r="E10" i="237"/>
  <c r="D10" i="237"/>
  <c r="D19" i="237" s="1"/>
  <c r="C10" i="237"/>
  <c r="C19" i="237" s="1"/>
  <c r="C22" i="237" s="1"/>
  <c r="C24" i="237" s="1"/>
  <c r="B10" i="237"/>
  <c r="B19" i="237" s="1"/>
  <c r="B22" i="237" s="1"/>
  <c r="B24" i="237" s="1"/>
  <c r="K49" i="238"/>
  <c r="K50" i="238" s="1"/>
  <c r="H49" i="238"/>
  <c r="H50" i="238" s="1"/>
  <c r="F49" i="238"/>
  <c r="F50" i="238" s="1"/>
  <c r="D49" i="238"/>
  <c r="D50" i="238" s="1"/>
  <c r="C49" i="238"/>
  <c r="C50" i="238" s="1"/>
  <c r="K32" i="238"/>
  <c r="J32" i="238"/>
  <c r="I32" i="238"/>
  <c r="H32" i="238"/>
  <c r="G32" i="238"/>
  <c r="F32" i="238"/>
  <c r="E32" i="238"/>
  <c r="D32" i="238"/>
  <c r="C32" i="238"/>
  <c r="B32" i="238"/>
  <c r="D22" i="238"/>
  <c r="D24" i="238" s="1"/>
  <c r="K18" i="238"/>
  <c r="J18" i="238"/>
  <c r="I18" i="238"/>
  <c r="H18" i="238"/>
  <c r="H19" i="238" s="1"/>
  <c r="H22" i="238" s="1"/>
  <c r="H24" i="238" s="1"/>
  <c r="G18" i="238"/>
  <c r="F18" i="238"/>
  <c r="E18" i="238"/>
  <c r="D18" i="238"/>
  <c r="C18" i="238"/>
  <c r="B18" i="238"/>
  <c r="K10" i="238"/>
  <c r="K19" i="238" s="1"/>
  <c r="K22" i="238" s="1"/>
  <c r="K24" i="238" s="1"/>
  <c r="J10" i="238"/>
  <c r="J19" i="238" s="1"/>
  <c r="J22" i="238" s="1"/>
  <c r="J24" i="238" s="1"/>
  <c r="I10" i="238"/>
  <c r="H10" i="238"/>
  <c r="G10" i="238"/>
  <c r="F10" i="238"/>
  <c r="F19" i="238" s="1"/>
  <c r="F22" i="238" s="1"/>
  <c r="F24" i="238" s="1"/>
  <c r="E10" i="238"/>
  <c r="D10" i="238"/>
  <c r="D19" i="238" s="1"/>
  <c r="C10" i="238"/>
  <c r="C19" i="238" s="1"/>
  <c r="C22" i="238" s="1"/>
  <c r="C24" i="238" s="1"/>
  <c r="B10" i="238"/>
  <c r="B19" i="238" s="1"/>
  <c r="B22" i="238" s="1"/>
  <c r="B24" i="238" s="1"/>
  <c r="J49" i="239"/>
  <c r="J50" i="239" s="1"/>
  <c r="D49" i="239"/>
  <c r="D50" i="239" s="1"/>
  <c r="B49" i="239"/>
  <c r="B50" i="239" s="1"/>
  <c r="K32" i="239"/>
  <c r="J32" i="239"/>
  <c r="I32" i="239"/>
  <c r="H32" i="239"/>
  <c r="G32" i="239"/>
  <c r="F32" i="239"/>
  <c r="E32" i="239"/>
  <c r="D32" i="239"/>
  <c r="C32" i="239"/>
  <c r="B32" i="239"/>
  <c r="C22" i="239"/>
  <c r="C24" i="239" s="1"/>
  <c r="K19" i="239"/>
  <c r="K22" i="239" s="1"/>
  <c r="K24" i="239" s="1"/>
  <c r="C19" i="239"/>
  <c r="K18" i="239"/>
  <c r="J18" i="239"/>
  <c r="I18" i="239"/>
  <c r="H18" i="239"/>
  <c r="G18" i="239"/>
  <c r="F18" i="239"/>
  <c r="E18" i="239"/>
  <c r="E19" i="239" s="1"/>
  <c r="E22" i="239" s="1"/>
  <c r="E24" i="239" s="1"/>
  <c r="D18" i="239"/>
  <c r="C18" i="239"/>
  <c r="B18" i="239"/>
  <c r="K10" i="239"/>
  <c r="J10" i="239"/>
  <c r="J19" i="239" s="1"/>
  <c r="J22" i="239" s="1"/>
  <c r="J24" i="239" s="1"/>
  <c r="I10" i="239"/>
  <c r="I19" i="239" s="1"/>
  <c r="I22" i="239" s="1"/>
  <c r="I24" i="239" s="1"/>
  <c r="H10" i="239"/>
  <c r="G10" i="239"/>
  <c r="F10" i="239"/>
  <c r="F19" i="239" s="1"/>
  <c r="F22" i="239" s="1"/>
  <c r="F24" i="239" s="1"/>
  <c r="E10" i="239"/>
  <c r="D10" i="239"/>
  <c r="C10" i="239"/>
  <c r="B10" i="239"/>
  <c r="B19" i="239" s="1"/>
  <c r="B22" i="239" s="1"/>
  <c r="B24" i="239" s="1"/>
  <c r="K49" i="240"/>
  <c r="K50" i="240" s="1"/>
  <c r="H49" i="240"/>
  <c r="H50" i="240" s="1"/>
  <c r="G49" i="240"/>
  <c r="G50" i="240" s="1"/>
  <c r="F49" i="240"/>
  <c r="F50" i="240" s="1"/>
  <c r="D49" i="240"/>
  <c r="D50" i="240" s="1"/>
  <c r="C49" i="240"/>
  <c r="C50" i="240" s="1"/>
  <c r="B49" i="240"/>
  <c r="B50" i="240" s="1"/>
  <c r="K32" i="240"/>
  <c r="J32" i="240"/>
  <c r="I32" i="240"/>
  <c r="H32" i="240"/>
  <c r="G32" i="240"/>
  <c r="F32" i="240"/>
  <c r="E32" i="240"/>
  <c r="D32" i="240"/>
  <c r="C32" i="240"/>
  <c r="B32" i="240"/>
  <c r="K18" i="240"/>
  <c r="J18" i="240"/>
  <c r="I18" i="240"/>
  <c r="H18" i="240"/>
  <c r="G18" i="240"/>
  <c r="F18" i="240"/>
  <c r="E18" i="240"/>
  <c r="D18" i="240"/>
  <c r="C18" i="240"/>
  <c r="B18" i="240"/>
  <c r="K10" i="240"/>
  <c r="K19" i="240" s="1"/>
  <c r="K22" i="240" s="1"/>
  <c r="K24" i="240" s="1"/>
  <c r="J10" i="240"/>
  <c r="I10" i="240"/>
  <c r="H10" i="240"/>
  <c r="G10" i="240"/>
  <c r="F10" i="240"/>
  <c r="F19" i="240" s="1"/>
  <c r="F22" i="240" s="1"/>
  <c r="F24" i="240" s="1"/>
  <c r="E10" i="240"/>
  <c r="D10" i="240"/>
  <c r="D19" i="240" s="1"/>
  <c r="D22" i="240" s="1"/>
  <c r="D24" i="240" s="1"/>
  <c r="C10" i="240"/>
  <c r="C19" i="240" s="1"/>
  <c r="C22" i="240" s="1"/>
  <c r="C24" i="240" s="1"/>
  <c r="B10" i="240"/>
  <c r="G49" i="241"/>
  <c r="G50" i="241" s="1"/>
  <c r="D49" i="241"/>
  <c r="D50" i="241" s="1"/>
  <c r="K32" i="241"/>
  <c r="J32" i="241"/>
  <c r="I32" i="241"/>
  <c r="H32" i="241"/>
  <c r="G32" i="241"/>
  <c r="F32" i="241"/>
  <c r="E32" i="241"/>
  <c r="D32" i="241"/>
  <c r="C32" i="241"/>
  <c r="B32" i="241"/>
  <c r="D22" i="241"/>
  <c r="D24" i="241" s="1"/>
  <c r="K18" i="241"/>
  <c r="J18" i="241"/>
  <c r="I18" i="241"/>
  <c r="H18" i="241"/>
  <c r="G18" i="241"/>
  <c r="F18" i="241"/>
  <c r="E18" i="241"/>
  <c r="D18" i="241"/>
  <c r="C18" i="241"/>
  <c r="B18" i="241"/>
  <c r="K10" i="241"/>
  <c r="K19" i="241" s="1"/>
  <c r="K22" i="241" s="1"/>
  <c r="K24" i="241" s="1"/>
  <c r="J10" i="241"/>
  <c r="J19" i="241" s="1"/>
  <c r="J22" i="241" s="1"/>
  <c r="J24" i="241" s="1"/>
  <c r="I10" i="241"/>
  <c r="I19" i="241" s="1"/>
  <c r="I22" i="241" s="1"/>
  <c r="I24" i="241" s="1"/>
  <c r="H10" i="241"/>
  <c r="G10" i="241"/>
  <c r="F10" i="241"/>
  <c r="F19" i="241" s="1"/>
  <c r="F22" i="241" s="1"/>
  <c r="F24" i="241" s="1"/>
  <c r="E10" i="241"/>
  <c r="D10" i="241"/>
  <c r="D19" i="241" s="1"/>
  <c r="C10" i="241"/>
  <c r="C19" i="241" s="1"/>
  <c r="C22" i="241" s="1"/>
  <c r="C24" i="241" s="1"/>
  <c r="B10" i="241"/>
  <c r="B19" i="241" s="1"/>
  <c r="B22" i="241" s="1"/>
  <c r="B24" i="241" s="1"/>
  <c r="K49" i="242"/>
  <c r="K50" i="242" s="1"/>
  <c r="I49" i="242"/>
  <c r="I50" i="242" s="1"/>
  <c r="H49" i="242"/>
  <c r="H50" i="242" s="1"/>
  <c r="G49" i="242"/>
  <c r="G50" i="242" s="1"/>
  <c r="F49" i="242"/>
  <c r="F50" i="242" s="1"/>
  <c r="D49" i="242"/>
  <c r="D50" i="242" s="1"/>
  <c r="C49" i="242"/>
  <c r="C50" i="242" s="1"/>
  <c r="K32" i="242"/>
  <c r="J32" i="242"/>
  <c r="I32" i="242"/>
  <c r="H32" i="242"/>
  <c r="G32" i="242"/>
  <c r="F32" i="242"/>
  <c r="E32" i="242"/>
  <c r="D32" i="242"/>
  <c r="C32" i="242"/>
  <c r="B32" i="242"/>
  <c r="K18" i="242"/>
  <c r="J18" i="242"/>
  <c r="I18" i="242"/>
  <c r="H18" i="242"/>
  <c r="H19" i="242" s="1"/>
  <c r="H22" i="242" s="1"/>
  <c r="H24" i="242" s="1"/>
  <c r="G18" i="242"/>
  <c r="F18" i="242"/>
  <c r="E18" i="242"/>
  <c r="D18" i="242"/>
  <c r="C18" i="242"/>
  <c r="B18" i="242"/>
  <c r="K10" i="242"/>
  <c r="K19" i="242" s="1"/>
  <c r="K22" i="242" s="1"/>
  <c r="K24" i="242" s="1"/>
  <c r="J10" i="242"/>
  <c r="I10" i="242"/>
  <c r="I19" i="242" s="1"/>
  <c r="I22" i="242" s="1"/>
  <c r="I24" i="242" s="1"/>
  <c r="H10" i="242"/>
  <c r="G10" i="242"/>
  <c r="F10" i="242"/>
  <c r="F19" i="242" s="1"/>
  <c r="F22" i="242" s="1"/>
  <c r="F24" i="242" s="1"/>
  <c r="E10" i="242"/>
  <c r="D10" i="242"/>
  <c r="D19" i="242" s="1"/>
  <c r="D22" i="242" s="1"/>
  <c r="D24" i="242" s="1"/>
  <c r="C10" i="242"/>
  <c r="C19" i="242" s="1"/>
  <c r="C22" i="242" s="1"/>
  <c r="C24" i="242" s="1"/>
  <c r="B10" i="242"/>
  <c r="E49" i="243"/>
  <c r="E50" i="243" s="1"/>
  <c r="K32" i="243"/>
  <c r="J32" i="243"/>
  <c r="I32" i="243"/>
  <c r="H32" i="243"/>
  <c r="G32" i="243"/>
  <c r="F32" i="243"/>
  <c r="E32" i="243"/>
  <c r="D32" i="243"/>
  <c r="C32" i="243"/>
  <c r="B32" i="243"/>
  <c r="D22" i="243"/>
  <c r="D24" i="243" s="1"/>
  <c r="K18" i="243"/>
  <c r="J18" i="243"/>
  <c r="I18" i="243"/>
  <c r="H18" i="243"/>
  <c r="G18" i="243"/>
  <c r="F18" i="243"/>
  <c r="E18" i="243"/>
  <c r="D18" i="243"/>
  <c r="C18" i="243"/>
  <c r="B18" i="243"/>
  <c r="K10" i="243"/>
  <c r="K19" i="243" s="1"/>
  <c r="K22" i="243" s="1"/>
  <c r="K24" i="243" s="1"/>
  <c r="J10" i="243"/>
  <c r="J19" i="243" s="1"/>
  <c r="J22" i="243" s="1"/>
  <c r="J24" i="243" s="1"/>
  <c r="I10" i="243"/>
  <c r="H10" i="243"/>
  <c r="G10" i="243"/>
  <c r="F10" i="243"/>
  <c r="F19" i="243" s="1"/>
  <c r="F22" i="243" s="1"/>
  <c r="F24" i="243" s="1"/>
  <c r="E10" i="243"/>
  <c r="D10" i="243"/>
  <c r="D19" i="243" s="1"/>
  <c r="C10" i="243"/>
  <c r="C19" i="243" s="1"/>
  <c r="C22" i="243" s="1"/>
  <c r="C24" i="243" s="1"/>
  <c r="B10" i="243"/>
  <c r="B19" i="243" s="1"/>
  <c r="B22" i="243" s="1"/>
  <c r="B24" i="243" s="1"/>
  <c r="K49" i="244"/>
  <c r="K50" i="244" s="1"/>
  <c r="H49" i="244"/>
  <c r="H50" i="244" s="1"/>
  <c r="F49" i="244"/>
  <c r="F50" i="244" s="1"/>
  <c r="B49" i="244"/>
  <c r="B50" i="244" s="1"/>
  <c r="K32" i="244"/>
  <c r="J32" i="244"/>
  <c r="I32" i="244"/>
  <c r="H32" i="244"/>
  <c r="G32" i="244"/>
  <c r="F32" i="244"/>
  <c r="E32" i="244"/>
  <c r="D32" i="244"/>
  <c r="C32" i="244"/>
  <c r="B32" i="244"/>
  <c r="D22" i="244"/>
  <c r="D24" i="244" s="1"/>
  <c r="K18" i="244"/>
  <c r="J18" i="244"/>
  <c r="I18" i="244"/>
  <c r="H18" i="244"/>
  <c r="G18" i="244"/>
  <c r="F18" i="244"/>
  <c r="E18" i="244"/>
  <c r="E19" i="244" s="1"/>
  <c r="E22" i="244" s="1"/>
  <c r="E24" i="244" s="1"/>
  <c r="D18" i="244"/>
  <c r="C18" i="244"/>
  <c r="B18" i="244"/>
  <c r="K10" i="244"/>
  <c r="K19" i="244" s="1"/>
  <c r="K22" i="244" s="1"/>
  <c r="K24" i="244" s="1"/>
  <c r="J10" i="244"/>
  <c r="J19" i="244" s="1"/>
  <c r="J22" i="244" s="1"/>
  <c r="J24" i="244" s="1"/>
  <c r="I10" i="244"/>
  <c r="I19" i="244" s="1"/>
  <c r="I22" i="244" s="1"/>
  <c r="I24" i="244" s="1"/>
  <c r="H10" i="244"/>
  <c r="G10" i="244"/>
  <c r="F10" i="244"/>
  <c r="F19" i="244" s="1"/>
  <c r="F22" i="244" s="1"/>
  <c r="F24" i="244" s="1"/>
  <c r="E10" i="244"/>
  <c r="D10" i="244"/>
  <c r="D19" i="244" s="1"/>
  <c r="C10" i="244"/>
  <c r="C19" i="244" s="1"/>
  <c r="C22" i="244" s="1"/>
  <c r="C24" i="244" s="1"/>
  <c r="B10" i="244"/>
  <c r="B19" i="244" s="1"/>
  <c r="B22" i="244" s="1"/>
  <c r="B24" i="244" s="1"/>
  <c r="J49" i="245"/>
  <c r="J50" i="245" s="1"/>
  <c r="F49" i="245"/>
  <c r="F50" i="245" s="1"/>
  <c r="D49" i="245"/>
  <c r="D50" i="245" s="1"/>
  <c r="B49" i="245"/>
  <c r="B50" i="245" s="1"/>
  <c r="K32" i="245"/>
  <c r="J32" i="245"/>
  <c r="I32" i="245"/>
  <c r="H32" i="245"/>
  <c r="G32" i="245"/>
  <c r="F32" i="245"/>
  <c r="E32" i="245"/>
  <c r="D32" i="245"/>
  <c r="C32" i="245"/>
  <c r="B32" i="245"/>
  <c r="K19" i="245"/>
  <c r="K22" i="245" s="1"/>
  <c r="K24" i="245" s="1"/>
  <c r="K18" i="245"/>
  <c r="J18" i="245"/>
  <c r="I18" i="245"/>
  <c r="H18" i="245"/>
  <c r="G18" i="245"/>
  <c r="F18" i="245"/>
  <c r="E18" i="245"/>
  <c r="E19" i="245" s="1"/>
  <c r="E22" i="245" s="1"/>
  <c r="E24" i="245" s="1"/>
  <c r="D18" i="245"/>
  <c r="C18" i="245"/>
  <c r="B18" i="245"/>
  <c r="K10" i="245"/>
  <c r="J10" i="245"/>
  <c r="J19" i="245" s="1"/>
  <c r="J22" i="245" s="1"/>
  <c r="J24" i="245" s="1"/>
  <c r="I10" i="245"/>
  <c r="I19" i="245" s="1"/>
  <c r="I22" i="245" s="1"/>
  <c r="I24" i="245" s="1"/>
  <c r="H10" i="245"/>
  <c r="G10" i="245"/>
  <c r="F10" i="245"/>
  <c r="F19" i="245" s="1"/>
  <c r="F22" i="245" s="1"/>
  <c r="F24" i="245" s="1"/>
  <c r="E10" i="245"/>
  <c r="D10" i="245"/>
  <c r="C10" i="245"/>
  <c r="C19" i="245" s="1"/>
  <c r="C22" i="245" s="1"/>
  <c r="C24" i="245" s="1"/>
  <c r="B10" i="245"/>
  <c r="B19" i="245" s="1"/>
  <c r="B22" i="245" s="1"/>
  <c r="B24" i="245" s="1"/>
  <c r="K49" i="246"/>
  <c r="K50" i="246" s="1"/>
  <c r="J49" i="246"/>
  <c r="J50" i="246" s="1"/>
  <c r="I49" i="246"/>
  <c r="I50" i="246" s="1"/>
  <c r="H49" i="246"/>
  <c r="H50" i="246" s="1"/>
  <c r="F49" i="246"/>
  <c r="F50" i="246" s="1"/>
  <c r="C49" i="246"/>
  <c r="C50" i="246" s="1"/>
  <c r="B49" i="246"/>
  <c r="B50" i="246" s="1"/>
  <c r="K32" i="246"/>
  <c r="J32" i="246"/>
  <c r="I32" i="246"/>
  <c r="H32" i="246"/>
  <c r="G32" i="246"/>
  <c r="F32" i="246"/>
  <c r="E32" i="246"/>
  <c r="D32" i="246"/>
  <c r="C32" i="246"/>
  <c r="B32" i="246"/>
  <c r="K18" i="246"/>
  <c r="J18" i="246"/>
  <c r="I18" i="246"/>
  <c r="H18" i="246"/>
  <c r="G18" i="246"/>
  <c r="F18" i="246"/>
  <c r="E18" i="246"/>
  <c r="D18" i="246"/>
  <c r="C18" i="246"/>
  <c r="B18" i="246"/>
  <c r="K10" i="246"/>
  <c r="K19" i="246" s="1"/>
  <c r="K22" i="246" s="1"/>
  <c r="K24" i="246" s="1"/>
  <c r="J10" i="246"/>
  <c r="I10" i="246"/>
  <c r="H10" i="246"/>
  <c r="G10" i="246"/>
  <c r="F10" i="246"/>
  <c r="F19" i="246" s="1"/>
  <c r="F22" i="246" s="1"/>
  <c r="F24" i="246" s="1"/>
  <c r="E10" i="246"/>
  <c r="D10" i="246"/>
  <c r="D19" i="246" s="1"/>
  <c r="D22" i="246" s="1"/>
  <c r="D24" i="246" s="1"/>
  <c r="C10" i="246"/>
  <c r="C19" i="246" s="1"/>
  <c r="C22" i="246" s="1"/>
  <c r="C24" i="246" s="1"/>
  <c r="B10" i="246"/>
  <c r="J49" i="247"/>
  <c r="J50" i="247" s="1"/>
  <c r="D49" i="247"/>
  <c r="D50" i="247" s="1"/>
  <c r="B49" i="247"/>
  <c r="B50" i="247" s="1"/>
  <c r="K32" i="247"/>
  <c r="J32" i="247"/>
  <c r="I32" i="247"/>
  <c r="H32" i="247"/>
  <c r="G32" i="247"/>
  <c r="F32" i="247"/>
  <c r="E32" i="247"/>
  <c r="D32" i="247"/>
  <c r="C32" i="247"/>
  <c r="B32" i="247"/>
  <c r="D22" i="247"/>
  <c r="D24" i="247" s="1"/>
  <c r="K18" i="247"/>
  <c r="J18" i="247"/>
  <c r="I18" i="247"/>
  <c r="H18" i="247"/>
  <c r="G18" i="247"/>
  <c r="F18" i="247"/>
  <c r="E18" i="247"/>
  <c r="D18" i="247"/>
  <c r="C18" i="247"/>
  <c r="B18" i="247"/>
  <c r="K10" i="247"/>
  <c r="K19" i="247" s="1"/>
  <c r="K22" i="247" s="1"/>
  <c r="K24" i="247" s="1"/>
  <c r="J10" i="247"/>
  <c r="J19" i="247" s="1"/>
  <c r="J22" i="247" s="1"/>
  <c r="J24" i="247" s="1"/>
  <c r="I10" i="247"/>
  <c r="H10" i="247"/>
  <c r="G10" i="247"/>
  <c r="F10" i="247"/>
  <c r="F19" i="247" s="1"/>
  <c r="F22" i="247" s="1"/>
  <c r="F24" i="247" s="1"/>
  <c r="E10" i="247"/>
  <c r="D10" i="247"/>
  <c r="D19" i="247" s="1"/>
  <c r="C10" i="247"/>
  <c r="C19" i="247" s="1"/>
  <c r="C22" i="247" s="1"/>
  <c r="C24" i="247" s="1"/>
  <c r="B10" i="247"/>
  <c r="B19" i="247" s="1"/>
  <c r="B22" i="247" s="1"/>
  <c r="B24" i="247" s="1"/>
  <c r="K49" i="248"/>
  <c r="K50" i="248" s="1"/>
  <c r="I49" i="248"/>
  <c r="I50" i="248" s="1"/>
  <c r="E49" i="248"/>
  <c r="E50" i="248" s="1"/>
  <c r="C49" i="248"/>
  <c r="C50" i="248" s="1"/>
  <c r="K32" i="248"/>
  <c r="J32" i="248"/>
  <c r="I32" i="248"/>
  <c r="H32" i="248"/>
  <c r="G32" i="248"/>
  <c r="F32" i="248"/>
  <c r="E32" i="248"/>
  <c r="D32" i="248"/>
  <c r="C32" i="248"/>
  <c r="B32" i="248"/>
  <c r="K18" i="248"/>
  <c r="J18" i="248"/>
  <c r="I18" i="248"/>
  <c r="H18" i="248"/>
  <c r="G18" i="248"/>
  <c r="F18" i="248"/>
  <c r="E18" i="248"/>
  <c r="D18" i="248"/>
  <c r="C18" i="248"/>
  <c r="B18" i="248"/>
  <c r="K10" i="248"/>
  <c r="K19" i="248" s="1"/>
  <c r="K22" i="248" s="1"/>
  <c r="K24" i="248" s="1"/>
  <c r="J10" i="248"/>
  <c r="I10" i="248"/>
  <c r="H10" i="248"/>
  <c r="G10" i="248"/>
  <c r="F10" i="248"/>
  <c r="F19" i="248" s="1"/>
  <c r="F22" i="248" s="1"/>
  <c r="F24" i="248" s="1"/>
  <c r="E10" i="248"/>
  <c r="D10" i="248"/>
  <c r="D19" i="248" s="1"/>
  <c r="D22" i="248" s="1"/>
  <c r="D24" i="248" s="1"/>
  <c r="C10" i="248"/>
  <c r="C19" i="248" s="1"/>
  <c r="C22" i="248" s="1"/>
  <c r="C24" i="248" s="1"/>
  <c r="B10" i="248"/>
  <c r="J49" i="249"/>
  <c r="J50" i="249" s="1"/>
  <c r="H49" i="249"/>
  <c r="H50" i="249" s="1"/>
  <c r="E49" i="249"/>
  <c r="E50" i="249" s="1"/>
  <c r="B49" i="249"/>
  <c r="B50" i="249" s="1"/>
  <c r="K32" i="249"/>
  <c r="J32" i="249"/>
  <c r="I32" i="249"/>
  <c r="H32" i="249"/>
  <c r="G32" i="249"/>
  <c r="F32" i="249"/>
  <c r="E32" i="249"/>
  <c r="D32" i="249"/>
  <c r="C32" i="249"/>
  <c r="B32" i="249"/>
  <c r="F19" i="249"/>
  <c r="F22" i="249" s="1"/>
  <c r="F24" i="249" s="1"/>
  <c r="K18" i="249"/>
  <c r="J18" i="249"/>
  <c r="I18" i="249"/>
  <c r="H18" i="249"/>
  <c r="G18" i="249"/>
  <c r="F18" i="249"/>
  <c r="E18" i="249"/>
  <c r="E19" i="249" s="1"/>
  <c r="E22" i="249" s="1"/>
  <c r="E24" i="249" s="1"/>
  <c r="D18" i="249"/>
  <c r="C18" i="249"/>
  <c r="B18" i="249"/>
  <c r="K10" i="249"/>
  <c r="K19" i="249" s="1"/>
  <c r="K22" i="249" s="1"/>
  <c r="K24" i="249" s="1"/>
  <c r="J10" i="249"/>
  <c r="I10" i="249"/>
  <c r="H10" i="249"/>
  <c r="G10" i="249"/>
  <c r="F10" i="249"/>
  <c r="E10" i="249"/>
  <c r="D10" i="249"/>
  <c r="D19" i="249" s="1"/>
  <c r="D22" i="249" s="1"/>
  <c r="D24" i="249" s="1"/>
  <c r="C10" i="249"/>
  <c r="C19" i="249" s="1"/>
  <c r="C22" i="249" s="1"/>
  <c r="C24" i="249" s="1"/>
  <c r="B10" i="249"/>
  <c r="I49" i="250"/>
  <c r="I50" i="250" s="1"/>
  <c r="H49" i="250"/>
  <c r="H50" i="250" s="1"/>
  <c r="F49" i="250"/>
  <c r="F50" i="250" s="1"/>
  <c r="K32" i="250"/>
  <c r="J32" i="250"/>
  <c r="I32" i="250"/>
  <c r="H32" i="250"/>
  <c r="G32" i="250"/>
  <c r="F32" i="250"/>
  <c r="E32" i="250"/>
  <c r="D32" i="250"/>
  <c r="C32" i="250"/>
  <c r="B32" i="250"/>
  <c r="K18" i="250"/>
  <c r="J18" i="250"/>
  <c r="I18" i="250"/>
  <c r="H18" i="250"/>
  <c r="G18" i="250"/>
  <c r="F18" i="250"/>
  <c r="E18" i="250"/>
  <c r="E19" i="250" s="1"/>
  <c r="E22" i="250" s="1"/>
  <c r="E24" i="250" s="1"/>
  <c r="D18" i="250"/>
  <c r="C18" i="250"/>
  <c r="B18" i="250"/>
  <c r="K10" i="250"/>
  <c r="K19" i="250" s="1"/>
  <c r="K22" i="250" s="1"/>
  <c r="K24" i="250" s="1"/>
  <c r="J10" i="250"/>
  <c r="I10" i="250"/>
  <c r="H10" i="250"/>
  <c r="G10" i="250"/>
  <c r="F10" i="250"/>
  <c r="F19" i="250" s="1"/>
  <c r="F22" i="250" s="1"/>
  <c r="F24" i="250" s="1"/>
  <c r="E10" i="250"/>
  <c r="D10" i="250"/>
  <c r="D19" i="250" s="1"/>
  <c r="D22" i="250" s="1"/>
  <c r="D24" i="250" s="1"/>
  <c r="C10" i="250"/>
  <c r="C19" i="250" s="1"/>
  <c r="C22" i="250" s="1"/>
  <c r="C24" i="250" s="1"/>
  <c r="B10" i="250"/>
  <c r="D50" i="251"/>
  <c r="G49" i="251"/>
  <c r="G50" i="251" s="1"/>
  <c r="D49" i="251"/>
  <c r="K32" i="251"/>
  <c r="J32" i="251"/>
  <c r="I32" i="251"/>
  <c r="H32" i="251"/>
  <c r="G32" i="251"/>
  <c r="F32" i="251"/>
  <c r="E32" i="251"/>
  <c r="D32" i="251"/>
  <c r="C32" i="251"/>
  <c r="B32" i="251"/>
  <c r="K18" i="251"/>
  <c r="J18" i="251"/>
  <c r="I18" i="251"/>
  <c r="H18" i="251"/>
  <c r="G18" i="251"/>
  <c r="F18" i="251"/>
  <c r="E18" i="251"/>
  <c r="D18" i="251"/>
  <c r="C18" i="251"/>
  <c r="B18" i="251"/>
  <c r="K10" i="251"/>
  <c r="K19" i="251" s="1"/>
  <c r="K22" i="251" s="1"/>
  <c r="K24" i="251" s="1"/>
  <c r="J10" i="251"/>
  <c r="I10" i="251"/>
  <c r="H10" i="251"/>
  <c r="H19" i="251" s="1"/>
  <c r="H22" i="251" s="1"/>
  <c r="H24" i="251" s="1"/>
  <c r="G10" i="251"/>
  <c r="G19" i="251" s="1"/>
  <c r="G22" i="251" s="1"/>
  <c r="G24" i="251" s="1"/>
  <c r="F10" i="251"/>
  <c r="F19" i="251" s="1"/>
  <c r="F22" i="251" s="1"/>
  <c r="F24" i="251" s="1"/>
  <c r="E10" i="251"/>
  <c r="D10" i="251"/>
  <c r="D19" i="251" s="1"/>
  <c r="D22" i="251" s="1"/>
  <c r="D24" i="251" s="1"/>
  <c r="C10" i="251"/>
  <c r="C19" i="251" s="1"/>
  <c r="C22" i="251" s="1"/>
  <c r="C24" i="251" s="1"/>
  <c r="B10" i="251"/>
  <c r="B19" i="251" s="1"/>
  <c r="B22" i="251" s="1"/>
  <c r="B24" i="251" s="1"/>
  <c r="G49" i="252"/>
  <c r="G50" i="252" s="1"/>
  <c r="F49" i="252"/>
  <c r="F50" i="252" s="1"/>
  <c r="K32" i="252"/>
  <c r="J32" i="252"/>
  <c r="I32" i="252"/>
  <c r="H32" i="252"/>
  <c r="G32" i="252"/>
  <c r="F32" i="252"/>
  <c r="E32" i="252"/>
  <c r="D32" i="252"/>
  <c r="C32" i="252"/>
  <c r="B32" i="252"/>
  <c r="K18" i="252"/>
  <c r="J18" i="252"/>
  <c r="I18" i="252"/>
  <c r="H18" i="252"/>
  <c r="G18" i="252"/>
  <c r="F18" i="252"/>
  <c r="E18" i="252"/>
  <c r="D18" i="252"/>
  <c r="C18" i="252"/>
  <c r="B18" i="252"/>
  <c r="K10" i="252"/>
  <c r="K19" i="252" s="1"/>
  <c r="K22" i="252" s="1"/>
  <c r="K24" i="252" s="1"/>
  <c r="J10" i="252"/>
  <c r="J19" i="252" s="1"/>
  <c r="J22" i="252" s="1"/>
  <c r="J24" i="252" s="1"/>
  <c r="I10" i="252"/>
  <c r="H10" i="252"/>
  <c r="G10" i="252"/>
  <c r="G19" i="252" s="1"/>
  <c r="G22" i="252" s="1"/>
  <c r="G24" i="252" s="1"/>
  <c r="F10" i="252"/>
  <c r="F19" i="252" s="1"/>
  <c r="F22" i="252" s="1"/>
  <c r="F24" i="252" s="1"/>
  <c r="E10" i="252"/>
  <c r="D10" i="252"/>
  <c r="D19" i="252" s="1"/>
  <c r="D22" i="252" s="1"/>
  <c r="D24" i="252" s="1"/>
  <c r="C10" i="252"/>
  <c r="C19" i="252" s="1"/>
  <c r="C22" i="252" s="1"/>
  <c r="C24" i="252" s="1"/>
  <c r="B10" i="252"/>
  <c r="B19" i="252" s="1"/>
  <c r="B22" i="252" s="1"/>
  <c r="B24" i="252" s="1"/>
  <c r="I50" i="253"/>
  <c r="J49" i="253"/>
  <c r="J50" i="253" s="1"/>
  <c r="I49" i="253"/>
  <c r="H49" i="253"/>
  <c r="H50" i="253" s="1"/>
  <c r="G49" i="253"/>
  <c r="G50" i="253" s="1"/>
  <c r="D49" i="253"/>
  <c r="D50" i="253" s="1"/>
  <c r="B49" i="253"/>
  <c r="B50" i="253" s="1"/>
  <c r="K32" i="253"/>
  <c r="J32" i="253"/>
  <c r="I32" i="253"/>
  <c r="H32" i="253"/>
  <c r="G32" i="253"/>
  <c r="F32" i="253"/>
  <c r="E32" i="253"/>
  <c r="D32" i="253"/>
  <c r="C32" i="253"/>
  <c r="B32" i="253"/>
  <c r="K18" i="253"/>
  <c r="J18" i="253"/>
  <c r="I18" i="253"/>
  <c r="H18" i="253"/>
  <c r="G18" i="253"/>
  <c r="F18" i="253"/>
  <c r="E18" i="253"/>
  <c r="D18" i="253"/>
  <c r="C18" i="253"/>
  <c r="B18" i="253"/>
  <c r="K10" i="253"/>
  <c r="K19" i="253" s="1"/>
  <c r="K22" i="253" s="1"/>
  <c r="K24" i="253" s="1"/>
  <c r="J10" i="253"/>
  <c r="I10" i="253"/>
  <c r="H10" i="253"/>
  <c r="G10" i="253"/>
  <c r="G19" i="253" s="1"/>
  <c r="G22" i="253" s="1"/>
  <c r="G24" i="253" s="1"/>
  <c r="F10" i="253"/>
  <c r="F19" i="253" s="1"/>
  <c r="F22" i="253" s="1"/>
  <c r="F24" i="253" s="1"/>
  <c r="E10" i="253"/>
  <c r="D10" i="253"/>
  <c r="D19" i="253" s="1"/>
  <c r="D22" i="253" s="1"/>
  <c r="D24" i="253" s="1"/>
  <c r="C10" i="253"/>
  <c r="C19" i="253" s="1"/>
  <c r="C22" i="253" s="1"/>
  <c r="C24" i="253" s="1"/>
  <c r="B10" i="253"/>
  <c r="B19" i="253" s="1"/>
  <c r="B22" i="253" s="1"/>
  <c r="B24" i="253" s="1"/>
  <c r="H49" i="254"/>
  <c r="H50" i="254" s="1"/>
  <c r="G49" i="254"/>
  <c r="G50" i="254" s="1"/>
  <c r="F49" i="254"/>
  <c r="F50" i="254" s="1"/>
  <c r="E49" i="254"/>
  <c r="E50" i="254" s="1"/>
  <c r="K32" i="254"/>
  <c r="J32" i="254"/>
  <c r="I32" i="254"/>
  <c r="H32" i="254"/>
  <c r="G32" i="254"/>
  <c r="F32" i="254"/>
  <c r="E32" i="254"/>
  <c r="D32" i="254"/>
  <c r="C32" i="254"/>
  <c r="B32" i="254"/>
  <c r="K18" i="254"/>
  <c r="J18" i="254"/>
  <c r="I18" i="254"/>
  <c r="H18" i="254"/>
  <c r="G18" i="254"/>
  <c r="F18" i="254"/>
  <c r="E18" i="254"/>
  <c r="D18" i="254"/>
  <c r="C18" i="254"/>
  <c r="B18" i="254"/>
  <c r="K10" i="254"/>
  <c r="K19" i="254" s="1"/>
  <c r="K22" i="254" s="1"/>
  <c r="K24" i="254" s="1"/>
  <c r="J10" i="254"/>
  <c r="I10" i="254"/>
  <c r="H10" i="254"/>
  <c r="H19" i="254" s="1"/>
  <c r="H22" i="254" s="1"/>
  <c r="H24" i="254" s="1"/>
  <c r="G10" i="254"/>
  <c r="G19" i="254" s="1"/>
  <c r="G22" i="254" s="1"/>
  <c r="G24" i="254" s="1"/>
  <c r="F10" i="254"/>
  <c r="F19" i="254" s="1"/>
  <c r="F22" i="254" s="1"/>
  <c r="F24" i="254" s="1"/>
  <c r="E10" i="254"/>
  <c r="D10" i="254"/>
  <c r="C10" i="254"/>
  <c r="C19" i="254" s="1"/>
  <c r="C22" i="254" s="1"/>
  <c r="C24" i="254" s="1"/>
  <c r="B10" i="254"/>
  <c r="E49" i="255"/>
  <c r="E50" i="255" s="1"/>
  <c r="K32" i="255"/>
  <c r="J32" i="255"/>
  <c r="I32" i="255"/>
  <c r="H32" i="255"/>
  <c r="G32" i="255"/>
  <c r="F32" i="255"/>
  <c r="E32" i="255"/>
  <c r="D32" i="255"/>
  <c r="C32" i="255"/>
  <c r="B32" i="255"/>
  <c r="K18" i="255"/>
  <c r="J18" i="255"/>
  <c r="I18" i="255"/>
  <c r="H18" i="255"/>
  <c r="H19" i="255" s="1"/>
  <c r="H22" i="255" s="1"/>
  <c r="H24" i="255" s="1"/>
  <c r="G18" i="255"/>
  <c r="F18" i="255"/>
  <c r="E18" i="255"/>
  <c r="D18" i="255"/>
  <c r="C18" i="255"/>
  <c r="B18" i="255"/>
  <c r="K10" i="255"/>
  <c r="K19" i="255" s="1"/>
  <c r="K22" i="255" s="1"/>
  <c r="K24" i="255" s="1"/>
  <c r="J10" i="255"/>
  <c r="I10" i="255"/>
  <c r="H10" i="255"/>
  <c r="G10" i="255"/>
  <c r="G19" i="255" s="1"/>
  <c r="G22" i="255" s="1"/>
  <c r="G24" i="255" s="1"/>
  <c r="F10" i="255"/>
  <c r="F19" i="255" s="1"/>
  <c r="F22" i="255" s="1"/>
  <c r="F24" i="255" s="1"/>
  <c r="E10" i="255"/>
  <c r="D10" i="255"/>
  <c r="D19" i="255" s="1"/>
  <c r="D22" i="255" s="1"/>
  <c r="D24" i="255" s="1"/>
  <c r="C10" i="255"/>
  <c r="C19" i="255" s="1"/>
  <c r="C22" i="255" s="1"/>
  <c r="C24" i="255" s="1"/>
  <c r="B10" i="255"/>
  <c r="B19" i="255" s="1"/>
  <c r="B22" i="255" s="1"/>
  <c r="B24" i="255" s="1"/>
  <c r="K49" i="256"/>
  <c r="K50" i="256" s="1"/>
  <c r="J49" i="256"/>
  <c r="J50" i="256" s="1"/>
  <c r="I49" i="256"/>
  <c r="I50" i="256" s="1"/>
  <c r="C49" i="256"/>
  <c r="C50" i="256" s="1"/>
  <c r="B49" i="256"/>
  <c r="B50" i="256" s="1"/>
  <c r="K32" i="256"/>
  <c r="J32" i="256"/>
  <c r="I32" i="256"/>
  <c r="H32" i="256"/>
  <c r="G32" i="256"/>
  <c r="F32" i="256"/>
  <c r="E32" i="256"/>
  <c r="D32" i="256"/>
  <c r="C32" i="256"/>
  <c r="B32" i="256"/>
  <c r="K18" i="256"/>
  <c r="J18" i="256"/>
  <c r="I18" i="256"/>
  <c r="H18" i="256"/>
  <c r="G18" i="256"/>
  <c r="F18" i="256"/>
  <c r="E18" i="256"/>
  <c r="D18" i="256"/>
  <c r="C18" i="256"/>
  <c r="B18" i="256"/>
  <c r="K10" i="256"/>
  <c r="K19" i="256" s="1"/>
  <c r="K22" i="256" s="1"/>
  <c r="K24" i="256" s="1"/>
  <c r="J10" i="256"/>
  <c r="I10" i="256"/>
  <c r="H10" i="256"/>
  <c r="G10" i="256"/>
  <c r="G19" i="256" s="1"/>
  <c r="G22" i="256" s="1"/>
  <c r="G24" i="256" s="1"/>
  <c r="F10" i="256"/>
  <c r="F19" i="256" s="1"/>
  <c r="F22" i="256" s="1"/>
  <c r="F24" i="256" s="1"/>
  <c r="E10" i="256"/>
  <c r="D10" i="256"/>
  <c r="C10" i="256"/>
  <c r="C19" i="256" s="1"/>
  <c r="C22" i="256" s="1"/>
  <c r="C24" i="256" s="1"/>
  <c r="B10" i="256"/>
  <c r="J49" i="257"/>
  <c r="J50" i="257" s="1"/>
  <c r="I49" i="257"/>
  <c r="I50" i="257" s="1"/>
  <c r="B49" i="257"/>
  <c r="B50" i="257" s="1"/>
  <c r="K32" i="257"/>
  <c r="J32" i="257"/>
  <c r="I32" i="257"/>
  <c r="H32" i="257"/>
  <c r="G32" i="257"/>
  <c r="F32" i="257"/>
  <c r="E32" i="257"/>
  <c r="D32" i="257"/>
  <c r="C32" i="257"/>
  <c r="B32" i="257"/>
  <c r="E19" i="257"/>
  <c r="E22" i="257" s="1"/>
  <c r="E24" i="257" s="1"/>
  <c r="K18" i="257"/>
  <c r="J18" i="257"/>
  <c r="I18" i="257"/>
  <c r="H18" i="257"/>
  <c r="G18" i="257"/>
  <c r="F18" i="257"/>
  <c r="E18" i="257"/>
  <c r="D18" i="257"/>
  <c r="D19" i="257" s="1"/>
  <c r="D22" i="257" s="1"/>
  <c r="D24" i="257" s="1"/>
  <c r="C18" i="257"/>
  <c r="C19" i="257" s="1"/>
  <c r="C22" i="257" s="1"/>
  <c r="C24" i="257" s="1"/>
  <c r="B18" i="257"/>
  <c r="K10" i="257"/>
  <c r="J10" i="257"/>
  <c r="J19" i="257" s="1"/>
  <c r="J22" i="257" s="1"/>
  <c r="J24" i="257" s="1"/>
  <c r="I10" i="257"/>
  <c r="I19" i="257" s="1"/>
  <c r="I22" i="257" s="1"/>
  <c r="I24" i="257" s="1"/>
  <c r="H10" i="257"/>
  <c r="H19" i="257" s="1"/>
  <c r="H22" i="257" s="1"/>
  <c r="H24" i="257" s="1"/>
  <c r="G10" i="257"/>
  <c r="G19" i="257" s="1"/>
  <c r="G22" i="257" s="1"/>
  <c r="G24" i="257" s="1"/>
  <c r="F10" i="257"/>
  <c r="F19" i="257" s="1"/>
  <c r="F22" i="257" s="1"/>
  <c r="F24" i="257" s="1"/>
  <c r="E10" i="257"/>
  <c r="D10" i="257"/>
  <c r="C10" i="257"/>
  <c r="B10" i="257"/>
  <c r="B19" i="257" s="1"/>
  <c r="B22" i="257" s="1"/>
  <c r="B24" i="257" s="1"/>
  <c r="K50" i="258"/>
  <c r="K49" i="258"/>
  <c r="H49" i="258"/>
  <c r="H50" i="258" s="1"/>
  <c r="F49" i="258"/>
  <c r="F50" i="258" s="1"/>
  <c r="D49" i="258"/>
  <c r="D50" i="258" s="1"/>
  <c r="C49" i="258"/>
  <c r="C50" i="258" s="1"/>
  <c r="K32" i="258"/>
  <c r="J32" i="258"/>
  <c r="I32" i="258"/>
  <c r="H32" i="258"/>
  <c r="G32" i="258"/>
  <c r="F32" i="258"/>
  <c r="E32" i="258"/>
  <c r="D32" i="258"/>
  <c r="C32" i="258"/>
  <c r="B32" i="258"/>
  <c r="F19" i="258"/>
  <c r="F22" i="258" s="1"/>
  <c r="F24" i="258" s="1"/>
  <c r="K18" i="258"/>
  <c r="J18" i="258"/>
  <c r="I18" i="258"/>
  <c r="H18" i="258"/>
  <c r="G18" i="258"/>
  <c r="F18" i="258"/>
  <c r="E18" i="258"/>
  <c r="D18" i="258"/>
  <c r="D19" i="258" s="1"/>
  <c r="D22" i="258" s="1"/>
  <c r="D24" i="258" s="1"/>
  <c r="C18" i="258"/>
  <c r="C19" i="258" s="1"/>
  <c r="C22" i="258" s="1"/>
  <c r="C24" i="258" s="1"/>
  <c r="B18" i="258"/>
  <c r="K10" i="258"/>
  <c r="J10" i="258"/>
  <c r="J19" i="258" s="1"/>
  <c r="J22" i="258" s="1"/>
  <c r="J24" i="258" s="1"/>
  <c r="I10" i="258"/>
  <c r="I19" i="258" s="1"/>
  <c r="I22" i="258" s="1"/>
  <c r="I24" i="258" s="1"/>
  <c r="H10" i="258"/>
  <c r="H19" i="258" s="1"/>
  <c r="H22" i="258" s="1"/>
  <c r="H24" i="258" s="1"/>
  <c r="G10" i="258"/>
  <c r="G19" i="258" s="1"/>
  <c r="G22" i="258" s="1"/>
  <c r="G24" i="258" s="1"/>
  <c r="F10" i="258"/>
  <c r="E10" i="258"/>
  <c r="E19" i="258" s="1"/>
  <c r="E22" i="258" s="1"/>
  <c r="E24" i="258" s="1"/>
  <c r="D10" i="258"/>
  <c r="C10" i="258"/>
  <c r="B10" i="258"/>
  <c r="B19" i="258" s="1"/>
  <c r="B22" i="258" s="1"/>
  <c r="B24" i="258" s="1"/>
  <c r="J49" i="1"/>
  <c r="J50" i="1" s="1"/>
  <c r="H49" i="1"/>
  <c r="H50" i="1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J10" i="1"/>
  <c r="J19" i="1" s="1"/>
  <c r="J22" i="1" s="1"/>
  <c r="J24" i="1" s="1"/>
  <c r="I10" i="1"/>
  <c r="I19" i="1" s="1"/>
  <c r="I22" i="1" s="1"/>
  <c r="I24" i="1" s="1"/>
  <c r="H10" i="1"/>
  <c r="G10" i="1"/>
  <c r="F10" i="1"/>
  <c r="F19" i="1" s="1"/>
  <c r="F22" i="1" s="1"/>
  <c r="F24" i="1" s="1"/>
  <c r="E10" i="1"/>
  <c r="E19" i="1" s="1"/>
  <c r="E22" i="1" s="1"/>
  <c r="E24" i="1" s="1"/>
  <c r="D10" i="1"/>
  <c r="C10" i="1"/>
  <c r="B10" i="1"/>
  <c r="B19" i="1" s="1"/>
  <c r="B22" i="1" s="1"/>
  <c r="B24" i="1" s="1"/>
  <c r="H19" i="239" l="1"/>
  <c r="H22" i="239" s="1"/>
  <c r="H24" i="239" s="1"/>
  <c r="H19" i="232"/>
  <c r="H22" i="232" s="1"/>
  <c r="H24" i="232" s="1"/>
  <c r="H19" i="229"/>
  <c r="H22" i="229" s="1"/>
  <c r="H24" i="229" s="1"/>
  <c r="H19" i="226"/>
  <c r="H22" i="226" s="1"/>
  <c r="H24" i="226" s="1"/>
  <c r="H19" i="225"/>
  <c r="H22" i="225" s="1"/>
  <c r="H24" i="225" s="1"/>
  <c r="I19" i="191"/>
  <c r="I22" i="191" s="1"/>
  <c r="I24" i="191" s="1"/>
  <c r="H19" i="190"/>
  <c r="H22" i="190" s="1"/>
  <c r="H24" i="190" s="1"/>
  <c r="B19" i="114"/>
  <c r="B22" i="114" s="1"/>
  <c r="B24" i="114" s="1"/>
  <c r="J19" i="114"/>
  <c r="J22" i="114" s="1"/>
  <c r="J24" i="114" s="1"/>
  <c r="D19" i="256"/>
  <c r="D22" i="256" s="1"/>
  <c r="D24" i="256" s="1"/>
  <c r="D19" i="254"/>
  <c r="D22" i="254" s="1"/>
  <c r="D24" i="254" s="1"/>
  <c r="E19" i="253"/>
  <c r="E22" i="253" s="1"/>
  <c r="E24" i="253" s="1"/>
  <c r="E19" i="242"/>
  <c r="E22" i="242" s="1"/>
  <c r="E24" i="242" s="1"/>
  <c r="G19" i="231"/>
  <c r="G22" i="231" s="1"/>
  <c r="G24" i="231" s="1"/>
  <c r="H19" i="228"/>
  <c r="H22" i="228" s="1"/>
  <c r="H24" i="228" s="1"/>
  <c r="H19" i="224"/>
  <c r="H22" i="224" s="1"/>
  <c r="H24" i="224" s="1"/>
  <c r="J19" i="221"/>
  <c r="J22" i="221" s="1"/>
  <c r="J24" i="221" s="1"/>
  <c r="G19" i="220"/>
  <c r="G22" i="220" s="1"/>
  <c r="G24" i="220" s="1"/>
  <c r="C19" i="1"/>
  <c r="C22" i="1" s="1"/>
  <c r="C24" i="1" s="1"/>
  <c r="K19" i="1"/>
  <c r="K22" i="1" s="1"/>
  <c r="K24" i="1" s="1"/>
  <c r="E19" i="256"/>
  <c r="E22" i="256" s="1"/>
  <c r="E24" i="256" s="1"/>
  <c r="E19" i="255"/>
  <c r="E22" i="255" s="1"/>
  <c r="E24" i="255" s="1"/>
  <c r="E19" i="254"/>
  <c r="E22" i="254" s="1"/>
  <c r="E24" i="254" s="1"/>
  <c r="E19" i="251"/>
  <c r="E22" i="251" s="1"/>
  <c r="E24" i="251" s="1"/>
  <c r="E19" i="248"/>
  <c r="E22" i="248" s="1"/>
  <c r="E24" i="248" s="1"/>
  <c r="E19" i="246"/>
  <c r="E22" i="246" s="1"/>
  <c r="E24" i="246" s="1"/>
  <c r="D19" i="245"/>
  <c r="D22" i="245" s="1"/>
  <c r="D24" i="245" s="1"/>
  <c r="E19" i="240"/>
  <c r="E22" i="240" s="1"/>
  <c r="E24" i="240" s="1"/>
  <c r="D19" i="239"/>
  <c r="D22" i="239" s="1"/>
  <c r="D24" i="239" s="1"/>
  <c r="D19" i="232"/>
  <c r="D22" i="232" s="1"/>
  <c r="D24" i="232" s="1"/>
  <c r="I19" i="219"/>
  <c r="I22" i="219" s="1"/>
  <c r="I24" i="219" s="1"/>
  <c r="D19" i="218"/>
  <c r="D22" i="218" s="1"/>
  <c r="D24" i="218" s="1"/>
  <c r="F19" i="211"/>
  <c r="F22" i="211" s="1"/>
  <c r="F24" i="211" s="1"/>
  <c r="G19" i="197"/>
  <c r="G22" i="197" s="1"/>
  <c r="G24" i="197" s="1"/>
  <c r="I19" i="196"/>
  <c r="I22" i="196" s="1"/>
  <c r="I24" i="196" s="1"/>
  <c r="G19" i="193"/>
  <c r="G22" i="193" s="1"/>
  <c r="G24" i="193" s="1"/>
  <c r="I19" i="192"/>
  <c r="I22" i="192" s="1"/>
  <c r="I24" i="192" s="1"/>
  <c r="E19" i="191"/>
  <c r="E22" i="191" s="1"/>
  <c r="E24" i="191" s="1"/>
  <c r="D19" i="190"/>
  <c r="D22" i="190" s="1"/>
  <c r="D24" i="190" s="1"/>
  <c r="C19" i="188"/>
  <c r="C22" i="188" s="1"/>
  <c r="C24" i="188" s="1"/>
  <c r="K19" i="188"/>
  <c r="K22" i="188" s="1"/>
  <c r="K24" i="188" s="1"/>
  <c r="D19" i="187"/>
  <c r="D22" i="187" s="1"/>
  <c r="D24" i="187" s="1"/>
  <c r="E19" i="186"/>
  <c r="E22" i="186" s="1"/>
  <c r="E24" i="186" s="1"/>
  <c r="B19" i="185"/>
  <c r="B22" i="185" s="1"/>
  <c r="B24" i="185" s="1"/>
  <c r="J19" i="185"/>
  <c r="J22" i="185" s="1"/>
  <c r="J24" i="185" s="1"/>
  <c r="F19" i="183"/>
  <c r="F22" i="183" s="1"/>
  <c r="F24" i="183" s="1"/>
  <c r="D19" i="182"/>
  <c r="D22" i="182" s="1"/>
  <c r="D24" i="182" s="1"/>
  <c r="G19" i="172"/>
  <c r="G22" i="172" s="1"/>
  <c r="G24" i="172" s="1"/>
  <c r="B19" i="125"/>
  <c r="B22" i="125" s="1"/>
  <c r="B24" i="125" s="1"/>
  <c r="J19" i="125"/>
  <c r="J22" i="125" s="1"/>
  <c r="J24" i="125" s="1"/>
  <c r="B19" i="117"/>
  <c r="B22" i="117" s="1"/>
  <c r="B24" i="117" s="1"/>
  <c r="D19" i="1"/>
  <c r="D22" i="1" s="1"/>
  <c r="D24" i="1" s="1"/>
  <c r="H19" i="256"/>
  <c r="H22" i="256" s="1"/>
  <c r="H24" i="256" s="1"/>
  <c r="E19" i="247"/>
  <c r="E22" i="247" s="1"/>
  <c r="E24" i="247" s="1"/>
  <c r="E19" i="243"/>
  <c r="E22" i="243" s="1"/>
  <c r="E24" i="243" s="1"/>
  <c r="E19" i="238"/>
  <c r="E22" i="238" s="1"/>
  <c r="E24" i="238" s="1"/>
  <c r="E19" i="234"/>
  <c r="E22" i="234" s="1"/>
  <c r="E24" i="234" s="1"/>
  <c r="D19" i="228"/>
  <c r="D22" i="228" s="1"/>
  <c r="D24" i="228" s="1"/>
  <c r="G19" i="227"/>
  <c r="G22" i="227" s="1"/>
  <c r="G24" i="227" s="1"/>
  <c r="D19" i="224"/>
  <c r="D22" i="224" s="1"/>
  <c r="D24" i="224" s="1"/>
  <c r="B19" i="223"/>
  <c r="B22" i="223" s="1"/>
  <c r="B24" i="223" s="1"/>
  <c r="J19" i="223"/>
  <c r="J22" i="223" s="1"/>
  <c r="J24" i="223" s="1"/>
  <c r="H19" i="223"/>
  <c r="H22" i="223" s="1"/>
  <c r="H24" i="223" s="1"/>
  <c r="D19" i="221"/>
  <c r="D22" i="221" s="1"/>
  <c r="D24" i="221" s="1"/>
  <c r="I19" i="220"/>
  <c r="I22" i="220" s="1"/>
  <c r="I24" i="220" s="1"/>
  <c r="B19" i="219"/>
  <c r="B22" i="219" s="1"/>
  <c r="B24" i="219" s="1"/>
  <c r="J19" i="219"/>
  <c r="J22" i="219" s="1"/>
  <c r="J24" i="219" s="1"/>
  <c r="G19" i="217"/>
  <c r="G22" i="217" s="1"/>
  <c r="G24" i="217" s="1"/>
  <c r="H19" i="216"/>
  <c r="H22" i="216" s="1"/>
  <c r="H24" i="216" s="1"/>
  <c r="I19" i="215"/>
  <c r="I22" i="215" s="1"/>
  <c r="I24" i="215" s="1"/>
  <c r="F19" i="214"/>
  <c r="F22" i="214" s="1"/>
  <c r="F24" i="214" s="1"/>
  <c r="E19" i="213"/>
  <c r="E22" i="213" s="1"/>
  <c r="E24" i="213" s="1"/>
  <c r="F19" i="212"/>
  <c r="F22" i="212" s="1"/>
  <c r="F24" i="212" s="1"/>
  <c r="G19" i="211"/>
  <c r="G22" i="211" s="1"/>
  <c r="G24" i="211" s="1"/>
  <c r="B19" i="210"/>
  <c r="B22" i="210" s="1"/>
  <c r="B24" i="210" s="1"/>
  <c r="J19" i="210"/>
  <c r="J22" i="210" s="1"/>
  <c r="J24" i="210" s="1"/>
  <c r="I19" i="209"/>
  <c r="I22" i="209" s="1"/>
  <c r="I24" i="209" s="1"/>
  <c r="I19" i="208"/>
  <c r="I22" i="208" s="1"/>
  <c r="I24" i="208" s="1"/>
  <c r="I19" i="207"/>
  <c r="I22" i="207" s="1"/>
  <c r="I24" i="207" s="1"/>
  <c r="H19" i="206"/>
  <c r="H22" i="206" s="1"/>
  <c r="H24" i="206" s="1"/>
  <c r="F19" i="205"/>
  <c r="F22" i="205" s="1"/>
  <c r="F24" i="205" s="1"/>
  <c r="E19" i="204"/>
  <c r="E22" i="204" s="1"/>
  <c r="E24" i="204" s="1"/>
  <c r="F19" i="201"/>
  <c r="F22" i="201" s="1"/>
  <c r="F24" i="201" s="1"/>
  <c r="G19" i="198"/>
  <c r="G22" i="198" s="1"/>
  <c r="G24" i="198" s="1"/>
  <c r="H19" i="197"/>
  <c r="H22" i="197" s="1"/>
  <c r="H24" i="197" s="1"/>
  <c r="G19" i="195"/>
  <c r="G22" i="195" s="1"/>
  <c r="G24" i="195" s="1"/>
  <c r="G19" i="194"/>
  <c r="G22" i="194" s="1"/>
  <c r="G24" i="194" s="1"/>
  <c r="H19" i="193"/>
  <c r="H22" i="193" s="1"/>
  <c r="H24" i="193" s="1"/>
  <c r="F19" i="191"/>
  <c r="F22" i="191" s="1"/>
  <c r="F24" i="191" s="1"/>
  <c r="D19" i="188"/>
  <c r="D22" i="188" s="1"/>
  <c r="D24" i="188" s="1"/>
  <c r="E19" i="187"/>
  <c r="E22" i="187" s="1"/>
  <c r="E24" i="187" s="1"/>
  <c r="F19" i="186"/>
  <c r="F22" i="186" s="1"/>
  <c r="F24" i="186" s="1"/>
  <c r="C19" i="185"/>
  <c r="C22" i="185" s="1"/>
  <c r="C24" i="185" s="1"/>
  <c r="K19" i="185"/>
  <c r="K22" i="185" s="1"/>
  <c r="K24" i="185" s="1"/>
  <c r="G19" i="1"/>
  <c r="G22" i="1" s="1"/>
  <c r="G24" i="1" s="1"/>
  <c r="K19" i="258"/>
  <c r="K22" i="258" s="1"/>
  <c r="K24" i="258" s="1"/>
  <c r="J19" i="253"/>
  <c r="J22" i="253" s="1"/>
  <c r="J24" i="253" s="1"/>
  <c r="H19" i="253"/>
  <c r="H22" i="253" s="1"/>
  <c r="H24" i="253" s="1"/>
  <c r="E19" i="252"/>
  <c r="E22" i="252" s="1"/>
  <c r="E24" i="252" s="1"/>
  <c r="I19" i="250"/>
  <c r="I22" i="250" s="1"/>
  <c r="I24" i="250" s="1"/>
  <c r="I19" i="249"/>
  <c r="I22" i="249" s="1"/>
  <c r="I24" i="249" s="1"/>
  <c r="I19" i="248"/>
  <c r="I22" i="248" s="1"/>
  <c r="I24" i="248" s="1"/>
  <c r="I19" i="246"/>
  <c r="I22" i="246" s="1"/>
  <c r="I24" i="246" s="1"/>
  <c r="B19" i="242"/>
  <c r="B22" i="242" s="1"/>
  <c r="B24" i="242" s="1"/>
  <c r="J19" i="242"/>
  <c r="J22" i="242" s="1"/>
  <c r="J24" i="242" s="1"/>
  <c r="E19" i="241"/>
  <c r="E22" i="241" s="1"/>
  <c r="E24" i="241" s="1"/>
  <c r="I19" i="240"/>
  <c r="I22" i="240" s="1"/>
  <c r="I24" i="240" s="1"/>
  <c r="G19" i="233"/>
  <c r="G22" i="233" s="1"/>
  <c r="G24" i="233" s="1"/>
  <c r="B19" i="231"/>
  <c r="B22" i="231" s="1"/>
  <c r="B24" i="231" s="1"/>
  <c r="J19" i="231"/>
  <c r="J22" i="231" s="1"/>
  <c r="J24" i="231" s="1"/>
  <c r="G19" i="222"/>
  <c r="G22" i="222" s="1"/>
  <c r="G24" i="222" s="1"/>
  <c r="E19" i="221"/>
  <c r="E22" i="221" s="1"/>
  <c r="E24" i="221" s="1"/>
  <c r="B19" i="220"/>
  <c r="B22" i="220" s="1"/>
  <c r="B24" i="220" s="1"/>
  <c r="J19" i="220"/>
  <c r="J22" i="220" s="1"/>
  <c r="J24" i="220" s="1"/>
  <c r="F19" i="218"/>
  <c r="F22" i="218" s="1"/>
  <c r="F24" i="218" s="1"/>
  <c r="H19" i="217"/>
  <c r="H22" i="217" s="1"/>
  <c r="H24" i="217" s="1"/>
  <c r="I19" i="216"/>
  <c r="I22" i="216" s="1"/>
  <c r="I24" i="216" s="1"/>
  <c r="B19" i="215"/>
  <c r="B22" i="215" s="1"/>
  <c r="B24" i="215" s="1"/>
  <c r="J19" i="215"/>
  <c r="J22" i="215" s="1"/>
  <c r="J24" i="215" s="1"/>
  <c r="G19" i="214"/>
  <c r="G22" i="214" s="1"/>
  <c r="G24" i="214" s="1"/>
  <c r="F19" i="213"/>
  <c r="F22" i="213" s="1"/>
  <c r="F24" i="213" s="1"/>
  <c r="G19" i="212"/>
  <c r="G22" i="212" s="1"/>
  <c r="G24" i="212" s="1"/>
  <c r="H19" i="211"/>
  <c r="H22" i="211" s="1"/>
  <c r="H24" i="211" s="1"/>
  <c r="B19" i="209"/>
  <c r="B22" i="209" s="1"/>
  <c r="B24" i="209" s="1"/>
  <c r="J19" i="209"/>
  <c r="J22" i="209" s="1"/>
  <c r="J24" i="209" s="1"/>
  <c r="B19" i="208"/>
  <c r="B22" i="208" s="1"/>
  <c r="B24" i="208" s="1"/>
  <c r="J19" i="208"/>
  <c r="J22" i="208" s="1"/>
  <c r="J24" i="208" s="1"/>
  <c r="B19" i="207"/>
  <c r="B22" i="207" s="1"/>
  <c r="B24" i="207" s="1"/>
  <c r="J19" i="207"/>
  <c r="J22" i="207" s="1"/>
  <c r="J24" i="207" s="1"/>
  <c r="I19" i="206"/>
  <c r="I22" i="206" s="1"/>
  <c r="I24" i="206" s="1"/>
  <c r="G19" i="205"/>
  <c r="G22" i="205" s="1"/>
  <c r="G24" i="205" s="1"/>
  <c r="F19" i="204"/>
  <c r="F22" i="204" s="1"/>
  <c r="F24" i="204" s="1"/>
  <c r="F19" i="202"/>
  <c r="F22" i="202" s="1"/>
  <c r="F24" i="202" s="1"/>
  <c r="G19" i="201"/>
  <c r="G22" i="201" s="1"/>
  <c r="G24" i="201" s="1"/>
  <c r="F19" i="200"/>
  <c r="F22" i="200" s="1"/>
  <c r="F24" i="200" s="1"/>
  <c r="H19" i="198"/>
  <c r="H22" i="198" s="1"/>
  <c r="H24" i="198" s="1"/>
  <c r="H19" i="195"/>
  <c r="H22" i="195" s="1"/>
  <c r="H24" i="195" s="1"/>
  <c r="H19" i="194"/>
  <c r="H22" i="194" s="1"/>
  <c r="H24" i="194" s="1"/>
  <c r="G19" i="191"/>
  <c r="G22" i="191" s="1"/>
  <c r="G24" i="191" s="1"/>
  <c r="F19" i="190"/>
  <c r="F22" i="190" s="1"/>
  <c r="F24" i="190" s="1"/>
  <c r="I19" i="189"/>
  <c r="I22" i="189" s="1"/>
  <c r="I24" i="189" s="1"/>
  <c r="E19" i="188"/>
  <c r="E22" i="188" s="1"/>
  <c r="E24" i="188" s="1"/>
  <c r="F19" i="187"/>
  <c r="F22" i="187" s="1"/>
  <c r="F24" i="187" s="1"/>
  <c r="D19" i="185"/>
  <c r="D22" i="185" s="1"/>
  <c r="D24" i="185" s="1"/>
  <c r="I19" i="184"/>
  <c r="I22" i="184" s="1"/>
  <c r="I24" i="184" s="1"/>
  <c r="F19" i="182"/>
  <c r="F22" i="182" s="1"/>
  <c r="F24" i="182" s="1"/>
  <c r="C19" i="180"/>
  <c r="C22" i="180" s="1"/>
  <c r="C24" i="180" s="1"/>
  <c r="K19" i="180"/>
  <c r="K22" i="180" s="1"/>
  <c r="K24" i="180" s="1"/>
  <c r="G19" i="178"/>
  <c r="G22" i="178" s="1"/>
  <c r="G24" i="178" s="1"/>
  <c r="H19" i="167"/>
  <c r="H22" i="167" s="1"/>
  <c r="H24" i="167" s="1"/>
  <c r="K19" i="133"/>
  <c r="K22" i="133" s="1"/>
  <c r="K24" i="133" s="1"/>
  <c r="J19" i="121"/>
  <c r="J22" i="121" s="1"/>
  <c r="J24" i="121" s="1"/>
  <c r="H19" i="1"/>
  <c r="H22" i="1" s="1"/>
  <c r="H24" i="1" s="1"/>
  <c r="K19" i="257"/>
  <c r="K22" i="257" s="1"/>
  <c r="K24" i="257" s="1"/>
  <c r="B19" i="256"/>
  <c r="B22" i="256" s="1"/>
  <c r="B24" i="256" s="1"/>
  <c r="J19" i="256"/>
  <c r="J22" i="256" s="1"/>
  <c r="J24" i="256" s="1"/>
  <c r="J19" i="255"/>
  <c r="J22" i="255" s="1"/>
  <c r="J24" i="255" s="1"/>
  <c r="B19" i="254"/>
  <c r="B22" i="254" s="1"/>
  <c r="B24" i="254" s="1"/>
  <c r="J19" i="254"/>
  <c r="J22" i="254" s="1"/>
  <c r="J24" i="254" s="1"/>
  <c r="H19" i="252"/>
  <c r="H22" i="252" s="1"/>
  <c r="H24" i="252" s="1"/>
  <c r="J19" i="251"/>
  <c r="J22" i="251" s="1"/>
  <c r="J24" i="251" s="1"/>
  <c r="B19" i="250"/>
  <c r="B22" i="250" s="1"/>
  <c r="B24" i="250" s="1"/>
  <c r="J19" i="250"/>
  <c r="J22" i="250" s="1"/>
  <c r="J24" i="250" s="1"/>
  <c r="H19" i="250"/>
  <c r="H22" i="250" s="1"/>
  <c r="H24" i="250" s="1"/>
  <c r="B19" i="249"/>
  <c r="B22" i="249" s="1"/>
  <c r="B24" i="249" s="1"/>
  <c r="J19" i="249"/>
  <c r="J22" i="249" s="1"/>
  <c r="J24" i="249" s="1"/>
  <c r="B19" i="248"/>
  <c r="B22" i="248" s="1"/>
  <c r="B24" i="248" s="1"/>
  <c r="J19" i="248"/>
  <c r="J22" i="248" s="1"/>
  <c r="J24" i="248" s="1"/>
  <c r="I19" i="247"/>
  <c r="I22" i="247" s="1"/>
  <c r="I24" i="247" s="1"/>
  <c r="B19" i="246"/>
  <c r="B22" i="246" s="1"/>
  <c r="B24" i="246" s="1"/>
  <c r="J19" i="246"/>
  <c r="J22" i="246" s="1"/>
  <c r="J24" i="246" s="1"/>
  <c r="I19" i="243"/>
  <c r="I22" i="243" s="1"/>
  <c r="I24" i="243" s="1"/>
  <c r="B19" i="240"/>
  <c r="B22" i="240" s="1"/>
  <c r="B24" i="240" s="1"/>
  <c r="J19" i="240"/>
  <c r="J22" i="240" s="1"/>
  <c r="J24" i="240" s="1"/>
  <c r="I19" i="238"/>
  <c r="I22" i="238" s="1"/>
  <c r="I24" i="238" s="1"/>
  <c r="I19" i="236"/>
  <c r="I22" i="236" s="1"/>
  <c r="I24" i="236" s="1"/>
  <c r="I19" i="234"/>
  <c r="I22" i="234" s="1"/>
  <c r="I24" i="234" s="1"/>
  <c r="G19" i="229"/>
  <c r="G22" i="229" s="1"/>
  <c r="G24" i="229" s="1"/>
  <c r="I19" i="227"/>
  <c r="I22" i="227" s="1"/>
  <c r="I24" i="227" s="1"/>
  <c r="G19" i="226"/>
  <c r="G22" i="226" s="1"/>
  <c r="G24" i="226" s="1"/>
  <c r="G19" i="225"/>
  <c r="G22" i="225" s="1"/>
  <c r="G24" i="225" s="1"/>
  <c r="D19" i="223"/>
  <c r="D22" i="223" s="1"/>
  <c r="D24" i="223" s="1"/>
  <c r="F19" i="221"/>
  <c r="F22" i="221" s="1"/>
  <c r="F24" i="221" s="1"/>
  <c r="D19" i="219"/>
  <c r="D22" i="219" s="1"/>
  <c r="D24" i="219" s="1"/>
  <c r="G19" i="218"/>
  <c r="G22" i="218" s="1"/>
  <c r="G24" i="218" s="1"/>
  <c r="I19" i="217"/>
  <c r="I22" i="217" s="1"/>
  <c r="I24" i="217" s="1"/>
  <c r="B19" i="216"/>
  <c r="B22" i="216" s="1"/>
  <c r="B24" i="216" s="1"/>
  <c r="J19" i="216"/>
  <c r="J22" i="216" s="1"/>
  <c r="J24" i="216" s="1"/>
  <c r="H19" i="214"/>
  <c r="H22" i="214" s="1"/>
  <c r="H24" i="214" s="1"/>
  <c r="G19" i="213"/>
  <c r="G22" i="213" s="1"/>
  <c r="G24" i="213" s="1"/>
  <c r="H19" i="212"/>
  <c r="H22" i="212" s="1"/>
  <c r="H24" i="212" s="1"/>
  <c r="I19" i="211"/>
  <c r="I22" i="211" s="1"/>
  <c r="I24" i="211" s="1"/>
  <c r="B19" i="206"/>
  <c r="B22" i="206" s="1"/>
  <c r="B24" i="206" s="1"/>
  <c r="J19" i="206"/>
  <c r="J22" i="206" s="1"/>
  <c r="J24" i="206" s="1"/>
  <c r="H19" i="205"/>
  <c r="H22" i="205" s="1"/>
  <c r="H24" i="205" s="1"/>
  <c r="G19" i="204"/>
  <c r="G22" i="204" s="1"/>
  <c r="G24" i="204" s="1"/>
  <c r="F19" i="203"/>
  <c r="F22" i="203" s="1"/>
  <c r="F24" i="203" s="1"/>
  <c r="G19" i="202"/>
  <c r="G22" i="202" s="1"/>
  <c r="G24" i="202" s="1"/>
  <c r="H19" i="201"/>
  <c r="H22" i="201" s="1"/>
  <c r="H24" i="201" s="1"/>
  <c r="G19" i="200"/>
  <c r="G22" i="200" s="1"/>
  <c r="G24" i="200" s="1"/>
  <c r="I19" i="198"/>
  <c r="I22" i="198" s="1"/>
  <c r="I24" i="198" s="1"/>
  <c r="F19" i="196"/>
  <c r="F22" i="196" s="1"/>
  <c r="F24" i="196" s="1"/>
  <c r="F19" i="192"/>
  <c r="F22" i="192" s="1"/>
  <c r="F24" i="192" s="1"/>
  <c r="H19" i="191"/>
  <c r="H22" i="191" s="1"/>
  <c r="H24" i="191" s="1"/>
  <c r="F19" i="188"/>
  <c r="F22" i="188" s="1"/>
  <c r="F24" i="188" s="1"/>
  <c r="E19" i="185"/>
  <c r="E22" i="185" s="1"/>
  <c r="E24" i="185" s="1"/>
  <c r="B19" i="184"/>
  <c r="B22" i="184" s="1"/>
  <c r="B24" i="184" s="1"/>
  <c r="J19" i="184"/>
  <c r="J22" i="184" s="1"/>
  <c r="J24" i="184" s="1"/>
  <c r="G19" i="179"/>
  <c r="G22" i="179" s="1"/>
  <c r="G24" i="179" s="1"/>
  <c r="K19" i="134"/>
  <c r="K22" i="134" s="1"/>
  <c r="K24" i="134" s="1"/>
  <c r="D19" i="133"/>
  <c r="D22" i="133" s="1"/>
  <c r="D24" i="133" s="1"/>
  <c r="J19" i="128"/>
  <c r="J22" i="128" s="1"/>
  <c r="J24" i="128" s="1"/>
  <c r="J19" i="124"/>
  <c r="J22" i="124" s="1"/>
  <c r="J24" i="124" s="1"/>
  <c r="C19" i="121"/>
  <c r="C22" i="121" s="1"/>
  <c r="C24" i="121" s="1"/>
  <c r="G19" i="142"/>
  <c r="G22" i="142" s="1"/>
  <c r="G24" i="142" s="1"/>
  <c r="G19" i="141"/>
  <c r="G22" i="141" s="1"/>
  <c r="G24" i="141" s="1"/>
  <c r="G19" i="136"/>
  <c r="G22" i="136" s="1"/>
  <c r="G24" i="136" s="1"/>
  <c r="F19" i="180"/>
  <c r="F22" i="180" s="1"/>
  <c r="F24" i="180" s="1"/>
  <c r="C19" i="179"/>
  <c r="C22" i="179" s="1"/>
  <c r="C24" i="179" s="1"/>
  <c r="K19" i="179"/>
  <c r="K22" i="179" s="1"/>
  <c r="K24" i="179" s="1"/>
  <c r="B19" i="178"/>
  <c r="B22" i="178" s="1"/>
  <c r="B24" i="178" s="1"/>
  <c r="J19" i="178"/>
  <c r="J22" i="178" s="1"/>
  <c r="J24" i="178" s="1"/>
  <c r="D19" i="175"/>
  <c r="D22" i="175" s="1"/>
  <c r="D24" i="175" s="1"/>
  <c r="D19" i="174"/>
  <c r="D22" i="174" s="1"/>
  <c r="D24" i="174" s="1"/>
  <c r="E19" i="173"/>
  <c r="E22" i="173" s="1"/>
  <c r="E24" i="173" s="1"/>
  <c r="C19" i="172"/>
  <c r="C22" i="172" s="1"/>
  <c r="C24" i="172" s="1"/>
  <c r="K19" i="172"/>
  <c r="K22" i="172" s="1"/>
  <c r="K24" i="172" s="1"/>
  <c r="C19" i="171"/>
  <c r="C22" i="171" s="1"/>
  <c r="C24" i="171" s="1"/>
  <c r="K19" i="171"/>
  <c r="K22" i="171" s="1"/>
  <c r="K24" i="171" s="1"/>
  <c r="D19" i="169"/>
  <c r="D22" i="169" s="1"/>
  <c r="D24" i="169" s="1"/>
  <c r="E19" i="167"/>
  <c r="E22" i="167" s="1"/>
  <c r="E24" i="167" s="1"/>
  <c r="D19" i="165"/>
  <c r="D22" i="165" s="1"/>
  <c r="D24" i="165" s="1"/>
  <c r="E19" i="162"/>
  <c r="E22" i="162" s="1"/>
  <c r="E24" i="162" s="1"/>
  <c r="K19" i="162"/>
  <c r="K22" i="162" s="1"/>
  <c r="K24" i="162" s="1"/>
  <c r="E19" i="159"/>
  <c r="E22" i="159" s="1"/>
  <c r="E24" i="159" s="1"/>
  <c r="I19" i="157"/>
  <c r="I22" i="157" s="1"/>
  <c r="I24" i="157" s="1"/>
  <c r="G19" i="156"/>
  <c r="G22" i="156" s="1"/>
  <c r="G24" i="156" s="1"/>
  <c r="C19" i="153"/>
  <c r="C22" i="153" s="1"/>
  <c r="C24" i="153" s="1"/>
  <c r="K19" i="153"/>
  <c r="K22" i="153" s="1"/>
  <c r="K24" i="153" s="1"/>
  <c r="I19" i="152"/>
  <c r="I22" i="152" s="1"/>
  <c r="I24" i="152" s="1"/>
  <c r="G19" i="151"/>
  <c r="G22" i="151" s="1"/>
  <c r="G24" i="151" s="1"/>
  <c r="G19" i="150"/>
  <c r="G22" i="150" s="1"/>
  <c r="G24" i="150" s="1"/>
  <c r="H19" i="147"/>
  <c r="H22" i="147" s="1"/>
  <c r="H24" i="147" s="1"/>
  <c r="C19" i="146"/>
  <c r="C22" i="146" s="1"/>
  <c r="C24" i="146" s="1"/>
  <c r="K19" i="146"/>
  <c r="K22" i="146" s="1"/>
  <c r="K24" i="146" s="1"/>
  <c r="I19" i="145"/>
  <c r="I22" i="145" s="1"/>
  <c r="I24" i="145" s="1"/>
  <c r="I19" i="144"/>
  <c r="I22" i="144" s="1"/>
  <c r="I24" i="144" s="1"/>
  <c r="G19" i="144"/>
  <c r="G22" i="144" s="1"/>
  <c r="G24" i="144" s="1"/>
  <c r="I19" i="143"/>
  <c r="I22" i="143" s="1"/>
  <c r="I24" i="143" s="1"/>
  <c r="G19" i="143"/>
  <c r="G22" i="143" s="1"/>
  <c r="G24" i="143" s="1"/>
  <c r="B19" i="142"/>
  <c r="B22" i="142" s="1"/>
  <c r="B24" i="142" s="1"/>
  <c r="J19" i="142"/>
  <c r="J22" i="142" s="1"/>
  <c r="J24" i="142" s="1"/>
  <c r="B19" i="141"/>
  <c r="B22" i="141" s="1"/>
  <c r="B24" i="141" s="1"/>
  <c r="J19" i="141"/>
  <c r="J22" i="141" s="1"/>
  <c r="J24" i="141" s="1"/>
  <c r="C19" i="139"/>
  <c r="C22" i="139" s="1"/>
  <c r="C24" i="139" s="1"/>
  <c r="K19" i="139"/>
  <c r="K22" i="139" s="1"/>
  <c r="K24" i="139" s="1"/>
  <c r="C19" i="138"/>
  <c r="C22" i="138" s="1"/>
  <c r="C24" i="138" s="1"/>
  <c r="K19" i="138"/>
  <c r="K22" i="138" s="1"/>
  <c r="K24" i="138" s="1"/>
  <c r="I19" i="137"/>
  <c r="I22" i="137" s="1"/>
  <c r="I24" i="137" s="1"/>
  <c r="G19" i="137"/>
  <c r="G22" i="137" s="1"/>
  <c r="G24" i="137" s="1"/>
  <c r="B19" i="136"/>
  <c r="B22" i="136" s="1"/>
  <c r="B24" i="136" s="1"/>
  <c r="J19" i="136"/>
  <c r="J22" i="136" s="1"/>
  <c r="J24" i="136" s="1"/>
  <c r="C19" i="135"/>
  <c r="C22" i="135" s="1"/>
  <c r="C24" i="135" s="1"/>
  <c r="H19" i="134"/>
  <c r="H22" i="134" s="1"/>
  <c r="H24" i="134" s="1"/>
  <c r="H19" i="133"/>
  <c r="H22" i="133" s="1"/>
  <c r="H24" i="133" s="1"/>
  <c r="I19" i="132"/>
  <c r="I22" i="132" s="1"/>
  <c r="I24" i="132" s="1"/>
  <c r="C19" i="130"/>
  <c r="C22" i="130" s="1"/>
  <c r="C24" i="130" s="1"/>
  <c r="K19" i="130"/>
  <c r="K22" i="130" s="1"/>
  <c r="K24" i="130" s="1"/>
  <c r="D19" i="129"/>
  <c r="D22" i="129" s="1"/>
  <c r="D24" i="129" s="1"/>
  <c r="G19" i="128"/>
  <c r="G22" i="128" s="1"/>
  <c r="G24" i="128" s="1"/>
  <c r="H19" i="127"/>
  <c r="H22" i="127" s="1"/>
  <c r="H24" i="127" s="1"/>
  <c r="H19" i="126"/>
  <c r="H22" i="126" s="1"/>
  <c r="H24" i="126" s="1"/>
  <c r="F19" i="125"/>
  <c r="F22" i="125" s="1"/>
  <c r="F24" i="125" s="1"/>
  <c r="G19" i="124"/>
  <c r="G22" i="124" s="1"/>
  <c r="G24" i="124" s="1"/>
  <c r="I19" i="123"/>
  <c r="I22" i="123" s="1"/>
  <c r="I24" i="123" s="1"/>
  <c r="E19" i="122"/>
  <c r="E22" i="122" s="1"/>
  <c r="E24" i="122" s="1"/>
  <c r="G19" i="121"/>
  <c r="G22" i="121" s="1"/>
  <c r="G24" i="121" s="1"/>
  <c r="D19" i="120"/>
  <c r="D22" i="120" s="1"/>
  <c r="D24" i="120" s="1"/>
  <c r="D19" i="119"/>
  <c r="D22" i="119" s="1"/>
  <c r="D24" i="119" s="1"/>
  <c r="I19" i="118"/>
  <c r="I22" i="118" s="1"/>
  <c r="I24" i="118" s="1"/>
  <c r="F19" i="117"/>
  <c r="F22" i="117" s="1"/>
  <c r="F24" i="117" s="1"/>
  <c r="F19" i="114"/>
  <c r="F22" i="114" s="1"/>
  <c r="F24" i="114" s="1"/>
  <c r="E19" i="111"/>
  <c r="E22" i="111" s="1"/>
  <c r="E24" i="111" s="1"/>
  <c r="G19" i="108"/>
  <c r="G22" i="108" s="1"/>
  <c r="G24" i="108" s="1"/>
  <c r="I19" i="106"/>
  <c r="I22" i="106" s="1"/>
  <c r="I24" i="106" s="1"/>
  <c r="F19" i="96"/>
  <c r="F22" i="96" s="1"/>
  <c r="F24" i="96" s="1"/>
  <c r="F19" i="89"/>
  <c r="F22" i="89" s="1"/>
  <c r="F24" i="89" s="1"/>
  <c r="I19" i="74"/>
  <c r="I22" i="74" s="1"/>
  <c r="I24" i="74" s="1"/>
  <c r="E19" i="169"/>
  <c r="E22" i="169" s="1"/>
  <c r="E24" i="169" s="1"/>
  <c r="D19" i="162"/>
  <c r="D22" i="162" s="1"/>
  <c r="D24" i="162" s="1"/>
  <c r="B19" i="152"/>
  <c r="B22" i="152" s="1"/>
  <c r="B24" i="152" s="1"/>
  <c r="J19" i="152"/>
  <c r="J22" i="152" s="1"/>
  <c r="J24" i="152" s="1"/>
  <c r="K19" i="142"/>
  <c r="K22" i="142" s="1"/>
  <c r="K24" i="142" s="1"/>
  <c r="K19" i="141"/>
  <c r="K22" i="141" s="1"/>
  <c r="K24" i="141" s="1"/>
  <c r="F19" i="122"/>
  <c r="F22" i="122" s="1"/>
  <c r="F24" i="122" s="1"/>
  <c r="G19" i="98"/>
  <c r="G22" i="98" s="1"/>
  <c r="G24" i="98" s="1"/>
  <c r="G19" i="96"/>
  <c r="G22" i="96" s="1"/>
  <c r="G24" i="96" s="1"/>
  <c r="G19" i="89"/>
  <c r="G22" i="89" s="1"/>
  <c r="G24" i="89" s="1"/>
  <c r="I19" i="69"/>
  <c r="I22" i="69" s="1"/>
  <c r="I24" i="69" s="1"/>
  <c r="D19" i="54"/>
  <c r="D22" i="54" s="1"/>
  <c r="D24" i="54" s="1"/>
  <c r="C19" i="181"/>
  <c r="C22" i="181" s="1"/>
  <c r="C24" i="181" s="1"/>
  <c r="K19" i="181"/>
  <c r="K22" i="181" s="1"/>
  <c r="K24" i="181" s="1"/>
  <c r="I19" i="180"/>
  <c r="I22" i="180" s="1"/>
  <c r="I24" i="180" s="1"/>
  <c r="F19" i="179"/>
  <c r="F22" i="179" s="1"/>
  <c r="F24" i="179" s="1"/>
  <c r="E19" i="178"/>
  <c r="E22" i="178" s="1"/>
  <c r="E24" i="178" s="1"/>
  <c r="B19" i="177"/>
  <c r="B22" i="177" s="1"/>
  <c r="B24" i="177" s="1"/>
  <c r="J19" i="177"/>
  <c r="J22" i="177" s="1"/>
  <c r="J24" i="177" s="1"/>
  <c r="C19" i="176"/>
  <c r="C22" i="176" s="1"/>
  <c r="C24" i="176" s="1"/>
  <c r="K19" i="176"/>
  <c r="K22" i="176" s="1"/>
  <c r="K24" i="176" s="1"/>
  <c r="F19" i="172"/>
  <c r="F22" i="172" s="1"/>
  <c r="F24" i="172" s="1"/>
  <c r="F19" i="171"/>
  <c r="F22" i="171" s="1"/>
  <c r="F24" i="171" s="1"/>
  <c r="C19" i="170"/>
  <c r="C22" i="170" s="1"/>
  <c r="C24" i="170" s="1"/>
  <c r="K19" i="170"/>
  <c r="K22" i="170" s="1"/>
  <c r="K24" i="170" s="1"/>
  <c r="B19" i="168"/>
  <c r="B22" i="168" s="1"/>
  <c r="B24" i="168" s="1"/>
  <c r="J19" i="168"/>
  <c r="J22" i="168" s="1"/>
  <c r="J24" i="168" s="1"/>
  <c r="C19" i="166"/>
  <c r="C22" i="166" s="1"/>
  <c r="C24" i="166" s="1"/>
  <c r="K19" i="166"/>
  <c r="K22" i="166" s="1"/>
  <c r="K24" i="166" s="1"/>
  <c r="C19" i="164"/>
  <c r="C22" i="164" s="1"/>
  <c r="C24" i="164" s="1"/>
  <c r="K19" i="164"/>
  <c r="K22" i="164" s="1"/>
  <c r="K24" i="164" s="1"/>
  <c r="I19" i="163"/>
  <c r="I22" i="163" s="1"/>
  <c r="I24" i="163" s="1"/>
  <c r="H19" i="162"/>
  <c r="H22" i="162" s="1"/>
  <c r="H24" i="162" s="1"/>
  <c r="K19" i="161"/>
  <c r="K22" i="161" s="1"/>
  <c r="K24" i="161" s="1"/>
  <c r="G19" i="160"/>
  <c r="G22" i="160" s="1"/>
  <c r="G24" i="160" s="1"/>
  <c r="H19" i="159"/>
  <c r="H22" i="159" s="1"/>
  <c r="H24" i="159" s="1"/>
  <c r="I19" i="158"/>
  <c r="I22" i="158" s="1"/>
  <c r="I24" i="158" s="1"/>
  <c r="B19" i="156"/>
  <c r="B22" i="156" s="1"/>
  <c r="B24" i="156" s="1"/>
  <c r="J19" i="156"/>
  <c r="J22" i="156" s="1"/>
  <c r="J24" i="156" s="1"/>
  <c r="H19" i="155"/>
  <c r="H22" i="155" s="1"/>
  <c r="H24" i="155" s="1"/>
  <c r="H19" i="154"/>
  <c r="H22" i="154" s="1"/>
  <c r="H24" i="154" s="1"/>
  <c r="B19" i="151"/>
  <c r="B22" i="151" s="1"/>
  <c r="B24" i="151" s="1"/>
  <c r="J19" i="151"/>
  <c r="J22" i="151" s="1"/>
  <c r="J24" i="151" s="1"/>
  <c r="B19" i="150"/>
  <c r="B22" i="150" s="1"/>
  <c r="B24" i="150" s="1"/>
  <c r="J19" i="150"/>
  <c r="J22" i="150" s="1"/>
  <c r="J24" i="150" s="1"/>
  <c r="H19" i="149"/>
  <c r="H22" i="149" s="1"/>
  <c r="H24" i="149" s="1"/>
  <c r="G19" i="148"/>
  <c r="G22" i="148" s="1"/>
  <c r="G24" i="148" s="1"/>
  <c r="C19" i="147"/>
  <c r="C22" i="147" s="1"/>
  <c r="C24" i="147" s="1"/>
  <c r="K19" i="147"/>
  <c r="K22" i="147" s="1"/>
  <c r="K24" i="147" s="1"/>
  <c r="F19" i="139"/>
  <c r="F22" i="139" s="1"/>
  <c r="F24" i="139" s="1"/>
  <c r="F19" i="135"/>
  <c r="F22" i="135" s="1"/>
  <c r="F24" i="135" s="1"/>
  <c r="E19" i="131"/>
  <c r="E22" i="131" s="1"/>
  <c r="E24" i="131" s="1"/>
  <c r="F19" i="130"/>
  <c r="F22" i="130" s="1"/>
  <c r="F24" i="130" s="1"/>
  <c r="G19" i="129"/>
  <c r="G22" i="129" s="1"/>
  <c r="G24" i="129" s="1"/>
  <c r="C19" i="127"/>
  <c r="C22" i="127" s="1"/>
  <c r="C24" i="127" s="1"/>
  <c r="K19" i="127"/>
  <c r="K22" i="127" s="1"/>
  <c r="K24" i="127" s="1"/>
  <c r="C19" i="126"/>
  <c r="C22" i="126" s="1"/>
  <c r="C24" i="126" s="1"/>
  <c r="K19" i="126"/>
  <c r="K22" i="126" s="1"/>
  <c r="K24" i="126" s="1"/>
  <c r="I19" i="125"/>
  <c r="I22" i="125" s="1"/>
  <c r="I24" i="125" s="1"/>
  <c r="H19" i="122"/>
  <c r="H22" i="122" s="1"/>
  <c r="H24" i="122" s="1"/>
  <c r="G19" i="120"/>
  <c r="G22" i="120" s="1"/>
  <c r="G24" i="120" s="1"/>
  <c r="G19" i="119"/>
  <c r="G22" i="119" s="1"/>
  <c r="G24" i="119" s="1"/>
  <c r="D19" i="118"/>
  <c r="D22" i="118" s="1"/>
  <c r="D24" i="118" s="1"/>
  <c r="I19" i="117"/>
  <c r="I22" i="117" s="1"/>
  <c r="I24" i="117" s="1"/>
  <c r="F19" i="116"/>
  <c r="F22" i="116" s="1"/>
  <c r="F24" i="116" s="1"/>
  <c r="E19" i="115"/>
  <c r="E22" i="115" s="1"/>
  <c r="E24" i="115" s="1"/>
  <c r="I19" i="114"/>
  <c r="I22" i="114" s="1"/>
  <c r="I24" i="114" s="1"/>
  <c r="D19" i="113"/>
  <c r="D22" i="113" s="1"/>
  <c r="D24" i="113" s="1"/>
  <c r="D19" i="110"/>
  <c r="D22" i="110" s="1"/>
  <c r="D24" i="110" s="1"/>
  <c r="E19" i="109"/>
  <c r="E22" i="109" s="1"/>
  <c r="E24" i="109" s="1"/>
  <c r="B19" i="108"/>
  <c r="B22" i="108" s="1"/>
  <c r="B24" i="108" s="1"/>
  <c r="B19" i="107"/>
  <c r="B22" i="107" s="1"/>
  <c r="B24" i="107" s="1"/>
  <c r="H19" i="91"/>
  <c r="H22" i="91" s="1"/>
  <c r="H24" i="91" s="1"/>
  <c r="I19" i="68"/>
  <c r="I22" i="68" s="1"/>
  <c r="I24" i="68" s="1"/>
  <c r="D19" i="181"/>
  <c r="D22" i="181" s="1"/>
  <c r="D24" i="181" s="1"/>
  <c r="B19" i="180"/>
  <c r="B22" i="180" s="1"/>
  <c r="B24" i="180" s="1"/>
  <c r="J19" i="180"/>
  <c r="J22" i="180" s="1"/>
  <c r="J24" i="180" s="1"/>
  <c r="F19" i="178"/>
  <c r="F22" i="178" s="1"/>
  <c r="F24" i="178" s="1"/>
  <c r="C19" i="177"/>
  <c r="C22" i="177" s="1"/>
  <c r="C24" i="177" s="1"/>
  <c r="K19" i="177"/>
  <c r="K22" i="177" s="1"/>
  <c r="K24" i="177" s="1"/>
  <c r="D19" i="176"/>
  <c r="D22" i="176" s="1"/>
  <c r="D24" i="176" s="1"/>
  <c r="I19" i="173"/>
  <c r="I22" i="173" s="1"/>
  <c r="I24" i="173" s="1"/>
  <c r="D19" i="170"/>
  <c r="D22" i="170" s="1"/>
  <c r="D24" i="170" s="1"/>
  <c r="C19" i="168"/>
  <c r="C22" i="168" s="1"/>
  <c r="C24" i="168" s="1"/>
  <c r="K19" i="168"/>
  <c r="K22" i="168" s="1"/>
  <c r="K24" i="168" s="1"/>
  <c r="I19" i="167"/>
  <c r="I22" i="167" s="1"/>
  <c r="I24" i="167" s="1"/>
  <c r="D19" i="166"/>
  <c r="D22" i="166" s="1"/>
  <c r="D24" i="166" s="1"/>
  <c r="D19" i="164"/>
  <c r="D22" i="164" s="1"/>
  <c r="D24" i="164" s="1"/>
  <c r="B19" i="163"/>
  <c r="B22" i="163" s="1"/>
  <c r="B24" i="163" s="1"/>
  <c r="J19" i="163"/>
  <c r="J22" i="163" s="1"/>
  <c r="J24" i="163" s="1"/>
  <c r="H19" i="160"/>
  <c r="H22" i="160" s="1"/>
  <c r="H24" i="160" s="1"/>
  <c r="I19" i="159"/>
  <c r="I22" i="159" s="1"/>
  <c r="I24" i="159" s="1"/>
  <c r="B19" i="158"/>
  <c r="B22" i="158" s="1"/>
  <c r="B24" i="158" s="1"/>
  <c r="J19" i="158"/>
  <c r="J22" i="158" s="1"/>
  <c r="J24" i="158" s="1"/>
  <c r="C19" i="156"/>
  <c r="C22" i="156" s="1"/>
  <c r="C24" i="156" s="1"/>
  <c r="K19" i="156"/>
  <c r="K22" i="156" s="1"/>
  <c r="K24" i="156" s="1"/>
  <c r="I19" i="155"/>
  <c r="I22" i="155" s="1"/>
  <c r="I24" i="155" s="1"/>
  <c r="I19" i="154"/>
  <c r="I22" i="154" s="1"/>
  <c r="I24" i="154" s="1"/>
  <c r="G19" i="153"/>
  <c r="G22" i="153" s="1"/>
  <c r="G24" i="153" s="1"/>
  <c r="C19" i="151"/>
  <c r="C22" i="151" s="1"/>
  <c r="C24" i="151" s="1"/>
  <c r="K19" i="151"/>
  <c r="K22" i="151" s="1"/>
  <c r="K24" i="151" s="1"/>
  <c r="C19" i="150"/>
  <c r="C22" i="150" s="1"/>
  <c r="C24" i="150" s="1"/>
  <c r="K19" i="150"/>
  <c r="K22" i="150" s="1"/>
  <c r="K24" i="150" s="1"/>
  <c r="I19" i="149"/>
  <c r="I22" i="149" s="1"/>
  <c r="I24" i="149" s="1"/>
  <c r="H19" i="148"/>
  <c r="H22" i="148" s="1"/>
  <c r="H24" i="148" s="1"/>
  <c r="G19" i="146"/>
  <c r="G22" i="146" s="1"/>
  <c r="G24" i="146" s="1"/>
  <c r="H19" i="140"/>
  <c r="H22" i="140" s="1"/>
  <c r="H24" i="140" s="1"/>
  <c r="G19" i="135"/>
  <c r="G22" i="135" s="1"/>
  <c r="G24" i="135" s="1"/>
  <c r="F19" i="131"/>
  <c r="F22" i="131" s="1"/>
  <c r="F24" i="131" s="1"/>
  <c r="G19" i="130"/>
  <c r="G22" i="130" s="1"/>
  <c r="G24" i="130" s="1"/>
  <c r="H19" i="129"/>
  <c r="H22" i="129" s="1"/>
  <c r="H24" i="129" s="1"/>
  <c r="C19" i="128"/>
  <c r="C22" i="128" s="1"/>
  <c r="C24" i="128" s="1"/>
  <c r="K19" i="128"/>
  <c r="K22" i="128" s="1"/>
  <c r="K24" i="128" s="1"/>
  <c r="D19" i="127"/>
  <c r="D22" i="127" s="1"/>
  <c r="D24" i="127" s="1"/>
  <c r="C19" i="124"/>
  <c r="C22" i="124" s="1"/>
  <c r="C24" i="124" s="1"/>
  <c r="K19" i="124"/>
  <c r="K22" i="124" s="1"/>
  <c r="K24" i="124" s="1"/>
  <c r="E19" i="123"/>
  <c r="E22" i="123" s="1"/>
  <c r="E24" i="123" s="1"/>
  <c r="I19" i="122"/>
  <c r="I22" i="122" s="1"/>
  <c r="I24" i="122" s="1"/>
  <c r="H19" i="120"/>
  <c r="H22" i="120" s="1"/>
  <c r="H24" i="120" s="1"/>
  <c r="H19" i="119"/>
  <c r="H22" i="119" s="1"/>
  <c r="H24" i="119" s="1"/>
  <c r="E19" i="118"/>
  <c r="E22" i="118" s="1"/>
  <c r="E24" i="118" s="1"/>
  <c r="G19" i="116"/>
  <c r="G22" i="116" s="1"/>
  <c r="G24" i="116" s="1"/>
  <c r="F19" i="115"/>
  <c r="F22" i="115" s="1"/>
  <c r="F24" i="115" s="1"/>
  <c r="E19" i="113"/>
  <c r="E22" i="113" s="1"/>
  <c r="E24" i="113" s="1"/>
  <c r="E19" i="112"/>
  <c r="E22" i="112" s="1"/>
  <c r="E24" i="112" s="1"/>
  <c r="E19" i="110"/>
  <c r="E22" i="110" s="1"/>
  <c r="E24" i="110" s="1"/>
  <c r="F19" i="109"/>
  <c r="F22" i="109" s="1"/>
  <c r="F24" i="109" s="1"/>
  <c r="C19" i="108"/>
  <c r="C22" i="108" s="1"/>
  <c r="C24" i="108" s="1"/>
  <c r="G19" i="105"/>
  <c r="G22" i="105" s="1"/>
  <c r="G24" i="105" s="1"/>
  <c r="F19" i="95"/>
  <c r="F22" i="95" s="1"/>
  <c r="F24" i="95" s="1"/>
  <c r="I19" i="87"/>
  <c r="I22" i="87" s="1"/>
  <c r="I24" i="87" s="1"/>
  <c r="F19" i="81"/>
  <c r="F22" i="81" s="1"/>
  <c r="F24" i="81" s="1"/>
  <c r="F19" i="82"/>
  <c r="F22" i="82" s="1"/>
  <c r="F24" i="82" s="1"/>
  <c r="K19" i="73"/>
  <c r="K22" i="73" s="1"/>
  <c r="K24" i="73" s="1"/>
  <c r="F19" i="71"/>
  <c r="F22" i="71" s="1"/>
  <c r="F24" i="71" s="1"/>
  <c r="F19" i="54"/>
  <c r="F22" i="54" s="1"/>
  <c r="F24" i="54" s="1"/>
  <c r="J19" i="81"/>
  <c r="J22" i="81" s="1"/>
  <c r="J24" i="81" s="1"/>
  <c r="J19" i="67"/>
  <c r="J22" i="67" s="1"/>
  <c r="J24" i="67" s="1"/>
  <c r="E19" i="63"/>
  <c r="E22" i="63" s="1"/>
  <c r="E24" i="63" s="1"/>
  <c r="I19" i="54"/>
  <c r="I22" i="54" s="1"/>
  <c r="I24" i="54" s="1"/>
  <c r="C19" i="18"/>
  <c r="C22" i="18" s="1"/>
  <c r="C24" i="18" s="1"/>
  <c r="K19" i="18"/>
  <c r="K22" i="18" s="1"/>
  <c r="K24" i="18" s="1"/>
  <c r="C19" i="86"/>
  <c r="C22" i="86" s="1"/>
  <c r="C24" i="86" s="1"/>
  <c r="K19" i="86"/>
  <c r="K22" i="86" s="1"/>
  <c r="K24" i="86" s="1"/>
  <c r="B19" i="85"/>
  <c r="B22" i="85" s="1"/>
  <c r="B24" i="85" s="1"/>
  <c r="J19" i="85"/>
  <c r="J22" i="85" s="1"/>
  <c r="J24" i="85" s="1"/>
  <c r="B19" i="82"/>
  <c r="B22" i="82" s="1"/>
  <c r="B24" i="82" s="1"/>
  <c r="J19" i="82"/>
  <c r="J22" i="82" s="1"/>
  <c r="J24" i="82" s="1"/>
  <c r="H19" i="82"/>
  <c r="H22" i="82" s="1"/>
  <c r="H24" i="82" s="1"/>
  <c r="K19" i="81"/>
  <c r="K22" i="81" s="1"/>
  <c r="K24" i="81" s="1"/>
  <c r="D19" i="80"/>
  <c r="D22" i="80" s="1"/>
  <c r="D24" i="80" s="1"/>
  <c r="D19" i="79"/>
  <c r="D22" i="79" s="1"/>
  <c r="D24" i="79" s="1"/>
  <c r="E19" i="78"/>
  <c r="E22" i="78" s="1"/>
  <c r="E24" i="78" s="1"/>
  <c r="C19" i="77"/>
  <c r="C22" i="77" s="1"/>
  <c r="C24" i="77" s="1"/>
  <c r="K19" i="77"/>
  <c r="K22" i="77" s="1"/>
  <c r="K24" i="77" s="1"/>
  <c r="B19" i="76"/>
  <c r="B22" i="76" s="1"/>
  <c r="B24" i="76" s="1"/>
  <c r="J19" i="76"/>
  <c r="J22" i="76" s="1"/>
  <c r="J24" i="76" s="1"/>
  <c r="E19" i="73"/>
  <c r="E22" i="73" s="1"/>
  <c r="E24" i="73" s="1"/>
  <c r="C19" i="72"/>
  <c r="C22" i="72" s="1"/>
  <c r="C24" i="72" s="1"/>
  <c r="K19" i="72"/>
  <c r="K22" i="72" s="1"/>
  <c r="K24" i="72" s="1"/>
  <c r="C19" i="67"/>
  <c r="C22" i="67" s="1"/>
  <c r="C24" i="67" s="1"/>
  <c r="K19" i="67"/>
  <c r="K22" i="67" s="1"/>
  <c r="K24" i="67" s="1"/>
  <c r="C19" i="66"/>
  <c r="C22" i="66" s="1"/>
  <c r="C24" i="66" s="1"/>
  <c r="K19" i="66"/>
  <c r="K22" i="66" s="1"/>
  <c r="K24" i="66" s="1"/>
  <c r="C19" i="65"/>
  <c r="C22" i="65" s="1"/>
  <c r="C24" i="65" s="1"/>
  <c r="K19" i="65"/>
  <c r="K22" i="65" s="1"/>
  <c r="K24" i="65" s="1"/>
  <c r="K19" i="62"/>
  <c r="K22" i="62" s="1"/>
  <c r="K24" i="62" s="1"/>
  <c r="C19" i="61"/>
  <c r="C22" i="61" s="1"/>
  <c r="C24" i="61" s="1"/>
  <c r="K19" i="61"/>
  <c r="K22" i="61" s="1"/>
  <c r="K24" i="61" s="1"/>
  <c r="B19" i="54"/>
  <c r="B22" i="54" s="1"/>
  <c r="B24" i="54" s="1"/>
  <c r="J19" i="54"/>
  <c r="J22" i="54" s="1"/>
  <c r="J24" i="54" s="1"/>
  <c r="B19" i="103"/>
  <c r="B22" i="103" s="1"/>
  <c r="B24" i="103" s="1"/>
  <c r="J19" i="103"/>
  <c r="J22" i="103" s="1"/>
  <c r="J24" i="103" s="1"/>
  <c r="E19" i="102"/>
  <c r="E22" i="102" s="1"/>
  <c r="E24" i="102" s="1"/>
  <c r="B19" i="101"/>
  <c r="B22" i="101" s="1"/>
  <c r="B24" i="101" s="1"/>
  <c r="J19" i="101"/>
  <c r="J22" i="101" s="1"/>
  <c r="J24" i="101" s="1"/>
  <c r="B19" i="100"/>
  <c r="B22" i="100" s="1"/>
  <c r="B24" i="100" s="1"/>
  <c r="J19" i="100"/>
  <c r="J22" i="100" s="1"/>
  <c r="J24" i="100" s="1"/>
  <c r="E19" i="99"/>
  <c r="E22" i="99" s="1"/>
  <c r="E24" i="99" s="1"/>
  <c r="E19" i="97"/>
  <c r="E22" i="97" s="1"/>
  <c r="E24" i="97" s="1"/>
  <c r="E19" i="95"/>
  <c r="E22" i="95" s="1"/>
  <c r="E24" i="95" s="1"/>
  <c r="C19" i="94"/>
  <c r="C22" i="94" s="1"/>
  <c r="C24" i="94" s="1"/>
  <c r="K19" i="94"/>
  <c r="K22" i="94" s="1"/>
  <c r="K24" i="94" s="1"/>
  <c r="B19" i="93"/>
  <c r="B22" i="93" s="1"/>
  <c r="B24" i="93" s="1"/>
  <c r="J19" i="93"/>
  <c r="J22" i="93" s="1"/>
  <c r="J24" i="93" s="1"/>
  <c r="C19" i="88"/>
  <c r="C22" i="88" s="1"/>
  <c r="C24" i="88" s="1"/>
  <c r="K19" i="88"/>
  <c r="K22" i="88" s="1"/>
  <c r="K24" i="88" s="1"/>
  <c r="D19" i="86"/>
  <c r="D22" i="86" s="1"/>
  <c r="D24" i="86" s="1"/>
  <c r="C19" i="85"/>
  <c r="C22" i="85" s="1"/>
  <c r="C24" i="85" s="1"/>
  <c r="K19" i="85"/>
  <c r="K22" i="85" s="1"/>
  <c r="K24" i="85" s="1"/>
  <c r="B19" i="84"/>
  <c r="B22" i="84" s="1"/>
  <c r="B24" i="84" s="1"/>
  <c r="J19" i="84"/>
  <c r="J22" i="84" s="1"/>
  <c r="J24" i="84" s="1"/>
  <c r="B19" i="83"/>
  <c r="B22" i="83" s="1"/>
  <c r="B24" i="83" s="1"/>
  <c r="H19" i="83"/>
  <c r="H22" i="83" s="1"/>
  <c r="H24" i="83" s="1"/>
  <c r="C19" i="82"/>
  <c r="C22" i="82" s="1"/>
  <c r="C24" i="82" s="1"/>
  <c r="K19" i="82"/>
  <c r="K22" i="82" s="1"/>
  <c r="K24" i="82" s="1"/>
  <c r="I19" i="82"/>
  <c r="I22" i="82" s="1"/>
  <c r="I24" i="82" s="1"/>
  <c r="E19" i="80"/>
  <c r="E22" i="80" s="1"/>
  <c r="E24" i="80" s="1"/>
  <c r="E19" i="79"/>
  <c r="E22" i="79" s="1"/>
  <c r="E24" i="79" s="1"/>
  <c r="F19" i="78"/>
  <c r="F22" i="78" s="1"/>
  <c r="F24" i="78" s="1"/>
  <c r="D19" i="77"/>
  <c r="D22" i="77" s="1"/>
  <c r="D24" i="77" s="1"/>
  <c r="C19" i="76"/>
  <c r="C22" i="76" s="1"/>
  <c r="C24" i="76" s="1"/>
  <c r="K19" i="76"/>
  <c r="K22" i="76" s="1"/>
  <c r="K24" i="76" s="1"/>
  <c r="B19" i="75"/>
  <c r="B22" i="75" s="1"/>
  <c r="B24" i="75" s="1"/>
  <c r="J19" i="75"/>
  <c r="J22" i="75" s="1"/>
  <c r="J24" i="75" s="1"/>
  <c r="F19" i="73"/>
  <c r="F22" i="73" s="1"/>
  <c r="F24" i="73" s="1"/>
  <c r="D19" i="72"/>
  <c r="D22" i="72" s="1"/>
  <c r="D24" i="72" s="1"/>
  <c r="D19" i="67"/>
  <c r="D22" i="67" s="1"/>
  <c r="D24" i="67" s="1"/>
  <c r="D19" i="66"/>
  <c r="D22" i="66" s="1"/>
  <c r="D24" i="66" s="1"/>
  <c r="D19" i="65"/>
  <c r="D22" i="65" s="1"/>
  <c r="D24" i="65" s="1"/>
  <c r="J19" i="65"/>
  <c r="J22" i="65" s="1"/>
  <c r="J24" i="65" s="1"/>
  <c r="F19" i="64"/>
  <c r="F22" i="64" s="1"/>
  <c r="F24" i="64" s="1"/>
  <c r="H19" i="52"/>
  <c r="H22" i="52" s="1"/>
  <c r="H24" i="52" s="1"/>
  <c r="G19" i="41"/>
  <c r="G22" i="41" s="1"/>
  <c r="G24" i="41" s="1"/>
  <c r="B19" i="19"/>
  <c r="B22" i="19" s="1"/>
  <c r="B24" i="19" s="1"/>
  <c r="J19" i="19"/>
  <c r="J22" i="19" s="1"/>
  <c r="J24" i="19" s="1"/>
  <c r="F19" i="105"/>
  <c r="F22" i="105" s="1"/>
  <c r="F24" i="105" s="1"/>
  <c r="I19" i="104"/>
  <c r="I22" i="104" s="1"/>
  <c r="I24" i="104" s="1"/>
  <c r="C19" i="103"/>
  <c r="C22" i="103" s="1"/>
  <c r="C24" i="103" s="1"/>
  <c r="K19" i="103"/>
  <c r="K22" i="103" s="1"/>
  <c r="K24" i="103" s="1"/>
  <c r="C19" i="101"/>
  <c r="C22" i="101" s="1"/>
  <c r="C24" i="101" s="1"/>
  <c r="K19" i="101"/>
  <c r="K22" i="101" s="1"/>
  <c r="K24" i="101" s="1"/>
  <c r="C19" i="100"/>
  <c r="C22" i="100" s="1"/>
  <c r="C24" i="100" s="1"/>
  <c r="K19" i="100"/>
  <c r="K22" i="100" s="1"/>
  <c r="K24" i="100" s="1"/>
  <c r="D19" i="94"/>
  <c r="D22" i="94" s="1"/>
  <c r="D24" i="94" s="1"/>
  <c r="C19" i="93"/>
  <c r="C22" i="93" s="1"/>
  <c r="C24" i="93" s="1"/>
  <c r="K19" i="93"/>
  <c r="K22" i="93" s="1"/>
  <c r="K24" i="93" s="1"/>
  <c r="B19" i="92"/>
  <c r="B22" i="92" s="1"/>
  <c r="B24" i="92" s="1"/>
  <c r="J19" i="92"/>
  <c r="J22" i="92" s="1"/>
  <c r="J24" i="92" s="1"/>
  <c r="B19" i="90"/>
  <c r="B22" i="90" s="1"/>
  <c r="B24" i="90" s="1"/>
  <c r="J19" i="90"/>
  <c r="J22" i="90" s="1"/>
  <c r="J24" i="90" s="1"/>
  <c r="D19" i="88"/>
  <c r="D22" i="88" s="1"/>
  <c r="D24" i="88" s="1"/>
  <c r="E19" i="86"/>
  <c r="E22" i="86" s="1"/>
  <c r="E24" i="86" s="1"/>
  <c r="D19" i="85"/>
  <c r="D22" i="85" s="1"/>
  <c r="D24" i="85" s="1"/>
  <c r="C19" i="84"/>
  <c r="C22" i="84" s="1"/>
  <c r="C24" i="84" s="1"/>
  <c r="K19" i="84"/>
  <c r="K22" i="84" s="1"/>
  <c r="K24" i="84" s="1"/>
  <c r="C19" i="83"/>
  <c r="C22" i="83" s="1"/>
  <c r="C24" i="83" s="1"/>
  <c r="K19" i="83"/>
  <c r="K22" i="83" s="1"/>
  <c r="K24" i="83" s="1"/>
  <c r="D19" i="82"/>
  <c r="D22" i="82" s="1"/>
  <c r="D24" i="82" s="1"/>
  <c r="F19" i="80"/>
  <c r="F22" i="80" s="1"/>
  <c r="F24" i="80" s="1"/>
  <c r="F19" i="79"/>
  <c r="F22" i="79" s="1"/>
  <c r="F24" i="79" s="1"/>
  <c r="G19" i="78"/>
  <c r="G22" i="78" s="1"/>
  <c r="G24" i="78" s="1"/>
  <c r="E19" i="77"/>
  <c r="E22" i="77" s="1"/>
  <c r="E24" i="77" s="1"/>
  <c r="D19" i="76"/>
  <c r="D22" i="76" s="1"/>
  <c r="D24" i="76" s="1"/>
  <c r="C19" i="75"/>
  <c r="C22" i="75" s="1"/>
  <c r="C24" i="75" s="1"/>
  <c r="K19" i="75"/>
  <c r="K22" i="75" s="1"/>
  <c r="K24" i="75" s="1"/>
  <c r="B19" i="74"/>
  <c r="B22" i="74" s="1"/>
  <c r="B24" i="74" s="1"/>
  <c r="J19" i="74"/>
  <c r="J22" i="74" s="1"/>
  <c r="J24" i="74" s="1"/>
  <c r="E19" i="72"/>
  <c r="E22" i="72" s="1"/>
  <c r="E24" i="72" s="1"/>
  <c r="B19" i="71"/>
  <c r="B22" i="71" s="1"/>
  <c r="B24" i="71" s="1"/>
  <c r="J19" i="71"/>
  <c r="J22" i="71" s="1"/>
  <c r="J24" i="71" s="1"/>
  <c r="C19" i="70"/>
  <c r="C22" i="70" s="1"/>
  <c r="C24" i="70" s="1"/>
  <c r="K19" i="70"/>
  <c r="K22" i="70" s="1"/>
  <c r="K24" i="70" s="1"/>
  <c r="E19" i="67"/>
  <c r="E22" i="67" s="1"/>
  <c r="E24" i="67" s="1"/>
  <c r="E19" i="66"/>
  <c r="E22" i="66" s="1"/>
  <c r="E24" i="66" s="1"/>
  <c r="E19" i="65"/>
  <c r="E22" i="65" s="1"/>
  <c r="E24" i="65" s="1"/>
  <c r="G19" i="64"/>
  <c r="G22" i="64" s="1"/>
  <c r="G24" i="64" s="1"/>
  <c r="H19" i="60"/>
  <c r="H22" i="60" s="1"/>
  <c r="H24" i="60" s="1"/>
  <c r="G19" i="58"/>
  <c r="G22" i="58" s="1"/>
  <c r="G24" i="58" s="1"/>
  <c r="G19" i="53"/>
  <c r="G22" i="53" s="1"/>
  <c r="G24" i="53" s="1"/>
  <c r="I19" i="52"/>
  <c r="I22" i="52" s="1"/>
  <c r="I24" i="52" s="1"/>
  <c r="B19" i="50"/>
  <c r="B22" i="50" s="1"/>
  <c r="B24" i="50" s="1"/>
  <c r="J19" i="50"/>
  <c r="J22" i="50" s="1"/>
  <c r="J24" i="50" s="1"/>
  <c r="B19" i="48"/>
  <c r="B22" i="48" s="1"/>
  <c r="B24" i="48" s="1"/>
  <c r="J19" i="48"/>
  <c r="J22" i="48" s="1"/>
  <c r="J24" i="48" s="1"/>
  <c r="G19" i="43"/>
  <c r="G22" i="43" s="1"/>
  <c r="G24" i="43" s="1"/>
  <c r="B19" i="51"/>
  <c r="B22" i="51" s="1"/>
  <c r="B24" i="51" s="1"/>
  <c r="J19" i="51"/>
  <c r="J22" i="51" s="1"/>
  <c r="J24" i="51" s="1"/>
  <c r="H19" i="50"/>
  <c r="H22" i="50" s="1"/>
  <c r="H24" i="50" s="1"/>
  <c r="F19" i="50"/>
  <c r="F22" i="50" s="1"/>
  <c r="F24" i="50" s="1"/>
  <c r="H19" i="49"/>
  <c r="H22" i="49" s="1"/>
  <c r="H24" i="49" s="1"/>
  <c r="F19" i="47"/>
  <c r="F22" i="47" s="1"/>
  <c r="F24" i="47" s="1"/>
  <c r="B19" i="46"/>
  <c r="B22" i="46" s="1"/>
  <c r="B24" i="46" s="1"/>
  <c r="J19" i="46"/>
  <c r="J22" i="46" s="1"/>
  <c r="J24" i="46" s="1"/>
  <c r="H19" i="45"/>
  <c r="H22" i="45" s="1"/>
  <c r="H24" i="45" s="1"/>
  <c r="C19" i="41"/>
  <c r="C22" i="41" s="1"/>
  <c r="C24" i="41" s="1"/>
  <c r="K19" i="41"/>
  <c r="K22" i="41" s="1"/>
  <c r="K24" i="41" s="1"/>
  <c r="B19" i="40"/>
  <c r="B22" i="40" s="1"/>
  <c r="B24" i="40" s="1"/>
  <c r="J19" i="40"/>
  <c r="J22" i="40" s="1"/>
  <c r="J24" i="40" s="1"/>
  <c r="B19" i="38"/>
  <c r="B22" i="38" s="1"/>
  <c r="B24" i="38" s="1"/>
  <c r="J19" i="38"/>
  <c r="J22" i="38" s="1"/>
  <c r="J24" i="38" s="1"/>
  <c r="B19" i="37"/>
  <c r="B22" i="37" s="1"/>
  <c r="B24" i="37" s="1"/>
  <c r="J19" i="37"/>
  <c r="J22" i="37" s="1"/>
  <c r="J24" i="37" s="1"/>
  <c r="H19" i="36"/>
  <c r="H22" i="36" s="1"/>
  <c r="H24" i="36" s="1"/>
  <c r="H19" i="35"/>
  <c r="H22" i="35" s="1"/>
  <c r="H24" i="35" s="1"/>
  <c r="C19" i="34"/>
  <c r="C22" i="34" s="1"/>
  <c r="C24" i="34" s="1"/>
  <c r="K19" i="34"/>
  <c r="K22" i="34" s="1"/>
  <c r="K24" i="34" s="1"/>
  <c r="C19" i="33"/>
  <c r="C22" i="33" s="1"/>
  <c r="C24" i="33" s="1"/>
  <c r="K19" i="33"/>
  <c r="K22" i="33" s="1"/>
  <c r="K24" i="33" s="1"/>
  <c r="I19" i="32"/>
  <c r="I22" i="32" s="1"/>
  <c r="I24" i="32" s="1"/>
  <c r="I19" i="31"/>
  <c r="I22" i="31" s="1"/>
  <c r="I24" i="31" s="1"/>
  <c r="F19" i="30"/>
  <c r="F22" i="30" s="1"/>
  <c r="F24" i="30" s="1"/>
  <c r="B19" i="29"/>
  <c r="B22" i="29" s="1"/>
  <c r="B24" i="29" s="1"/>
  <c r="J19" i="29"/>
  <c r="J22" i="29" s="1"/>
  <c r="J24" i="29" s="1"/>
  <c r="E19" i="28"/>
  <c r="E22" i="28" s="1"/>
  <c r="E24" i="28" s="1"/>
  <c r="G19" i="26"/>
  <c r="G22" i="26" s="1"/>
  <c r="G24" i="26" s="1"/>
  <c r="B19" i="24"/>
  <c r="B22" i="24" s="1"/>
  <c r="B24" i="24" s="1"/>
  <c r="J19" i="24"/>
  <c r="J22" i="24" s="1"/>
  <c r="J24" i="24" s="1"/>
  <c r="C19" i="23"/>
  <c r="C22" i="23" s="1"/>
  <c r="C24" i="23" s="1"/>
  <c r="K19" i="23"/>
  <c r="K22" i="23" s="1"/>
  <c r="K24" i="23" s="1"/>
  <c r="G19" i="18"/>
  <c r="G22" i="18" s="1"/>
  <c r="G24" i="18" s="1"/>
  <c r="E19" i="15"/>
  <c r="E22" i="15" s="1"/>
  <c r="E24" i="15" s="1"/>
  <c r="D19" i="14"/>
  <c r="D22" i="14" s="1"/>
  <c r="D24" i="14" s="1"/>
  <c r="G19" i="13"/>
  <c r="G22" i="13" s="1"/>
  <c r="G24" i="13" s="1"/>
  <c r="C19" i="12"/>
  <c r="C22" i="12" s="1"/>
  <c r="C24" i="12" s="1"/>
  <c r="K19" i="12"/>
  <c r="K22" i="12" s="1"/>
  <c r="K24" i="12" s="1"/>
  <c r="B19" i="6"/>
  <c r="B22" i="6" s="1"/>
  <c r="B24" i="6" s="1"/>
  <c r="J19" i="6"/>
  <c r="J22" i="6" s="1"/>
  <c r="J24" i="6" s="1"/>
  <c r="G19" i="2"/>
  <c r="G22" i="2" s="1"/>
  <c r="G24" i="2" s="1"/>
  <c r="I19" i="50"/>
  <c r="I22" i="50" s="1"/>
  <c r="I24" i="50" s="1"/>
  <c r="I19" i="49"/>
  <c r="I22" i="49" s="1"/>
  <c r="I24" i="49" s="1"/>
  <c r="C19" i="46"/>
  <c r="C22" i="46" s="1"/>
  <c r="C24" i="46" s="1"/>
  <c r="K19" i="46"/>
  <c r="K22" i="46" s="1"/>
  <c r="K24" i="46" s="1"/>
  <c r="I19" i="45"/>
  <c r="I22" i="45" s="1"/>
  <c r="I24" i="45" s="1"/>
  <c r="B19" i="44"/>
  <c r="B22" i="44" s="1"/>
  <c r="B24" i="44" s="1"/>
  <c r="J19" i="44"/>
  <c r="J22" i="44" s="1"/>
  <c r="J24" i="44" s="1"/>
  <c r="H19" i="43"/>
  <c r="H22" i="43" s="1"/>
  <c r="H24" i="43" s="1"/>
  <c r="D19" i="41"/>
  <c r="D22" i="41" s="1"/>
  <c r="D24" i="41" s="1"/>
  <c r="C19" i="40"/>
  <c r="C22" i="40" s="1"/>
  <c r="C24" i="40" s="1"/>
  <c r="K19" i="40"/>
  <c r="K22" i="40" s="1"/>
  <c r="K24" i="40" s="1"/>
  <c r="C19" i="38"/>
  <c r="C22" i="38" s="1"/>
  <c r="C24" i="38" s="1"/>
  <c r="K19" i="38"/>
  <c r="K22" i="38" s="1"/>
  <c r="K24" i="38" s="1"/>
  <c r="C19" i="37"/>
  <c r="C22" i="37" s="1"/>
  <c r="C24" i="37" s="1"/>
  <c r="K19" i="37"/>
  <c r="K22" i="37" s="1"/>
  <c r="K24" i="37" s="1"/>
  <c r="I19" i="36"/>
  <c r="I22" i="36" s="1"/>
  <c r="I24" i="36" s="1"/>
  <c r="I19" i="35"/>
  <c r="I22" i="35" s="1"/>
  <c r="I24" i="35" s="1"/>
  <c r="B19" i="32"/>
  <c r="B22" i="32" s="1"/>
  <c r="B24" i="32" s="1"/>
  <c r="J19" i="32"/>
  <c r="J22" i="32" s="1"/>
  <c r="J24" i="32" s="1"/>
  <c r="B19" i="31"/>
  <c r="B22" i="31" s="1"/>
  <c r="B24" i="31" s="1"/>
  <c r="J19" i="31"/>
  <c r="J22" i="31" s="1"/>
  <c r="J24" i="31" s="1"/>
  <c r="G19" i="30"/>
  <c r="G22" i="30" s="1"/>
  <c r="G24" i="30" s="1"/>
  <c r="C19" i="29"/>
  <c r="C22" i="29" s="1"/>
  <c r="C24" i="29" s="1"/>
  <c r="K19" i="29"/>
  <c r="K22" i="29" s="1"/>
  <c r="K24" i="29" s="1"/>
  <c r="G19" i="27"/>
  <c r="G22" i="27" s="1"/>
  <c r="G24" i="27" s="1"/>
  <c r="H19" i="26"/>
  <c r="H22" i="26" s="1"/>
  <c r="H24" i="26" s="1"/>
  <c r="E19" i="25"/>
  <c r="E22" i="25" s="1"/>
  <c r="E24" i="25" s="1"/>
  <c r="C19" i="24"/>
  <c r="C22" i="24" s="1"/>
  <c r="C24" i="24" s="1"/>
  <c r="K19" i="24"/>
  <c r="K22" i="24" s="1"/>
  <c r="K24" i="24" s="1"/>
  <c r="G19" i="22"/>
  <c r="G22" i="22" s="1"/>
  <c r="G24" i="22" s="1"/>
  <c r="F19" i="21"/>
  <c r="F22" i="21" s="1"/>
  <c r="F24" i="21" s="1"/>
  <c r="H19" i="18"/>
  <c r="H22" i="18" s="1"/>
  <c r="H24" i="18" s="1"/>
  <c r="G19" i="16"/>
  <c r="G22" i="16" s="1"/>
  <c r="G24" i="16" s="1"/>
  <c r="E19" i="16"/>
  <c r="E22" i="16" s="1"/>
  <c r="E24" i="16" s="1"/>
  <c r="F19" i="15"/>
  <c r="F22" i="15" s="1"/>
  <c r="F24" i="15" s="1"/>
  <c r="E19" i="14"/>
  <c r="E22" i="14" s="1"/>
  <c r="E24" i="14" s="1"/>
  <c r="H19" i="13"/>
  <c r="H22" i="13" s="1"/>
  <c r="H24" i="13" s="1"/>
  <c r="D19" i="12"/>
  <c r="D22" i="12" s="1"/>
  <c r="D24" i="12" s="1"/>
  <c r="H19" i="9"/>
  <c r="H22" i="9" s="1"/>
  <c r="H24" i="9" s="1"/>
  <c r="F19" i="3"/>
  <c r="F22" i="3" s="1"/>
  <c r="F24" i="3" s="1"/>
  <c r="B74" i="198"/>
  <c r="B73" i="198" s="1"/>
  <c r="H19" i="48"/>
  <c r="H22" i="48" s="1"/>
  <c r="H24" i="48" s="1"/>
  <c r="C19" i="45"/>
  <c r="C22" i="45" s="1"/>
  <c r="C24" i="45" s="1"/>
  <c r="K19" i="45"/>
  <c r="K22" i="45" s="1"/>
  <c r="K24" i="45" s="1"/>
  <c r="D19" i="44"/>
  <c r="D22" i="44" s="1"/>
  <c r="D24" i="44" s="1"/>
  <c r="B19" i="43"/>
  <c r="B22" i="43" s="1"/>
  <c r="B24" i="43" s="1"/>
  <c r="J19" i="43"/>
  <c r="J22" i="43" s="1"/>
  <c r="J24" i="43" s="1"/>
  <c r="B19" i="42"/>
  <c r="B22" i="42" s="1"/>
  <c r="B24" i="42" s="1"/>
  <c r="J19" i="42"/>
  <c r="J22" i="42" s="1"/>
  <c r="J24" i="42" s="1"/>
  <c r="C19" i="36"/>
  <c r="C22" i="36" s="1"/>
  <c r="C24" i="36" s="1"/>
  <c r="K19" i="36"/>
  <c r="K22" i="36" s="1"/>
  <c r="K24" i="36" s="1"/>
  <c r="C19" i="35"/>
  <c r="C22" i="35" s="1"/>
  <c r="C24" i="35" s="1"/>
  <c r="K19" i="35"/>
  <c r="K22" i="35" s="1"/>
  <c r="K24" i="35" s="1"/>
  <c r="I19" i="30"/>
  <c r="I22" i="30" s="1"/>
  <c r="I24" i="30" s="1"/>
  <c r="E19" i="29"/>
  <c r="E22" i="29" s="1"/>
  <c r="E24" i="29" s="1"/>
  <c r="H19" i="28"/>
  <c r="H22" i="28" s="1"/>
  <c r="H24" i="28" s="1"/>
  <c r="I19" i="27"/>
  <c r="I22" i="27" s="1"/>
  <c r="I24" i="27" s="1"/>
  <c r="B19" i="26"/>
  <c r="B22" i="26" s="1"/>
  <c r="B24" i="26" s="1"/>
  <c r="J19" i="26"/>
  <c r="J22" i="26" s="1"/>
  <c r="J24" i="26" s="1"/>
  <c r="G19" i="25"/>
  <c r="G22" i="25" s="1"/>
  <c r="G24" i="25" s="1"/>
  <c r="I19" i="22"/>
  <c r="I22" i="22" s="1"/>
  <c r="I24" i="22" s="1"/>
  <c r="H19" i="21"/>
  <c r="H22" i="21" s="1"/>
  <c r="H24" i="21" s="1"/>
  <c r="H19" i="19"/>
  <c r="H22" i="19" s="1"/>
  <c r="H24" i="19" s="1"/>
  <c r="G19" i="17"/>
  <c r="G22" i="17" s="1"/>
  <c r="G24" i="17" s="1"/>
  <c r="I19" i="16"/>
  <c r="I22" i="16" s="1"/>
  <c r="I24" i="16" s="1"/>
  <c r="H19" i="15"/>
  <c r="H22" i="15" s="1"/>
  <c r="H24" i="15" s="1"/>
  <c r="G19" i="14"/>
  <c r="G22" i="14" s="1"/>
  <c r="G24" i="14" s="1"/>
  <c r="B19" i="13"/>
  <c r="B22" i="13" s="1"/>
  <c r="B24" i="13" s="1"/>
  <c r="J19" i="13"/>
  <c r="J22" i="13" s="1"/>
  <c r="J24" i="13" s="1"/>
  <c r="F19" i="12"/>
  <c r="F22" i="12" s="1"/>
  <c r="F24" i="12" s="1"/>
  <c r="E70" i="252"/>
  <c r="E75" i="252" s="1"/>
  <c r="E49" i="252" s="1"/>
  <c r="E50" i="252" s="1"/>
  <c r="K70" i="212"/>
  <c r="K75" i="212" s="1"/>
  <c r="K49" i="212" s="1"/>
  <c r="K50" i="212" s="1"/>
  <c r="I19" i="48"/>
  <c r="I22" i="48" s="1"/>
  <c r="I24" i="48" s="1"/>
  <c r="D19" i="45"/>
  <c r="D22" i="45" s="1"/>
  <c r="D24" i="45" s="1"/>
  <c r="E19" i="44"/>
  <c r="E22" i="44" s="1"/>
  <c r="E24" i="44" s="1"/>
  <c r="C19" i="43"/>
  <c r="C22" i="43" s="1"/>
  <c r="C24" i="43" s="1"/>
  <c r="K19" i="43"/>
  <c r="K22" i="43" s="1"/>
  <c r="K24" i="43" s="1"/>
  <c r="C19" i="42"/>
  <c r="C22" i="42" s="1"/>
  <c r="C24" i="42" s="1"/>
  <c r="K19" i="42"/>
  <c r="K22" i="42" s="1"/>
  <c r="K24" i="42" s="1"/>
  <c r="I19" i="39"/>
  <c r="I22" i="39" s="1"/>
  <c r="I24" i="39" s="1"/>
  <c r="E19" i="32"/>
  <c r="E22" i="32" s="1"/>
  <c r="E24" i="32" s="1"/>
  <c r="E19" i="31"/>
  <c r="E22" i="31" s="1"/>
  <c r="E24" i="31" s="1"/>
  <c r="B19" i="30"/>
  <c r="B22" i="30" s="1"/>
  <c r="B24" i="30" s="1"/>
  <c r="J19" i="30"/>
  <c r="J22" i="30" s="1"/>
  <c r="J24" i="30" s="1"/>
  <c r="I19" i="28"/>
  <c r="I22" i="28" s="1"/>
  <c r="I24" i="28" s="1"/>
  <c r="B19" i="27"/>
  <c r="B22" i="27" s="1"/>
  <c r="B24" i="27" s="1"/>
  <c r="J19" i="27"/>
  <c r="J22" i="27" s="1"/>
  <c r="J24" i="27" s="1"/>
  <c r="C19" i="26"/>
  <c r="C22" i="26" s="1"/>
  <c r="C24" i="26" s="1"/>
  <c r="K19" i="26"/>
  <c r="K22" i="26" s="1"/>
  <c r="K24" i="26" s="1"/>
  <c r="H19" i="25"/>
  <c r="H22" i="25" s="1"/>
  <c r="H24" i="25" s="1"/>
  <c r="F19" i="24"/>
  <c r="F22" i="24" s="1"/>
  <c r="F24" i="24" s="1"/>
  <c r="G19" i="23"/>
  <c r="G22" i="23" s="1"/>
  <c r="G24" i="23" s="1"/>
  <c r="B19" i="22"/>
  <c r="B22" i="22" s="1"/>
  <c r="B24" i="22" s="1"/>
  <c r="J19" i="22"/>
  <c r="J22" i="22" s="1"/>
  <c r="J24" i="22" s="1"/>
  <c r="I19" i="21"/>
  <c r="I22" i="21" s="1"/>
  <c r="I24" i="21" s="1"/>
  <c r="G19" i="20"/>
  <c r="G22" i="20" s="1"/>
  <c r="G24" i="20" s="1"/>
  <c r="I19" i="19"/>
  <c r="I22" i="19" s="1"/>
  <c r="I24" i="19" s="1"/>
  <c r="H19" i="17"/>
  <c r="H22" i="17" s="1"/>
  <c r="H24" i="17" s="1"/>
  <c r="I19" i="15"/>
  <c r="I22" i="15" s="1"/>
  <c r="I24" i="15" s="1"/>
  <c r="H19" i="14"/>
  <c r="H22" i="14" s="1"/>
  <c r="H24" i="14" s="1"/>
  <c r="C19" i="13"/>
  <c r="C22" i="13" s="1"/>
  <c r="C24" i="13" s="1"/>
  <c r="K19" i="13"/>
  <c r="K22" i="13" s="1"/>
  <c r="K24" i="13" s="1"/>
  <c r="G19" i="12"/>
  <c r="G22" i="12" s="1"/>
  <c r="G24" i="12" s="1"/>
  <c r="I19" i="10"/>
  <c r="I22" i="10" s="1"/>
  <c r="I24" i="10" s="1"/>
  <c r="C19" i="9"/>
  <c r="C22" i="9" s="1"/>
  <c r="C24" i="9" s="1"/>
  <c r="K19" i="9"/>
  <c r="K22" i="9" s="1"/>
  <c r="K24" i="9" s="1"/>
  <c r="C19" i="5"/>
  <c r="C22" i="5" s="1"/>
  <c r="C24" i="5" s="1"/>
  <c r="K19" i="5"/>
  <c r="K22" i="5" s="1"/>
  <c r="K24" i="5" s="1"/>
  <c r="I19" i="3"/>
  <c r="I22" i="3" s="1"/>
  <c r="I24" i="3" s="1"/>
  <c r="E19" i="45"/>
  <c r="E22" i="45" s="1"/>
  <c r="E24" i="45" s="1"/>
  <c r="D19" i="43"/>
  <c r="D22" i="43" s="1"/>
  <c r="D24" i="43" s="1"/>
  <c r="D19" i="42"/>
  <c r="D22" i="42" s="1"/>
  <c r="D24" i="42" s="1"/>
  <c r="H19" i="41"/>
  <c r="H22" i="41" s="1"/>
  <c r="H24" i="41" s="1"/>
  <c r="B19" i="39"/>
  <c r="B22" i="39" s="1"/>
  <c r="B24" i="39" s="1"/>
  <c r="J19" i="39"/>
  <c r="J22" i="39" s="1"/>
  <c r="J24" i="39" s="1"/>
  <c r="F19" i="31"/>
  <c r="F22" i="31" s="1"/>
  <c r="F24" i="31" s="1"/>
  <c r="C19" i="30"/>
  <c r="C22" i="30" s="1"/>
  <c r="C24" i="30" s="1"/>
  <c r="K19" i="30"/>
  <c r="K22" i="30" s="1"/>
  <c r="K24" i="30" s="1"/>
  <c r="G19" i="29"/>
  <c r="G22" i="29" s="1"/>
  <c r="G24" i="29" s="1"/>
  <c r="B19" i="28"/>
  <c r="B22" i="28" s="1"/>
  <c r="B24" i="28" s="1"/>
  <c r="J19" i="28"/>
  <c r="J22" i="28" s="1"/>
  <c r="J24" i="28" s="1"/>
  <c r="C19" i="27"/>
  <c r="C22" i="27" s="1"/>
  <c r="C24" i="27" s="1"/>
  <c r="K19" i="27"/>
  <c r="K22" i="27" s="1"/>
  <c r="K24" i="27" s="1"/>
  <c r="I19" i="25"/>
  <c r="I22" i="25" s="1"/>
  <c r="I24" i="25" s="1"/>
  <c r="G19" i="24"/>
  <c r="G22" i="24" s="1"/>
  <c r="G24" i="24" s="1"/>
  <c r="H19" i="23"/>
  <c r="H22" i="23" s="1"/>
  <c r="H24" i="23" s="1"/>
  <c r="C19" i="22"/>
  <c r="C22" i="22" s="1"/>
  <c r="C24" i="22" s="1"/>
  <c r="K19" i="22"/>
  <c r="K22" i="22" s="1"/>
  <c r="K24" i="22" s="1"/>
  <c r="B19" i="21"/>
  <c r="B22" i="21" s="1"/>
  <c r="B24" i="21" s="1"/>
  <c r="J19" i="21"/>
  <c r="J22" i="21" s="1"/>
  <c r="J24" i="21" s="1"/>
  <c r="H19" i="20"/>
  <c r="H22" i="20" s="1"/>
  <c r="H24" i="20" s="1"/>
  <c r="I19" i="17"/>
  <c r="I22" i="17" s="1"/>
  <c r="I24" i="17" s="1"/>
  <c r="B19" i="15"/>
  <c r="B22" i="15" s="1"/>
  <c r="B24" i="15" s="1"/>
  <c r="J19" i="15"/>
  <c r="J22" i="15" s="1"/>
  <c r="J24" i="15" s="1"/>
  <c r="I19" i="14"/>
  <c r="I22" i="14" s="1"/>
  <c r="I24" i="14" s="1"/>
  <c r="D19" i="13"/>
  <c r="D22" i="13" s="1"/>
  <c r="D24" i="13" s="1"/>
  <c r="H19" i="12"/>
  <c r="H22" i="12" s="1"/>
  <c r="H24" i="12" s="1"/>
  <c r="B19" i="10"/>
  <c r="B22" i="10" s="1"/>
  <c r="B24" i="10" s="1"/>
  <c r="J19" i="10"/>
  <c r="J22" i="10" s="1"/>
  <c r="J24" i="10" s="1"/>
  <c r="D19" i="8"/>
  <c r="D22" i="8" s="1"/>
  <c r="D24" i="8" s="1"/>
  <c r="B70" i="235"/>
  <c r="B75" i="235" s="1"/>
  <c r="B49" i="235" s="1"/>
  <c r="B50" i="235" s="1"/>
  <c r="B74" i="222"/>
  <c r="B73" i="222" s="1"/>
  <c r="J70" i="214"/>
  <c r="J75" i="214" s="1"/>
  <c r="J49" i="214" s="1"/>
  <c r="J50" i="214" s="1"/>
  <c r="G70" i="257"/>
  <c r="G75" i="257" s="1"/>
  <c r="G49" i="257" s="1"/>
  <c r="G50" i="257" s="1"/>
  <c r="G70" i="256"/>
  <c r="G75" i="256" s="1"/>
  <c r="G49" i="256" s="1"/>
  <c r="G50" i="256" s="1"/>
  <c r="E70" i="256"/>
  <c r="E75" i="256" s="1"/>
  <c r="E49" i="256" s="1"/>
  <c r="E50" i="256" s="1"/>
  <c r="B70" i="255"/>
  <c r="B75" i="255" s="1"/>
  <c r="B49" i="255" s="1"/>
  <c r="B50" i="255" s="1"/>
  <c r="J70" i="255"/>
  <c r="J75" i="255" s="1"/>
  <c r="J49" i="255" s="1"/>
  <c r="J50" i="255" s="1"/>
  <c r="H70" i="255"/>
  <c r="H75" i="255" s="1"/>
  <c r="H49" i="255" s="1"/>
  <c r="H50" i="255" s="1"/>
  <c r="I70" i="254"/>
  <c r="I75" i="254" s="1"/>
  <c r="I49" i="254" s="1"/>
  <c r="I50" i="254" s="1"/>
  <c r="G70" i="250"/>
  <c r="G75" i="250" s="1"/>
  <c r="G49" i="250" s="1"/>
  <c r="G50" i="250" s="1"/>
  <c r="E70" i="250"/>
  <c r="E75" i="250" s="1"/>
  <c r="E49" i="250" s="1"/>
  <c r="E50" i="250" s="1"/>
  <c r="G70" i="249"/>
  <c r="G75" i="249" s="1"/>
  <c r="G49" i="249" s="1"/>
  <c r="G50" i="249" s="1"/>
  <c r="H70" i="248"/>
  <c r="H75" i="248" s="1"/>
  <c r="H49" i="248" s="1"/>
  <c r="H50" i="248" s="1"/>
  <c r="H70" i="247"/>
  <c r="H75" i="247" s="1"/>
  <c r="H49" i="247" s="1"/>
  <c r="H50" i="247" s="1"/>
  <c r="B74" i="246"/>
  <c r="B73" i="246" s="1"/>
  <c r="F70" i="243"/>
  <c r="F75" i="243" s="1"/>
  <c r="F49" i="243" s="1"/>
  <c r="F50" i="243" s="1"/>
  <c r="J70" i="235"/>
  <c r="J75" i="235" s="1"/>
  <c r="J49" i="235" s="1"/>
  <c r="J50" i="235" s="1"/>
  <c r="D70" i="232"/>
  <c r="D75" i="232" s="1"/>
  <c r="D49" i="232" s="1"/>
  <c r="D50" i="232" s="1"/>
  <c r="G70" i="228"/>
  <c r="G75" i="228" s="1"/>
  <c r="G49" i="228" s="1"/>
  <c r="G50" i="228" s="1"/>
  <c r="E70" i="228"/>
  <c r="E75" i="228" s="1"/>
  <c r="E49" i="228" s="1"/>
  <c r="E50" i="228" s="1"/>
  <c r="F70" i="223"/>
  <c r="F75" i="223" s="1"/>
  <c r="F49" i="223" s="1"/>
  <c r="F50" i="223" s="1"/>
  <c r="H70" i="222"/>
  <c r="H75" i="222" s="1"/>
  <c r="H49" i="222" s="1"/>
  <c r="H50" i="222" s="1"/>
  <c r="B70" i="221"/>
  <c r="B75" i="221" s="1"/>
  <c r="B49" i="221" s="1"/>
  <c r="B50" i="221" s="1"/>
  <c r="H70" i="221"/>
  <c r="H75" i="221" s="1"/>
  <c r="H49" i="221" s="1"/>
  <c r="H50" i="221" s="1"/>
  <c r="C70" i="220"/>
  <c r="C75" i="220" s="1"/>
  <c r="C49" i="220" s="1"/>
  <c r="C50" i="220" s="1"/>
  <c r="K70" i="220"/>
  <c r="K75" i="220" s="1"/>
  <c r="K49" i="220" s="1"/>
  <c r="K50" i="220" s="1"/>
  <c r="I70" i="220"/>
  <c r="I75" i="220" s="1"/>
  <c r="I49" i="220" s="1"/>
  <c r="I50" i="220" s="1"/>
  <c r="C70" i="219"/>
  <c r="C75" i="219" s="1"/>
  <c r="C49" i="219" s="1"/>
  <c r="C50" i="219" s="1"/>
  <c r="K70" i="219"/>
  <c r="K75" i="219" s="1"/>
  <c r="K49" i="219" s="1"/>
  <c r="K50" i="219" s="1"/>
  <c r="D70" i="218"/>
  <c r="D75" i="218" s="1"/>
  <c r="D49" i="218" s="1"/>
  <c r="D50" i="218" s="1"/>
  <c r="C70" i="217"/>
  <c r="C75" i="217" s="1"/>
  <c r="C49" i="217" s="1"/>
  <c r="C50" i="217" s="1"/>
  <c r="K70" i="217"/>
  <c r="K75" i="217" s="1"/>
  <c r="K49" i="217" s="1"/>
  <c r="K50" i="217" s="1"/>
  <c r="D70" i="216"/>
  <c r="D75" i="216" s="1"/>
  <c r="D49" i="216" s="1"/>
  <c r="D50" i="216" s="1"/>
  <c r="E70" i="214"/>
  <c r="E75" i="214" s="1"/>
  <c r="E49" i="214" s="1"/>
  <c r="E50" i="214" s="1"/>
  <c r="G70" i="213"/>
  <c r="G75" i="213" s="1"/>
  <c r="G49" i="213" s="1"/>
  <c r="G50" i="213" s="1"/>
  <c r="B74" i="212"/>
  <c r="B73" i="212" s="1"/>
  <c r="G70" i="211"/>
  <c r="G75" i="211" s="1"/>
  <c r="G49" i="211" s="1"/>
  <c r="G50" i="211" s="1"/>
  <c r="G70" i="210"/>
  <c r="G75" i="210" s="1"/>
  <c r="G49" i="210" s="1"/>
  <c r="G50" i="210" s="1"/>
  <c r="H70" i="206"/>
  <c r="H75" i="206" s="1"/>
  <c r="H49" i="206" s="1"/>
  <c r="H50" i="206" s="1"/>
  <c r="H70" i="204"/>
  <c r="H75" i="204" s="1"/>
  <c r="H49" i="204" s="1"/>
  <c r="H50" i="204" s="1"/>
  <c r="C70" i="201"/>
  <c r="C75" i="201" s="1"/>
  <c r="C49" i="201" s="1"/>
  <c r="C50" i="201" s="1"/>
  <c r="K70" i="201"/>
  <c r="K75" i="201" s="1"/>
  <c r="K49" i="201" s="1"/>
  <c r="K50" i="201" s="1"/>
  <c r="B70" i="200"/>
  <c r="B75" i="200" s="1"/>
  <c r="B49" i="200" s="1"/>
  <c r="B50" i="200" s="1"/>
  <c r="C70" i="199"/>
  <c r="C75" i="199" s="1"/>
  <c r="C49" i="199" s="1"/>
  <c r="C50" i="199" s="1"/>
  <c r="K70" i="199"/>
  <c r="K75" i="199" s="1"/>
  <c r="K49" i="199" s="1"/>
  <c r="K50" i="199" s="1"/>
  <c r="H70" i="196"/>
  <c r="H75" i="196" s="1"/>
  <c r="H49" i="196" s="1"/>
  <c r="H50" i="196" s="1"/>
  <c r="E19" i="10"/>
  <c r="E22" i="10" s="1"/>
  <c r="E24" i="10" s="1"/>
  <c r="D19" i="9"/>
  <c r="D22" i="9" s="1"/>
  <c r="D24" i="9" s="1"/>
  <c r="E19" i="6"/>
  <c r="E22" i="6" s="1"/>
  <c r="E24" i="6" s="1"/>
  <c r="B19" i="3"/>
  <c r="B22" i="3" s="1"/>
  <c r="B24" i="3" s="1"/>
  <c r="J19" i="3"/>
  <c r="J22" i="3" s="1"/>
  <c r="J24" i="3" s="1"/>
  <c r="G70" i="258"/>
  <c r="G75" i="258" s="1"/>
  <c r="G49" i="258" s="1"/>
  <c r="G50" i="258" s="1"/>
  <c r="E70" i="258"/>
  <c r="E75" i="258" s="1"/>
  <c r="E49" i="258" s="1"/>
  <c r="E50" i="258" s="1"/>
  <c r="I70" i="255"/>
  <c r="I75" i="255" s="1"/>
  <c r="I49" i="255" s="1"/>
  <c r="I50" i="255" s="1"/>
  <c r="F70" i="253"/>
  <c r="F75" i="253" s="1"/>
  <c r="F49" i="253" s="1"/>
  <c r="F50" i="253" s="1"/>
  <c r="F70" i="249"/>
  <c r="F75" i="249" s="1"/>
  <c r="F49" i="249" s="1"/>
  <c r="F50" i="249" s="1"/>
  <c r="E70" i="246"/>
  <c r="E75" i="246" s="1"/>
  <c r="E49" i="246" s="1"/>
  <c r="E50" i="246" s="1"/>
  <c r="E70" i="242"/>
  <c r="E75" i="242" s="1"/>
  <c r="E49" i="242" s="1"/>
  <c r="E50" i="242" s="1"/>
  <c r="E70" i="240"/>
  <c r="E75" i="240" s="1"/>
  <c r="E49" i="240" s="1"/>
  <c r="E50" i="240" s="1"/>
  <c r="I70" i="235"/>
  <c r="I75" i="235" s="1"/>
  <c r="I49" i="235" s="1"/>
  <c r="I50" i="235" s="1"/>
  <c r="E70" i="226"/>
  <c r="E75" i="226" s="1"/>
  <c r="E49" i="226" s="1"/>
  <c r="E50" i="226" s="1"/>
  <c r="E70" i="212"/>
  <c r="E75" i="212" s="1"/>
  <c r="E49" i="212" s="1"/>
  <c r="E50" i="212" s="1"/>
  <c r="I70" i="197"/>
  <c r="I75" i="197" s="1"/>
  <c r="I49" i="197" s="1"/>
  <c r="I50" i="197" s="1"/>
  <c r="B70" i="254"/>
  <c r="B75" i="254" s="1"/>
  <c r="B49" i="254" s="1"/>
  <c r="B50" i="254" s="1"/>
  <c r="I70" i="252"/>
  <c r="I75" i="252" s="1"/>
  <c r="I49" i="252" s="1"/>
  <c r="I50" i="252" s="1"/>
  <c r="I70" i="243"/>
  <c r="I75" i="243" s="1"/>
  <c r="I49" i="243" s="1"/>
  <c r="I50" i="243" s="1"/>
  <c r="F70" i="239"/>
  <c r="F75" i="239" s="1"/>
  <c r="F49" i="239" s="1"/>
  <c r="F50" i="239" s="1"/>
  <c r="E70" i="232"/>
  <c r="E75" i="232" s="1"/>
  <c r="E49" i="232" s="1"/>
  <c r="E50" i="232" s="1"/>
  <c r="I70" i="222"/>
  <c r="I75" i="222" s="1"/>
  <c r="I49" i="222" s="1"/>
  <c r="I50" i="222" s="1"/>
  <c r="F70" i="219"/>
  <c r="F75" i="219" s="1"/>
  <c r="F49" i="219" s="1"/>
  <c r="F50" i="219" s="1"/>
  <c r="F70" i="217"/>
  <c r="F75" i="217" s="1"/>
  <c r="F49" i="217" s="1"/>
  <c r="F50" i="217" s="1"/>
  <c r="E70" i="215"/>
  <c r="E75" i="215" s="1"/>
  <c r="E49" i="215" s="1"/>
  <c r="E50" i="215" s="1"/>
  <c r="H70" i="214"/>
  <c r="H75" i="214" s="1"/>
  <c r="H49" i="214" s="1"/>
  <c r="H50" i="214" s="1"/>
  <c r="B70" i="209"/>
  <c r="B75" i="209" s="1"/>
  <c r="B49" i="209" s="1"/>
  <c r="B50" i="209" s="1"/>
  <c r="D70" i="207"/>
  <c r="D75" i="207" s="1"/>
  <c r="D49" i="207" s="1"/>
  <c r="D50" i="207" s="1"/>
  <c r="B70" i="207"/>
  <c r="B75" i="207" s="1"/>
  <c r="B49" i="207" s="1"/>
  <c r="B50" i="207" s="1"/>
  <c r="D70" i="205"/>
  <c r="D75" i="205" s="1"/>
  <c r="D49" i="205" s="1"/>
  <c r="D50" i="205" s="1"/>
  <c r="B70" i="205"/>
  <c r="B75" i="205" s="1"/>
  <c r="B49" i="205" s="1"/>
  <c r="B50" i="205" s="1"/>
  <c r="D70" i="203"/>
  <c r="D75" i="203" s="1"/>
  <c r="D49" i="203" s="1"/>
  <c r="D50" i="203" s="1"/>
  <c r="B70" i="203"/>
  <c r="B75" i="203" s="1"/>
  <c r="B49" i="203" s="1"/>
  <c r="B50" i="203" s="1"/>
  <c r="D70" i="202"/>
  <c r="D75" i="202" s="1"/>
  <c r="D49" i="202" s="1"/>
  <c r="D50" i="202" s="1"/>
  <c r="F70" i="201"/>
  <c r="F75" i="201" s="1"/>
  <c r="F49" i="201" s="1"/>
  <c r="F50" i="201" s="1"/>
  <c r="D70" i="198"/>
  <c r="D75" i="198" s="1"/>
  <c r="D49" i="198" s="1"/>
  <c r="D50" i="198" s="1"/>
  <c r="D19" i="11"/>
  <c r="D22" i="11" s="1"/>
  <c r="D24" i="11" s="1"/>
  <c r="B19" i="8"/>
  <c r="B22" i="8" s="1"/>
  <c r="B24" i="8" s="1"/>
  <c r="J19" i="8"/>
  <c r="J22" i="8" s="1"/>
  <c r="J24" i="8" s="1"/>
  <c r="D19" i="7"/>
  <c r="D22" i="7" s="1"/>
  <c r="D24" i="7" s="1"/>
  <c r="B19" i="4"/>
  <c r="B22" i="4" s="1"/>
  <c r="B24" i="4" s="1"/>
  <c r="J19" i="4"/>
  <c r="J22" i="4" s="1"/>
  <c r="J24" i="4" s="1"/>
  <c r="E19" i="3"/>
  <c r="E22" i="3" s="1"/>
  <c r="E24" i="3" s="1"/>
  <c r="C19" i="2"/>
  <c r="C22" i="2" s="1"/>
  <c r="C24" i="2" s="1"/>
  <c r="K19" i="2"/>
  <c r="K22" i="2" s="1"/>
  <c r="K24" i="2" s="1"/>
  <c r="B70" i="258"/>
  <c r="B75" i="258" s="1"/>
  <c r="B49" i="258" s="1"/>
  <c r="B50" i="258" s="1"/>
  <c r="J70" i="258"/>
  <c r="J75" i="258" s="1"/>
  <c r="J49" i="258" s="1"/>
  <c r="J50" i="258" s="1"/>
  <c r="F70" i="255"/>
  <c r="F75" i="255" s="1"/>
  <c r="F49" i="255" s="1"/>
  <c r="F50" i="255" s="1"/>
  <c r="D70" i="252"/>
  <c r="D75" i="252" s="1"/>
  <c r="D49" i="252" s="1"/>
  <c r="D50" i="252" s="1"/>
  <c r="C70" i="251"/>
  <c r="C75" i="251" s="1"/>
  <c r="C49" i="251" s="1"/>
  <c r="C50" i="251" s="1"/>
  <c r="K70" i="251"/>
  <c r="K75" i="251" s="1"/>
  <c r="K49" i="251" s="1"/>
  <c r="K50" i="251" s="1"/>
  <c r="C70" i="250"/>
  <c r="C75" i="250" s="1"/>
  <c r="C49" i="250" s="1"/>
  <c r="C50" i="250" s="1"/>
  <c r="K70" i="250"/>
  <c r="K75" i="250" s="1"/>
  <c r="K49" i="250" s="1"/>
  <c r="K50" i="250" s="1"/>
  <c r="B70" i="248"/>
  <c r="B75" i="248" s="1"/>
  <c r="B49" i="248" s="1"/>
  <c r="B50" i="248" s="1"/>
  <c r="D70" i="243"/>
  <c r="D75" i="243" s="1"/>
  <c r="D49" i="243" s="1"/>
  <c r="D50" i="243" s="1"/>
  <c r="I70" i="241"/>
  <c r="I75" i="241" s="1"/>
  <c r="I49" i="241" s="1"/>
  <c r="I50" i="241" s="1"/>
  <c r="G70" i="238"/>
  <c r="G75" i="238" s="1"/>
  <c r="G49" i="238" s="1"/>
  <c r="G50" i="238" s="1"/>
  <c r="E70" i="238"/>
  <c r="E75" i="238" s="1"/>
  <c r="E49" i="238" s="1"/>
  <c r="E50" i="238" s="1"/>
  <c r="D70" i="234"/>
  <c r="D75" i="234" s="1"/>
  <c r="D49" i="234" s="1"/>
  <c r="D50" i="234" s="1"/>
  <c r="E70" i="229"/>
  <c r="E75" i="229" s="1"/>
  <c r="E49" i="229" s="1"/>
  <c r="E50" i="229" s="1"/>
  <c r="H70" i="226"/>
  <c r="H75" i="226" s="1"/>
  <c r="H49" i="226" s="1"/>
  <c r="H50" i="226" s="1"/>
  <c r="C70" i="224"/>
  <c r="C75" i="224" s="1"/>
  <c r="C49" i="224" s="1"/>
  <c r="C50" i="224" s="1"/>
  <c r="K70" i="224"/>
  <c r="K75" i="224" s="1"/>
  <c r="K49" i="224" s="1"/>
  <c r="K50" i="224" s="1"/>
  <c r="J70" i="223"/>
  <c r="J75" i="223" s="1"/>
  <c r="J49" i="223" s="1"/>
  <c r="J50" i="223" s="1"/>
  <c r="E70" i="219"/>
  <c r="E75" i="219" s="1"/>
  <c r="E49" i="219" s="1"/>
  <c r="E50" i="219" s="1"/>
  <c r="H70" i="218"/>
  <c r="H75" i="218" s="1"/>
  <c r="H49" i="218" s="1"/>
  <c r="H50" i="218" s="1"/>
  <c r="F70" i="218"/>
  <c r="F75" i="218" s="1"/>
  <c r="F49" i="218" s="1"/>
  <c r="F50" i="218" s="1"/>
  <c r="E70" i="217"/>
  <c r="E75" i="217" s="1"/>
  <c r="E49" i="217" s="1"/>
  <c r="E50" i="217" s="1"/>
  <c r="H70" i="216"/>
  <c r="H75" i="216" s="1"/>
  <c r="H49" i="216" s="1"/>
  <c r="H50" i="216" s="1"/>
  <c r="I70" i="214"/>
  <c r="I75" i="214" s="1"/>
  <c r="I49" i="214" s="1"/>
  <c r="I50" i="214" s="1"/>
  <c r="C70" i="213"/>
  <c r="C75" i="213" s="1"/>
  <c r="C49" i="213" s="1"/>
  <c r="C50" i="213" s="1"/>
  <c r="K70" i="213"/>
  <c r="K75" i="213" s="1"/>
  <c r="K49" i="213" s="1"/>
  <c r="K50" i="213" s="1"/>
  <c r="I70" i="213"/>
  <c r="I75" i="213" s="1"/>
  <c r="I49" i="213" s="1"/>
  <c r="I50" i="213" s="1"/>
  <c r="B70" i="212"/>
  <c r="B75" i="212" s="1"/>
  <c r="B49" i="212" s="1"/>
  <c r="B50" i="212" s="1"/>
  <c r="C70" i="211"/>
  <c r="C75" i="211" s="1"/>
  <c r="C49" i="211" s="1"/>
  <c r="C50" i="211" s="1"/>
  <c r="K70" i="211"/>
  <c r="K75" i="211" s="1"/>
  <c r="K49" i="211" s="1"/>
  <c r="K50" i="211" s="1"/>
  <c r="C70" i="210"/>
  <c r="C75" i="210" s="1"/>
  <c r="C49" i="210" s="1"/>
  <c r="C50" i="210" s="1"/>
  <c r="K70" i="210"/>
  <c r="K75" i="210" s="1"/>
  <c r="K49" i="210" s="1"/>
  <c r="K50" i="210" s="1"/>
  <c r="D70" i="206"/>
  <c r="D75" i="206" s="1"/>
  <c r="D49" i="206" s="1"/>
  <c r="D50" i="206" s="1"/>
  <c r="D70" i="204"/>
  <c r="D75" i="204" s="1"/>
  <c r="D49" i="204" s="1"/>
  <c r="D50" i="204" s="1"/>
  <c r="G70" i="201"/>
  <c r="G75" i="201" s="1"/>
  <c r="G49" i="201" s="1"/>
  <c r="G50" i="201" s="1"/>
  <c r="B74" i="200"/>
  <c r="B73" i="200" s="1"/>
  <c r="G70" i="199"/>
  <c r="G75" i="199" s="1"/>
  <c r="G49" i="199" s="1"/>
  <c r="G50" i="199" s="1"/>
  <c r="E70" i="154"/>
  <c r="E75" i="154" s="1"/>
  <c r="E49" i="154" s="1"/>
  <c r="E50" i="154" s="1"/>
  <c r="E19" i="11"/>
  <c r="E22" i="11" s="1"/>
  <c r="E24" i="11" s="1"/>
  <c r="C19" i="8"/>
  <c r="C22" i="8" s="1"/>
  <c r="C24" i="8" s="1"/>
  <c r="K19" i="8"/>
  <c r="K22" i="8" s="1"/>
  <c r="K24" i="8" s="1"/>
  <c r="E19" i="7"/>
  <c r="E22" i="7" s="1"/>
  <c r="E24" i="7" s="1"/>
  <c r="B19" i="5"/>
  <c r="B22" i="5" s="1"/>
  <c r="B24" i="5" s="1"/>
  <c r="J19" i="5"/>
  <c r="J22" i="5" s="1"/>
  <c r="J24" i="5" s="1"/>
  <c r="C19" i="4"/>
  <c r="C22" i="4" s="1"/>
  <c r="C24" i="4" s="1"/>
  <c r="K19" i="4"/>
  <c r="K22" i="4" s="1"/>
  <c r="K24" i="4" s="1"/>
  <c r="D19" i="2"/>
  <c r="D22" i="2" s="1"/>
  <c r="D24" i="2" s="1"/>
  <c r="D70" i="250"/>
  <c r="D75" i="250" s="1"/>
  <c r="D49" i="250" s="1"/>
  <c r="D50" i="250" s="1"/>
  <c r="D70" i="249"/>
  <c r="D75" i="249" s="1"/>
  <c r="D49" i="249" s="1"/>
  <c r="D50" i="249" s="1"/>
  <c r="C70" i="244"/>
  <c r="C75" i="244" s="1"/>
  <c r="C49" i="244" s="1"/>
  <c r="C50" i="244" s="1"/>
  <c r="H70" i="237"/>
  <c r="H75" i="237" s="1"/>
  <c r="H49" i="237" s="1"/>
  <c r="H50" i="237" s="1"/>
  <c r="G70" i="236"/>
  <c r="G75" i="236" s="1"/>
  <c r="G49" i="236" s="1"/>
  <c r="G50" i="236" s="1"/>
  <c r="E70" i="236"/>
  <c r="E75" i="236" s="1"/>
  <c r="E49" i="236" s="1"/>
  <c r="E50" i="236" s="1"/>
  <c r="H70" i="231"/>
  <c r="H75" i="231" s="1"/>
  <c r="H49" i="231" s="1"/>
  <c r="H50" i="231" s="1"/>
  <c r="F70" i="231"/>
  <c r="F75" i="231" s="1"/>
  <c r="F49" i="231" s="1"/>
  <c r="F50" i="231" s="1"/>
  <c r="G70" i="230"/>
  <c r="G75" i="230" s="1"/>
  <c r="G49" i="230" s="1"/>
  <c r="G50" i="230" s="1"/>
  <c r="E70" i="230"/>
  <c r="E75" i="230" s="1"/>
  <c r="E49" i="230" s="1"/>
  <c r="E50" i="230" s="1"/>
  <c r="D70" i="228"/>
  <c r="D75" i="228" s="1"/>
  <c r="D49" i="228" s="1"/>
  <c r="D50" i="228" s="1"/>
  <c r="B70" i="228"/>
  <c r="B75" i="228" s="1"/>
  <c r="B49" i="228" s="1"/>
  <c r="B50" i="228" s="1"/>
  <c r="C70" i="226"/>
  <c r="C75" i="226" s="1"/>
  <c r="C49" i="226" s="1"/>
  <c r="C50" i="226" s="1"/>
  <c r="B70" i="225"/>
  <c r="B75" i="225" s="1"/>
  <c r="B49" i="225" s="1"/>
  <c r="B50" i="225" s="1"/>
  <c r="J70" i="225"/>
  <c r="J75" i="225" s="1"/>
  <c r="J49" i="225" s="1"/>
  <c r="J50" i="225" s="1"/>
  <c r="D70" i="224"/>
  <c r="D75" i="224" s="1"/>
  <c r="D49" i="224" s="1"/>
  <c r="D50" i="224" s="1"/>
  <c r="C70" i="223"/>
  <c r="C75" i="223" s="1"/>
  <c r="C49" i="223" s="1"/>
  <c r="C50" i="223" s="1"/>
  <c r="K70" i="223"/>
  <c r="K75" i="223" s="1"/>
  <c r="K49" i="223" s="1"/>
  <c r="K50" i="223" s="1"/>
  <c r="I70" i="223"/>
  <c r="I75" i="223" s="1"/>
  <c r="I49" i="223" s="1"/>
  <c r="I50" i="223" s="1"/>
  <c r="E70" i="222"/>
  <c r="E75" i="222" s="1"/>
  <c r="E49" i="222" s="1"/>
  <c r="E50" i="222" s="1"/>
  <c r="E70" i="221"/>
  <c r="E75" i="221" s="1"/>
  <c r="E49" i="221" s="1"/>
  <c r="E50" i="221" s="1"/>
  <c r="H70" i="220"/>
  <c r="H75" i="220" s="1"/>
  <c r="H49" i="220" s="1"/>
  <c r="H50" i="220" s="1"/>
  <c r="F70" i="220"/>
  <c r="F75" i="220" s="1"/>
  <c r="F49" i="220" s="1"/>
  <c r="F50" i="220" s="1"/>
  <c r="I70" i="218"/>
  <c r="I75" i="218" s="1"/>
  <c r="I49" i="218" s="1"/>
  <c r="I50" i="218" s="1"/>
  <c r="I70" i="216"/>
  <c r="I75" i="216" s="1"/>
  <c r="I49" i="216" s="1"/>
  <c r="I50" i="216" s="1"/>
  <c r="I70" i="215"/>
  <c r="I75" i="215" s="1"/>
  <c r="I49" i="215" s="1"/>
  <c r="I50" i="215" s="1"/>
  <c r="B70" i="214"/>
  <c r="B75" i="214" s="1"/>
  <c r="B49" i="214" s="1"/>
  <c r="B50" i="214" s="1"/>
  <c r="C70" i="212"/>
  <c r="C75" i="212" s="1"/>
  <c r="C49" i="212" s="1"/>
  <c r="C50" i="212" s="1"/>
  <c r="F70" i="209"/>
  <c r="F75" i="209" s="1"/>
  <c r="F49" i="209" s="1"/>
  <c r="F50" i="209" s="1"/>
  <c r="B74" i="208"/>
  <c r="B73" i="208" s="1"/>
  <c r="G70" i="200"/>
  <c r="G75" i="200" s="1"/>
  <c r="G49" i="200" s="1"/>
  <c r="G50" i="200" s="1"/>
  <c r="G70" i="197"/>
  <c r="G75" i="197" s="1"/>
  <c r="G49" i="197" s="1"/>
  <c r="G50" i="197" s="1"/>
  <c r="D70" i="155"/>
  <c r="D75" i="155" s="1"/>
  <c r="D49" i="155" s="1"/>
  <c r="D50" i="155" s="1"/>
  <c r="E70" i="195"/>
  <c r="E75" i="195" s="1"/>
  <c r="E49" i="195" s="1"/>
  <c r="E50" i="195" s="1"/>
  <c r="D70" i="194"/>
  <c r="D75" i="194" s="1"/>
  <c r="D49" i="194" s="1"/>
  <c r="D50" i="194" s="1"/>
  <c r="D70" i="192"/>
  <c r="D75" i="192" s="1"/>
  <c r="D49" i="192" s="1"/>
  <c r="D50" i="192" s="1"/>
  <c r="C70" i="189"/>
  <c r="C75" i="189" s="1"/>
  <c r="C49" i="189" s="1"/>
  <c r="C50" i="189" s="1"/>
  <c r="K70" i="189"/>
  <c r="K75" i="189" s="1"/>
  <c r="K49" i="189" s="1"/>
  <c r="K50" i="189" s="1"/>
  <c r="C70" i="187"/>
  <c r="C75" i="187" s="1"/>
  <c r="C49" i="187" s="1"/>
  <c r="C50" i="187" s="1"/>
  <c r="K70" i="187"/>
  <c r="K75" i="187" s="1"/>
  <c r="K49" i="187" s="1"/>
  <c r="K50" i="187" s="1"/>
  <c r="B70" i="186"/>
  <c r="B75" i="186" s="1"/>
  <c r="B49" i="186" s="1"/>
  <c r="B50" i="186" s="1"/>
  <c r="J70" i="186"/>
  <c r="J75" i="186" s="1"/>
  <c r="J49" i="186" s="1"/>
  <c r="J50" i="186" s="1"/>
  <c r="I70" i="185"/>
  <c r="I75" i="185" s="1"/>
  <c r="I49" i="185" s="1"/>
  <c r="I50" i="185" s="1"/>
  <c r="E70" i="182"/>
  <c r="E75" i="182" s="1"/>
  <c r="E49" i="182" s="1"/>
  <c r="E50" i="182" s="1"/>
  <c r="F70" i="177"/>
  <c r="F75" i="177" s="1"/>
  <c r="F49" i="177" s="1"/>
  <c r="F50" i="177" s="1"/>
  <c r="B70" i="175"/>
  <c r="B75" i="175" s="1"/>
  <c r="B49" i="175" s="1"/>
  <c r="B50" i="175" s="1"/>
  <c r="J70" i="175"/>
  <c r="J75" i="175" s="1"/>
  <c r="J49" i="175" s="1"/>
  <c r="J50" i="175" s="1"/>
  <c r="H70" i="174"/>
  <c r="H75" i="174" s="1"/>
  <c r="H49" i="174" s="1"/>
  <c r="H50" i="174" s="1"/>
  <c r="G70" i="173"/>
  <c r="G75" i="173" s="1"/>
  <c r="G49" i="173" s="1"/>
  <c r="G50" i="173" s="1"/>
  <c r="F70" i="172"/>
  <c r="F75" i="172" s="1"/>
  <c r="F49" i="172" s="1"/>
  <c r="F50" i="172" s="1"/>
  <c r="B74" i="172"/>
  <c r="B73" i="172" s="1"/>
  <c r="B70" i="168"/>
  <c r="B75" i="168" s="1"/>
  <c r="B49" i="168" s="1"/>
  <c r="B50" i="168" s="1"/>
  <c r="I70" i="166"/>
  <c r="I75" i="166" s="1"/>
  <c r="I49" i="166" s="1"/>
  <c r="I50" i="166" s="1"/>
  <c r="G70" i="165"/>
  <c r="G75" i="165" s="1"/>
  <c r="G49" i="165" s="1"/>
  <c r="G50" i="165" s="1"/>
  <c r="F70" i="164"/>
  <c r="F75" i="164" s="1"/>
  <c r="F49" i="164" s="1"/>
  <c r="F50" i="164" s="1"/>
  <c r="F70" i="161"/>
  <c r="F75" i="161" s="1"/>
  <c r="F49" i="161" s="1"/>
  <c r="F50" i="161" s="1"/>
  <c r="D70" i="161"/>
  <c r="D75" i="161" s="1"/>
  <c r="D49" i="161" s="1"/>
  <c r="D50" i="161" s="1"/>
  <c r="F70" i="158"/>
  <c r="F75" i="158" s="1"/>
  <c r="F49" i="158" s="1"/>
  <c r="F50" i="158" s="1"/>
  <c r="F70" i="152"/>
  <c r="F75" i="152" s="1"/>
  <c r="F49" i="152" s="1"/>
  <c r="F50" i="152" s="1"/>
  <c r="F70" i="151"/>
  <c r="F75" i="151" s="1"/>
  <c r="F49" i="151" s="1"/>
  <c r="F50" i="151" s="1"/>
  <c r="F70" i="149"/>
  <c r="F75" i="149" s="1"/>
  <c r="F49" i="149" s="1"/>
  <c r="F50" i="149" s="1"/>
  <c r="F70" i="148"/>
  <c r="F75" i="148" s="1"/>
  <c r="F49" i="148" s="1"/>
  <c r="F50" i="148" s="1"/>
  <c r="E70" i="147"/>
  <c r="E75" i="147" s="1"/>
  <c r="E49" i="147" s="1"/>
  <c r="E50" i="147" s="1"/>
  <c r="B70" i="145"/>
  <c r="B75" i="145" s="1"/>
  <c r="B49" i="145" s="1"/>
  <c r="B50" i="145" s="1"/>
  <c r="J70" i="145"/>
  <c r="J75" i="145" s="1"/>
  <c r="J49" i="145" s="1"/>
  <c r="J50" i="145" s="1"/>
  <c r="D70" i="144"/>
  <c r="D75" i="144" s="1"/>
  <c r="D49" i="144" s="1"/>
  <c r="D50" i="144" s="1"/>
  <c r="F70" i="193"/>
  <c r="F75" i="193" s="1"/>
  <c r="F49" i="193" s="1"/>
  <c r="F50" i="193" s="1"/>
  <c r="F70" i="191"/>
  <c r="F75" i="191" s="1"/>
  <c r="F49" i="191" s="1"/>
  <c r="F50" i="191" s="1"/>
  <c r="D70" i="189"/>
  <c r="D75" i="189" s="1"/>
  <c r="D49" i="189" s="1"/>
  <c r="D50" i="189" s="1"/>
  <c r="B70" i="189"/>
  <c r="B75" i="189" s="1"/>
  <c r="B49" i="189" s="1"/>
  <c r="B50" i="189" s="1"/>
  <c r="D70" i="188"/>
  <c r="D75" i="188" s="1"/>
  <c r="D49" i="188" s="1"/>
  <c r="D50" i="188" s="1"/>
  <c r="B70" i="188"/>
  <c r="B75" i="188" s="1"/>
  <c r="B49" i="188" s="1"/>
  <c r="B50" i="188" s="1"/>
  <c r="J70" i="188"/>
  <c r="J75" i="188" s="1"/>
  <c r="J49" i="188" s="1"/>
  <c r="J50" i="188" s="1"/>
  <c r="D70" i="187"/>
  <c r="D75" i="187" s="1"/>
  <c r="D49" i="187" s="1"/>
  <c r="D50" i="187" s="1"/>
  <c r="B70" i="187"/>
  <c r="B75" i="187" s="1"/>
  <c r="B49" i="187" s="1"/>
  <c r="B50" i="187" s="1"/>
  <c r="J70" i="187"/>
  <c r="J75" i="187" s="1"/>
  <c r="J49" i="187" s="1"/>
  <c r="J50" i="187" s="1"/>
  <c r="C70" i="186"/>
  <c r="C75" i="186" s="1"/>
  <c r="C49" i="186" s="1"/>
  <c r="C50" i="186" s="1"/>
  <c r="B70" i="185"/>
  <c r="B75" i="185" s="1"/>
  <c r="B49" i="185" s="1"/>
  <c r="B50" i="185" s="1"/>
  <c r="J70" i="185"/>
  <c r="J75" i="185" s="1"/>
  <c r="J49" i="185" s="1"/>
  <c r="J50" i="185" s="1"/>
  <c r="H70" i="184"/>
  <c r="H75" i="184" s="1"/>
  <c r="H49" i="184" s="1"/>
  <c r="H50" i="184" s="1"/>
  <c r="H70" i="182"/>
  <c r="H75" i="182" s="1"/>
  <c r="H49" i="182" s="1"/>
  <c r="H50" i="182" s="1"/>
  <c r="C70" i="180"/>
  <c r="C75" i="180" s="1"/>
  <c r="C49" i="180" s="1"/>
  <c r="C50" i="180" s="1"/>
  <c r="K70" i="180"/>
  <c r="K75" i="180" s="1"/>
  <c r="K49" i="180" s="1"/>
  <c r="K50" i="180" s="1"/>
  <c r="H70" i="178"/>
  <c r="H75" i="178" s="1"/>
  <c r="H49" i="178" s="1"/>
  <c r="H50" i="178" s="1"/>
  <c r="E70" i="172"/>
  <c r="E75" i="172" s="1"/>
  <c r="E49" i="172" s="1"/>
  <c r="E50" i="172" s="1"/>
  <c r="F70" i="170"/>
  <c r="F75" i="170" s="1"/>
  <c r="F49" i="170" s="1"/>
  <c r="F50" i="170" s="1"/>
  <c r="B74" i="170"/>
  <c r="B73" i="170" s="1"/>
  <c r="H70" i="165"/>
  <c r="H75" i="165" s="1"/>
  <c r="H49" i="165" s="1"/>
  <c r="H50" i="165" s="1"/>
  <c r="G70" i="161"/>
  <c r="G75" i="161" s="1"/>
  <c r="G49" i="161" s="1"/>
  <c r="G50" i="161" s="1"/>
  <c r="G70" i="158"/>
  <c r="G75" i="158" s="1"/>
  <c r="G49" i="158" s="1"/>
  <c r="G50" i="158" s="1"/>
  <c r="E70" i="158"/>
  <c r="E75" i="158" s="1"/>
  <c r="E49" i="158" s="1"/>
  <c r="E50" i="158" s="1"/>
  <c r="F70" i="154"/>
  <c r="F75" i="154" s="1"/>
  <c r="F49" i="154" s="1"/>
  <c r="F50" i="154" s="1"/>
  <c r="F70" i="153"/>
  <c r="F75" i="153" s="1"/>
  <c r="F49" i="153" s="1"/>
  <c r="F50" i="153" s="1"/>
  <c r="D70" i="153"/>
  <c r="D75" i="153" s="1"/>
  <c r="D49" i="153" s="1"/>
  <c r="D50" i="153" s="1"/>
  <c r="G70" i="151"/>
  <c r="G75" i="151" s="1"/>
  <c r="G49" i="151" s="1"/>
  <c r="G50" i="151" s="1"/>
  <c r="E70" i="151"/>
  <c r="E75" i="151" s="1"/>
  <c r="E49" i="151" s="1"/>
  <c r="E50" i="151" s="1"/>
  <c r="G70" i="149"/>
  <c r="G75" i="149" s="1"/>
  <c r="G49" i="149" s="1"/>
  <c r="G50" i="149" s="1"/>
  <c r="F70" i="146"/>
  <c r="F75" i="146" s="1"/>
  <c r="F49" i="146" s="1"/>
  <c r="F50" i="146" s="1"/>
  <c r="B74" i="56"/>
  <c r="B73" i="56" s="1"/>
  <c r="B74" i="144"/>
  <c r="B73" i="144" s="1"/>
  <c r="H70" i="194"/>
  <c r="H75" i="194" s="1"/>
  <c r="H49" i="194" s="1"/>
  <c r="H50" i="194" s="1"/>
  <c r="F70" i="194"/>
  <c r="F75" i="194" s="1"/>
  <c r="F49" i="194" s="1"/>
  <c r="F50" i="194" s="1"/>
  <c r="H70" i="192"/>
  <c r="H75" i="192" s="1"/>
  <c r="H49" i="192" s="1"/>
  <c r="H50" i="192" s="1"/>
  <c r="F70" i="192"/>
  <c r="F75" i="192" s="1"/>
  <c r="F49" i="192" s="1"/>
  <c r="F50" i="192" s="1"/>
  <c r="G70" i="189"/>
  <c r="G75" i="189" s="1"/>
  <c r="G49" i="189" s="1"/>
  <c r="G50" i="189" s="1"/>
  <c r="G70" i="188"/>
  <c r="G75" i="188" s="1"/>
  <c r="G49" i="188" s="1"/>
  <c r="G50" i="188" s="1"/>
  <c r="E70" i="188"/>
  <c r="E75" i="188" s="1"/>
  <c r="E49" i="188" s="1"/>
  <c r="E50" i="188" s="1"/>
  <c r="B74" i="188"/>
  <c r="B73" i="188" s="1"/>
  <c r="G70" i="187"/>
  <c r="G75" i="187" s="1"/>
  <c r="G49" i="187" s="1"/>
  <c r="G50" i="187" s="1"/>
  <c r="F70" i="186"/>
  <c r="F75" i="186" s="1"/>
  <c r="F49" i="186" s="1"/>
  <c r="F50" i="186" s="1"/>
  <c r="D70" i="186"/>
  <c r="D75" i="186" s="1"/>
  <c r="D49" i="186" s="1"/>
  <c r="D50" i="186" s="1"/>
  <c r="C70" i="184"/>
  <c r="C75" i="184" s="1"/>
  <c r="C49" i="184" s="1"/>
  <c r="C50" i="184" s="1"/>
  <c r="K70" i="184"/>
  <c r="K75" i="184" s="1"/>
  <c r="K49" i="184" s="1"/>
  <c r="K50" i="184" s="1"/>
  <c r="C70" i="182"/>
  <c r="C75" i="182" s="1"/>
  <c r="C49" i="182" s="1"/>
  <c r="C50" i="182" s="1"/>
  <c r="K70" i="182"/>
  <c r="K75" i="182" s="1"/>
  <c r="K49" i="182" s="1"/>
  <c r="K50" i="182" s="1"/>
  <c r="G70" i="181"/>
  <c r="G75" i="181" s="1"/>
  <c r="G49" i="181" s="1"/>
  <c r="G50" i="181" s="1"/>
  <c r="F70" i="180"/>
  <c r="F75" i="180" s="1"/>
  <c r="F49" i="180" s="1"/>
  <c r="F50" i="180" s="1"/>
  <c r="D70" i="180"/>
  <c r="D75" i="180" s="1"/>
  <c r="D49" i="180" s="1"/>
  <c r="D50" i="180" s="1"/>
  <c r="D70" i="179"/>
  <c r="D75" i="179" s="1"/>
  <c r="D49" i="179" s="1"/>
  <c r="D50" i="179" s="1"/>
  <c r="C70" i="178"/>
  <c r="C75" i="178" s="1"/>
  <c r="C49" i="178" s="1"/>
  <c r="C50" i="178" s="1"/>
  <c r="K70" i="178"/>
  <c r="K75" i="178" s="1"/>
  <c r="K49" i="178" s="1"/>
  <c r="K50" i="178" s="1"/>
  <c r="B70" i="177"/>
  <c r="B75" i="177" s="1"/>
  <c r="B49" i="177" s="1"/>
  <c r="B50" i="177" s="1"/>
  <c r="J70" i="177"/>
  <c r="J75" i="177" s="1"/>
  <c r="J49" i="177" s="1"/>
  <c r="J50" i="177" s="1"/>
  <c r="J70" i="172"/>
  <c r="J75" i="172" s="1"/>
  <c r="J49" i="172" s="1"/>
  <c r="J50" i="172" s="1"/>
  <c r="F70" i="169"/>
  <c r="F75" i="169" s="1"/>
  <c r="F49" i="169" s="1"/>
  <c r="F50" i="169" s="1"/>
  <c r="G70" i="167"/>
  <c r="G75" i="167" s="1"/>
  <c r="G49" i="167" s="1"/>
  <c r="G50" i="167" s="1"/>
  <c r="E70" i="167"/>
  <c r="E75" i="167" s="1"/>
  <c r="E49" i="167" s="1"/>
  <c r="E50" i="167" s="1"/>
  <c r="B70" i="164"/>
  <c r="B75" i="164" s="1"/>
  <c r="B49" i="164" s="1"/>
  <c r="B50" i="164" s="1"/>
  <c r="J70" i="164"/>
  <c r="J75" i="164" s="1"/>
  <c r="J49" i="164" s="1"/>
  <c r="J50" i="164" s="1"/>
  <c r="C70" i="163"/>
  <c r="C75" i="163" s="1"/>
  <c r="C49" i="163" s="1"/>
  <c r="C50" i="163" s="1"/>
  <c r="K70" i="163"/>
  <c r="K75" i="163" s="1"/>
  <c r="K49" i="163" s="1"/>
  <c r="K50" i="163" s="1"/>
  <c r="B70" i="161"/>
  <c r="B75" i="161" s="1"/>
  <c r="B49" i="161" s="1"/>
  <c r="B50" i="161" s="1"/>
  <c r="J70" i="161"/>
  <c r="J75" i="161" s="1"/>
  <c r="J49" i="161" s="1"/>
  <c r="J50" i="161" s="1"/>
  <c r="B70" i="158"/>
  <c r="B75" i="158" s="1"/>
  <c r="B49" i="158" s="1"/>
  <c r="B50" i="158" s="1"/>
  <c r="J70" i="158"/>
  <c r="J75" i="158" s="1"/>
  <c r="J49" i="158" s="1"/>
  <c r="J50" i="158" s="1"/>
  <c r="B70" i="152"/>
  <c r="B75" i="152" s="1"/>
  <c r="B49" i="152" s="1"/>
  <c r="B50" i="152" s="1"/>
  <c r="J70" i="152"/>
  <c r="J75" i="152" s="1"/>
  <c r="J49" i="152" s="1"/>
  <c r="J50" i="152" s="1"/>
  <c r="B70" i="151"/>
  <c r="B75" i="151" s="1"/>
  <c r="B49" i="151" s="1"/>
  <c r="B50" i="151" s="1"/>
  <c r="J70" i="151"/>
  <c r="J75" i="151" s="1"/>
  <c r="J49" i="151" s="1"/>
  <c r="J50" i="151" s="1"/>
  <c r="C70" i="150"/>
  <c r="C75" i="150" s="1"/>
  <c r="C49" i="150" s="1"/>
  <c r="C50" i="150" s="1"/>
  <c r="K70" i="150"/>
  <c r="K75" i="150" s="1"/>
  <c r="K49" i="150" s="1"/>
  <c r="K50" i="150" s="1"/>
  <c r="B70" i="149"/>
  <c r="B75" i="149" s="1"/>
  <c r="B49" i="149" s="1"/>
  <c r="B50" i="149" s="1"/>
  <c r="J70" i="149"/>
  <c r="J75" i="149" s="1"/>
  <c r="J49" i="149" s="1"/>
  <c r="J50" i="149" s="1"/>
  <c r="B70" i="148"/>
  <c r="B75" i="148" s="1"/>
  <c r="B49" i="148" s="1"/>
  <c r="B50" i="148" s="1"/>
  <c r="J70" i="148"/>
  <c r="J75" i="148" s="1"/>
  <c r="J49" i="148" s="1"/>
  <c r="J50" i="148" s="1"/>
  <c r="I70" i="147"/>
  <c r="I75" i="147" s="1"/>
  <c r="I49" i="147" s="1"/>
  <c r="I50" i="147" s="1"/>
  <c r="I70" i="146"/>
  <c r="I75" i="146" s="1"/>
  <c r="I49" i="146" s="1"/>
  <c r="I50" i="146" s="1"/>
  <c r="F70" i="145"/>
  <c r="F75" i="145" s="1"/>
  <c r="F49" i="145" s="1"/>
  <c r="F50" i="145" s="1"/>
  <c r="H70" i="144"/>
  <c r="H75" i="144" s="1"/>
  <c r="H49" i="144" s="1"/>
  <c r="H50" i="144" s="1"/>
  <c r="B74" i="127"/>
  <c r="B73" i="127" s="1"/>
  <c r="G70" i="190"/>
  <c r="G75" i="190" s="1"/>
  <c r="G49" i="190" s="1"/>
  <c r="G50" i="190" s="1"/>
  <c r="E70" i="190"/>
  <c r="E75" i="190" s="1"/>
  <c r="E49" i="190" s="1"/>
  <c r="E50" i="190" s="1"/>
  <c r="B74" i="190"/>
  <c r="B73" i="190" s="1"/>
  <c r="H70" i="189"/>
  <c r="H75" i="189" s="1"/>
  <c r="H49" i="189" s="1"/>
  <c r="H50" i="189" s="1"/>
  <c r="H70" i="188"/>
  <c r="H75" i="188" s="1"/>
  <c r="H49" i="188" s="1"/>
  <c r="H50" i="188" s="1"/>
  <c r="F70" i="188"/>
  <c r="F75" i="188" s="1"/>
  <c r="F49" i="188" s="1"/>
  <c r="F50" i="188" s="1"/>
  <c r="H70" i="187"/>
  <c r="H75" i="187" s="1"/>
  <c r="H49" i="187" s="1"/>
  <c r="H50" i="187" s="1"/>
  <c r="B70" i="183"/>
  <c r="B75" i="183" s="1"/>
  <c r="B49" i="183" s="1"/>
  <c r="B50" i="183" s="1"/>
  <c r="J70" i="183"/>
  <c r="J75" i="183" s="1"/>
  <c r="J49" i="183" s="1"/>
  <c r="J50" i="183" s="1"/>
  <c r="H70" i="181"/>
  <c r="H75" i="181" s="1"/>
  <c r="H49" i="181" s="1"/>
  <c r="H50" i="181" s="1"/>
  <c r="G70" i="180"/>
  <c r="G75" i="180" s="1"/>
  <c r="G49" i="180" s="1"/>
  <c r="G50" i="180" s="1"/>
  <c r="E70" i="180"/>
  <c r="E75" i="180" s="1"/>
  <c r="E49" i="180" s="1"/>
  <c r="E50" i="180" s="1"/>
  <c r="G70" i="175"/>
  <c r="G75" i="175" s="1"/>
  <c r="G49" i="175" s="1"/>
  <c r="G50" i="175" s="1"/>
  <c r="E70" i="175"/>
  <c r="E75" i="175" s="1"/>
  <c r="E49" i="175" s="1"/>
  <c r="E50" i="175" s="1"/>
  <c r="C70" i="172"/>
  <c r="C75" i="172" s="1"/>
  <c r="C49" i="172" s="1"/>
  <c r="C50" i="172" s="1"/>
  <c r="K70" i="172"/>
  <c r="K75" i="172" s="1"/>
  <c r="K49" i="172" s="1"/>
  <c r="K50" i="172" s="1"/>
  <c r="B70" i="171"/>
  <c r="B75" i="171" s="1"/>
  <c r="B49" i="171" s="1"/>
  <c r="B50" i="171" s="1"/>
  <c r="J70" i="171"/>
  <c r="J75" i="171" s="1"/>
  <c r="J49" i="171" s="1"/>
  <c r="J50" i="171" s="1"/>
  <c r="I70" i="168"/>
  <c r="I75" i="168" s="1"/>
  <c r="I49" i="168" s="1"/>
  <c r="I50" i="168" s="1"/>
  <c r="H70" i="167"/>
  <c r="H75" i="167" s="1"/>
  <c r="H49" i="167" s="1"/>
  <c r="H50" i="167" s="1"/>
  <c r="F70" i="167"/>
  <c r="F75" i="167" s="1"/>
  <c r="F49" i="167" s="1"/>
  <c r="F50" i="167" s="1"/>
  <c r="F70" i="166"/>
  <c r="F75" i="166" s="1"/>
  <c r="F49" i="166" s="1"/>
  <c r="F50" i="166" s="1"/>
  <c r="B74" i="166"/>
  <c r="B73" i="166" s="1"/>
  <c r="D70" i="163"/>
  <c r="D75" i="163" s="1"/>
  <c r="D49" i="163" s="1"/>
  <c r="D50" i="163" s="1"/>
  <c r="J70" i="162"/>
  <c r="J75" i="162" s="1"/>
  <c r="J49" i="162" s="1"/>
  <c r="J50" i="162" s="1"/>
  <c r="C70" i="158"/>
  <c r="C75" i="158" s="1"/>
  <c r="C49" i="158" s="1"/>
  <c r="C50" i="158" s="1"/>
  <c r="K70" i="158"/>
  <c r="K75" i="158" s="1"/>
  <c r="K49" i="158" s="1"/>
  <c r="K50" i="158" s="1"/>
  <c r="I70" i="158"/>
  <c r="I75" i="158" s="1"/>
  <c r="I49" i="158" s="1"/>
  <c r="I50" i="158" s="1"/>
  <c r="I70" i="155"/>
  <c r="I75" i="155" s="1"/>
  <c r="I49" i="155" s="1"/>
  <c r="I50" i="155" s="1"/>
  <c r="B70" i="154"/>
  <c r="B75" i="154" s="1"/>
  <c r="B49" i="154" s="1"/>
  <c r="B50" i="154" s="1"/>
  <c r="J70" i="154"/>
  <c r="J75" i="154" s="1"/>
  <c r="J49" i="154" s="1"/>
  <c r="J50" i="154" s="1"/>
  <c r="B70" i="153"/>
  <c r="B75" i="153" s="1"/>
  <c r="B49" i="153" s="1"/>
  <c r="B50" i="153" s="1"/>
  <c r="J70" i="153"/>
  <c r="J75" i="153" s="1"/>
  <c r="J49" i="153" s="1"/>
  <c r="J50" i="153" s="1"/>
  <c r="C70" i="152"/>
  <c r="C75" i="152" s="1"/>
  <c r="C49" i="152" s="1"/>
  <c r="C50" i="152" s="1"/>
  <c r="K70" i="152"/>
  <c r="K75" i="152" s="1"/>
  <c r="K49" i="152" s="1"/>
  <c r="K50" i="152" s="1"/>
  <c r="I70" i="152"/>
  <c r="I75" i="152" s="1"/>
  <c r="I49" i="152" s="1"/>
  <c r="I50" i="152" s="1"/>
  <c r="K70" i="151"/>
  <c r="K75" i="151" s="1"/>
  <c r="K49" i="151" s="1"/>
  <c r="K50" i="151" s="1"/>
  <c r="C70" i="148"/>
  <c r="C75" i="148" s="1"/>
  <c r="C49" i="148" s="1"/>
  <c r="C50" i="148" s="1"/>
  <c r="K70" i="148"/>
  <c r="K75" i="148" s="1"/>
  <c r="K49" i="148" s="1"/>
  <c r="K50" i="148" s="1"/>
  <c r="B70" i="147"/>
  <c r="B75" i="147" s="1"/>
  <c r="B49" i="147" s="1"/>
  <c r="B50" i="147" s="1"/>
  <c r="J70" i="147"/>
  <c r="J75" i="147" s="1"/>
  <c r="J49" i="147" s="1"/>
  <c r="J50" i="147" s="1"/>
  <c r="B70" i="146"/>
  <c r="B75" i="146" s="1"/>
  <c r="B49" i="146" s="1"/>
  <c r="B50" i="146" s="1"/>
  <c r="J70" i="146"/>
  <c r="J75" i="146" s="1"/>
  <c r="J49" i="146" s="1"/>
  <c r="J50" i="146" s="1"/>
  <c r="G70" i="145"/>
  <c r="G75" i="145" s="1"/>
  <c r="G49" i="145" s="1"/>
  <c r="G50" i="145" s="1"/>
  <c r="I70" i="144"/>
  <c r="I75" i="144" s="1"/>
  <c r="I49" i="144" s="1"/>
  <c r="I50" i="144" s="1"/>
  <c r="C70" i="137"/>
  <c r="C75" i="137" s="1"/>
  <c r="C49" i="137" s="1"/>
  <c r="C50" i="137" s="1"/>
  <c r="C70" i="135"/>
  <c r="C75" i="135" s="1"/>
  <c r="C49" i="135" s="1"/>
  <c r="C50" i="135" s="1"/>
  <c r="I70" i="131"/>
  <c r="I75" i="131" s="1"/>
  <c r="I49" i="131" s="1"/>
  <c r="I50" i="131" s="1"/>
  <c r="G70" i="125"/>
  <c r="G75" i="125" s="1"/>
  <c r="G49" i="125" s="1"/>
  <c r="G50" i="125" s="1"/>
  <c r="C70" i="117"/>
  <c r="C75" i="117" s="1"/>
  <c r="C49" i="117" s="1"/>
  <c r="C50" i="117" s="1"/>
  <c r="K70" i="117"/>
  <c r="K75" i="117" s="1"/>
  <c r="K49" i="117" s="1"/>
  <c r="K50" i="117" s="1"/>
  <c r="C70" i="115"/>
  <c r="C75" i="115" s="1"/>
  <c r="C49" i="115" s="1"/>
  <c r="C50" i="115" s="1"/>
  <c r="G70" i="110"/>
  <c r="G75" i="110" s="1"/>
  <c r="G49" i="110" s="1"/>
  <c r="G50" i="110" s="1"/>
  <c r="B70" i="109"/>
  <c r="B75" i="109" s="1"/>
  <c r="B49" i="109" s="1"/>
  <c r="B50" i="109" s="1"/>
  <c r="I70" i="108"/>
  <c r="I75" i="108" s="1"/>
  <c r="I49" i="108" s="1"/>
  <c r="I50" i="108" s="1"/>
  <c r="G70" i="108"/>
  <c r="G75" i="108" s="1"/>
  <c r="G49" i="108" s="1"/>
  <c r="G50" i="108" s="1"/>
  <c r="B70" i="107"/>
  <c r="B75" i="107" s="1"/>
  <c r="B49" i="107" s="1"/>
  <c r="B50" i="107" s="1"/>
  <c r="J70" i="107"/>
  <c r="J75" i="107" s="1"/>
  <c r="J49" i="107" s="1"/>
  <c r="J50" i="107" s="1"/>
  <c r="B70" i="106"/>
  <c r="B75" i="106" s="1"/>
  <c r="B49" i="106" s="1"/>
  <c r="B50" i="106" s="1"/>
  <c r="J70" i="106"/>
  <c r="J75" i="106" s="1"/>
  <c r="J49" i="106" s="1"/>
  <c r="J50" i="106" s="1"/>
  <c r="D70" i="104"/>
  <c r="D75" i="104" s="1"/>
  <c r="D49" i="104" s="1"/>
  <c r="D50" i="104" s="1"/>
  <c r="H70" i="102"/>
  <c r="H75" i="102" s="1"/>
  <c r="H49" i="102" s="1"/>
  <c r="H50" i="102" s="1"/>
  <c r="F70" i="100"/>
  <c r="F75" i="100" s="1"/>
  <c r="F49" i="100" s="1"/>
  <c r="F50" i="100" s="1"/>
  <c r="H70" i="99"/>
  <c r="H75" i="99" s="1"/>
  <c r="H49" i="99" s="1"/>
  <c r="H50" i="99" s="1"/>
  <c r="H70" i="97"/>
  <c r="H75" i="97" s="1"/>
  <c r="H49" i="97" s="1"/>
  <c r="H50" i="97" s="1"/>
  <c r="H70" i="95"/>
  <c r="H75" i="95" s="1"/>
  <c r="H49" i="95" s="1"/>
  <c r="H50" i="95" s="1"/>
  <c r="J70" i="89"/>
  <c r="J75" i="89" s="1"/>
  <c r="J49" i="89" s="1"/>
  <c r="J50" i="89" s="1"/>
  <c r="J70" i="81"/>
  <c r="J75" i="81" s="1"/>
  <c r="J49" i="81" s="1"/>
  <c r="J50" i="81" s="1"/>
  <c r="B74" i="78"/>
  <c r="B73" i="78" s="1"/>
  <c r="D70" i="77"/>
  <c r="D75" i="77" s="1"/>
  <c r="D49" i="77" s="1"/>
  <c r="D50" i="77" s="1"/>
  <c r="F70" i="76"/>
  <c r="F75" i="76" s="1"/>
  <c r="F49" i="76" s="1"/>
  <c r="F50" i="76" s="1"/>
  <c r="B70" i="64"/>
  <c r="B75" i="64" s="1"/>
  <c r="B49" i="64" s="1"/>
  <c r="B50" i="64" s="1"/>
  <c r="J70" i="64"/>
  <c r="J75" i="64" s="1"/>
  <c r="J49" i="64" s="1"/>
  <c r="J50" i="64" s="1"/>
  <c r="K70" i="60"/>
  <c r="K75" i="60" s="1"/>
  <c r="K49" i="60" s="1"/>
  <c r="K50" i="60" s="1"/>
  <c r="C70" i="54"/>
  <c r="C75" i="54" s="1"/>
  <c r="C49" i="54" s="1"/>
  <c r="C50" i="54" s="1"/>
  <c r="K70" i="54"/>
  <c r="K75" i="54" s="1"/>
  <c r="K49" i="54" s="1"/>
  <c r="K50" i="54" s="1"/>
  <c r="B70" i="50"/>
  <c r="B75" i="50" s="1"/>
  <c r="B49" i="50" s="1"/>
  <c r="B50" i="50" s="1"/>
  <c r="I70" i="140"/>
  <c r="I75" i="140" s="1"/>
  <c r="I49" i="140" s="1"/>
  <c r="I50" i="140" s="1"/>
  <c r="B70" i="139"/>
  <c r="B75" i="139" s="1"/>
  <c r="B49" i="139" s="1"/>
  <c r="B50" i="139" s="1"/>
  <c r="D70" i="138"/>
  <c r="D75" i="138" s="1"/>
  <c r="D49" i="138" s="1"/>
  <c r="D50" i="138" s="1"/>
  <c r="F70" i="135"/>
  <c r="F75" i="135" s="1"/>
  <c r="F49" i="135" s="1"/>
  <c r="F50" i="135" s="1"/>
  <c r="G70" i="132"/>
  <c r="G75" i="132" s="1"/>
  <c r="G49" i="132" s="1"/>
  <c r="G50" i="132" s="1"/>
  <c r="K70" i="130"/>
  <c r="K75" i="130" s="1"/>
  <c r="K49" i="130" s="1"/>
  <c r="K50" i="130" s="1"/>
  <c r="D70" i="115"/>
  <c r="D75" i="115" s="1"/>
  <c r="D49" i="115" s="1"/>
  <c r="D50" i="115" s="1"/>
  <c r="B70" i="110"/>
  <c r="B75" i="110" s="1"/>
  <c r="B49" i="110" s="1"/>
  <c r="B50" i="110" s="1"/>
  <c r="J70" i="110"/>
  <c r="J75" i="110" s="1"/>
  <c r="J49" i="110" s="1"/>
  <c r="J50" i="110" s="1"/>
  <c r="H70" i="110"/>
  <c r="H75" i="110" s="1"/>
  <c r="H49" i="110" s="1"/>
  <c r="H50" i="110" s="1"/>
  <c r="H70" i="108"/>
  <c r="H75" i="108" s="1"/>
  <c r="H49" i="108" s="1"/>
  <c r="H50" i="108" s="1"/>
  <c r="E70" i="104"/>
  <c r="E75" i="104" s="1"/>
  <c r="E49" i="104" s="1"/>
  <c r="E50" i="104" s="1"/>
  <c r="C70" i="104"/>
  <c r="C75" i="104" s="1"/>
  <c r="C49" i="104" s="1"/>
  <c r="C50" i="104" s="1"/>
  <c r="K70" i="104"/>
  <c r="K75" i="104" s="1"/>
  <c r="K49" i="104" s="1"/>
  <c r="K50" i="104" s="1"/>
  <c r="G70" i="101"/>
  <c r="G75" i="101" s="1"/>
  <c r="G49" i="101" s="1"/>
  <c r="G50" i="101" s="1"/>
  <c r="G70" i="100"/>
  <c r="G75" i="100" s="1"/>
  <c r="G49" i="100" s="1"/>
  <c r="G50" i="100" s="1"/>
  <c r="I70" i="97"/>
  <c r="I75" i="97" s="1"/>
  <c r="I49" i="97" s="1"/>
  <c r="I50" i="97" s="1"/>
  <c r="G70" i="97"/>
  <c r="G75" i="97" s="1"/>
  <c r="G49" i="97" s="1"/>
  <c r="G50" i="97" s="1"/>
  <c r="I70" i="95"/>
  <c r="I75" i="95" s="1"/>
  <c r="I49" i="95" s="1"/>
  <c r="I50" i="95" s="1"/>
  <c r="G70" i="95"/>
  <c r="G75" i="95" s="1"/>
  <c r="G49" i="95" s="1"/>
  <c r="G50" i="95" s="1"/>
  <c r="I70" i="93"/>
  <c r="I75" i="93" s="1"/>
  <c r="I49" i="93" s="1"/>
  <c r="I50" i="93" s="1"/>
  <c r="G70" i="93"/>
  <c r="G75" i="93" s="1"/>
  <c r="G49" i="93" s="1"/>
  <c r="G50" i="93" s="1"/>
  <c r="I70" i="92"/>
  <c r="I75" i="92" s="1"/>
  <c r="I49" i="92" s="1"/>
  <c r="I50" i="92" s="1"/>
  <c r="G70" i="92"/>
  <c r="G75" i="92" s="1"/>
  <c r="G49" i="92" s="1"/>
  <c r="G50" i="92" s="1"/>
  <c r="F70" i="87"/>
  <c r="F75" i="87" s="1"/>
  <c r="F49" i="87" s="1"/>
  <c r="F50" i="87" s="1"/>
  <c r="H70" i="85"/>
  <c r="H75" i="85" s="1"/>
  <c r="H49" i="85" s="1"/>
  <c r="H50" i="85" s="1"/>
  <c r="B70" i="83"/>
  <c r="B75" i="83" s="1"/>
  <c r="B49" i="83" s="1"/>
  <c r="B50" i="83" s="1"/>
  <c r="J70" i="83"/>
  <c r="J75" i="83" s="1"/>
  <c r="J49" i="83" s="1"/>
  <c r="J50" i="83" s="1"/>
  <c r="B70" i="82"/>
  <c r="B75" i="82" s="1"/>
  <c r="B49" i="82" s="1"/>
  <c r="B50" i="82" s="1"/>
  <c r="C70" i="81"/>
  <c r="C75" i="81" s="1"/>
  <c r="C49" i="81" s="1"/>
  <c r="C50" i="81" s="1"/>
  <c r="K70" i="81"/>
  <c r="K75" i="81" s="1"/>
  <c r="K49" i="81" s="1"/>
  <c r="K50" i="81" s="1"/>
  <c r="I70" i="81"/>
  <c r="I75" i="81" s="1"/>
  <c r="I49" i="81" s="1"/>
  <c r="I50" i="81" s="1"/>
  <c r="B70" i="80"/>
  <c r="B75" i="80" s="1"/>
  <c r="B49" i="80" s="1"/>
  <c r="B50" i="80" s="1"/>
  <c r="G70" i="78"/>
  <c r="G75" i="78" s="1"/>
  <c r="G49" i="78" s="1"/>
  <c r="G50" i="78" s="1"/>
  <c r="E70" i="78"/>
  <c r="E75" i="78" s="1"/>
  <c r="E49" i="78" s="1"/>
  <c r="E50" i="78" s="1"/>
  <c r="G70" i="77"/>
  <c r="G75" i="77" s="1"/>
  <c r="G49" i="77" s="1"/>
  <c r="G50" i="77" s="1"/>
  <c r="H70" i="75"/>
  <c r="H75" i="75" s="1"/>
  <c r="H49" i="75" s="1"/>
  <c r="H50" i="75" s="1"/>
  <c r="C70" i="72"/>
  <c r="C75" i="72" s="1"/>
  <c r="C49" i="72" s="1"/>
  <c r="C50" i="72" s="1"/>
  <c r="K70" i="72"/>
  <c r="K75" i="72" s="1"/>
  <c r="K49" i="72" s="1"/>
  <c r="K50" i="72" s="1"/>
  <c r="B70" i="68"/>
  <c r="B75" i="68" s="1"/>
  <c r="B49" i="68" s="1"/>
  <c r="B50" i="68" s="1"/>
  <c r="D70" i="42"/>
  <c r="D75" i="42" s="1"/>
  <c r="D49" i="42" s="1"/>
  <c r="D50" i="42" s="1"/>
  <c r="J70" i="32"/>
  <c r="J75" i="32" s="1"/>
  <c r="J49" i="32" s="1"/>
  <c r="J50" i="32" s="1"/>
  <c r="B70" i="26"/>
  <c r="B75" i="26" s="1"/>
  <c r="B49" i="26" s="1"/>
  <c r="B50" i="26" s="1"/>
  <c r="J70" i="26"/>
  <c r="J75" i="26" s="1"/>
  <c r="J49" i="26" s="1"/>
  <c r="J50" i="26" s="1"/>
  <c r="F70" i="19"/>
  <c r="F75" i="19" s="1"/>
  <c r="F49" i="19" s="1"/>
  <c r="F50" i="19" s="1"/>
  <c r="K70" i="10"/>
  <c r="K75" i="10" s="1"/>
  <c r="K49" i="10" s="1"/>
  <c r="K50" i="10" s="1"/>
  <c r="E70" i="142"/>
  <c r="E75" i="142" s="1"/>
  <c r="E49" i="142" s="1"/>
  <c r="E50" i="142" s="1"/>
  <c r="D70" i="141"/>
  <c r="D75" i="141" s="1"/>
  <c r="D49" i="141" s="1"/>
  <c r="D50" i="141" s="1"/>
  <c r="I70" i="80"/>
  <c r="I75" i="80" s="1"/>
  <c r="I49" i="80" s="1"/>
  <c r="I50" i="80" s="1"/>
  <c r="C70" i="38"/>
  <c r="C75" i="38" s="1"/>
  <c r="C49" i="38" s="1"/>
  <c r="C50" i="38" s="1"/>
  <c r="K70" i="38"/>
  <c r="K75" i="38" s="1"/>
  <c r="K49" i="38" s="1"/>
  <c r="K50" i="38" s="1"/>
  <c r="E70" i="24"/>
  <c r="E75" i="24" s="1"/>
  <c r="E49" i="24" s="1"/>
  <c r="E50" i="24" s="1"/>
  <c r="B74" i="16"/>
  <c r="B73" i="16" s="1"/>
  <c r="H70" i="15"/>
  <c r="H75" i="15" s="1"/>
  <c r="H49" i="15" s="1"/>
  <c r="H50" i="15" s="1"/>
  <c r="E70" i="14"/>
  <c r="E75" i="14" s="1"/>
  <c r="E49" i="14" s="1"/>
  <c r="E50" i="14" s="1"/>
  <c r="G70" i="128"/>
  <c r="G75" i="128" s="1"/>
  <c r="G49" i="128" s="1"/>
  <c r="G50" i="128" s="1"/>
  <c r="H70" i="112"/>
  <c r="H75" i="112" s="1"/>
  <c r="H49" i="112" s="1"/>
  <c r="H50" i="112" s="1"/>
  <c r="C70" i="107"/>
  <c r="C75" i="107" s="1"/>
  <c r="C49" i="107" s="1"/>
  <c r="C50" i="107" s="1"/>
  <c r="C70" i="106"/>
  <c r="C75" i="106" s="1"/>
  <c r="C49" i="106" s="1"/>
  <c r="C50" i="106" s="1"/>
  <c r="K70" i="106"/>
  <c r="K75" i="106" s="1"/>
  <c r="K49" i="106" s="1"/>
  <c r="K50" i="106" s="1"/>
  <c r="D70" i="140"/>
  <c r="D75" i="140" s="1"/>
  <c r="D49" i="140" s="1"/>
  <c r="D50" i="140" s="1"/>
  <c r="E70" i="139"/>
  <c r="E75" i="139" s="1"/>
  <c r="E49" i="139" s="1"/>
  <c r="E50" i="139" s="1"/>
  <c r="C70" i="139"/>
  <c r="C75" i="139" s="1"/>
  <c r="C49" i="139" s="1"/>
  <c r="C50" i="139" s="1"/>
  <c r="K70" i="139"/>
  <c r="K75" i="139" s="1"/>
  <c r="K49" i="139" s="1"/>
  <c r="K50" i="139" s="1"/>
  <c r="I70" i="137"/>
  <c r="I75" i="137" s="1"/>
  <c r="I49" i="137" s="1"/>
  <c r="I50" i="137" s="1"/>
  <c r="I70" i="135"/>
  <c r="I75" i="135" s="1"/>
  <c r="I49" i="135" s="1"/>
  <c r="I50" i="135" s="1"/>
  <c r="B70" i="134"/>
  <c r="B75" i="134" s="1"/>
  <c r="B49" i="134" s="1"/>
  <c r="B50" i="134" s="1"/>
  <c r="J70" i="134"/>
  <c r="J75" i="134" s="1"/>
  <c r="J49" i="134" s="1"/>
  <c r="J50" i="134" s="1"/>
  <c r="H70" i="134"/>
  <c r="H75" i="134" s="1"/>
  <c r="H49" i="134" s="1"/>
  <c r="H50" i="134" s="1"/>
  <c r="D70" i="132"/>
  <c r="D75" i="132" s="1"/>
  <c r="D49" i="132" s="1"/>
  <c r="D50" i="132" s="1"/>
  <c r="E70" i="131"/>
  <c r="E75" i="131" s="1"/>
  <c r="E49" i="131" s="1"/>
  <c r="E50" i="131" s="1"/>
  <c r="I70" i="129"/>
  <c r="I75" i="129" s="1"/>
  <c r="I49" i="129" s="1"/>
  <c r="I50" i="129" s="1"/>
  <c r="B70" i="128"/>
  <c r="B75" i="128" s="1"/>
  <c r="B49" i="128" s="1"/>
  <c r="B50" i="128" s="1"/>
  <c r="J70" i="128"/>
  <c r="J75" i="128" s="1"/>
  <c r="J49" i="128" s="1"/>
  <c r="J50" i="128" s="1"/>
  <c r="E70" i="125"/>
  <c r="E75" i="125" s="1"/>
  <c r="E49" i="125" s="1"/>
  <c r="E50" i="125" s="1"/>
  <c r="C70" i="125"/>
  <c r="C75" i="125" s="1"/>
  <c r="C49" i="125" s="1"/>
  <c r="C50" i="125" s="1"/>
  <c r="F70" i="124"/>
  <c r="F75" i="124" s="1"/>
  <c r="F49" i="124" s="1"/>
  <c r="F50" i="124" s="1"/>
  <c r="H70" i="123"/>
  <c r="H75" i="123" s="1"/>
  <c r="H49" i="123" s="1"/>
  <c r="H50" i="123" s="1"/>
  <c r="B74" i="119"/>
  <c r="B73" i="119" s="1"/>
  <c r="I70" i="117"/>
  <c r="I75" i="117" s="1"/>
  <c r="I49" i="117" s="1"/>
  <c r="I50" i="117" s="1"/>
  <c r="G70" i="117"/>
  <c r="G75" i="117" s="1"/>
  <c r="G49" i="117" s="1"/>
  <c r="G50" i="117" s="1"/>
  <c r="I70" i="116"/>
  <c r="I75" i="116" s="1"/>
  <c r="I49" i="116" s="1"/>
  <c r="I50" i="116" s="1"/>
  <c r="G70" i="116"/>
  <c r="G75" i="116" s="1"/>
  <c r="G49" i="116" s="1"/>
  <c r="G50" i="116" s="1"/>
  <c r="I70" i="115"/>
  <c r="I75" i="115" s="1"/>
  <c r="I49" i="115" s="1"/>
  <c r="I50" i="115" s="1"/>
  <c r="I70" i="114"/>
  <c r="I75" i="114" s="1"/>
  <c r="I49" i="114" s="1"/>
  <c r="I50" i="114" s="1"/>
  <c r="G70" i="114"/>
  <c r="G75" i="114" s="1"/>
  <c r="G49" i="114" s="1"/>
  <c r="G50" i="114" s="1"/>
  <c r="E70" i="110"/>
  <c r="E75" i="110" s="1"/>
  <c r="E49" i="110" s="1"/>
  <c r="E50" i="110" s="1"/>
  <c r="F70" i="107"/>
  <c r="F75" i="107" s="1"/>
  <c r="F49" i="107" s="1"/>
  <c r="F50" i="107" s="1"/>
  <c r="D70" i="107"/>
  <c r="D75" i="107" s="1"/>
  <c r="D49" i="107" s="1"/>
  <c r="D50" i="107" s="1"/>
  <c r="B74" i="107"/>
  <c r="B73" i="107" s="1"/>
  <c r="D70" i="106"/>
  <c r="D75" i="106" s="1"/>
  <c r="D49" i="106" s="1"/>
  <c r="D50" i="106" s="1"/>
  <c r="H70" i="104"/>
  <c r="H75" i="104" s="1"/>
  <c r="H49" i="104" s="1"/>
  <c r="H50" i="104" s="1"/>
  <c r="C70" i="103"/>
  <c r="C75" i="103" s="1"/>
  <c r="C49" i="103" s="1"/>
  <c r="C50" i="103" s="1"/>
  <c r="K70" i="103"/>
  <c r="K75" i="103" s="1"/>
  <c r="K49" i="103" s="1"/>
  <c r="K50" i="103" s="1"/>
  <c r="D70" i="101"/>
  <c r="D75" i="101" s="1"/>
  <c r="D49" i="101" s="1"/>
  <c r="D50" i="101" s="1"/>
  <c r="D70" i="99"/>
  <c r="D75" i="99" s="1"/>
  <c r="D49" i="99" s="1"/>
  <c r="D50" i="99" s="1"/>
  <c r="D70" i="97"/>
  <c r="D75" i="97" s="1"/>
  <c r="D49" i="97" s="1"/>
  <c r="D50" i="97" s="1"/>
  <c r="D70" i="96"/>
  <c r="D75" i="96" s="1"/>
  <c r="D49" i="96" s="1"/>
  <c r="D50" i="96" s="1"/>
  <c r="D70" i="95"/>
  <c r="D75" i="95" s="1"/>
  <c r="D49" i="95" s="1"/>
  <c r="D50" i="95" s="1"/>
  <c r="D70" i="93"/>
  <c r="D75" i="93" s="1"/>
  <c r="D49" i="93" s="1"/>
  <c r="D50" i="93" s="1"/>
  <c r="D70" i="92"/>
  <c r="D75" i="92" s="1"/>
  <c r="D49" i="92" s="1"/>
  <c r="D50" i="92" s="1"/>
  <c r="D70" i="89"/>
  <c r="D75" i="89" s="1"/>
  <c r="D49" i="89" s="1"/>
  <c r="D50" i="89" s="1"/>
  <c r="B70" i="76"/>
  <c r="B75" i="76" s="1"/>
  <c r="B49" i="76" s="1"/>
  <c r="B50" i="76" s="1"/>
  <c r="J70" i="76"/>
  <c r="J75" i="76" s="1"/>
  <c r="J49" i="76" s="1"/>
  <c r="J50" i="76" s="1"/>
  <c r="C70" i="75"/>
  <c r="C75" i="75" s="1"/>
  <c r="C49" i="75" s="1"/>
  <c r="C50" i="75" s="1"/>
  <c r="K70" i="75"/>
  <c r="K75" i="75" s="1"/>
  <c r="K49" i="75" s="1"/>
  <c r="K50" i="75" s="1"/>
  <c r="C70" i="69"/>
  <c r="C75" i="69" s="1"/>
  <c r="C49" i="69" s="1"/>
  <c r="C50" i="69" s="1"/>
  <c r="K70" i="69"/>
  <c r="K75" i="69" s="1"/>
  <c r="K49" i="69" s="1"/>
  <c r="K50" i="69" s="1"/>
  <c r="B70" i="55"/>
  <c r="B75" i="55" s="1"/>
  <c r="B49" i="55" s="1"/>
  <c r="B50" i="55" s="1"/>
  <c r="J70" i="44"/>
  <c r="J75" i="44" s="1"/>
  <c r="J49" i="44" s="1"/>
  <c r="J50" i="44" s="1"/>
  <c r="D70" i="43"/>
  <c r="D75" i="43" s="1"/>
  <c r="D49" i="43" s="1"/>
  <c r="D50" i="43" s="1"/>
  <c r="C70" i="36"/>
  <c r="C75" i="36" s="1"/>
  <c r="C49" i="36" s="1"/>
  <c r="C50" i="36" s="1"/>
  <c r="H70" i="23"/>
  <c r="H75" i="23" s="1"/>
  <c r="H49" i="23" s="1"/>
  <c r="H50" i="23" s="1"/>
  <c r="G70" i="17"/>
  <c r="G75" i="17" s="1"/>
  <c r="G49" i="17" s="1"/>
  <c r="G50" i="17" s="1"/>
  <c r="B74" i="17"/>
  <c r="B73" i="17" s="1"/>
  <c r="F70" i="143"/>
  <c r="F75" i="143" s="1"/>
  <c r="F49" i="143" s="1"/>
  <c r="F50" i="143" s="1"/>
  <c r="H70" i="142"/>
  <c r="H75" i="142" s="1"/>
  <c r="H49" i="142" s="1"/>
  <c r="H50" i="142" s="1"/>
  <c r="G70" i="141"/>
  <c r="G75" i="141" s="1"/>
  <c r="G49" i="141" s="1"/>
  <c r="G50" i="141" s="1"/>
  <c r="B74" i="141"/>
  <c r="B73" i="141" s="1"/>
  <c r="E70" i="140"/>
  <c r="E75" i="140" s="1"/>
  <c r="E49" i="140" s="1"/>
  <c r="E50" i="140" s="1"/>
  <c r="F70" i="139"/>
  <c r="F75" i="139" s="1"/>
  <c r="F49" i="139" s="1"/>
  <c r="F50" i="139" s="1"/>
  <c r="B70" i="137"/>
  <c r="B75" i="137" s="1"/>
  <c r="B49" i="137" s="1"/>
  <c r="B50" i="137" s="1"/>
  <c r="J70" i="137"/>
  <c r="J75" i="137" s="1"/>
  <c r="J49" i="137" s="1"/>
  <c r="J50" i="137" s="1"/>
  <c r="I70" i="136"/>
  <c r="I75" i="136" s="1"/>
  <c r="I49" i="136" s="1"/>
  <c r="I50" i="136" s="1"/>
  <c r="G70" i="136"/>
  <c r="G75" i="136" s="1"/>
  <c r="G49" i="136" s="1"/>
  <c r="G50" i="136" s="1"/>
  <c r="B70" i="135"/>
  <c r="B75" i="135" s="1"/>
  <c r="B49" i="135" s="1"/>
  <c r="B50" i="135" s="1"/>
  <c r="J70" i="135"/>
  <c r="J75" i="135" s="1"/>
  <c r="J49" i="135" s="1"/>
  <c r="J50" i="135" s="1"/>
  <c r="C70" i="134"/>
  <c r="C75" i="134" s="1"/>
  <c r="C49" i="134" s="1"/>
  <c r="C50" i="134" s="1"/>
  <c r="E70" i="132"/>
  <c r="E75" i="132" s="1"/>
  <c r="E49" i="132" s="1"/>
  <c r="E50" i="132" s="1"/>
  <c r="F70" i="131"/>
  <c r="F75" i="131" s="1"/>
  <c r="F49" i="131" s="1"/>
  <c r="F50" i="131" s="1"/>
  <c r="B74" i="131"/>
  <c r="B73" i="131" s="1"/>
  <c r="I70" i="130"/>
  <c r="I75" i="130" s="1"/>
  <c r="I49" i="130" s="1"/>
  <c r="I50" i="130" s="1"/>
  <c r="E70" i="127"/>
  <c r="E75" i="127" s="1"/>
  <c r="E49" i="127" s="1"/>
  <c r="E50" i="127" s="1"/>
  <c r="C70" i="127"/>
  <c r="C75" i="127" s="1"/>
  <c r="C49" i="127" s="1"/>
  <c r="C50" i="127" s="1"/>
  <c r="K70" i="127"/>
  <c r="K75" i="127" s="1"/>
  <c r="K49" i="127" s="1"/>
  <c r="K50" i="127" s="1"/>
  <c r="F70" i="125"/>
  <c r="F75" i="125" s="1"/>
  <c r="F49" i="125" s="1"/>
  <c r="F50" i="125" s="1"/>
  <c r="I70" i="123"/>
  <c r="I75" i="123" s="1"/>
  <c r="I49" i="123" s="1"/>
  <c r="I50" i="123" s="1"/>
  <c r="B70" i="117"/>
  <c r="B75" i="117" s="1"/>
  <c r="B49" i="117" s="1"/>
  <c r="B50" i="117" s="1"/>
  <c r="J70" i="117"/>
  <c r="J75" i="117" s="1"/>
  <c r="J49" i="117" s="1"/>
  <c r="J50" i="117" s="1"/>
  <c r="B70" i="116"/>
  <c r="B75" i="116" s="1"/>
  <c r="B49" i="116" s="1"/>
  <c r="B50" i="116" s="1"/>
  <c r="J70" i="116"/>
  <c r="J75" i="116" s="1"/>
  <c r="J49" i="116" s="1"/>
  <c r="J50" i="116" s="1"/>
  <c r="H70" i="116"/>
  <c r="H75" i="116" s="1"/>
  <c r="H49" i="116" s="1"/>
  <c r="H50" i="116" s="1"/>
  <c r="B70" i="115"/>
  <c r="B75" i="115" s="1"/>
  <c r="B49" i="115" s="1"/>
  <c r="B50" i="115" s="1"/>
  <c r="J70" i="115"/>
  <c r="J75" i="115" s="1"/>
  <c r="J49" i="115" s="1"/>
  <c r="J50" i="115" s="1"/>
  <c r="B70" i="114"/>
  <c r="B75" i="114" s="1"/>
  <c r="B49" i="114" s="1"/>
  <c r="B50" i="114" s="1"/>
  <c r="J70" i="114"/>
  <c r="J75" i="114" s="1"/>
  <c r="J49" i="114" s="1"/>
  <c r="J50" i="114" s="1"/>
  <c r="H70" i="114"/>
  <c r="H75" i="114" s="1"/>
  <c r="H49" i="114" s="1"/>
  <c r="H50" i="114" s="1"/>
  <c r="E70" i="113"/>
  <c r="E75" i="113" s="1"/>
  <c r="E49" i="113" s="1"/>
  <c r="E50" i="113" s="1"/>
  <c r="F70" i="110"/>
  <c r="F75" i="110" s="1"/>
  <c r="F49" i="110" s="1"/>
  <c r="F50" i="110" s="1"/>
  <c r="B74" i="110"/>
  <c r="B73" i="110" s="1"/>
  <c r="I70" i="104"/>
  <c r="I75" i="104" s="1"/>
  <c r="I49" i="104" s="1"/>
  <c r="I50" i="104" s="1"/>
  <c r="D70" i="103"/>
  <c r="D75" i="103" s="1"/>
  <c r="D49" i="103" s="1"/>
  <c r="D50" i="103" s="1"/>
  <c r="E70" i="102"/>
  <c r="E75" i="102" s="1"/>
  <c r="E49" i="102" s="1"/>
  <c r="E50" i="102" s="1"/>
  <c r="E70" i="101"/>
  <c r="E75" i="101" s="1"/>
  <c r="E49" i="101" s="1"/>
  <c r="E50" i="101" s="1"/>
  <c r="E70" i="99"/>
  <c r="E75" i="99" s="1"/>
  <c r="E49" i="99" s="1"/>
  <c r="E50" i="99" s="1"/>
  <c r="D70" i="98"/>
  <c r="D75" i="98" s="1"/>
  <c r="D49" i="98" s="1"/>
  <c r="D50" i="98" s="1"/>
  <c r="E70" i="97"/>
  <c r="E75" i="97" s="1"/>
  <c r="E49" i="97" s="1"/>
  <c r="E50" i="97" s="1"/>
  <c r="E70" i="96"/>
  <c r="E75" i="96" s="1"/>
  <c r="E49" i="96" s="1"/>
  <c r="E50" i="96" s="1"/>
  <c r="E70" i="93"/>
  <c r="E75" i="93" s="1"/>
  <c r="E49" i="93" s="1"/>
  <c r="E50" i="93" s="1"/>
  <c r="E70" i="92"/>
  <c r="E75" i="92" s="1"/>
  <c r="E49" i="92" s="1"/>
  <c r="E50" i="92" s="1"/>
  <c r="B70" i="87"/>
  <c r="B75" i="87" s="1"/>
  <c r="B49" i="87" s="1"/>
  <c r="B50" i="87" s="1"/>
  <c r="J70" i="87"/>
  <c r="J75" i="87" s="1"/>
  <c r="J49" i="87" s="1"/>
  <c r="J50" i="87" s="1"/>
  <c r="E70" i="84"/>
  <c r="E75" i="84" s="1"/>
  <c r="E49" i="84" s="1"/>
  <c r="E50" i="84" s="1"/>
  <c r="C70" i="84"/>
  <c r="C75" i="84" s="1"/>
  <c r="C49" i="84" s="1"/>
  <c r="C50" i="84" s="1"/>
  <c r="F70" i="82"/>
  <c r="F75" i="82" s="1"/>
  <c r="F49" i="82" s="1"/>
  <c r="F50" i="82" s="1"/>
  <c r="G70" i="81"/>
  <c r="G75" i="81" s="1"/>
  <c r="G49" i="81" s="1"/>
  <c r="G50" i="81" s="1"/>
  <c r="E70" i="81"/>
  <c r="E75" i="81" s="1"/>
  <c r="E49" i="81" s="1"/>
  <c r="E50" i="81" s="1"/>
  <c r="C70" i="76"/>
  <c r="C75" i="76" s="1"/>
  <c r="C49" i="76" s="1"/>
  <c r="C50" i="76" s="1"/>
  <c r="K70" i="76"/>
  <c r="K75" i="76" s="1"/>
  <c r="K49" i="76" s="1"/>
  <c r="K50" i="76" s="1"/>
  <c r="D70" i="75"/>
  <c r="D75" i="75" s="1"/>
  <c r="D49" i="75" s="1"/>
  <c r="D50" i="75" s="1"/>
  <c r="F70" i="73"/>
  <c r="F75" i="73" s="1"/>
  <c r="F49" i="73" s="1"/>
  <c r="F50" i="73" s="1"/>
  <c r="G70" i="72"/>
  <c r="G75" i="72" s="1"/>
  <c r="G49" i="72" s="1"/>
  <c r="G50" i="72" s="1"/>
  <c r="E70" i="72"/>
  <c r="E75" i="72" s="1"/>
  <c r="E49" i="72" s="1"/>
  <c r="E50" i="72" s="1"/>
  <c r="B70" i="28"/>
  <c r="B75" i="28" s="1"/>
  <c r="B49" i="28" s="1"/>
  <c r="B50" i="28" s="1"/>
  <c r="J70" i="28"/>
  <c r="J75" i="28" s="1"/>
  <c r="J49" i="28" s="1"/>
  <c r="J50" i="28" s="1"/>
  <c r="H70" i="24"/>
  <c r="H75" i="24" s="1"/>
  <c r="H49" i="24" s="1"/>
  <c r="H50" i="24" s="1"/>
  <c r="C70" i="20"/>
  <c r="C75" i="20" s="1"/>
  <c r="C49" i="20" s="1"/>
  <c r="C50" i="20" s="1"/>
  <c r="H70" i="90"/>
  <c r="H75" i="90" s="1"/>
  <c r="H49" i="90" s="1"/>
  <c r="H50" i="90" s="1"/>
  <c r="H70" i="88"/>
  <c r="H75" i="88" s="1"/>
  <c r="H49" i="88" s="1"/>
  <c r="H50" i="88" s="1"/>
  <c r="C70" i="86"/>
  <c r="C75" i="86" s="1"/>
  <c r="C49" i="86" s="1"/>
  <c r="C50" i="86" s="1"/>
  <c r="K70" i="86"/>
  <c r="K75" i="86" s="1"/>
  <c r="K49" i="86" s="1"/>
  <c r="K50" i="86" s="1"/>
  <c r="F70" i="81"/>
  <c r="F75" i="81" s="1"/>
  <c r="F49" i="81" s="1"/>
  <c r="F50" i="81" s="1"/>
  <c r="D70" i="79"/>
  <c r="D75" i="79" s="1"/>
  <c r="D49" i="79" s="1"/>
  <c r="D50" i="79" s="1"/>
  <c r="B70" i="77"/>
  <c r="B75" i="77" s="1"/>
  <c r="B49" i="77" s="1"/>
  <c r="B50" i="77" s="1"/>
  <c r="J70" i="77"/>
  <c r="J75" i="77" s="1"/>
  <c r="J49" i="77" s="1"/>
  <c r="J50" i="77" s="1"/>
  <c r="I70" i="76"/>
  <c r="I75" i="76" s="1"/>
  <c r="I49" i="76" s="1"/>
  <c r="I50" i="76" s="1"/>
  <c r="J70" i="72"/>
  <c r="J75" i="72" s="1"/>
  <c r="J49" i="72" s="1"/>
  <c r="J50" i="72" s="1"/>
  <c r="C70" i="71"/>
  <c r="C75" i="71" s="1"/>
  <c r="C49" i="71" s="1"/>
  <c r="C50" i="71" s="1"/>
  <c r="K70" i="71"/>
  <c r="K75" i="71" s="1"/>
  <c r="K49" i="71" s="1"/>
  <c r="K50" i="71" s="1"/>
  <c r="J70" i="70"/>
  <c r="J75" i="70" s="1"/>
  <c r="J49" i="70" s="1"/>
  <c r="J50" i="70" s="1"/>
  <c r="C70" i="68"/>
  <c r="C75" i="68" s="1"/>
  <c r="C49" i="68" s="1"/>
  <c r="C50" i="68" s="1"/>
  <c r="K70" i="68"/>
  <c r="K75" i="68" s="1"/>
  <c r="K49" i="68" s="1"/>
  <c r="K50" i="68" s="1"/>
  <c r="H70" i="67"/>
  <c r="H75" i="67" s="1"/>
  <c r="H49" i="67" s="1"/>
  <c r="H50" i="67" s="1"/>
  <c r="B70" i="66"/>
  <c r="B75" i="66" s="1"/>
  <c r="B49" i="66" s="1"/>
  <c r="B50" i="66" s="1"/>
  <c r="J70" i="66"/>
  <c r="J75" i="66" s="1"/>
  <c r="J49" i="66" s="1"/>
  <c r="J50" i="66" s="1"/>
  <c r="C70" i="65"/>
  <c r="C75" i="65" s="1"/>
  <c r="C49" i="65" s="1"/>
  <c r="C50" i="65" s="1"/>
  <c r="K70" i="65"/>
  <c r="K75" i="65" s="1"/>
  <c r="K49" i="65" s="1"/>
  <c r="K50" i="65" s="1"/>
  <c r="K70" i="64"/>
  <c r="K75" i="64" s="1"/>
  <c r="K49" i="64" s="1"/>
  <c r="K50" i="64" s="1"/>
  <c r="F70" i="61"/>
  <c r="F75" i="61" s="1"/>
  <c r="F49" i="61" s="1"/>
  <c r="F50" i="61" s="1"/>
  <c r="D70" i="59"/>
  <c r="D75" i="59" s="1"/>
  <c r="D49" i="59" s="1"/>
  <c r="D50" i="59" s="1"/>
  <c r="B74" i="58"/>
  <c r="B73" i="58" s="1"/>
  <c r="C70" i="55"/>
  <c r="C75" i="55" s="1"/>
  <c r="C49" i="55" s="1"/>
  <c r="C50" i="55" s="1"/>
  <c r="K70" i="55"/>
  <c r="K75" i="55" s="1"/>
  <c r="K49" i="55" s="1"/>
  <c r="K50" i="55" s="1"/>
  <c r="F70" i="53"/>
  <c r="F75" i="53" s="1"/>
  <c r="F49" i="53" s="1"/>
  <c r="F50" i="53" s="1"/>
  <c r="C70" i="50"/>
  <c r="C75" i="50" s="1"/>
  <c r="C49" i="50" s="1"/>
  <c r="C50" i="50" s="1"/>
  <c r="K70" i="50"/>
  <c r="K75" i="50" s="1"/>
  <c r="K49" i="50" s="1"/>
  <c r="K50" i="50" s="1"/>
  <c r="I70" i="50"/>
  <c r="I75" i="50" s="1"/>
  <c r="I49" i="50" s="1"/>
  <c r="I50" i="50" s="1"/>
  <c r="E70" i="49"/>
  <c r="E75" i="49" s="1"/>
  <c r="E49" i="49" s="1"/>
  <c r="E50" i="49" s="1"/>
  <c r="B70" i="48"/>
  <c r="B75" i="48" s="1"/>
  <c r="B49" i="48" s="1"/>
  <c r="B50" i="48" s="1"/>
  <c r="J70" i="48"/>
  <c r="J75" i="48" s="1"/>
  <c r="J49" i="48" s="1"/>
  <c r="J50" i="48" s="1"/>
  <c r="E70" i="42"/>
  <c r="E75" i="42" s="1"/>
  <c r="E49" i="42" s="1"/>
  <c r="E50" i="42" s="1"/>
  <c r="F70" i="41"/>
  <c r="F75" i="41" s="1"/>
  <c r="F49" i="41" s="1"/>
  <c r="F50" i="41" s="1"/>
  <c r="D70" i="41"/>
  <c r="D75" i="41" s="1"/>
  <c r="D49" i="41" s="1"/>
  <c r="D50" i="41" s="1"/>
  <c r="C70" i="39"/>
  <c r="C75" i="39" s="1"/>
  <c r="C49" i="39" s="1"/>
  <c r="C50" i="39" s="1"/>
  <c r="K70" i="39"/>
  <c r="K75" i="39" s="1"/>
  <c r="K49" i="39" s="1"/>
  <c r="K50" i="39" s="1"/>
  <c r="D70" i="38"/>
  <c r="D75" i="38" s="1"/>
  <c r="D49" i="38" s="1"/>
  <c r="D50" i="38" s="1"/>
  <c r="D70" i="37"/>
  <c r="D75" i="37" s="1"/>
  <c r="D49" i="37" s="1"/>
  <c r="D50" i="37" s="1"/>
  <c r="B70" i="37"/>
  <c r="B75" i="37" s="1"/>
  <c r="B49" i="37" s="1"/>
  <c r="B50" i="37" s="1"/>
  <c r="I70" i="34"/>
  <c r="I75" i="34" s="1"/>
  <c r="I49" i="34" s="1"/>
  <c r="I50" i="34" s="1"/>
  <c r="G70" i="33"/>
  <c r="G75" i="33" s="1"/>
  <c r="G49" i="33" s="1"/>
  <c r="G50" i="33" s="1"/>
  <c r="B70" i="30"/>
  <c r="B75" i="30" s="1"/>
  <c r="B49" i="30" s="1"/>
  <c r="B50" i="30" s="1"/>
  <c r="B70" i="29"/>
  <c r="B75" i="29" s="1"/>
  <c r="B49" i="29" s="1"/>
  <c r="B50" i="29" s="1"/>
  <c r="J70" i="29"/>
  <c r="J75" i="29" s="1"/>
  <c r="J49" i="29" s="1"/>
  <c r="J50" i="29" s="1"/>
  <c r="C70" i="28"/>
  <c r="C75" i="28" s="1"/>
  <c r="C49" i="28" s="1"/>
  <c r="C50" i="28" s="1"/>
  <c r="K70" i="28"/>
  <c r="K75" i="28" s="1"/>
  <c r="K49" i="28" s="1"/>
  <c r="K50" i="28" s="1"/>
  <c r="C70" i="26"/>
  <c r="C75" i="26" s="1"/>
  <c r="C49" i="26" s="1"/>
  <c r="C50" i="26" s="1"/>
  <c r="K70" i="26"/>
  <c r="K75" i="26" s="1"/>
  <c r="K49" i="26" s="1"/>
  <c r="K50" i="26" s="1"/>
  <c r="H70" i="22"/>
  <c r="H75" i="22" s="1"/>
  <c r="H49" i="22" s="1"/>
  <c r="H50" i="22" s="1"/>
  <c r="H70" i="21"/>
  <c r="H75" i="21" s="1"/>
  <c r="H49" i="21" s="1"/>
  <c r="H50" i="21" s="1"/>
  <c r="G70" i="20"/>
  <c r="G75" i="20" s="1"/>
  <c r="G49" i="20" s="1"/>
  <c r="G50" i="20" s="1"/>
  <c r="E70" i="20"/>
  <c r="E75" i="20" s="1"/>
  <c r="E49" i="20" s="1"/>
  <c r="E50" i="20" s="1"/>
  <c r="H70" i="17"/>
  <c r="H75" i="17" s="1"/>
  <c r="H49" i="17" s="1"/>
  <c r="H50" i="17" s="1"/>
  <c r="H70" i="16"/>
  <c r="H75" i="16" s="1"/>
  <c r="H49" i="16" s="1"/>
  <c r="H50" i="16" s="1"/>
  <c r="I70" i="12"/>
  <c r="I75" i="12" s="1"/>
  <c r="I49" i="12" s="1"/>
  <c r="I50" i="12" s="1"/>
  <c r="B74" i="14"/>
  <c r="B73" i="14" s="1"/>
  <c r="C70" i="11"/>
  <c r="C75" i="11" s="1"/>
  <c r="C49" i="11" s="1"/>
  <c r="C50" i="11" s="1"/>
  <c r="K70" i="11"/>
  <c r="K75" i="11" s="1"/>
  <c r="K49" i="11" s="1"/>
  <c r="K50" i="11" s="1"/>
  <c r="F70" i="10"/>
  <c r="F75" i="10" s="1"/>
  <c r="F49" i="10" s="1"/>
  <c r="F50" i="10" s="1"/>
  <c r="F70" i="36"/>
  <c r="F75" i="36" s="1"/>
  <c r="F49" i="36" s="1"/>
  <c r="F50" i="36" s="1"/>
  <c r="B74" i="32"/>
  <c r="B73" i="32" s="1"/>
  <c r="B74" i="13"/>
  <c r="B73" i="13" s="1"/>
  <c r="H70" i="9"/>
  <c r="H75" i="9" s="1"/>
  <c r="H49" i="9" s="1"/>
  <c r="H50" i="9" s="1"/>
  <c r="H70" i="7"/>
  <c r="H75" i="7" s="1"/>
  <c r="H49" i="7" s="1"/>
  <c r="H50" i="7" s="1"/>
  <c r="F70" i="68"/>
  <c r="F75" i="68" s="1"/>
  <c r="F49" i="68" s="1"/>
  <c r="F50" i="68" s="1"/>
  <c r="B74" i="68"/>
  <c r="B73" i="68" s="1"/>
  <c r="C70" i="66"/>
  <c r="C75" i="66" s="1"/>
  <c r="C49" i="66" s="1"/>
  <c r="C50" i="66" s="1"/>
  <c r="F70" i="64"/>
  <c r="F75" i="64" s="1"/>
  <c r="F49" i="64" s="1"/>
  <c r="F50" i="64" s="1"/>
  <c r="B74" i="64"/>
  <c r="B73" i="64" s="1"/>
  <c r="H70" i="63"/>
  <c r="H75" i="63" s="1"/>
  <c r="H49" i="63" s="1"/>
  <c r="H50" i="63" s="1"/>
  <c r="I70" i="62"/>
  <c r="I75" i="62" s="1"/>
  <c r="I49" i="62" s="1"/>
  <c r="I50" i="62" s="1"/>
  <c r="I70" i="60"/>
  <c r="I75" i="60" s="1"/>
  <c r="I49" i="60" s="1"/>
  <c r="I50" i="60" s="1"/>
  <c r="H70" i="56"/>
  <c r="H75" i="56" s="1"/>
  <c r="H49" i="56" s="1"/>
  <c r="H50" i="56" s="1"/>
  <c r="G70" i="54"/>
  <c r="G75" i="54" s="1"/>
  <c r="G49" i="54" s="1"/>
  <c r="G50" i="54" s="1"/>
  <c r="H70" i="52"/>
  <c r="H75" i="52" s="1"/>
  <c r="H49" i="52" s="1"/>
  <c r="H50" i="52" s="1"/>
  <c r="I70" i="51"/>
  <c r="I75" i="51" s="1"/>
  <c r="I49" i="51" s="1"/>
  <c r="I50" i="51" s="1"/>
  <c r="F70" i="50"/>
  <c r="F75" i="50" s="1"/>
  <c r="F49" i="50" s="1"/>
  <c r="F50" i="50" s="1"/>
  <c r="B74" i="50"/>
  <c r="B73" i="50" s="1"/>
  <c r="G70" i="48"/>
  <c r="G75" i="48" s="1"/>
  <c r="G49" i="48" s="1"/>
  <c r="G50" i="48" s="1"/>
  <c r="B70" i="42"/>
  <c r="B75" i="42" s="1"/>
  <c r="B49" i="42" s="1"/>
  <c r="B50" i="42" s="1"/>
  <c r="J70" i="42"/>
  <c r="J75" i="42" s="1"/>
  <c r="J49" i="42" s="1"/>
  <c r="J50" i="42" s="1"/>
  <c r="I70" i="41"/>
  <c r="I75" i="41" s="1"/>
  <c r="I49" i="41" s="1"/>
  <c r="I50" i="41" s="1"/>
  <c r="H70" i="40"/>
  <c r="H75" i="40" s="1"/>
  <c r="H49" i="40" s="1"/>
  <c r="H50" i="40" s="1"/>
  <c r="E70" i="35"/>
  <c r="E75" i="35" s="1"/>
  <c r="E49" i="35" s="1"/>
  <c r="E50" i="35" s="1"/>
  <c r="C70" i="35"/>
  <c r="C75" i="35" s="1"/>
  <c r="C49" i="35" s="1"/>
  <c r="C50" i="35" s="1"/>
  <c r="K70" i="35"/>
  <c r="K75" i="35" s="1"/>
  <c r="K49" i="35" s="1"/>
  <c r="K50" i="35" s="1"/>
  <c r="H70" i="32"/>
  <c r="H75" i="32" s="1"/>
  <c r="H49" i="32" s="1"/>
  <c r="H50" i="32" s="1"/>
  <c r="F70" i="26"/>
  <c r="F75" i="26" s="1"/>
  <c r="F49" i="26" s="1"/>
  <c r="F50" i="26" s="1"/>
  <c r="F70" i="25"/>
  <c r="F75" i="25" s="1"/>
  <c r="F49" i="25" s="1"/>
  <c r="F50" i="25" s="1"/>
  <c r="D70" i="23"/>
  <c r="D75" i="23" s="1"/>
  <c r="D49" i="23" s="1"/>
  <c r="D50" i="23" s="1"/>
  <c r="B70" i="23"/>
  <c r="B75" i="23" s="1"/>
  <c r="B49" i="23" s="1"/>
  <c r="B50" i="23" s="1"/>
  <c r="K70" i="22"/>
  <c r="K75" i="22" s="1"/>
  <c r="K49" i="22" s="1"/>
  <c r="K50" i="22" s="1"/>
  <c r="I70" i="21"/>
  <c r="I75" i="21" s="1"/>
  <c r="I49" i="21" s="1"/>
  <c r="I50" i="21" s="1"/>
  <c r="B70" i="20"/>
  <c r="B75" i="20" s="1"/>
  <c r="B49" i="20" s="1"/>
  <c r="B50" i="20" s="1"/>
  <c r="J70" i="20"/>
  <c r="J75" i="20" s="1"/>
  <c r="J49" i="20" s="1"/>
  <c r="J50" i="20" s="1"/>
  <c r="B70" i="19"/>
  <c r="B75" i="19" s="1"/>
  <c r="B49" i="19" s="1"/>
  <c r="B50" i="19" s="1"/>
  <c r="J70" i="19"/>
  <c r="J75" i="19" s="1"/>
  <c r="J49" i="19" s="1"/>
  <c r="J50" i="19" s="1"/>
  <c r="C70" i="17"/>
  <c r="C75" i="17" s="1"/>
  <c r="C49" i="17" s="1"/>
  <c r="C50" i="17" s="1"/>
  <c r="K70" i="17"/>
  <c r="K75" i="17" s="1"/>
  <c r="K49" i="17" s="1"/>
  <c r="K50" i="17" s="1"/>
  <c r="I70" i="17"/>
  <c r="I75" i="17" s="1"/>
  <c r="I49" i="17" s="1"/>
  <c r="I50" i="17" s="1"/>
  <c r="K70" i="16"/>
  <c r="K75" i="16" s="1"/>
  <c r="K49" i="16" s="1"/>
  <c r="K50" i="16" s="1"/>
  <c r="D70" i="15"/>
  <c r="D75" i="15" s="1"/>
  <c r="D49" i="15" s="1"/>
  <c r="D50" i="15" s="1"/>
  <c r="B70" i="15"/>
  <c r="B75" i="15" s="1"/>
  <c r="B49" i="15" s="1"/>
  <c r="B50" i="15" s="1"/>
  <c r="J70" i="15"/>
  <c r="J75" i="15" s="1"/>
  <c r="J49" i="15" s="1"/>
  <c r="J50" i="15" s="1"/>
  <c r="I70" i="2"/>
  <c r="I75" i="2" s="1"/>
  <c r="I49" i="2" s="1"/>
  <c r="I50" i="2" s="1"/>
  <c r="F70" i="70"/>
  <c r="F75" i="70" s="1"/>
  <c r="F49" i="70" s="1"/>
  <c r="F50" i="70" s="1"/>
  <c r="G70" i="68"/>
  <c r="G75" i="68" s="1"/>
  <c r="G49" i="68" s="1"/>
  <c r="G50" i="68" s="1"/>
  <c r="E70" i="68"/>
  <c r="E75" i="68" s="1"/>
  <c r="E49" i="68" s="1"/>
  <c r="E50" i="68" s="1"/>
  <c r="F70" i="67"/>
  <c r="F75" i="67" s="1"/>
  <c r="F49" i="67" s="1"/>
  <c r="F50" i="67" s="1"/>
  <c r="D70" i="67"/>
  <c r="D75" i="67" s="1"/>
  <c r="D49" i="67" s="1"/>
  <c r="D50" i="67" s="1"/>
  <c r="B74" i="66"/>
  <c r="B73" i="66" s="1"/>
  <c r="G70" i="65"/>
  <c r="G75" i="65" s="1"/>
  <c r="G49" i="65" s="1"/>
  <c r="G50" i="65" s="1"/>
  <c r="G70" i="64"/>
  <c r="G75" i="64" s="1"/>
  <c r="G49" i="64" s="1"/>
  <c r="G50" i="64" s="1"/>
  <c r="I70" i="63"/>
  <c r="I75" i="63" s="1"/>
  <c r="I49" i="63" s="1"/>
  <c r="I50" i="63" s="1"/>
  <c r="B70" i="62"/>
  <c r="B75" i="62" s="1"/>
  <c r="B49" i="62" s="1"/>
  <c r="B50" i="62" s="1"/>
  <c r="B70" i="60"/>
  <c r="B75" i="60" s="1"/>
  <c r="B49" i="60" s="1"/>
  <c r="B50" i="60" s="1"/>
  <c r="H70" i="59"/>
  <c r="H75" i="59" s="1"/>
  <c r="H49" i="59" s="1"/>
  <c r="H50" i="59" s="1"/>
  <c r="J70" i="58"/>
  <c r="J75" i="58" s="1"/>
  <c r="J49" i="58" s="1"/>
  <c r="J50" i="58" s="1"/>
  <c r="C70" i="57"/>
  <c r="C75" i="57" s="1"/>
  <c r="C49" i="57" s="1"/>
  <c r="C50" i="57" s="1"/>
  <c r="K70" i="57"/>
  <c r="K75" i="57" s="1"/>
  <c r="K49" i="57" s="1"/>
  <c r="K50" i="57" s="1"/>
  <c r="I70" i="56"/>
  <c r="I75" i="56" s="1"/>
  <c r="I49" i="56" s="1"/>
  <c r="I50" i="56" s="1"/>
  <c r="G70" i="55"/>
  <c r="G75" i="55" s="1"/>
  <c r="G49" i="55" s="1"/>
  <c r="G50" i="55" s="1"/>
  <c r="H70" i="54"/>
  <c r="H75" i="54" s="1"/>
  <c r="H49" i="54" s="1"/>
  <c r="H50" i="54" s="1"/>
  <c r="G70" i="50"/>
  <c r="G75" i="50" s="1"/>
  <c r="G49" i="50" s="1"/>
  <c r="G50" i="50" s="1"/>
  <c r="H70" i="48"/>
  <c r="H75" i="48" s="1"/>
  <c r="H49" i="48" s="1"/>
  <c r="H50" i="48" s="1"/>
  <c r="F70" i="45"/>
  <c r="F75" i="45" s="1"/>
  <c r="F49" i="45" s="1"/>
  <c r="F50" i="45" s="1"/>
  <c r="B74" i="45"/>
  <c r="B73" i="45" s="1"/>
  <c r="C70" i="42"/>
  <c r="C75" i="42" s="1"/>
  <c r="C49" i="42" s="1"/>
  <c r="C50" i="42" s="1"/>
  <c r="K70" i="42"/>
  <c r="K75" i="42" s="1"/>
  <c r="K49" i="42" s="1"/>
  <c r="K50" i="42" s="1"/>
  <c r="B70" i="41"/>
  <c r="B75" i="41" s="1"/>
  <c r="B49" i="41" s="1"/>
  <c r="B50" i="41" s="1"/>
  <c r="J70" i="41"/>
  <c r="J75" i="41" s="1"/>
  <c r="J49" i="41" s="1"/>
  <c r="J50" i="41" s="1"/>
  <c r="C70" i="40"/>
  <c r="C75" i="40" s="1"/>
  <c r="C49" i="40" s="1"/>
  <c r="C50" i="40" s="1"/>
  <c r="K70" i="40"/>
  <c r="K75" i="40" s="1"/>
  <c r="K49" i="40" s="1"/>
  <c r="K50" i="40" s="1"/>
  <c r="I70" i="39"/>
  <c r="I75" i="39" s="1"/>
  <c r="I49" i="39" s="1"/>
  <c r="I50" i="39" s="1"/>
  <c r="B74" i="35"/>
  <c r="B73" i="35" s="1"/>
  <c r="I70" i="32"/>
  <c r="I75" i="32" s="1"/>
  <c r="I49" i="32" s="1"/>
  <c r="I50" i="32" s="1"/>
  <c r="G70" i="31"/>
  <c r="G75" i="31" s="1"/>
  <c r="G49" i="31" s="1"/>
  <c r="G50" i="31" s="1"/>
  <c r="E70" i="28"/>
  <c r="E75" i="28" s="1"/>
  <c r="E49" i="28" s="1"/>
  <c r="E50" i="28" s="1"/>
  <c r="G70" i="27"/>
  <c r="G75" i="27" s="1"/>
  <c r="G49" i="27" s="1"/>
  <c r="G50" i="27" s="1"/>
  <c r="B70" i="21"/>
  <c r="B75" i="21" s="1"/>
  <c r="B49" i="21" s="1"/>
  <c r="B50" i="21" s="1"/>
  <c r="J70" i="21"/>
  <c r="J75" i="21" s="1"/>
  <c r="J49" i="21" s="1"/>
  <c r="J50" i="21" s="1"/>
  <c r="C70" i="19"/>
  <c r="C75" i="19" s="1"/>
  <c r="C49" i="19" s="1"/>
  <c r="C50" i="19" s="1"/>
  <c r="K70" i="19"/>
  <c r="K75" i="19" s="1"/>
  <c r="K49" i="19" s="1"/>
  <c r="K50" i="19" s="1"/>
  <c r="I70" i="19"/>
  <c r="I75" i="19" s="1"/>
  <c r="I49" i="19" s="1"/>
  <c r="I50" i="19" s="1"/>
  <c r="D70" i="17"/>
  <c r="D75" i="17" s="1"/>
  <c r="D49" i="17" s="1"/>
  <c r="D50" i="17" s="1"/>
  <c r="B70" i="17"/>
  <c r="B75" i="17" s="1"/>
  <c r="B49" i="17" s="1"/>
  <c r="B50" i="17" s="1"/>
  <c r="J70" i="17"/>
  <c r="J75" i="17" s="1"/>
  <c r="J49" i="17" s="1"/>
  <c r="J50" i="17" s="1"/>
  <c r="D70" i="16"/>
  <c r="D75" i="16" s="1"/>
  <c r="D49" i="16" s="1"/>
  <c r="D50" i="16" s="1"/>
  <c r="B70" i="16"/>
  <c r="B75" i="16" s="1"/>
  <c r="B49" i="16" s="1"/>
  <c r="B50" i="16" s="1"/>
  <c r="J70" i="16"/>
  <c r="J75" i="16" s="1"/>
  <c r="J49" i="16" s="1"/>
  <c r="J50" i="16" s="1"/>
  <c r="B70" i="14"/>
  <c r="B75" i="14" s="1"/>
  <c r="B49" i="14" s="1"/>
  <c r="B50" i="14" s="1"/>
  <c r="G70" i="12"/>
  <c r="G75" i="12" s="1"/>
  <c r="G49" i="12" s="1"/>
  <c r="G50" i="12" s="1"/>
  <c r="C70" i="10"/>
  <c r="C75" i="10" s="1"/>
  <c r="C49" i="10" s="1"/>
  <c r="C50" i="10" s="1"/>
  <c r="C70" i="5"/>
  <c r="C75" i="5" s="1"/>
  <c r="C49" i="5" s="1"/>
  <c r="C50" i="5" s="1"/>
  <c r="K70" i="5"/>
  <c r="K75" i="5" s="1"/>
  <c r="K49" i="5" s="1"/>
  <c r="K50" i="5" s="1"/>
  <c r="C70" i="3"/>
  <c r="C75" i="3" s="1"/>
  <c r="C49" i="3" s="1"/>
  <c r="C50" i="3" s="1"/>
  <c r="K70" i="3"/>
  <c r="K75" i="3" s="1"/>
  <c r="K49" i="3" s="1"/>
  <c r="K50" i="3" s="1"/>
  <c r="G70" i="70"/>
  <c r="G75" i="70" s="1"/>
  <c r="G49" i="70" s="1"/>
  <c r="G50" i="70" s="1"/>
  <c r="H70" i="65"/>
  <c r="H75" i="65" s="1"/>
  <c r="H49" i="65" s="1"/>
  <c r="H50" i="65" s="1"/>
  <c r="H70" i="64"/>
  <c r="H75" i="64" s="1"/>
  <c r="H49" i="64" s="1"/>
  <c r="H50" i="64" s="1"/>
  <c r="C70" i="62"/>
  <c r="C75" i="62" s="1"/>
  <c r="C49" i="62" s="1"/>
  <c r="C50" i="62" s="1"/>
  <c r="C70" i="58"/>
  <c r="C75" i="58" s="1"/>
  <c r="C49" i="58" s="1"/>
  <c r="C50" i="58" s="1"/>
  <c r="K70" i="58"/>
  <c r="K75" i="58" s="1"/>
  <c r="K49" i="58" s="1"/>
  <c r="K50" i="58" s="1"/>
  <c r="D70" i="57"/>
  <c r="D75" i="57" s="1"/>
  <c r="D49" i="57" s="1"/>
  <c r="D50" i="57" s="1"/>
  <c r="B70" i="56"/>
  <c r="B75" i="56" s="1"/>
  <c r="B49" i="56" s="1"/>
  <c r="B50" i="56" s="1"/>
  <c r="E70" i="51"/>
  <c r="E75" i="51" s="1"/>
  <c r="E49" i="51" s="1"/>
  <c r="E50" i="51" s="1"/>
  <c r="B70" i="49"/>
  <c r="B75" i="49" s="1"/>
  <c r="B49" i="49" s="1"/>
  <c r="B50" i="49" s="1"/>
  <c r="G70" i="46"/>
  <c r="G75" i="46" s="1"/>
  <c r="G49" i="46" s="1"/>
  <c r="G50" i="46" s="1"/>
  <c r="G70" i="45"/>
  <c r="G75" i="45" s="1"/>
  <c r="G49" i="45" s="1"/>
  <c r="G50" i="45" s="1"/>
  <c r="C70" i="44"/>
  <c r="C75" i="44" s="1"/>
  <c r="C49" i="44" s="1"/>
  <c r="C50" i="44" s="1"/>
  <c r="K70" i="44"/>
  <c r="K75" i="44" s="1"/>
  <c r="K49" i="44" s="1"/>
  <c r="K50" i="44" s="1"/>
  <c r="I70" i="38"/>
  <c r="I75" i="38" s="1"/>
  <c r="I49" i="38" s="1"/>
  <c r="I50" i="38" s="1"/>
  <c r="F70" i="34"/>
  <c r="F75" i="34" s="1"/>
  <c r="F49" i="34" s="1"/>
  <c r="F50" i="34" s="1"/>
  <c r="D70" i="33"/>
  <c r="D75" i="33" s="1"/>
  <c r="D49" i="33" s="1"/>
  <c r="D50" i="33" s="1"/>
  <c r="B70" i="32"/>
  <c r="B75" i="32" s="1"/>
  <c r="B49" i="32" s="1"/>
  <c r="B50" i="32" s="1"/>
  <c r="G70" i="29"/>
  <c r="G75" i="29" s="1"/>
  <c r="G49" i="29" s="1"/>
  <c r="G50" i="29" s="1"/>
  <c r="H70" i="28"/>
  <c r="H75" i="28" s="1"/>
  <c r="H49" i="28" s="1"/>
  <c r="H50" i="28" s="1"/>
  <c r="H70" i="25"/>
  <c r="H75" i="25" s="1"/>
  <c r="H49" i="25" s="1"/>
  <c r="H50" i="25" s="1"/>
  <c r="F70" i="24"/>
  <c r="F75" i="24" s="1"/>
  <c r="F49" i="24" s="1"/>
  <c r="F50" i="24" s="1"/>
  <c r="F70" i="23"/>
  <c r="F75" i="23" s="1"/>
  <c r="F49" i="23" s="1"/>
  <c r="F50" i="23" s="1"/>
  <c r="E70" i="21"/>
  <c r="E75" i="21" s="1"/>
  <c r="E49" i="21" s="1"/>
  <c r="E50" i="21" s="1"/>
  <c r="D70" i="19"/>
  <c r="D75" i="19" s="1"/>
  <c r="D49" i="19" s="1"/>
  <c r="D50" i="19" s="1"/>
  <c r="C70" i="18"/>
  <c r="C75" i="18" s="1"/>
  <c r="C49" i="18" s="1"/>
  <c r="C50" i="18" s="1"/>
  <c r="K70" i="18"/>
  <c r="K75" i="18" s="1"/>
  <c r="K49" i="18" s="1"/>
  <c r="K50" i="18" s="1"/>
  <c r="B74" i="15"/>
  <c r="B73" i="15" s="1"/>
  <c r="H70" i="12"/>
  <c r="H75" i="12" s="1"/>
  <c r="H49" i="12" s="1"/>
  <c r="H50" i="12" s="1"/>
  <c r="G70" i="11"/>
  <c r="G75" i="11" s="1"/>
  <c r="G49" i="11" s="1"/>
  <c r="G50" i="11" s="1"/>
  <c r="E70" i="11"/>
  <c r="E75" i="11" s="1"/>
  <c r="E49" i="11" s="1"/>
  <c r="E50" i="11" s="1"/>
  <c r="D70" i="10"/>
  <c r="D75" i="10" s="1"/>
  <c r="D49" i="10" s="1"/>
  <c r="D50" i="10" s="1"/>
  <c r="C70" i="9"/>
  <c r="C75" i="9" s="1"/>
  <c r="C49" i="9" s="1"/>
  <c r="C50" i="9" s="1"/>
  <c r="K70" i="9"/>
  <c r="K75" i="9" s="1"/>
  <c r="K49" i="9" s="1"/>
  <c r="K50" i="9" s="1"/>
  <c r="D70" i="5"/>
  <c r="D75" i="5" s="1"/>
  <c r="D49" i="5" s="1"/>
  <c r="D50" i="5" s="1"/>
  <c r="D70" i="3"/>
  <c r="D75" i="3" s="1"/>
  <c r="D49" i="3" s="1"/>
  <c r="D50" i="3" s="1"/>
  <c r="B70" i="3"/>
  <c r="B75" i="3" s="1"/>
  <c r="B49" i="3" s="1"/>
  <c r="B50" i="3" s="1"/>
  <c r="J70" i="3"/>
  <c r="J75" i="3" s="1"/>
  <c r="J49" i="3" s="1"/>
  <c r="J50" i="3" s="1"/>
  <c r="E70" i="2"/>
  <c r="E75" i="2" s="1"/>
  <c r="E49" i="2" s="1"/>
  <c r="E50" i="2" s="1"/>
  <c r="B74" i="4"/>
  <c r="B73" i="4" s="1"/>
  <c r="G70" i="2"/>
  <c r="G75" i="2" s="1"/>
  <c r="G49" i="2" s="1"/>
  <c r="G50" i="2" s="1"/>
  <c r="H70" i="257"/>
  <c r="H75" i="257" s="1"/>
  <c r="H49" i="257" s="1"/>
  <c r="H50" i="257" s="1"/>
  <c r="D70" i="257"/>
  <c r="D75" i="257" s="1"/>
  <c r="D49" i="257" s="1"/>
  <c r="D50" i="257" s="1"/>
  <c r="E70" i="257"/>
  <c r="E75" i="257" s="1"/>
  <c r="E49" i="257" s="1"/>
  <c r="E50" i="257" s="1"/>
  <c r="B74" i="257"/>
  <c r="B73" i="257" s="1"/>
  <c r="H70" i="256"/>
  <c r="H75" i="256" s="1"/>
  <c r="H49" i="256" s="1"/>
  <c r="H50" i="256" s="1"/>
  <c r="D70" i="256"/>
  <c r="D75" i="256" s="1"/>
  <c r="D49" i="256" s="1"/>
  <c r="D50" i="256" s="1"/>
  <c r="B74" i="256"/>
  <c r="B73" i="256" s="1"/>
  <c r="D70" i="255"/>
  <c r="D75" i="255" s="1"/>
  <c r="D49" i="255" s="1"/>
  <c r="D50" i="255" s="1"/>
  <c r="B74" i="255"/>
  <c r="B73" i="255" s="1"/>
  <c r="G70" i="255"/>
  <c r="G75" i="255" s="1"/>
  <c r="G49" i="255" s="1"/>
  <c r="G50" i="255" s="1"/>
  <c r="J70" i="254"/>
  <c r="J75" i="254" s="1"/>
  <c r="J49" i="254" s="1"/>
  <c r="J50" i="254" s="1"/>
  <c r="B74" i="253"/>
  <c r="B73" i="253" s="1"/>
  <c r="E70" i="253"/>
  <c r="E75" i="253" s="1"/>
  <c r="E49" i="253" s="1"/>
  <c r="E50" i="253" s="1"/>
  <c r="B70" i="252"/>
  <c r="B75" i="252" s="1"/>
  <c r="B49" i="252" s="1"/>
  <c r="B50" i="252" s="1"/>
  <c r="J70" i="252"/>
  <c r="J75" i="252" s="1"/>
  <c r="J49" i="252" s="1"/>
  <c r="J50" i="252" s="1"/>
  <c r="H70" i="251"/>
  <c r="H75" i="251" s="1"/>
  <c r="H49" i="251" s="1"/>
  <c r="H50" i="251" s="1"/>
  <c r="F70" i="251"/>
  <c r="F75" i="251" s="1"/>
  <c r="F49" i="251" s="1"/>
  <c r="F50" i="251" s="1"/>
  <c r="I70" i="251"/>
  <c r="I75" i="251" s="1"/>
  <c r="I49" i="251" s="1"/>
  <c r="I50" i="251" s="1"/>
  <c r="B74" i="251"/>
  <c r="B73" i="251" s="1"/>
  <c r="B70" i="250"/>
  <c r="B75" i="250" s="1"/>
  <c r="B49" i="250" s="1"/>
  <c r="B50" i="250" s="1"/>
  <c r="J70" i="250"/>
  <c r="J75" i="250" s="1"/>
  <c r="J49" i="250" s="1"/>
  <c r="J50" i="250" s="1"/>
  <c r="B74" i="249"/>
  <c r="B73" i="249" s="1"/>
  <c r="I70" i="249"/>
  <c r="I75" i="249" s="1"/>
  <c r="I49" i="249" s="1"/>
  <c r="I50" i="249" s="1"/>
  <c r="D70" i="248"/>
  <c r="D75" i="248" s="1"/>
  <c r="D49" i="248" s="1"/>
  <c r="D50" i="248" s="1"/>
  <c r="J70" i="248"/>
  <c r="J75" i="248" s="1"/>
  <c r="J49" i="248" s="1"/>
  <c r="J50" i="248" s="1"/>
  <c r="B74" i="247"/>
  <c r="B73" i="247" s="1"/>
  <c r="I70" i="247"/>
  <c r="I75" i="247" s="1"/>
  <c r="I49" i="247" s="1"/>
  <c r="I50" i="247" s="1"/>
  <c r="E70" i="247"/>
  <c r="E75" i="247" s="1"/>
  <c r="E49" i="247" s="1"/>
  <c r="E50" i="247" s="1"/>
  <c r="D70" i="246"/>
  <c r="D75" i="246" s="1"/>
  <c r="D49" i="246" s="1"/>
  <c r="D50" i="246" s="1"/>
  <c r="E70" i="245"/>
  <c r="E75" i="245" s="1"/>
  <c r="E49" i="245" s="1"/>
  <c r="E50" i="245" s="1"/>
  <c r="B74" i="245"/>
  <c r="B73" i="245" s="1"/>
  <c r="I70" i="245"/>
  <c r="I75" i="245" s="1"/>
  <c r="I49" i="245" s="1"/>
  <c r="I50" i="245" s="1"/>
  <c r="E70" i="244"/>
  <c r="E75" i="244" s="1"/>
  <c r="E49" i="244" s="1"/>
  <c r="E50" i="244" s="1"/>
  <c r="J70" i="244"/>
  <c r="J75" i="244" s="1"/>
  <c r="J49" i="244" s="1"/>
  <c r="J50" i="244" s="1"/>
  <c r="B74" i="243"/>
  <c r="B73" i="243" s="1"/>
  <c r="H70" i="243"/>
  <c r="H75" i="243" s="1"/>
  <c r="H49" i="243" s="1"/>
  <c r="H50" i="243" s="1"/>
  <c r="B70" i="242"/>
  <c r="B75" i="242" s="1"/>
  <c r="B49" i="242" s="1"/>
  <c r="B50" i="242" s="1"/>
  <c r="J70" i="242"/>
  <c r="J75" i="242" s="1"/>
  <c r="J49" i="242" s="1"/>
  <c r="J50" i="242" s="1"/>
  <c r="H70" i="241"/>
  <c r="H75" i="241" s="1"/>
  <c r="H49" i="241" s="1"/>
  <c r="H50" i="241" s="1"/>
  <c r="F70" i="241"/>
  <c r="F75" i="241" s="1"/>
  <c r="F49" i="241" s="1"/>
  <c r="F50" i="241" s="1"/>
  <c r="E70" i="241"/>
  <c r="E75" i="241" s="1"/>
  <c r="E49" i="241" s="1"/>
  <c r="E50" i="241" s="1"/>
  <c r="J70" i="240"/>
  <c r="J75" i="240" s="1"/>
  <c r="J49" i="240" s="1"/>
  <c r="J50" i="240" s="1"/>
  <c r="E70" i="239"/>
  <c r="E75" i="239" s="1"/>
  <c r="E49" i="239" s="1"/>
  <c r="E50" i="239" s="1"/>
  <c r="I70" i="239"/>
  <c r="I75" i="239" s="1"/>
  <c r="I49" i="239" s="1"/>
  <c r="I50" i="239" s="1"/>
  <c r="B70" i="238"/>
  <c r="B75" i="238" s="1"/>
  <c r="B49" i="238" s="1"/>
  <c r="B50" i="238" s="1"/>
  <c r="J70" i="238"/>
  <c r="J75" i="238" s="1"/>
  <c r="J49" i="238" s="1"/>
  <c r="J50" i="238" s="1"/>
  <c r="I70" i="237"/>
  <c r="I75" i="237" s="1"/>
  <c r="I49" i="237" s="1"/>
  <c r="I50" i="237" s="1"/>
  <c r="E70" i="237"/>
  <c r="E75" i="237" s="1"/>
  <c r="E49" i="237" s="1"/>
  <c r="E50" i="237" s="1"/>
  <c r="J70" i="236"/>
  <c r="J75" i="236" s="1"/>
  <c r="J49" i="236" s="1"/>
  <c r="J50" i="236" s="1"/>
  <c r="F70" i="235"/>
  <c r="F75" i="235" s="1"/>
  <c r="F49" i="235" s="1"/>
  <c r="F50" i="235" s="1"/>
  <c r="B70" i="234"/>
  <c r="B75" i="234" s="1"/>
  <c r="B49" i="234" s="1"/>
  <c r="B50" i="234" s="1"/>
  <c r="J70" i="234"/>
  <c r="J75" i="234" s="1"/>
  <c r="J49" i="234" s="1"/>
  <c r="J50" i="234" s="1"/>
  <c r="E70" i="233"/>
  <c r="E75" i="233" s="1"/>
  <c r="E49" i="233" s="1"/>
  <c r="E50" i="233" s="1"/>
  <c r="I70" i="233"/>
  <c r="I75" i="233" s="1"/>
  <c r="I49" i="233" s="1"/>
  <c r="I50" i="233" s="1"/>
  <c r="B70" i="232"/>
  <c r="B75" i="232" s="1"/>
  <c r="B49" i="232" s="1"/>
  <c r="B50" i="232" s="1"/>
  <c r="J70" i="232"/>
  <c r="J75" i="232" s="1"/>
  <c r="J49" i="232" s="1"/>
  <c r="J50" i="232" s="1"/>
  <c r="I70" i="231"/>
  <c r="I75" i="231" s="1"/>
  <c r="I49" i="231" s="1"/>
  <c r="I50" i="231" s="1"/>
  <c r="B70" i="230"/>
  <c r="B75" i="230" s="1"/>
  <c r="B49" i="230" s="1"/>
  <c r="B50" i="230" s="1"/>
  <c r="J70" i="230"/>
  <c r="J75" i="230" s="1"/>
  <c r="J49" i="230" s="1"/>
  <c r="J50" i="230" s="1"/>
  <c r="F70" i="229"/>
  <c r="F75" i="229" s="1"/>
  <c r="F49" i="229" s="1"/>
  <c r="F50" i="229" s="1"/>
  <c r="I70" i="229"/>
  <c r="I75" i="229" s="1"/>
  <c r="I49" i="229" s="1"/>
  <c r="I50" i="229" s="1"/>
  <c r="J70" i="228"/>
  <c r="J75" i="228" s="1"/>
  <c r="J49" i="228" s="1"/>
  <c r="J50" i="228" s="1"/>
  <c r="I70" i="227"/>
  <c r="I75" i="227" s="1"/>
  <c r="I49" i="227" s="1"/>
  <c r="I50" i="227" s="1"/>
  <c r="D70" i="226"/>
  <c r="D75" i="226" s="1"/>
  <c r="D49" i="226" s="1"/>
  <c r="D50" i="226" s="1"/>
  <c r="B70" i="226"/>
  <c r="B75" i="226" s="1"/>
  <c r="B49" i="226" s="1"/>
  <c r="B50" i="226" s="1"/>
  <c r="J70" i="226"/>
  <c r="J75" i="226" s="1"/>
  <c r="J49" i="226" s="1"/>
  <c r="J50" i="226" s="1"/>
  <c r="B74" i="225"/>
  <c r="B73" i="225" s="1"/>
  <c r="F70" i="224"/>
  <c r="F75" i="224" s="1"/>
  <c r="F49" i="224" s="1"/>
  <c r="F50" i="224" s="1"/>
  <c r="I70" i="224"/>
  <c r="I75" i="224" s="1"/>
  <c r="I49" i="224" s="1"/>
  <c r="I50" i="224" s="1"/>
  <c r="B74" i="223"/>
  <c r="B73" i="223" s="1"/>
  <c r="F70" i="222"/>
  <c r="F75" i="222" s="1"/>
  <c r="F49" i="222" s="1"/>
  <c r="F50" i="222" s="1"/>
  <c r="I70" i="221"/>
  <c r="I75" i="221" s="1"/>
  <c r="I49" i="221" s="1"/>
  <c r="I50" i="221" s="1"/>
  <c r="B74" i="221"/>
  <c r="B73" i="221" s="1"/>
  <c r="B74" i="219"/>
  <c r="B73" i="219" s="1"/>
  <c r="E70" i="218"/>
  <c r="E75" i="218" s="1"/>
  <c r="E49" i="218" s="1"/>
  <c r="E50" i="218" s="1"/>
  <c r="B74" i="217"/>
  <c r="B73" i="217" s="1"/>
  <c r="F70" i="216"/>
  <c r="F75" i="216" s="1"/>
  <c r="F49" i="216" s="1"/>
  <c r="F50" i="216" s="1"/>
  <c r="F70" i="215"/>
  <c r="F75" i="215" s="1"/>
  <c r="F49" i="215" s="1"/>
  <c r="F50" i="215" s="1"/>
  <c r="B74" i="215"/>
  <c r="B73" i="215" s="1"/>
  <c r="F70" i="214"/>
  <c r="F75" i="214" s="1"/>
  <c r="F49" i="214" s="1"/>
  <c r="F50" i="214" s="1"/>
  <c r="H70" i="213"/>
  <c r="H75" i="213" s="1"/>
  <c r="H49" i="213" s="1"/>
  <c r="H50" i="213" s="1"/>
  <c r="D70" i="213"/>
  <c r="D75" i="213" s="1"/>
  <c r="D49" i="213" s="1"/>
  <c r="D50" i="213" s="1"/>
  <c r="B70" i="213"/>
  <c r="B75" i="213" s="1"/>
  <c r="B49" i="213" s="1"/>
  <c r="B50" i="213" s="1"/>
  <c r="J70" i="213"/>
  <c r="J75" i="213" s="1"/>
  <c r="J49" i="213" s="1"/>
  <c r="J50" i="213" s="1"/>
  <c r="B74" i="213"/>
  <c r="B73" i="213" s="1"/>
  <c r="D70" i="212"/>
  <c r="D75" i="212" s="1"/>
  <c r="D49" i="212" s="1"/>
  <c r="D50" i="212" s="1"/>
  <c r="H70" i="211"/>
  <c r="H75" i="211" s="1"/>
  <c r="H49" i="211" s="1"/>
  <c r="H50" i="211" s="1"/>
  <c r="I70" i="211"/>
  <c r="I75" i="211" s="1"/>
  <c r="I49" i="211" s="1"/>
  <c r="I50" i="211" s="1"/>
  <c r="D70" i="211"/>
  <c r="D75" i="211" s="1"/>
  <c r="D49" i="211" s="1"/>
  <c r="D50" i="211" s="1"/>
  <c r="B70" i="211"/>
  <c r="B75" i="211" s="1"/>
  <c r="B49" i="211" s="1"/>
  <c r="B50" i="211" s="1"/>
  <c r="J70" i="211"/>
  <c r="J75" i="211" s="1"/>
  <c r="J49" i="211" s="1"/>
  <c r="J50" i="211" s="1"/>
  <c r="B74" i="211"/>
  <c r="B73" i="211" s="1"/>
  <c r="E70" i="210"/>
  <c r="E75" i="210" s="1"/>
  <c r="E49" i="210" s="1"/>
  <c r="E50" i="210" s="1"/>
  <c r="F70" i="210"/>
  <c r="F75" i="210" s="1"/>
  <c r="F49" i="210" s="1"/>
  <c r="F50" i="210" s="1"/>
  <c r="D70" i="210"/>
  <c r="D75" i="210" s="1"/>
  <c r="D49" i="210" s="1"/>
  <c r="D50" i="210" s="1"/>
  <c r="D70" i="209"/>
  <c r="D75" i="209" s="1"/>
  <c r="D49" i="209" s="1"/>
  <c r="D50" i="209" s="1"/>
  <c r="J70" i="209"/>
  <c r="J75" i="209" s="1"/>
  <c r="J49" i="209" s="1"/>
  <c r="J50" i="209" s="1"/>
  <c r="B74" i="209"/>
  <c r="B73" i="209" s="1"/>
  <c r="H70" i="209"/>
  <c r="H75" i="209" s="1"/>
  <c r="H49" i="209" s="1"/>
  <c r="H50" i="209" s="1"/>
  <c r="D70" i="208"/>
  <c r="D75" i="208" s="1"/>
  <c r="D49" i="208" s="1"/>
  <c r="D50" i="208" s="1"/>
  <c r="F70" i="208"/>
  <c r="F75" i="208" s="1"/>
  <c r="F49" i="208" s="1"/>
  <c r="F50" i="208" s="1"/>
  <c r="J70" i="207"/>
  <c r="J75" i="207" s="1"/>
  <c r="J49" i="207" s="1"/>
  <c r="J50" i="207" s="1"/>
  <c r="F70" i="206"/>
  <c r="F75" i="206" s="1"/>
  <c r="F49" i="206" s="1"/>
  <c r="F50" i="206" s="1"/>
  <c r="J70" i="205"/>
  <c r="J75" i="205" s="1"/>
  <c r="J49" i="205" s="1"/>
  <c r="J50" i="205" s="1"/>
  <c r="F70" i="204"/>
  <c r="F75" i="204" s="1"/>
  <c r="F49" i="204" s="1"/>
  <c r="F50" i="204" s="1"/>
  <c r="J70" i="203"/>
  <c r="J75" i="203" s="1"/>
  <c r="J49" i="203" s="1"/>
  <c r="J50" i="203" s="1"/>
  <c r="H70" i="203"/>
  <c r="H75" i="203" s="1"/>
  <c r="H49" i="203" s="1"/>
  <c r="H50" i="203" s="1"/>
  <c r="H70" i="202"/>
  <c r="H75" i="202" s="1"/>
  <c r="H49" i="202" s="1"/>
  <c r="H50" i="202" s="1"/>
  <c r="F70" i="202"/>
  <c r="F75" i="202" s="1"/>
  <c r="F49" i="202" s="1"/>
  <c r="F50" i="202" s="1"/>
  <c r="I70" i="201"/>
  <c r="I75" i="201" s="1"/>
  <c r="I49" i="201" s="1"/>
  <c r="I50" i="201" s="1"/>
  <c r="D70" i="201"/>
  <c r="D75" i="201" s="1"/>
  <c r="D49" i="201" s="1"/>
  <c r="D50" i="201" s="1"/>
  <c r="B70" i="201"/>
  <c r="B75" i="201" s="1"/>
  <c r="B49" i="201" s="1"/>
  <c r="B50" i="201" s="1"/>
  <c r="J70" i="201"/>
  <c r="J75" i="201" s="1"/>
  <c r="J49" i="201" s="1"/>
  <c r="J50" i="201" s="1"/>
  <c r="B74" i="201"/>
  <c r="B73" i="201" s="1"/>
  <c r="H70" i="201"/>
  <c r="H75" i="201" s="1"/>
  <c r="H49" i="201" s="1"/>
  <c r="H50" i="201" s="1"/>
  <c r="D70" i="200"/>
  <c r="D75" i="200" s="1"/>
  <c r="D49" i="200" s="1"/>
  <c r="D50" i="200" s="1"/>
  <c r="F70" i="200"/>
  <c r="F75" i="200" s="1"/>
  <c r="F49" i="200" s="1"/>
  <c r="F50" i="200" s="1"/>
  <c r="I70" i="199"/>
  <c r="I75" i="199" s="1"/>
  <c r="I49" i="199" s="1"/>
  <c r="I50" i="199" s="1"/>
  <c r="B70" i="199"/>
  <c r="B75" i="199" s="1"/>
  <c r="B49" i="199" s="1"/>
  <c r="B50" i="199" s="1"/>
  <c r="J70" i="199"/>
  <c r="J75" i="199" s="1"/>
  <c r="J49" i="199" s="1"/>
  <c r="J50" i="199" s="1"/>
  <c r="H70" i="199"/>
  <c r="H75" i="199" s="1"/>
  <c r="H49" i="199" s="1"/>
  <c r="H50" i="199" s="1"/>
  <c r="J70" i="197"/>
  <c r="J75" i="197" s="1"/>
  <c r="J49" i="197" s="1"/>
  <c r="J50" i="197" s="1"/>
  <c r="F70" i="196"/>
  <c r="F75" i="196" s="1"/>
  <c r="F49" i="196" s="1"/>
  <c r="F50" i="196" s="1"/>
  <c r="D70" i="196"/>
  <c r="D75" i="196" s="1"/>
  <c r="D49" i="196" s="1"/>
  <c r="D50" i="196" s="1"/>
  <c r="H70" i="195"/>
  <c r="H75" i="195" s="1"/>
  <c r="H49" i="195" s="1"/>
  <c r="H50" i="195" s="1"/>
  <c r="I70" i="195"/>
  <c r="I75" i="195" s="1"/>
  <c r="I49" i="195" s="1"/>
  <c r="I50" i="195" s="1"/>
  <c r="B70" i="195"/>
  <c r="B75" i="195" s="1"/>
  <c r="B49" i="195" s="1"/>
  <c r="B50" i="195" s="1"/>
  <c r="J70" i="195"/>
  <c r="J75" i="195" s="1"/>
  <c r="J49" i="195" s="1"/>
  <c r="J50" i="195" s="1"/>
  <c r="B74" i="193"/>
  <c r="B73" i="193" s="1"/>
  <c r="I70" i="193"/>
  <c r="I75" i="193" s="1"/>
  <c r="I49" i="193" s="1"/>
  <c r="I50" i="193" s="1"/>
  <c r="D70" i="193"/>
  <c r="D75" i="193" s="1"/>
  <c r="D49" i="193" s="1"/>
  <c r="D50" i="193" s="1"/>
  <c r="J70" i="193"/>
  <c r="J75" i="193" s="1"/>
  <c r="J49" i="193" s="1"/>
  <c r="J50" i="193" s="1"/>
  <c r="B74" i="191"/>
  <c r="B73" i="191" s="1"/>
  <c r="H70" i="191"/>
  <c r="H75" i="191" s="1"/>
  <c r="H49" i="191" s="1"/>
  <c r="H50" i="191" s="1"/>
  <c r="I70" i="191"/>
  <c r="I75" i="191" s="1"/>
  <c r="I49" i="191" s="1"/>
  <c r="I50" i="191" s="1"/>
  <c r="D70" i="191"/>
  <c r="D75" i="191" s="1"/>
  <c r="D49" i="191" s="1"/>
  <c r="D50" i="191" s="1"/>
  <c r="B70" i="191"/>
  <c r="B75" i="191" s="1"/>
  <c r="B49" i="191" s="1"/>
  <c r="B50" i="191" s="1"/>
  <c r="J70" i="191"/>
  <c r="J75" i="191" s="1"/>
  <c r="J49" i="191" s="1"/>
  <c r="J50" i="191" s="1"/>
  <c r="J70" i="189"/>
  <c r="J75" i="189" s="1"/>
  <c r="J49" i="189" s="1"/>
  <c r="J50" i="189" s="1"/>
  <c r="I70" i="189"/>
  <c r="I75" i="189" s="1"/>
  <c r="I49" i="189" s="1"/>
  <c r="I50" i="189" s="1"/>
  <c r="I70" i="187"/>
  <c r="I75" i="187" s="1"/>
  <c r="I49" i="187" s="1"/>
  <c r="I50" i="187" s="1"/>
  <c r="K70" i="186"/>
  <c r="K75" i="186" s="1"/>
  <c r="K49" i="186" s="1"/>
  <c r="K50" i="186" s="1"/>
  <c r="B74" i="180"/>
  <c r="B73" i="180" s="1"/>
  <c r="H70" i="179"/>
  <c r="H75" i="179" s="1"/>
  <c r="H49" i="179" s="1"/>
  <c r="H50" i="179" s="1"/>
  <c r="D70" i="178"/>
  <c r="D75" i="178" s="1"/>
  <c r="D49" i="178" s="1"/>
  <c r="D50" i="178" s="1"/>
  <c r="G70" i="177"/>
  <c r="G75" i="177" s="1"/>
  <c r="G49" i="177" s="1"/>
  <c r="G50" i="177" s="1"/>
  <c r="B74" i="176"/>
  <c r="B73" i="176" s="1"/>
  <c r="F70" i="174"/>
  <c r="F75" i="174" s="1"/>
  <c r="F49" i="174" s="1"/>
  <c r="F50" i="174" s="1"/>
  <c r="B74" i="173"/>
  <c r="B73" i="173" s="1"/>
  <c r="D70" i="172"/>
  <c r="D75" i="172" s="1"/>
  <c r="D49" i="172" s="1"/>
  <c r="D50" i="172" s="1"/>
  <c r="F70" i="171"/>
  <c r="F75" i="171" s="1"/>
  <c r="F49" i="171" s="1"/>
  <c r="F50" i="171" s="1"/>
  <c r="D70" i="170"/>
  <c r="D75" i="170" s="1"/>
  <c r="D49" i="170" s="1"/>
  <c r="D50" i="170" s="1"/>
  <c r="J70" i="170"/>
  <c r="J75" i="170" s="1"/>
  <c r="J49" i="170" s="1"/>
  <c r="J50" i="170" s="1"/>
  <c r="J70" i="168"/>
  <c r="J75" i="168" s="1"/>
  <c r="J49" i="168" s="1"/>
  <c r="J50" i="168" s="1"/>
  <c r="J70" i="166"/>
  <c r="J75" i="166" s="1"/>
  <c r="J49" i="166" s="1"/>
  <c r="J50" i="166" s="1"/>
  <c r="F70" i="165"/>
  <c r="F75" i="165" s="1"/>
  <c r="F49" i="165" s="1"/>
  <c r="F50" i="165" s="1"/>
  <c r="G70" i="163"/>
  <c r="G75" i="163" s="1"/>
  <c r="G49" i="163" s="1"/>
  <c r="G50" i="163" s="1"/>
  <c r="F70" i="163"/>
  <c r="F75" i="163" s="1"/>
  <c r="F49" i="163" s="1"/>
  <c r="F50" i="163" s="1"/>
  <c r="B74" i="163"/>
  <c r="B73" i="163" s="1"/>
  <c r="F70" i="162"/>
  <c r="F75" i="162" s="1"/>
  <c r="F49" i="162" s="1"/>
  <c r="F50" i="162" s="1"/>
  <c r="B70" i="162"/>
  <c r="B75" i="162" s="1"/>
  <c r="B49" i="162" s="1"/>
  <c r="B50" i="162" s="1"/>
  <c r="B74" i="161"/>
  <c r="B73" i="161" s="1"/>
  <c r="B74" i="160"/>
  <c r="B73" i="160" s="1"/>
  <c r="K70" i="160"/>
  <c r="K75" i="160" s="1"/>
  <c r="K49" i="160" s="1"/>
  <c r="K50" i="160" s="1"/>
  <c r="D70" i="160"/>
  <c r="D75" i="160" s="1"/>
  <c r="D49" i="160" s="1"/>
  <c r="D50" i="160" s="1"/>
  <c r="E70" i="159"/>
  <c r="E75" i="159" s="1"/>
  <c r="E49" i="159" s="1"/>
  <c r="E50" i="159" s="1"/>
  <c r="B74" i="159"/>
  <c r="B73" i="159" s="1"/>
  <c r="F70" i="157"/>
  <c r="F75" i="157" s="1"/>
  <c r="F49" i="157" s="1"/>
  <c r="F50" i="157" s="1"/>
  <c r="H70" i="157"/>
  <c r="H75" i="157" s="1"/>
  <c r="H49" i="157" s="1"/>
  <c r="H50" i="157" s="1"/>
  <c r="B74" i="156"/>
  <c r="B73" i="156" s="1"/>
  <c r="B70" i="156"/>
  <c r="B75" i="156" s="1"/>
  <c r="B49" i="156" s="1"/>
  <c r="B50" i="156" s="1"/>
  <c r="J70" i="156"/>
  <c r="J75" i="156" s="1"/>
  <c r="J49" i="156" s="1"/>
  <c r="J50" i="156" s="1"/>
  <c r="B74" i="155"/>
  <c r="B73" i="155" s="1"/>
  <c r="B74" i="154"/>
  <c r="B73" i="154" s="1"/>
  <c r="E70" i="153"/>
  <c r="E75" i="153" s="1"/>
  <c r="E49" i="153" s="1"/>
  <c r="E50" i="153" s="1"/>
  <c r="B74" i="153"/>
  <c r="B73" i="153" s="1"/>
  <c r="D70" i="152"/>
  <c r="D75" i="152" s="1"/>
  <c r="D49" i="152" s="1"/>
  <c r="D50" i="152" s="1"/>
  <c r="B74" i="152"/>
  <c r="B73" i="152" s="1"/>
  <c r="H70" i="151"/>
  <c r="H75" i="151" s="1"/>
  <c r="H49" i="151" s="1"/>
  <c r="H50" i="151" s="1"/>
  <c r="I70" i="150"/>
  <c r="I75" i="150" s="1"/>
  <c r="I49" i="150" s="1"/>
  <c r="I50" i="150" s="1"/>
  <c r="D70" i="150"/>
  <c r="D75" i="150" s="1"/>
  <c r="D49" i="150" s="1"/>
  <c r="D50" i="150" s="1"/>
  <c r="B74" i="150"/>
  <c r="B73" i="150" s="1"/>
  <c r="H70" i="149"/>
  <c r="H75" i="149" s="1"/>
  <c r="H49" i="149" s="1"/>
  <c r="H50" i="149" s="1"/>
  <c r="B74" i="148"/>
  <c r="B73" i="148" s="1"/>
  <c r="F70" i="147"/>
  <c r="F75" i="147" s="1"/>
  <c r="F49" i="147" s="1"/>
  <c r="F50" i="147" s="1"/>
  <c r="G70" i="147"/>
  <c r="G75" i="147" s="1"/>
  <c r="G49" i="147" s="1"/>
  <c r="G50" i="147" s="1"/>
  <c r="B74" i="146"/>
  <c r="B73" i="146" s="1"/>
  <c r="E70" i="145"/>
  <c r="E75" i="145" s="1"/>
  <c r="E49" i="145" s="1"/>
  <c r="E50" i="145" s="1"/>
  <c r="F70" i="144"/>
  <c r="F75" i="144" s="1"/>
  <c r="F49" i="144" s="1"/>
  <c r="F50" i="144" s="1"/>
  <c r="E70" i="143"/>
  <c r="E75" i="143" s="1"/>
  <c r="E49" i="143" s="1"/>
  <c r="E50" i="143" s="1"/>
  <c r="B74" i="143"/>
  <c r="B73" i="143" s="1"/>
  <c r="I70" i="142"/>
  <c r="I75" i="142" s="1"/>
  <c r="I49" i="142" s="1"/>
  <c r="I50" i="142" s="1"/>
  <c r="F70" i="142"/>
  <c r="F75" i="142" s="1"/>
  <c r="F49" i="142" s="1"/>
  <c r="F50" i="142" s="1"/>
  <c r="F70" i="140"/>
  <c r="F75" i="140" s="1"/>
  <c r="F49" i="140" s="1"/>
  <c r="F50" i="140" s="1"/>
  <c r="G70" i="140"/>
  <c r="G75" i="140" s="1"/>
  <c r="G49" i="140" s="1"/>
  <c r="G50" i="140" s="1"/>
  <c r="J70" i="140"/>
  <c r="J75" i="140" s="1"/>
  <c r="J49" i="140" s="1"/>
  <c r="J50" i="140" s="1"/>
  <c r="J70" i="139"/>
  <c r="J75" i="139" s="1"/>
  <c r="J49" i="139" s="1"/>
  <c r="J50" i="139" s="1"/>
  <c r="B74" i="137"/>
  <c r="B73" i="137" s="1"/>
  <c r="K70" i="137"/>
  <c r="K75" i="137" s="1"/>
  <c r="K49" i="137" s="1"/>
  <c r="K50" i="137" s="1"/>
  <c r="F70" i="137"/>
  <c r="F75" i="137" s="1"/>
  <c r="F49" i="137" s="1"/>
  <c r="F50" i="137" s="1"/>
  <c r="D70" i="137"/>
  <c r="D75" i="137" s="1"/>
  <c r="D49" i="137" s="1"/>
  <c r="D50" i="137" s="1"/>
  <c r="H70" i="136"/>
  <c r="H75" i="136" s="1"/>
  <c r="H49" i="136" s="1"/>
  <c r="H50" i="136" s="1"/>
  <c r="K70" i="135"/>
  <c r="K75" i="135" s="1"/>
  <c r="K49" i="135" s="1"/>
  <c r="K50" i="135" s="1"/>
  <c r="D70" i="135"/>
  <c r="D75" i="135" s="1"/>
  <c r="D49" i="135" s="1"/>
  <c r="D50" i="135" s="1"/>
  <c r="K70" i="133"/>
  <c r="K75" i="133" s="1"/>
  <c r="K49" i="133" s="1"/>
  <c r="K50" i="133" s="1"/>
  <c r="D70" i="133"/>
  <c r="D75" i="133" s="1"/>
  <c r="D49" i="133" s="1"/>
  <c r="D50" i="133" s="1"/>
  <c r="H70" i="132"/>
  <c r="H75" i="132" s="1"/>
  <c r="H49" i="132" s="1"/>
  <c r="H50" i="132" s="1"/>
  <c r="C70" i="131"/>
  <c r="C75" i="131" s="1"/>
  <c r="C49" i="131" s="1"/>
  <c r="C50" i="131" s="1"/>
  <c r="K70" i="131"/>
  <c r="K75" i="131" s="1"/>
  <c r="K49" i="131" s="1"/>
  <c r="K50" i="131" s="1"/>
  <c r="D70" i="131"/>
  <c r="D75" i="131" s="1"/>
  <c r="D49" i="131" s="1"/>
  <c r="D50" i="131" s="1"/>
  <c r="G70" i="130"/>
  <c r="G75" i="130" s="1"/>
  <c r="G49" i="130" s="1"/>
  <c r="G50" i="130" s="1"/>
  <c r="B70" i="129"/>
  <c r="B75" i="129" s="1"/>
  <c r="B49" i="129" s="1"/>
  <c r="B50" i="129" s="1"/>
  <c r="J70" i="129"/>
  <c r="J75" i="129" s="1"/>
  <c r="J49" i="129" s="1"/>
  <c r="J50" i="129" s="1"/>
  <c r="C70" i="129"/>
  <c r="C75" i="129" s="1"/>
  <c r="C49" i="129" s="1"/>
  <c r="C50" i="129" s="1"/>
  <c r="K70" i="129"/>
  <c r="K75" i="129" s="1"/>
  <c r="K49" i="129" s="1"/>
  <c r="K50" i="129" s="1"/>
  <c r="D70" i="129"/>
  <c r="D75" i="129" s="1"/>
  <c r="D49" i="129" s="1"/>
  <c r="D50" i="129" s="1"/>
  <c r="H70" i="128"/>
  <c r="H75" i="128" s="1"/>
  <c r="H49" i="128" s="1"/>
  <c r="H50" i="128" s="1"/>
  <c r="F70" i="127"/>
  <c r="F75" i="127" s="1"/>
  <c r="F49" i="127" s="1"/>
  <c r="F50" i="127" s="1"/>
  <c r="D70" i="127"/>
  <c r="D75" i="127" s="1"/>
  <c r="D49" i="127" s="1"/>
  <c r="D50" i="127" s="1"/>
  <c r="B74" i="126"/>
  <c r="B73" i="126" s="1"/>
  <c r="D70" i="125"/>
  <c r="D75" i="125" s="1"/>
  <c r="D49" i="125" s="1"/>
  <c r="D50" i="125" s="1"/>
  <c r="K70" i="125"/>
  <c r="K75" i="125" s="1"/>
  <c r="K49" i="125" s="1"/>
  <c r="K50" i="125" s="1"/>
  <c r="G70" i="124"/>
  <c r="G75" i="124" s="1"/>
  <c r="G49" i="124" s="1"/>
  <c r="G50" i="124" s="1"/>
  <c r="H70" i="124"/>
  <c r="H75" i="124" s="1"/>
  <c r="H49" i="124" s="1"/>
  <c r="H50" i="124" s="1"/>
  <c r="E70" i="124"/>
  <c r="E75" i="124" s="1"/>
  <c r="E49" i="124" s="1"/>
  <c r="E50" i="124" s="1"/>
  <c r="B74" i="123"/>
  <c r="B73" i="123" s="1"/>
  <c r="E70" i="123"/>
  <c r="E75" i="123" s="1"/>
  <c r="E49" i="123" s="1"/>
  <c r="E50" i="123" s="1"/>
  <c r="C70" i="123"/>
  <c r="C75" i="123" s="1"/>
  <c r="C49" i="123" s="1"/>
  <c r="C50" i="123" s="1"/>
  <c r="K70" i="123"/>
  <c r="K75" i="123" s="1"/>
  <c r="K49" i="123" s="1"/>
  <c r="K50" i="123" s="1"/>
  <c r="F70" i="123"/>
  <c r="F75" i="123" s="1"/>
  <c r="F49" i="123" s="1"/>
  <c r="F50" i="123" s="1"/>
  <c r="F70" i="122"/>
  <c r="F75" i="122" s="1"/>
  <c r="F49" i="122" s="1"/>
  <c r="F50" i="122" s="1"/>
  <c r="B74" i="122"/>
  <c r="B73" i="122" s="1"/>
  <c r="G70" i="122"/>
  <c r="G75" i="122" s="1"/>
  <c r="G49" i="122" s="1"/>
  <c r="G50" i="122" s="1"/>
  <c r="H70" i="122"/>
  <c r="H75" i="122" s="1"/>
  <c r="H49" i="122" s="1"/>
  <c r="H50" i="122" s="1"/>
  <c r="E70" i="122"/>
  <c r="E75" i="122" s="1"/>
  <c r="E49" i="122" s="1"/>
  <c r="E50" i="122" s="1"/>
  <c r="K70" i="121"/>
  <c r="K75" i="121" s="1"/>
  <c r="K49" i="121" s="1"/>
  <c r="K50" i="121" s="1"/>
  <c r="D70" i="121"/>
  <c r="D75" i="121" s="1"/>
  <c r="D49" i="121" s="1"/>
  <c r="D50" i="121" s="1"/>
  <c r="F70" i="120"/>
  <c r="F75" i="120" s="1"/>
  <c r="F49" i="120" s="1"/>
  <c r="F50" i="120" s="1"/>
  <c r="G70" i="120"/>
  <c r="G75" i="120" s="1"/>
  <c r="G49" i="120" s="1"/>
  <c r="G50" i="120" s="1"/>
  <c r="H70" i="120"/>
  <c r="H75" i="120" s="1"/>
  <c r="H49" i="120" s="1"/>
  <c r="H50" i="120" s="1"/>
  <c r="E70" i="120"/>
  <c r="E75" i="120" s="1"/>
  <c r="E49" i="120" s="1"/>
  <c r="E50" i="120" s="1"/>
  <c r="F70" i="119"/>
  <c r="F75" i="119" s="1"/>
  <c r="F49" i="119" s="1"/>
  <c r="F50" i="119" s="1"/>
  <c r="D70" i="119"/>
  <c r="D75" i="119" s="1"/>
  <c r="D49" i="119" s="1"/>
  <c r="D50" i="119" s="1"/>
  <c r="C70" i="119"/>
  <c r="C75" i="119" s="1"/>
  <c r="C49" i="119" s="1"/>
  <c r="C50" i="119" s="1"/>
  <c r="K70" i="119"/>
  <c r="K75" i="119" s="1"/>
  <c r="K49" i="119" s="1"/>
  <c r="K50" i="119" s="1"/>
  <c r="H70" i="118"/>
  <c r="H75" i="118" s="1"/>
  <c r="H49" i="118" s="1"/>
  <c r="H50" i="118" s="1"/>
  <c r="F70" i="118"/>
  <c r="F75" i="118" s="1"/>
  <c r="F49" i="118" s="1"/>
  <c r="F50" i="118" s="1"/>
  <c r="D70" i="117"/>
  <c r="D75" i="117" s="1"/>
  <c r="D49" i="117" s="1"/>
  <c r="D50" i="117" s="1"/>
  <c r="K70" i="115"/>
  <c r="K75" i="115" s="1"/>
  <c r="K49" i="115" s="1"/>
  <c r="K50" i="115" s="1"/>
  <c r="F70" i="114"/>
  <c r="F75" i="114" s="1"/>
  <c r="F49" i="114" s="1"/>
  <c r="F50" i="114" s="1"/>
  <c r="C70" i="113"/>
  <c r="C75" i="113" s="1"/>
  <c r="C49" i="113" s="1"/>
  <c r="C50" i="113" s="1"/>
  <c r="K70" i="113"/>
  <c r="K75" i="113" s="1"/>
  <c r="K49" i="113" s="1"/>
  <c r="K50" i="113" s="1"/>
  <c r="D70" i="113"/>
  <c r="D75" i="113" s="1"/>
  <c r="D49" i="113" s="1"/>
  <c r="D50" i="113" s="1"/>
  <c r="I70" i="113"/>
  <c r="I75" i="113" s="1"/>
  <c r="I49" i="113" s="1"/>
  <c r="I50" i="113" s="1"/>
  <c r="B70" i="113"/>
  <c r="B75" i="113" s="1"/>
  <c r="B49" i="113" s="1"/>
  <c r="B50" i="113" s="1"/>
  <c r="J70" i="113"/>
  <c r="J75" i="113" s="1"/>
  <c r="J49" i="113" s="1"/>
  <c r="J50" i="113" s="1"/>
  <c r="E70" i="112"/>
  <c r="E75" i="112" s="1"/>
  <c r="E49" i="112" s="1"/>
  <c r="E50" i="112" s="1"/>
  <c r="F70" i="112"/>
  <c r="F75" i="112" s="1"/>
  <c r="F49" i="112" s="1"/>
  <c r="F50" i="112" s="1"/>
  <c r="G70" i="112"/>
  <c r="G75" i="112" s="1"/>
  <c r="G49" i="112" s="1"/>
  <c r="G50" i="112" s="1"/>
  <c r="B74" i="111"/>
  <c r="B73" i="111" s="1"/>
  <c r="C70" i="111"/>
  <c r="C75" i="111" s="1"/>
  <c r="C49" i="111" s="1"/>
  <c r="C50" i="111" s="1"/>
  <c r="K70" i="111"/>
  <c r="K75" i="111" s="1"/>
  <c r="K49" i="111" s="1"/>
  <c r="K50" i="111" s="1"/>
  <c r="D70" i="111"/>
  <c r="D75" i="111" s="1"/>
  <c r="D49" i="111" s="1"/>
  <c r="D50" i="111" s="1"/>
  <c r="B70" i="111"/>
  <c r="B75" i="111" s="1"/>
  <c r="B49" i="111" s="1"/>
  <c r="B50" i="111" s="1"/>
  <c r="J70" i="111"/>
  <c r="J75" i="111" s="1"/>
  <c r="J49" i="111" s="1"/>
  <c r="J50" i="111" s="1"/>
  <c r="F70" i="109"/>
  <c r="F75" i="109" s="1"/>
  <c r="F49" i="109" s="1"/>
  <c r="F50" i="109" s="1"/>
  <c r="D70" i="109"/>
  <c r="D75" i="109" s="1"/>
  <c r="D49" i="109" s="1"/>
  <c r="D50" i="109" s="1"/>
  <c r="J70" i="109"/>
  <c r="J75" i="109" s="1"/>
  <c r="J49" i="109" s="1"/>
  <c r="J50" i="109" s="1"/>
  <c r="K70" i="109"/>
  <c r="K75" i="109" s="1"/>
  <c r="K49" i="109" s="1"/>
  <c r="K50" i="109" s="1"/>
  <c r="E70" i="108"/>
  <c r="E75" i="108" s="1"/>
  <c r="E49" i="108" s="1"/>
  <c r="E50" i="108" s="1"/>
  <c r="F70" i="108"/>
  <c r="F75" i="108" s="1"/>
  <c r="F49" i="108" s="1"/>
  <c r="F50" i="108" s="1"/>
  <c r="K70" i="107"/>
  <c r="K75" i="107" s="1"/>
  <c r="K49" i="107" s="1"/>
  <c r="K50" i="107" s="1"/>
  <c r="E70" i="106"/>
  <c r="E75" i="106" s="1"/>
  <c r="E49" i="106" s="1"/>
  <c r="E50" i="106" s="1"/>
  <c r="B74" i="106"/>
  <c r="B73" i="106" s="1"/>
  <c r="H70" i="106"/>
  <c r="H75" i="106" s="1"/>
  <c r="H49" i="106" s="1"/>
  <c r="H50" i="106" s="1"/>
  <c r="I70" i="105"/>
  <c r="I75" i="105" s="1"/>
  <c r="I49" i="105" s="1"/>
  <c r="I50" i="105" s="1"/>
  <c r="G70" i="105"/>
  <c r="G75" i="105" s="1"/>
  <c r="G49" i="105" s="1"/>
  <c r="G50" i="105" s="1"/>
  <c r="B70" i="104"/>
  <c r="B75" i="104" s="1"/>
  <c r="B49" i="104" s="1"/>
  <c r="B50" i="104" s="1"/>
  <c r="J70" i="104"/>
  <c r="J75" i="104" s="1"/>
  <c r="J49" i="104" s="1"/>
  <c r="J50" i="104" s="1"/>
  <c r="E70" i="103"/>
  <c r="E75" i="103" s="1"/>
  <c r="E49" i="103" s="1"/>
  <c r="E50" i="103" s="1"/>
  <c r="H70" i="103"/>
  <c r="H75" i="103" s="1"/>
  <c r="H49" i="103" s="1"/>
  <c r="H50" i="103" s="1"/>
  <c r="I70" i="103"/>
  <c r="I75" i="103" s="1"/>
  <c r="I49" i="103" s="1"/>
  <c r="I50" i="103" s="1"/>
  <c r="G70" i="103"/>
  <c r="G75" i="103" s="1"/>
  <c r="G49" i="103" s="1"/>
  <c r="G50" i="103" s="1"/>
  <c r="D70" i="102"/>
  <c r="D75" i="102" s="1"/>
  <c r="D49" i="102" s="1"/>
  <c r="D50" i="102" s="1"/>
  <c r="C70" i="102"/>
  <c r="C75" i="102" s="1"/>
  <c r="C49" i="102" s="1"/>
  <c r="C50" i="102" s="1"/>
  <c r="K70" i="102"/>
  <c r="K75" i="102" s="1"/>
  <c r="K49" i="102" s="1"/>
  <c r="K50" i="102" s="1"/>
  <c r="H70" i="101"/>
  <c r="H75" i="101" s="1"/>
  <c r="H49" i="101" s="1"/>
  <c r="H50" i="101" s="1"/>
  <c r="E70" i="100"/>
  <c r="E75" i="100" s="1"/>
  <c r="E49" i="100" s="1"/>
  <c r="E50" i="100" s="1"/>
  <c r="H70" i="100"/>
  <c r="H75" i="100" s="1"/>
  <c r="H49" i="100" s="1"/>
  <c r="H50" i="100" s="1"/>
  <c r="F70" i="99"/>
  <c r="F75" i="99" s="1"/>
  <c r="F49" i="99" s="1"/>
  <c r="F50" i="99" s="1"/>
  <c r="G70" i="99"/>
  <c r="G75" i="99" s="1"/>
  <c r="G49" i="99" s="1"/>
  <c r="G50" i="99" s="1"/>
  <c r="K70" i="98"/>
  <c r="K75" i="98" s="1"/>
  <c r="K49" i="98" s="1"/>
  <c r="K50" i="98" s="1"/>
  <c r="F70" i="97"/>
  <c r="F75" i="97" s="1"/>
  <c r="F49" i="97" s="1"/>
  <c r="F50" i="97" s="1"/>
  <c r="C70" i="96"/>
  <c r="C75" i="96" s="1"/>
  <c r="C49" i="96" s="1"/>
  <c r="C50" i="96" s="1"/>
  <c r="K70" i="96"/>
  <c r="K75" i="96" s="1"/>
  <c r="K49" i="96" s="1"/>
  <c r="K50" i="96" s="1"/>
  <c r="H70" i="96"/>
  <c r="H75" i="96" s="1"/>
  <c r="H49" i="96" s="1"/>
  <c r="H50" i="96" s="1"/>
  <c r="I70" i="96"/>
  <c r="I75" i="96" s="1"/>
  <c r="I49" i="96" s="1"/>
  <c r="I50" i="96" s="1"/>
  <c r="E70" i="95"/>
  <c r="E75" i="95" s="1"/>
  <c r="E49" i="95" s="1"/>
  <c r="E50" i="95" s="1"/>
  <c r="F70" i="95"/>
  <c r="F75" i="95" s="1"/>
  <c r="F49" i="95" s="1"/>
  <c r="F50" i="95" s="1"/>
  <c r="H70" i="94"/>
  <c r="H75" i="94" s="1"/>
  <c r="H49" i="94" s="1"/>
  <c r="H50" i="94" s="1"/>
  <c r="E70" i="94"/>
  <c r="E75" i="94" s="1"/>
  <c r="E49" i="94" s="1"/>
  <c r="E50" i="94" s="1"/>
  <c r="C70" i="94"/>
  <c r="C75" i="94" s="1"/>
  <c r="C49" i="94" s="1"/>
  <c r="C50" i="94" s="1"/>
  <c r="K70" i="94"/>
  <c r="K75" i="94" s="1"/>
  <c r="K49" i="94" s="1"/>
  <c r="K50" i="94" s="1"/>
  <c r="H70" i="93"/>
  <c r="H75" i="93" s="1"/>
  <c r="H49" i="93" s="1"/>
  <c r="H50" i="93" s="1"/>
  <c r="C70" i="92"/>
  <c r="C75" i="92" s="1"/>
  <c r="C49" i="92" s="1"/>
  <c r="C50" i="92" s="1"/>
  <c r="K70" i="92"/>
  <c r="K75" i="92" s="1"/>
  <c r="K49" i="92" s="1"/>
  <c r="K50" i="92" s="1"/>
  <c r="C70" i="90"/>
  <c r="C75" i="90" s="1"/>
  <c r="C49" i="90" s="1"/>
  <c r="C50" i="90" s="1"/>
  <c r="K70" i="90"/>
  <c r="K75" i="90" s="1"/>
  <c r="K49" i="90" s="1"/>
  <c r="K50" i="90" s="1"/>
  <c r="E70" i="89"/>
  <c r="E75" i="89" s="1"/>
  <c r="E49" i="89" s="1"/>
  <c r="E50" i="89" s="1"/>
  <c r="G70" i="89"/>
  <c r="G75" i="89" s="1"/>
  <c r="G49" i="89" s="1"/>
  <c r="G50" i="89" s="1"/>
  <c r="K70" i="88"/>
  <c r="K75" i="88" s="1"/>
  <c r="K49" i="88" s="1"/>
  <c r="K50" i="88" s="1"/>
  <c r="B74" i="87"/>
  <c r="B73" i="87" s="1"/>
  <c r="G70" i="86"/>
  <c r="G75" i="86" s="1"/>
  <c r="G49" i="86" s="1"/>
  <c r="G50" i="86" s="1"/>
  <c r="D70" i="86"/>
  <c r="D75" i="86" s="1"/>
  <c r="D49" i="86" s="1"/>
  <c r="D50" i="86" s="1"/>
  <c r="B74" i="86"/>
  <c r="B73" i="86" s="1"/>
  <c r="B74" i="85"/>
  <c r="B73" i="85" s="1"/>
  <c r="D70" i="85"/>
  <c r="D75" i="85" s="1"/>
  <c r="D49" i="85" s="1"/>
  <c r="D50" i="85" s="1"/>
  <c r="B74" i="84"/>
  <c r="B73" i="84" s="1"/>
  <c r="H70" i="84"/>
  <c r="H75" i="84" s="1"/>
  <c r="H49" i="84" s="1"/>
  <c r="H50" i="84" s="1"/>
  <c r="K70" i="84"/>
  <c r="K75" i="84" s="1"/>
  <c r="K49" i="84" s="1"/>
  <c r="K50" i="84" s="1"/>
  <c r="D70" i="84"/>
  <c r="D75" i="84" s="1"/>
  <c r="D49" i="84" s="1"/>
  <c r="D50" i="84" s="1"/>
  <c r="I70" i="83"/>
  <c r="I75" i="83" s="1"/>
  <c r="I49" i="83" s="1"/>
  <c r="I50" i="83" s="1"/>
  <c r="B74" i="83"/>
  <c r="B73" i="83" s="1"/>
  <c r="D70" i="82"/>
  <c r="D75" i="82" s="1"/>
  <c r="D49" i="82" s="1"/>
  <c r="D50" i="82" s="1"/>
  <c r="B74" i="82"/>
  <c r="B73" i="82" s="1"/>
  <c r="B74" i="81"/>
  <c r="B73" i="81" s="1"/>
  <c r="H70" i="79"/>
  <c r="H75" i="79" s="1"/>
  <c r="H49" i="79" s="1"/>
  <c r="H50" i="79" s="1"/>
  <c r="G70" i="79"/>
  <c r="G75" i="79" s="1"/>
  <c r="G49" i="79" s="1"/>
  <c r="G50" i="79" s="1"/>
  <c r="C70" i="78"/>
  <c r="C75" i="78" s="1"/>
  <c r="C49" i="78" s="1"/>
  <c r="C50" i="78" s="1"/>
  <c r="K70" i="78"/>
  <c r="K75" i="78" s="1"/>
  <c r="K49" i="78" s="1"/>
  <c r="K50" i="78" s="1"/>
  <c r="I70" i="78"/>
  <c r="I75" i="78" s="1"/>
  <c r="I49" i="78" s="1"/>
  <c r="I50" i="78" s="1"/>
  <c r="D70" i="78"/>
  <c r="D75" i="78" s="1"/>
  <c r="D49" i="78" s="1"/>
  <c r="D50" i="78" s="1"/>
  <c r="B74" i="77"/>
  <c r="B73" i="77" s="1"/>
  <c r="C70" i="77"/>
  <c r="C75" i="77" s="1"/>
  <c r="C49" i="77" s="1"/>
  <c r="C50" i="77" s="1"/>
  <c r="K70" i="77"/>
  <c r="K75" i="77" s="1"/>
  <c r="K49" i="77" s="1"/>
  <c r="K50" i="77" s="1"/>
  <c r="I70" i="77"/>
  <c r="I75" i="77" s="1"/>
  <c r="I49" i="77" s="1"/>
  <c r="I50" i="77" s="1"/>
  <c r="B74" i="76"/>
  <c r="B73" i="76" s="1"/>
  <c r="B74" i="74"/>
  <c r="B73" i="74" s="1"/>
  <c r="I70" i="73"/>
  <c r="I75" i="73" s="1"/>
  <c r="I49" i="73" s="1"/>
  <c r="I50" i="73" s="1"/>
  <c r="H70" i="72"/>
  <c r="H75" i="72" s="1"/>
  <c r="H49" i="72" s="1"/>
  <c r="H50" i="72" s="1"/>
  <c r="B74" i="72"/>
  <c r="B73" i="72" s="1"/>
  <c r="I70" i="71"/>
  <c r="I75" i="71" s="1"/>
  <c r="I49" i="71" s="1"/>
  <c r="I50" i="71" s="1"/>
  <c r="B74" i="71"/>
  <c r="B73" i="71" s="1"/>
  <c r="G70" i="71"/>
  <c r="G75" i="71" s="1"/>
  <c r="G49" i="71" s="1"/>
  <c r="G50" i="71" s="1"/>
  <c r="H70" i="69"/>
  <c r="H75" i="69" s="1"/>
  <c r="H49" i="69" s="1"/>
  <c r="H50" i="69" s="1"/>
  <c r="I70" i="69"/>
  <c r="I75" i="69" s="1"/>
  <c r="I49" i="69" s="1"/>
  <c r="I50" i="69" s="1"/>
  <c r="B74" i="69"/>
  <c r="B73" i="69" s="1"/>
  <c r="G70" i="69"/>
  <c r="G75" i="69" s="1"/>
  <c r="G49" i="69" s="1"/>
  <c r="G50" i="69" s="1"/>
  <c r="D70" i="68"/>
  <c r="D75" i="68" s="1"/>
  <c r="D49" i="68" s="1"/>
  <c r="D50" i="68" s="1"/>
  <c r="B74" i="67"/>
  <c r="B73" i="67" s="1"/>
  <c r="F70" i="66"/>
  <c r="F75" i="66" s="1"/>
  <c r="F49" i="66" s="1"/>
  <c r="F50" i="66" s="1"/>
  <c r="D70" i="66"/>
  <c r="D75" i="66" s="1"/>
  <c r="D49" i="66" s="1"/>
  <c r="D50" i="66" s="1"/>
  <c r="E70" i="66"/>
  <c r="E75" i="66" s="1"/>
  <c r="E49" i="66" s="1"/>
  <c r="E50" i="66" s="1"/>
  <c r="K70" i="66"/>
  <c r="K75" i="66" s="1"/>
  <c r="K49" i="66" s="1"/>
  <c r="K50" i="66" s="1"/>
  <c r="B70" i="65"/>
  <c r="B75" i="65" s="1"/>
  <c r="B49" i="65" s="1"/>
  <c r="B50" i="65" s="1"/>
  <c r="B74" i="65"/>
  <c r="B73" i="65" s="1"/>
  <c r="D70" i="64"/>
  <c r="D75" i="64" s="1"/>
  <c r="D49" i="64" s="1"/>
  <c r="D50" i="64" s="1"/>
  <c r="B74" i="63"/>
  <c r="B73" i="63" s="1"/>
  <c r="C70" i="63"/>
  <c r="C75" i="63" s="1"/>
  <c r="C49" i="63" s="1"/>
  <c r="C50" i="63" s="1"/>
  <c r="K70" i="63"/>
  <c r="K75" i="63" s="1"/>
  <c r="K49" i="63" s="1"/>
  <c r="K50" i="63" s="1"/>
  <c r="D70" i="63"/>
  <c r="D75" i="63" s="1"/>
  <c r="D49" i="63" s="1"/>
  <c r="D50" i="63" s="1"/>
  <c r="J70" i="63"/>
  <c r="J75" i="63" s="1"/>
  <c r="J49" i="63" s="1"/>
  <c r="J50" i="63" s="1"/>
  <c r="G70" i="62"/>
  <c r="G75" i="62" s="1"/>
  <c r="G49" i="62" s="1"/>
  <c r="G50" i="62" s="1"/>
  <c r="B74" i="62"/>
  <c r="B73" i="62" s="1"/>
  <c r="I70" i="61"/>
  <c r="I75" i="61" s="1"/>
  <c r="I49" i="61" s="1"/>
  <c r="I50" i="61" s="1"/>
  <c r="C70" i="61"/>
  <c r="C75" i="61" s="1"/>
  <c r="C49" i="61" s="1"/>
  <c r="C50" i="61" s="1"/>
  <c r="K70" i="61"/>
  <c r="K75" i="61" s="1"/>
  <c r="K49" i="61" s="1"/>
  <c r="K50" i="61" s="1"/>
  <c r="D70" i="61"/>
  <c r="D75" i="61" s="1"/>
  <c r="D49" i="61" s="1"/>
  <c r="D50" i="61" s="1"/>
  <c r="J70" i="61"/>
  <c r="J75" i="61" s="1"/>
  <c r="J49" i="61" s="1"/>
  <c r="J50" i="61" s="1"/>
  <c r="D70" i="60"/>
  <c r="D75" i="60" s="1"/>
  <c r="D49" i="60" s="1"/>
  <c r="D50" i="60" s="1"/>
  <c r="B74" i="60"/>
  <c r="B73" i="60" s="1"/>
  <c r="G70" i="60"/>
  <c r="G75" i="60" s="1"/>
  <c r="G49" i="60" s="1"/>
  <c r="G50" i="60" s="1"/>
  <c r="C70" i="59"/>
  <c r="C75" i="59" s="1"/>
  <c r="C49" i="59" s="1"/>
  <c r="C50" i="59" s="1"/>
  <c r="K70" i="59"/>
  <c r="K75" i="59" s="1"/>
  <c r="K49" i="59" s="1"/>
  <c r="K50" i="59" s="1"/>
  <c r="B70" i="59"/>
  <c r="B75" i="59" s="1"/>
  <c r="B49" i="59" s="1"/>
  <c r="B50" i="59" s="1"/>
  <c r="J70" i="59"/>
  <c r="J75" i="59" s="1"/>
  <c r="J49" i="59" s="1"/>
  <c r="J50" i="59" s="1"/>
  <c r="B74" i="59"/>
  <c r="B73" i="59" s="1"/>
  <c r="H70" i="58"/>
  <c r="H75" i="58" s="1"/>
  <c r="H49" i="58" s="1"/>
  <c r="H50" i="58" s="1"/>
  <c r="F70" i="58"/>
  <c r="F75" i="58" s="1"/>
  <c r="F49" i="58" s="1"/>
  <c r="F50" i="58" s="1"/>
  <c r="B70" i="57"/>
  <c r="B75" i="57" s="1"/>
  <c r="B49" i="57" s="1"/>
  <c r="B50" i="57" s="1"/>
  <c r="J70" i="57"/>
  <c r="J75" i="57" s="1"/>
  <c r="J49" i="57" s="1"/>
  <c r="J50" i="57" s="1"/>
  <c r="B74" i="57"/>
  <c r="B73" i="57" s="1"/>
  <c r="H70" i="57"/>
  <c r="H75" i="57" s="1"/>
  <c r="H49" i="57" s="1"/>
  <c r="H50" i="57" s="1"/>
  <c r="G70" i="57"/>
  <c r="G75" i="57" s="1"/>
  <c r="G49" i="57" s="1"/>
  <c r="G50" i="57" s="1"/>
  <c r="F70" i="56"/>
  <c r="F75" i="56" s="1"/>
  <c r="F49" i="56" s="1"/>
  <c r="F50" i="56" s="1"/>
  <c r="D70" i="56"/>
  <c r="D75" i="56" s="1"/>
  <c r="D49" i="56" s="1"/>
  <c r="D50" i="56" s="1"/>
  <c r="E70" i="56"/>
  <c r="E75" i="56" s="1"/>
  <c r="E49" i="56" s="1"/>
  <c r="E50" i="56" s="1"/>
  <c r="G70" i="56"/>
  <c r="G75" i="56" s="1"/>
  <c r="G49" i="56" s="1"/>
  <c r="G50" i="56" s="1"/>
  <c r="H70" i="55"/>
  <c r="H75" i="55" s="1"/>
  <c r="H49" i="55" s="1"/>
  <c r="H50" i="55" s="1"/>
  <c r="J70" i="55"/>
  <c r="J75" i="55" s="1"/>
  <c r="J49" i="55" s="1"/>
  <c r="J50" i="55" s="1"/>
  <c r="B74" i="55"/>
  <c r="B73" i="55" s="1"/>
  <c r="D70" i="54"/>
  <c r="D75" i="54" s="1"/>
  <c r="D49" i="54" s="1"/>
  <c r="D50" i="54" s="1"/>
  <c r="E70" i="54"/>
  <c r="E75" i="54" s="1"/>
  <c r="E49" i="54" s="1"/>
  <c r="E50" i="54" s="1"/>
  <c r="F70" i="54"/>
  <c r="F75" i="54" s="1"/>
  <c r="F49" i="54" s="1"/>
  <c r="F50" i="54" s="1"/>
  <c r="B74" i="53"/>
  <c r="B73" i="53" s="1"/>
  <c r="G70" i="53"/>
  <c r="G75" i="53" s="1"/>
  <c r="G49" i="53" s="1"/>
  <c r="G50" i="53" s="1"/>
  <c r="I70" i="53"/>
  <c r="I75" i="53" s="1"/>
  <c r="I49" i="53" s="1"/>
  <c r="I50" i="53" s="1"/>
  <c r="D70" i="53"/>
  <c r="D75" i="53" s="1"/>
  <c r="D49" i="53" s="1"/>
  <c r="D50" i="53" s="1"/>
  <c r="B70" i="53"/>
  <c r="B75" i="53" s="1"/>
  <c r="B49" i="53" s="1"/>
  <c r="B50" i="53" s="1"/>
  <c r="J70" i="53"/>
  <c r="J75" i="53" s="1"/>
  <c r="J49" i="53" s="1"/>
  <c r="J50" i="53" s="1"/>
  <c r="C70" i="52"/>
  <c r="C75" i="52" s="1"/>
  <c r="C49" i="52" s="1"/>
  <c r="C50" i="52" s="1"/>
  <c r="D70" i="52"/>
  <c r="D75" i="52" s="1"/>
  <c r="D49" i="52" s="1"/>
  <c r="D50" i="52" s="1"/>
  <c r="B70" i="52"/>
  <c r="B75" i="52" s="1"/>
  <c r="B49" i="52" s="1"/>
  <c r="B50" i="52" s="1"/>
  <c r="B74" i="51"/>
  <c r="B73" i="51" s="1"/>
  <c r="D70" i="51"/>
  <c r="D75" i="51" s="1"/>
  <c r="D49" i="51" s="1"/>
  <c r="D50" i="51" s="1"/>
  <c r="B70" i="51"/>
  <c r="B75" i="51" s="1"/>
  <c r="B49" i="51" s="1"/>
  <c r="B50" i="51" s="1"/>
  <c r="J70" i="51"/>
  <c r="J75" i="51" s="1"/>
  <c r="J49" i="51" s="1"/>
  <c r="J50" i="51" s="1"/>
  <c r="E70" i="50"/>
  <c r="E75" i="50" s="1"/>
  <c r="E49" i="50" s="1"/>
  <c r="E50" i="50" s="1"/>
  <c r="H70" i="50"/>
  <c r="H75" i="50" s="1"/>
  <c r="H49" i="50" s="1"/>
  <c r="H50" i="50" s="1"/>
  <c r="I70" i="49"/>
  <c r="I75" i="49" s="1"/>
  <c r="I49" i="49" s="1"/>
  <c r="I50" i="49" s="1"/>
  <c r="D70" i="49"/>
  <c r="D75" i="49" s="1"/>
  <c r="D49" i="49" s="1"/>
  <c r="D50" i="49" s="1"/>
  <c r="G70" i="49"/>
  <c r="G75" i="49" s="1"/>
  <c r="G49" i="49" s="1"/>
  <c r="G50" i="49" s="1"/>
  <c r="E70" i="48"/>
  <c r="E75" i="48" s="1"/>
  <c r="E49" i="48" s="1"/>
  <c r="E50" i="48" s="1"/>
  <c r="K70" i="48"/>
  <c r="K75" i="48" s="1"/>
  <c r="K49" i="48" s="1"/>
  <c r="K50" i="48" s="1"/>
  <c r="I70" i="47"/>
  <c r="I75" i="47" s="1"/>
  <c r="I49" i="47" s="1"/>
  <c r="I50" i="47" s="1"/>
  <c r="D70" i="47"/>
  <c r="D75" i="47" s="1"/>
  <c r="D49" i="47" s="1"/>
  <c r="D50" i="47" s="1"/>
  <c r="B74" i="47"/>
  <c r="B73" i="47" s="1"/>
  <c r="G70" i="47"/>
  <c r="G75" i="47" s="1"/>
  <c r="G49" i="47" s="1"/>
  <c r="G50" i="47" s="1"/>
  <c r="B74" i="46"/>
  <c r="B73" i="46" s="1"/>
  <c r="B70" i="46"/>
  <c r="B75" i="46" s="1"/>
  <c r="B49" i="46" s="1"/>
  <c r="B50" i="46" s="1"/>
  <c r="D70" i="45"/>
  <c r="D75" i="45" s="1"/>
  <c r="D49" i="45" s="1"/>
  <c r="D50" i="45" s="1"/>
  <c r="C70" i="45"/>
  <c r="C75" i="45" s="1"/>
  <c r="C49" i="45" s="1"/>
  <c r="C50" i="45" s="1"/>
  <c r="K70" i="45"/>
  <c r="K75" i="45" s="1"/>
  <c r="K49" i="45" s="1"/>
  <c r="K50" i="45" s="1"/>
  <c r="B74" i="44"/>
  <c r="B73" i="44" s="1"/>
  <c r="G70" i="42"/>
  <c r="G75" i="42" s="1"/>
  <c r="G49" i="42" s="1"/>
  <c r="G50" i="42" s="1"/>
  <c r="B74" i="42"/>
  <c r="B73" i="42" s="1"/>
  <c r="H70" i="42"/>
  <c r="H75" i="42" s="1"/>
  <c r="H49" i="42" s="1"/>
  <c r="H50" i="42" s="1"/>
  <c r="F70" i="42"/>
  <c r="F75" i="42" s="1"/>
  <c r="F49" i="42" s="1"/>
  <c r="F50" i="42" s="1"/>
  <c r="B74" i="41"/>
  <c r="B73" i="41" s="1"/>
  <c r="G70" i="41"/>
  <c r="G75" i="41" s="1"/>
  <c r="G49" i="41" s="1"/>
  <c r="G50" i="41" s="1"/>
  <c r="B70" i="40"/>
  <c r="B75" i="40" s="1"/>
  <c r="B49" i="40" s="1"/>
  <c r="B50" i="40" s="1"/>
  <c r="J70" i="40"/>
  <c r="J75" i="40" s="1"/>
  <c r="J49" i="40" s="1"/>
  <c r="J50" i="40" s="1"/>
  <c r="E70" i="40"/>
  <c r="E75" i="40" s="1"/>
  <c r="E49" i="40" s="1"/>
  <c r="E50" i="40" s="1"/>
  <c r="D70" i="40"/>
  <c r="D75" i="40" s="1"/>
  <c r="D49" i="40" s="1"/>
  <c r="D50" i="40" s="1"/>
  <c r="I70" i="40"/>
  <c r="I75" i="40" s="1"/>
  <c r="I49" i="40" s="1"/>
  <c r="I50" i="40" s="1"/>
  <c r="E70" i="39"/>
  <c r="E75" i="39" s="1"/>
  <c r="E49" i="39" s="1"/>
  <c r="E50" i="39" s="1"/>
  <c r="J70" i="37"/>
  <c r="J75" i="37" s="1"/>
  <c r="J49" i="37" s="1"/>
  <c r="J50" i="37" s="1"/>
  <c r="E70" i="37"/>
  <c r="E75" i="37" s="1"/>
  <c r="E49" i="37" s="1"/>
  <c r="E50" i="37" s="1"/>
  <c r="C70" i="37"/>
  <c r="C75" i="37" s="1"/>
  <c r="C49" i="37" s="1"/>
  <c r="C50" i="37" s="1"/>
  <c r="K70" i="37"/>
  <c r="K75" i="37" s="1"/>
  <c r="K49" i="37" s="1"/>
  <c r="K50" i="37" s="1"/>
  <c r="D70" i="36"/>
  <c r="D75" i="36" s="1"/>
  <c r="D49" i="36" s="1"/>
  <c r="D50" i="36" s="1"/>
  <c r="B70" i="36"/>
  <c r="B75" i="36" s="1"/>
  <c r="B49" i="36" s="1"/>
  <c r="B50" i="36" s="1"/>
  <c r="J70" i="36"/>
  <c r="J75" i="36" s="1"/>
  <c r="J49" i="36" s="1"/>
  <c r="J50" i="36" s="1"/>
  <c r="K70" i="36"/>
  <c r="K75" i="36" s="1"/>
  <c r="K49" i="36" s="1"/>
  <c r="K50" i="36" s="1"/>
  <c r="H70" i="36"/>
  <c r="H75" i="36" s="1"/>
  <c r="H49" i="36" s="1"/>
  <c r="H50" i="36" s="1"/>
  <c r="I70" i="36"/>
  <c r="I75" i="36" s="1"/>
  <c r="I49" i="36" s="1"/>
  <c r="I50" i="36" s="1"/>
  <c r="B70" i="35"/>
  <c r="B75" i="35" s="1"/>
  <c r="B49" i="35" s="1"/>
  <c r="B50" i="35" s="1"/>
  <c r="B74" i="34"/>
  <c r="B73" i="34" s="1"/>
  <c r="C70" i="34"/>
  <c r="C75" i="34" s="1"/>
  <c r="C49" i="34" s="1"/>
  <c r="C50" i="34" s="1"/>
  <c r="K70" i="34"/>
  <c r="K75" i="34" s="1"/>
  <c r="K49" i="34" s="1"/>
  <c r="K50" i="34" s="1"/>
  <c r="B74" i="33"/>
  <c r="B73" i="33" s="1"/>
  <c r="B70" i="33"/>
  <c r="B75" i="33" s="1"/>
  <c r="B49" i="33" s="1"/>
  <c r="B50" i="33" s="1"/>
  <c r="J70" i="33"/>
  <c r="J75" i="33" s="1"/>
  <c r="J49" i="33" s="1"/>
  <c r="J50" i="33" s="1"/>
  <c r="H70" i="33"/>
  <c r="H75" i="33" s="1"/>
  <c r="H49" i="33" s="1"/>
  <c r="H50" i="33" s="1"/>
  <c r="G70" i="32"/>
  <c r="G75" i="32" s="1"/>
  <c r="G49" i="32" s="1"/>
  <c r="G50" i="32" s="1"/>
  <c r="B74" i="31"/>
  <c r="B73" i="31" s="1"/>
  <c r="E70" i="31"/>
  <c r="E75" i="31" s="1"/>
  <c r="E49" i="31" s="1"/>
  <c r="E50" i="31" s="1"/>
  <c r="C70" i="31"/>
  <c r="C75" i="31" s="1"/>
  <c r="C49" i="31" s="1"/>
  <c r="C50" i="31" s="1"/>
  <c r="K70" i="31"/>
  <c r="K75" i="31" s="1"/>
  <c r="K49" i="31" s="1"/>
  <c r="K50" i="31" s="1"/>
  <c r="B74" i="30"/>
  <c r="B73" i="30" s="1"/>
  <c r="F70" i="30"/>
  <c r="F75" i="30" s="1"/>
  <c r="F49" i="30" s="1"/>
  <c r="F50" i="30" s="1"/>
  <c r="B74" i="29"/>
  <c r="B73" i="29" s="1"/>
  <c r="E70" i="29"/>
  <c r="E75" i="29" s="1"/>
  <c r="E49" i="29" s="1"/>
  <c r="E50" i="29" s="1"/>
  <c r="C70" i="29"/>
  <c r="C75" i="29" s="1"/>
  <c r="C49" i="29" s="1"/>
  <c r="C50" i="29" s="1"/>
  <c r="K70" i="29"/>
  <c r="K75" i="29" s="1"/>
  <c r="K49" i="29" s="1"/>
  <c r="K50" i="29" s="1"/>
  <c r="F70" i="29"/>
  <c r="F75" i="29" s="1"/>
  <c r="F49" i="29" s="1"/>
  <c r="F50" i="29" s="1"/>
  <c r="G70" i="28"/>
  <c r="G75" i="28" s="1"/>
  <c r="G49" i="28" s="1"/>
  <c r="G50" i="28" s="1"/>
  <c r="F70" i="28"/>
  <c r="F75" i="28" s="1"/>
  <c r="F49" i="28" s="1"/>
  <c r="F50" i="28" s="1"/>
  <c r="B74" i="28"/>
  <c r="B73" i="28" s="1"/>
  <c r="D70" i="27"/>
  <c r="D75" i="27" s="1"/>
  <c r="D49" i="27" s="1"/>
  <c r="D50" i="27" s="1"/>
  <c r="I70" i="26"/>
  <c r="I75" i="26" s="1"/>
  <c r="I49" i="26" s="1"/>
  <c r="I50" i="26" s="1"/>
  <c r="D70" i="26"/>
  <c r="D75" i="26" s="1"/>
  <c r="D49" i="26" s="1"/>
  <c r="D50" i="26" s="1"/>
  <c r="B74" i="26"/>
  <c r="B73" i="26" s="1"/>
  <c r="G70" i="26"/>
  <c r="G75" i="26" s="1"/>
  <c r="G49" i="26" s="1"/>
  <c r="G50" i="26" s="1"/>
  <c r="G70" i="25"/>
  <c r="G75" i="25" s="1"/>
  <c r="G49" i="25" s="1"/>
  <c r="G50" i="25" s="1"/>
  <c r="B74" i="25"/>
  <c r="B73" i="25" s="1"/>
  <c r="J70" i="25"/>
  <c r="J75" i="25" s="1"/>
  <c r="J49" i="25" s="1"/>
  <c r="J50" i="25" s="1"/>
  <c r="I70" i="25"/>
  <c r="I75" i="25" s="1"/>
  <c r="I49" i="25" s="1"/>
  <c r="I50" i="25" s="1"/>
  <c r="D70" i="25"/>
  <c r="D75" i="25" s="1"/>
  <c r="D49" i="25" s="1"/>
  <c r="D50" i="25" s="1"/>
  <c r="E70" i="25"/>
  <c r="E75" i="25" s="1"/>
  <c r="E49" i="25" s="1"/>
  <c r="E50" i="25" s="1"/>
  <c r="G70" i="24"/>
  <c r="G75" i="24" s="1"/>
  <c r="G49" i="24" s="1"/>
  <c r="G50" i="24" s="1"/>
  <c r="B74" i="24"/>
  <c r="B73" i="24" s="1"/>
  <c r="I70" i="24"/>
  <c r="I75" i="24" s="1"/>
  <c r="I49" i="24" s="1"/>
  <c r="I50" i="24" s="1"/>
  <c r="D70" i="24"/>
  <c r="D75" i="24" s="1"/>
  <c r="D49" i="24" s="1"/>
  <c r="D50" i="24" s="1"/>
  <c r="E70" i="23"/>
  <c r="E75" i="23" s="1"/>
  <c r="E49" i="23" s="1"/>
  <c r="E50" i="23" s="1"/>
  <c r="J70" i="23"/>
  <c r="J75" i="23" s="1"/>
  <c r="J49" i="23" s="1"/>
  <c r="J50" i="23" s="1"/>
  <c r="I70" i="22"/>
  <c r="I75" i="22" s="1"/>
  <c r="I49" i="22" s="1"/>
  <c r="I50" i="22" s="1"/>
  <c r="D70" i="22"/>
  <c r="D75" i="22" s="1"/>
  <c r="D49" i="22" s="1"/>
  <c r="D50" i="22" s="1"/>
  <c r="B74" i="21"/>
  <c r="B73" i="21" s="1"/>
  <c r="D70" i="20"/>
  <c r="D75" i="20" s="1"/>
  <c r="D49" i="20" s="1"/>
  <c r="D50" i="20" s="1"/>
  <c r="B74" i="20"/>
  <c r="B73" i="20" s="1"/>
  <c r="B74" i="19"/>
  <c r="B73" i="19" s="1"/>
  <c r="B70" i="18"/>
  <c r="B75" i="18" s="1"/>
  <c r="B49" i="18" s="1"/>
  <c r="B50" i="18" s="1"/>
  <c r="J70" i="18"/>
  <c r="J75" i="18" s="1"/>
  <c r="J49" i="18" s="1"/>
  <c r="J50" i="18" s="1"/>
  <c r="E70" i="18"/>
  <c r="E75" i="18" s="1"/>
  <c r="E49" i="18" s="1"/>
  <c r="E50" i="18" s="1"/>
  <c r="B74" i="18"/>
  <c r="B73" i="18" s="1"/>
  <c r="H70" i="18"/>
  <c r="H75" i="18" s="1"/>
  <c r="H49" i="18" s="1"/>
  <c r="H50" i="18" s="1"/>
  <c r="F70" i="15"/>
  <c r="F75" i="15" s="1"/>
  <c r="F49" i="15" s="1"/>
  <c r="F50" i="15" s="1"/>
  <c r="J70" i="14"/>
  <c r="J75" i="14" s="1"/>
  <c r="J49" i="14" s="1"/>
  <c r="J50" i="14" s="1"/>
  <c r="I70" i="13"/>
  <c r="I75" i="13" s="1"/>
  <c r="I49" i="13" s="1"/>
  <c r="I50" i="13" s="1"/>
  <c r="J70" i="13"/>
  <c r="J75" i="13" s="1"/>
  <c r="J49" i="13" s="1"/>
  <c r="J50" i="13" s="1"/>
  <c r="B74" i="12"/>
  <c r="B73" i="12" s="1"/>
  <c r="D70" i="12"/>
  <c r="D75" i="12" s="1"/>
  <c r="D49" i="12" s="1"/>
  <c r="D50" i="12" s="1"/>
  <c r="J70" i="12"/>
  <c r="J75" i="12" s="1"/>
  <c r="J49" i="12" s="1"/>
  <c r="J50" i="12" s="1"/>
  <c r="B74" i="11"/>
  <c r="B73" i="11" s="1"/>
  <c r="H70" i="11"/>
  <c r="H75" i="11" s="1"/>
  <c r="H49" i="11" s="1"/>
  <c r="H50" i="11" s="1"/>
  <c r="I70" i="11"/>
  <c r="I75" i="11" s="1"/>
  <c r="I49" i="11" s="1"/>
  <c r="I50" i="11" s="1"/>
  <c r="D70" i="11"/>
  <c r="D75" i="11" s="1"/>
  <c r="D49" i="11" s="1"/>
  <c r="D50" i="11" s="1"/>
  <c r="B70" i="11"/>
  <c r="B75" i="11" s="1"/>
  <c r="B49" i="11" s="1"/>
  <c r="B50" i="11" s="1"/>
  <c r="E70" i="10"/>
  <c r="E75" i="10" s="1"/>
  <c r="E49" i="10" s="1"/>
  <c r="E50" i="10" s="1"/>
  <c r="B74" i="10"/>
  <c r="B73" i="10" s="1"/>
  <c r="B74" i="9"/>
  <c r="B73" i="9" s="1"/>
  <c r="F70" i="9"/>
  <c r="F75" i="9" s="1"/>
  <c r="F49" i="9" s="1"/>
  <c r="F50" i="9" s="1"/>
  <c r="I70" i="9"/>
  <c r="I75" i="9" s="1"/>
  <c r="I49" i="9" s="1"/>
  <c r="I50" i="9" s="1"/>
  <c r="D70" i="8"/>
  <c r="D75" i="8" s="1"/>
  <c r="D49" i="8" s="1"/>
  <c r="D50" i="8" s="1"/>
  <c r="B70" i="8"/>
  <c r="B75" i="8" s="1"/>
  <c r="B49" i="8" s="1"/>
  <c r="B50" i="8" s="1"/>
  <c r="J70" i="8"/>
  <c r="J75" i="8" s="1"/>
  <c r="J49" i="8" s="1"/>
  <c r="J50" i="8" s="1"/>
  <c r="C70" i="8"/>
  <c r="C75" i="8" s="1"/>
  <c r="C49" i="8" s="1"/>
  <c r="C50" i="8" s="1"/>
  <c r="K70" i="8"/>
  <c r="K75" i="8" s="1"/>
  <c r="K49" i="8" s="1"/>
  <c r="K50" i="8" s="1"/>
  <c r="B74" i="8"/>
  <c r="B73" i="8" s="1"/>
  <c r="C70" i="7"/>
  <c r="C75" i="7" s="1"/>
  <c r="C49" i="7" s="1"/>
  <c r="C50" i="7" s="1"/>
  <c r="K70" i="7"/>
  <c r="K75" i="7" s="1"/>
  <c r="K49" i="7" s="1"/>
  <c r="K50" i="7" s="1"/>
  <c r="B74" i="7"/>
  <c r="B73" i="7" s="1"/>
  <c r="I70" i="7"/>
  <c r="I75" i="7" s="1"/>
  <c r="I49" i="7" s="1"/>
  <c r="I50" i="7" s="1"/>
  <c r="G70" i="7"/>
  <c r="G75" i="7" s="1"/>
  <c r="G49" i="7" s="1"/>
  <c r="G50" i="7" s="1"/>
  <c r="D70" i="6"/>
  <c r="D75" i="6" s="1"/>
  <c r="D49" i="6" s="1"/>
  <c r="D50" i="6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B74" i="5"/>
  <c r="B73" i="5" s="1"/>
  <c r="H70" i="5"/>
  <c r="H75" i="5" s="1"/>
  <c r="H49" i="5" s="1"/>
  <c r="H50" i="5" s="1"/>
  <c r="F70" i="5"/>
  <c r="F75" i="5" s="1"/>
  <c r="F49" i="5" s="1"/>
  <c r="F50" i="5" s="1"/>
  <c r="I70" i="5"/>
  <c r="I75" i="5" s="1"/>
  <c r="I49" i="5" s="1"/>
  <c r="I50" i="5" s="1"/>
  <c r="G70" i="5"/>
  <c r="G75" i="5" s="1"/>
  <c r="G49" i="5" s="1"/>
  <c r="G50" i="5" s="1"/>
  <c r="D70" i="4"/>
  <c r="D75" i="4" s="1"/>
  <c r="D49" i="4" s="1"/>
  <c r="D50" i="4" s="1"/>
  <c r="B70" i="4"/>
  <c r="B75" i="4" s="1"/>
  <c r="B49" i="4" s="1"/>
  <c r="B50" i="4" s="1"/>
  <c r="J70" i="4"/>
  <c r="J75" i="4" s="1"/>
  <c r="J49" i="4" s="1"/>
  <c r="J50" i="4" s="1"/>
  <c r="C70" i="4"/>
  <c r="C75" i="4" s="1"/>
  <c r="C49" i="4" s="1"/>
  <c r="C50" i="4" s="1"/>
  <c r="K70" i="4"/>
  <c r="K75" i="4" s="1"/>
  <c r="K49" i="4" s="1"/>
  <c r="K50" i="4" s="1"/>
  <c r="G70" i="4"/>
  <c r="G75" i="4" s="1"/>
  <c r="G49" i="4" s="1"/>
  <c r="G50" i="4" s="1"/>
  <c r="H70" i="4"/>
  <c r="H75" i="4" s="1"/>
  <c r="H49" i="4" s="1"/>
  <c r="H50" i="4" s="1"/>
  <c r="B74" i="3"/>
  <c r="B73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B70" i="2"/>
  <c r="B75" i="2" s="1"/>
  <c r="B49" i="2" s="1"/>
  <c r="B50" i="2" s="1"/>
  <c r="J70" i="2"/>
  <c r="J75" i="2" s="1"/>
  <c r="J49" i="2" s="1"/>
  <c r="J50" i="2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D70" i="1"/>
  <c r="D75" i="1" s="1"/>
  <c r="D49" i="1" s="1"/>
  <c r="D50" i="1" s="1"/>
  <c r="E70" i="1"/>
  <c r="E75" i="1" s="1"/>
  <c r="E49" i="1" s="1"/>
  <c r="E50" i="1" s="1"/>
  <c r="B74" i="1"/>
  <c r="B73" i="1" s="1"/>
  <c r="B74" i="258"/>
  <c r="B73" i="258" s="1"/>
  <c r="C70" i="249"/>
  <c r="C75" i="249" s="1"/>
  <c r="C49" i="249" s="1"/>
  <c r="C50" i="249" s="1"/>
  <c r="K70" i="249"/>
  <c r="K75" i="249" s="1"/>
  <c r="K49" i="249" s="1"/>
  <c r="K50" i="249" s="1"/>
  <c r="G70" i="246"/>
  <c r="G75" i="246" s="1"/>
  <c r="G49" i="246" s="1"/>
  <c r="G50" i="246" s="1"/>
  <c r="C70" i="243"/>
  <c r="C75" i="243" s="1"/>
  <c r="C49" i="243" s="1"/>
  <c r="C50" i="243" s="1"/>
  <c r="K70" i="243"/>
  <c r="K75" i="243" s="1"/>
  <c r="K49" i="243" s="1"/>
  <c r="K50" i="243" s="1"/>
  <c r="B74" i="254"/>
  <c r="B73" i="254" s="1"/>
  <c r="C70" i="253"/>
  <c r="C75" i="253" s="1"/>
  <c r="C49" i="253" s="1"/>
  <c r="C50" i="253" s="1"/>
  <c r="K70" i="253"/>
  <c r="K75" i="253" s="1"/>
  <c r="K49" i="253" s="1"/>
  <c r="K50" i="253" s="1"/>
  <c r="C70" i="247"/>
  <c r="C75" i="247" s="1"/>
  <c r="C49" i="247" s="1"/>
  <c r="C50" i="247" s="1"/>
  <c r="K70" i="247"/>
  <c r="K75" i="247" s="1"/>
  <c r="K49" i="247" s="1"/>
  <c r="K50" i="247" s="1"/>
  <c r="C70" i="241"/>
  <c r="C75" i="241" s="1"/>
  <c r="C49" i="241" s="1"/>
  <c r="C50" i="241" s="1"/>
  <c r="K70" i="241"/>
  <c r="K75" i="241" s="1"/>
  <c r="K49" i="241" s="1"/>
  <c r="K50" i="241" s="1"/>
  <c r="C70" i="239"/>
  <c r="C75" i="239" s="1"/>
  <c r="C49" i="239" s="1"/>
  <c r="C50" i="239" s="1"/>
  <c r="K70" i="239"/>
  <c r="K75" i="239" s="1"/>
  <c r="K49" i="239" s="1"/>
  <c r="K50" i="239" s="1"/>
  <c r="C70" i="237"/>
  <c r="C75" i="237" s="1"/>
  <c r="C49" i="237" s="1"/>
  <c r="C50" i="237" s="1"/>
  <c r="K70" i="237"/>
  <c r="K75" i="237" s="1"/>
  <c r="K49" i="237" s="1"/>
  <c r="K50" i="237" s="1"/>
  <c r="C70" i="235"/>
  <c r="C75" i="235" s="1"/>
  <c r="C49" i="235" s="1"/>
  <c r="C50" i="235" s="1"/>
  <c r="K70" i="235"/>
  <c r="K75" i="235" s="1"/>
  <c r="K49" i="235" s="1"/>
  <c r="K50" i="235" s="1"/>
  <c r="C70" i="233"/>
  <c r="C75" i="233" s="1"/>
  <c r="C49" i="233" s="1"/>
  <c r="C50" i="233" s="1"/>
  <c r="K70" i="233"/>
  <c r="K75" i="233" s="1"/>
  <c r="K49" i="233" s="1"/>
  <c r="K50" i="233" s="1"/>
  <c r="C70" i="231"/>
  <c r="C75" i="231" s="1"/>
  <c r="C49" i="231" s="1"/>
  <c r="C50" i="231" s="1"/>
  <c r="K70" i="231"/>
  <c r="K75" i="231" s="1"/>
  <c r="K49" i="231" s="1"/>
  <c r="K50" i="231" s="1"/>
  <c r="C70" i="229"/>
  <c r="C75" i="229" s="1"/>
  <c r="C49" i="229" s="1"/>
  <c r="C50" i="229" s="1"/>
  <c r="K70" i="229"/>
  <c r="K75" i="229" s="1"/>
  <c r="K49" i="229" s="1"/>
  <c r="K50" i="229" s="1"/>
  <c r="C70" i="227"/>
  <c r="C75" i="227" s="1"/>
  <c r="C49" i="227" s="1"/>
  <c r="C50" i="227" s="1"/>
  <c r="K70" i="227"/>
  <c r="K75" i="227" s="1"/>
  <c r="K49" i="227" s="1"/>
  <c r="K50" i="227" s="1"/>
  <c r="F70" i="221"/>
  <c r="F75" i="221" s="1"/>
  <c r="F49" i="221" s="1"/>
  <c r="F50" i="221" s="1"/>
  <c r="B74" i="252"/>
  <c r="B73" i="252" s="1"/>
  <c r="B74" i="250"/>
  <c r="B73" i="250" s="1"/>
  <c r="B74" i="244"/>
  <c r="B73" i="244" s="1"/>
  <c r="B74" i="216"/>
  <c r="B73" i="216" s="1"/>
  <c r="B74" i="220"/>
  <c r="B73" i="220" s="1"/>
  <c r="C70" i="1"/>
  <c r="C75" i="1" s="1"/>
  <c r="C49" i="1" s="1"/>
  <c r="C50" i="1" s="1"/>
  <c r="K70" i="1"/>
  <c r="K75" i="1" s="1"/>
  <c r="K49" i="1" s="1"/>
  <c r="K50" i="1" s="1"/>
  <c r="C70" i="257"/>
  <c r="C75" i="257" s="1"/>
  <c r="C49" i="257" s="1"/>
  <c r="C50" i="257" s="1"/>
  <c r="K70" i="257"/>
  <c r="K75" i="257" s="1"/>
  <c r="K49" i="257" s="1"/>
  <c r="K50" i="257" s="1"/>
  <c r="C70" i="255"/>
  <c r="C75" i="255" s="1"/>
  <c r="C49" i="255" s="1"/>
  <c r="C50" i="255" s="1"/>
  <c r="K70" i="255"/>
  <c r="K75" i="255" s="1"/>
  <c r="K49" i="255" s="1"/>
  <c r="K50" i="255" s="1"/>
  <c r="G70" i="248"/>
  <c r="G75" i="248" s="1"/>
  <c r="G49" i="248" s="1"/>
  <c r="G50" i="248" s="1"/>
  <c r="F70" i="247"/>
  <c r="F75" i="247" s="1"/>
  <c r="F49" i="247" s="1"/>
  <c r="F50" i="247" s="1"/>
  <c r="C70" i="245"/>
  <c r="C75" i="245" s="1"/>
  <c r="C49" i="245" s="1"/>
  <c r="C50" i="245" s="1"/>
  <c r="K70" i="245"/>
  <c r="K75" i="245" s="1"/>
  <c r="K49" i="245" s="1"/>
  <c r="K50" i="245" s="1"/>
  <c r="B74" i="241"/>
  <c r="B73" i="241" s="1"/>
  <c r="B74" i="239"/>
  <c r="B73" i="239" s="1"/>
  <c r="B74" i="237"/>
  <c r="B73" i="237" s="1"/>
  <c r="B74" i="235"/>
  <c r="B73" i="235" s="1"/>
  <c r="B74" i="233"/>
  <c r="B73" i="233" s="1"/>
  <c r="B74" i="231"/>
  <c r="B73" i="231" s="1"/>
  <c r="B74" i="229"/>
  <c r="B73" i="229" s="1"/>
  <c r="B74" i="227"/>
  <c r="B73" i="227" s="1"/>
  <c r="B74" i="242"/>
  <c r="B73" i="242" s="1"/>
  <c r="B74" i="240"/>
  <c r="B73" i="240" s="1"/>
  <c r="B74" i="238"/>
  <c r="B73" i="238" s="1"/>
  <c r="B74" i="236"/>
  <c r="B73" i="236" s="1"/>
  <c r="B74" i="234"/>
  <c r="B73" i="234" s="1"/>
  <c r="B74" i="232"/>
  <c r="B73" i="232" s="1"/>
  <c r="B74" i="230"/>
  <c r="B73" i="230" s="1"/>
  <c r="B74" i="228"/>
  <c r="B73" i="228" s="1"/>
  <c r="G70" i="226"/>
  <c r="G75" i="226" s="1"/>
  <c r="G49" i="226" s="1"/>
  <c r="G50" i="226" s="1"/>
  <c r="B74" i="226"/>
  <c r="B73" i="226" s="1"/>
  <c r="F70" i="225"/>
  <c r="F75" i="225" s="1"/>
  <c r="F49" i="225" s="1"/>
  <c r="F50" i="225" s="1"/>
  <c r="B74" i="214"/>
  <c r="B73" i="214" s="1"/>
  <c r="B74" i="205"/>
  <c r="B73" i="205" s="1"/>
  <c r="B74" i="197"/>
  <c r="B73" i="197" s="1"/>
  <c r="B74" i="207"/>
  <c r="B73" i="207" s="1"/>
  <c r="B74" i="199"/>
  <c r="B73" i="199" s="1"/>
  <c r="B74" i="189"/>
  <c r="B73" i="189" s="1"/>
  <c r="D70" i="225"/>
  <c r="D75" i="225" s="1"/>
  <c r="D49" i="225" s="1"/>
  <c r="D50" i="225" s="1"/>
  <c r="D70" i="223"/>
  <c r="D75" i="223" s="1"/>
  <c r="D49" i="223" s="1"/>
  <c r="D50" i="223" s="1"/>
  <c r="D70" i="221"/>
  <c r="D75" i="221" s="1"/>
  <c r="D49" i="221" s="1"/>
  <c r="D50" i="221" s="1"/>
  <c r="D70" i="219"/>
  <c r="D75" i="219" s="1"/>
  <c r="D49" i="219" s="1"/>
  <c r="D50" i="219" s="1"/>
  <c r="D70" i="217"/>
  <c r="D75" i="217" s="1"/>
  <c r="D49" i="217" s="1"/>
  <c r="D50" i="217" s="1"/>
  <c r="D70" i="215"/>
  <c r="D75" i="215" s="1"/>
  <c r="D49" i="215" s="1"/>
  <c r="D50" i="215" s="1"/>
  <c r="B74" i="187"/>
  <c r="B73" i="187" s="1"/>
  <c r="B74" i="203"/>
  <c r="B73" i="203" s="1"/>
  <c r="B74" i="195"/>
  <c r="B73" i="195" s="1"/>
  <c r="H70" i="169"/>
  <c r="H75" i="169" s="1"/>
  <c r="H49" i="169" s="1"/>
  <c r="H50" i="169" s="1"/>
  <c r="B74" i="167"/>
  <c r="B73" i="167" s="1"/>
  <c r="B74" i="158"/>
  <c r="B73" i="158" s="1"/>
  <c r="B74" i="184"/>
  <c r="B73" i="184" s="1"/>
  <c r="B74" i="181"/>
  <c r="B73" i="181" s="1"/>
  <c r="B74" i="177"/>
  <c r="B73" i="177" s="1"/>
  <c r="D70" i="168"/>
  <c r="D75" i="168" s="1"/>
  <c r="D49" i="168" s="1"/>
  <c r="D50" i="168" s="1"/>
  <c r="D70" i="164"/>
  <c r="D75" i="164" s="1"/>
  <c r="D49" i="164" s="1"/>
  <c r="D50" i="164" s="1"/>
  <c r="H70" i="163"/>
  <c r="H75" i="163" s="1"/>
  <c r="H49" i="163" s="1"/>
  <c r="H50" i="163" s="1"/>
  <c r="H70" i="159"/>
  <c r="H75" i="159" s="1"/>
  <c r="H49" i="159" s="1"/>
  <c r="H50" i="159" s="1"/>
  <c r="D70" i="156"/>
  <c r="D75" i="156" s="1"/>
  <c r="D49" i="156" s="1"/>
  <c r="D50" i="156" s="1"/>
  <c r="H70" i="153"/>
  <c r="H75" i="153" s="1"/>
  <c r="H49" i="153" s="1"/>
  <c r="H50" i="153" s="1"/>
  <c r="B74" i="149"/>
  <c r="B73" i="149" s="1"/>
  <c r="B74" i="147"/>
  <c r="B73" i="147" s="1"/>
  <c r="B74" i="145"/>
  <c r="B73" i="145" s="1"/>
  <c r="B74" i="185"/>
  <c r="B73" i="185" s="1"/>
  <c r="H70" i="185"/>
  <c r="H75" i="185" s="1"/>
  <c r="H49" i="185" s="1"/>
  <c r="H50" i="185" s="1"/>
  <c r="B74" i="182"/>
  <c r="B73" i="182" s="1"/>
  <c r="B74" i="178"/>
  <c r="B73" i="178" s="1"/>
  <c r="B74" i="168"/>
  <c r="B73" i="168" s="1"/>
  <c r="D70" i="166"/>
  <c r="D75" i="166" s="1"/>
  <c r="D49" i="166" s="1"/>
  <c r="D50" i="166" s="1"/>
  <c r="B74" i="165"/>
  <c r="B73" i="165" s="1"/>
  <c r="B74" i="164"/>
  <c r="B73" i="164" s="1"/>
  <c r="H70" i="161"/>
  <c r="H75" i="161" s="1"/>
  <c r="H49" i="161" s="1"/>
  <c r="H50" i="161" s="1"/>
  <c r="H70" i="155"/>
  <c r="H75" i="155" s="1"/>
  <c r="H49" i="155" s="1"/>
  <c r="H50" i="155" s="1"/>
  <c r="B74" i="151"/>
  <c r="B73" i="151" s="1"/>
  <c r="B70" i="141"/>
  <c r="B75" i="141" s="1"/>
  <c r="B49" i="141" s="1"/>
  <c r="B50" i="141" s="1"/>
  <c r="J70" i="141"/>
  <c r="J75" i="141" s="1"/>
  <c r="J49" i="141" s="1"/>
  <c r="J50" i="141" s="1"/>
  <c r="B74" i="186"/>
  <c r="B73" i="186" s="1"/>
  <c r="B74" i="183"/>
  <c r="B73" i="183" s="1"/>
  <c r="B74" i="175"/>
  <c r="B73" i="175" s="1"/>
  <c r="H70" i="173"/>
  <c r="H75" i="173" s="1"/>
  <c r="H49" i="173" s="1"/>
  <c r="H50" i="173" s="1"/>
  <c r="B74" i="171"/>
  <c r="B73" i="171" s="1"/>
  <c r="D70" i="158"/>
  <c r="D75" i="158" s="1"/>
  <c r="D49" i="158" s="1"/>
  <c r="D50" i="158" s="1"/>
  <c r="B74" i="157"/>
  <c r="B73" i="157" s="1"/>
  <c r="B74" i="179"/>
  <c r="B73" i="179" s="1"/>
  <c r="B74" i="174"/>
  <c r="B73" i="174" s="1"/>
  <c r="B74" i="169"/>
  <c r="B73" i="169" s="1"/>
  <c r="B74" i="162"/>
  <c r="B73" i="162" s="1"/>
  <c r="E70" i="141"/>
  <c r="E75" i="141" s="1"/>
  <c r="E49" i="141" s="1"/>
  <c r="E50" i="141" s="1"/>
  <c r="B74" i="139"/>
  <c r="B73" i="139" s="1"/>
  <c r="B74" i="136"/>
  <c r="B73" i="136" s="1"/>
  <c r="B74" i="135"/>
  <c r="B73" i="135" s="1"/>
  <c r="B74" i="124"/>
  <c r="B73" i="124" s="1"/>
  <c r="B74" i="121"/>
  <c r="B73" i="121" s="1"/>
  <c r="B74" i="108"/>
  <c r="B73" i="108" s="1"/>
  <c r="B74" i="128"/>
  <c r="B73" i="128" s="1"/>
  <c r="B74" i="125"/>
  <c r="B73" i="125" s="1"/>
  <c r="B74" i="112"/>
  <c r="B73" i="112" s="1"/>
  <c r="B74" i="109"/>
  <c r="B73" i="109" s="1"/>
  <c r="B74" i="101"/>
  <c r="B73" i="101" s="1"/>
  <c r="B74" i="132"/>
  <c r="B73" i="132" s="1"/>
  <c r="B74" i="129"/>
  <c r="B73" i="129" s="1"/>
  <c r="B74" i="116"/>
  <c r="B73" i="116" s="1"/>
  <c r="B74" i="113"/>
  <c r="B73" i="113" s="1"/>
  <c r="B74" i="140"/>
  <c r="B73" i="140" s="1"/>
  <c r="B74" i="133"/>
  <c r="B73" i="133" s="1"/>
  <c r="B74" i="120"/>
  <c r="B73" i="120" s="1"/>
  <c r="B74" i="117"/>
  <c r="B73" i="117" s="1"/>
  <c r="B74" i="103"/>
  <c r="B73" i="103" s="1"/>
  <c r="B74" i="89"/>
  <c r="B73" i="89" s="1"/>
  <c r="B74" i="105"/>
  <c r="B73" i="105" s="1"/>
  <c r="B74" i="102"/>
  <c r="B73" i="102" s="1"/>
  <c r="C70" i="100"/>
  <c r="C75" i="100" s="1"/>
  <c r="C49" i="100" s="1"/>
  <c r="C50" i="100" s="1"/>
  <c r="K70" i="100"/>
  <c r="K75" i="100" s="1"/>
  <c r="K49" i="100" s="1"/>
  <c r="K50" i="100" s="1"/>
  <c r="B74" i="93"/>
  <c r="B73" i="93" s="1"/>
  <c r="B74" i="90"/>
  <c r="B73" i="90" s="1"/>
  <c r="B74" i="80"/>
  <c r="B73" i="80" s="1"/>
  <c r="B74" i="99"/>
  <c r="B73" i="99" s="1"/>
  <c r="B74" i="95"/>
  <c r="B73" i="95" s="1"/>
  <c r="B74" i="97"/>
  <c r="B73" i="97" s="1"/>
  <c r="B74" i="100"/>
  <c r="B73" i="100" s="1"/>
  <c r="B74" i="94"/>
  <c r="B73" i="94" s="1"/>
  <c r="B74" i="98"/>
  <c r="B73" i="98" s="1"/>
  <c r="B74" i="96"/>
  <c r="B73" i="96" s="1"/>
  <c r="B74" i="92"/>
  <c r="B73" i="92" s="1"/>
  <c r="B74" i="91"/>
  <c r="B73" i="91" s="1"/>
  <c r="B74" i="88"/>
  <c r="B73" i="88" s="1"/>
  <c r="C70" i="85"/>
  <c r="C75" i="85" s="1"/>
  <c r="C49" i="85" s="1"/>
  <c r="C50" i="85" s="1"/>
  <c r="K70" i="85"/>
  <c r="K75" i="85" s="1"/>
  <c r="K49" i="85" s="1"/>
  <c r="K50" i="85" s="1"/>
  <c r="B74" i="79"/>
  <c r="B73" i="79" s="1"/>
  <c r="B70" i="75"/>
  <c r="B75" i="75" s="1"/>
  <c r="B49" i="75" s="1"/>
  <c r="B50" i="75" s="1"/>
  <c r="J70" i="75"/>
  <c r="J75" i="75" s="1"/>
  <c r="J49" i="75" s="1"/>
  <c r="J50" i="75" s="1"/>
  <c r="H70" i="71"/>
  <c r="H75" i="71" s="1"/>
  <c r="H49" i="71" s="1"/>
  <c r="H50" i="71" s="1"/>
  <c r="B74" i="73"/>
  <c r="B73" i="73" s="1"/>
  <c r="B74" i="70"/>
  <c r="B73" i="70" s="1"/>
  <c r="B70" i="79"/>
  <c r="B75" i="79" s="1"/>
  <c r="B49" i="79" s="1"/>
  <c r="B50" i="79" s="1"/>
  <c r="J70" i="79"/>
  <c r="J75" i="79" s="1"/>
  <c r="J49" i="79" s="1"/>
  <c r="J50" i="79" s="1"/>
  <c r="H70" i="77"/>
  <c r="H75" i="77" s="1"/>
  <c r="H49" i="77" s="1"/>
  <c r="H50" i="77" s="1"/>
  <c r="B74" i="75"/>
  <c r="B73" i="75" s="1"/>
  <c r="F70" i="72"/>
  <c r="F75" i="72" s="1"/>
  <c r="F49" i="72" s="1"/>
  <c r="F50" i="72" s="1"/>
  <c r="B74" i="54"/>
  <c r="B73" i="54" s="1"/>
  <c r="H70" i="83"/>
  <c r="H75" i="83" s="1"/>
  <c r="H49" i="83" s="1"/>
  <c r="H50" i="83" s="1"/>
  <c r="H70" i="81"/>
  <c r="H75" i="81" s="1"/>
  <c r="H49" i="81" s="1"/>
  <c r="H50" i="81" s="1"/>
  <c r="F70" i="78"/>
  <c r="F75" i="78" s="1"/>
  <c r="F49" i="78" s="1"/>
  <c r="F50" i="78" s="1"/>
  <c r="D70" i="76"/>
  <c r="D75" i="76" s="1"/>
  <c r="D49" i="76" s="1"/>
  <c r="D50" i="76" s="1"/>
  <c r="D70" i="74"/>
  <c r="D75" i="74" s="1"/>
  <c r="D49" i="74" s="1"/>
  <c r="D50" i="74" s="1"/>
  <c r="B70" i="73"/>
  <c r="B75" i="73" s="1"/>
  <c r="B49" i="73" s="1"/>
  <c r="B50" i="73" s="1"/>
  <c r="J70" i="73"/>
  <c r="J75" i="73" s="1"/>
  <c r="J49" i="73" s="1"/>
  <c r="J50" i="73" s="1"/>
  <c r="I70" i="67"/>
  <c r="I75" i="67" s="1"/>
  <c r="I49" i="67" s="1"/>
  <c r="I50" i="67" s="1"/>
  <c r="E70" i="62"/>
  <c r="E75" i="62" s="1"/>
  <c r="E49" i="62" s="1"/>
  <c r="E50" i="62" s="1"/>
  <c r="C70" i="53"/>
  <c r="C75" i="53" s="1"/>
  <c r="C49" i="53" s="1"/>
  <c r="C50" i="53" s="1"/>
  <c r="J70" i="52"/>
  <c r="J75" i="52" s="1"/>
  <c r="J49" i="52" s="1"/>
  <c r="J50" i="52" s="1"/>
  <c r="B74" i="38"/>
  <c r="B73" i="38" s="1"/>
  <c r="B74" i="61"/>
  <c r="B73" i="61" s="1"/>
  <c r="E70" i="60"/>
  <c r="E75" i="60" s="1"/>
  <c r="E49" i="60" s="1"/>
  <c r="E50" i="60" s="1"/>
  <c r="I70" i="59"/>
  <c r="I75" i="59" s="1"/>
  <c r="I49" i="59" s="1"/>
  <c r="I50" i="59" s="1"/>
  <c r="I70" i="57"/>
  <c r="I75" i="57" s="1"/>
  <c r="I49" i="57" s="1"/>
  <c r="I50" i="57" s="1"/>
  <c r="I70" i="55"/>
  <c r="I75" i="55" s="1"/>
  <c r="I49" i="55" s="1"/>
  <c r="I50" i="55" s="1"/>
  <c r="B74" i="52"/>
  <c r="B73" i="52" s="1"/>
  <c r="B74" i="40"/>
  <c r="B73" i="40" s="1"/>
  <c r="G70" i="52"/>
  <c r="G75" i="52" s="1"/>
  <c r="G49" i="52" s="1"/>
  <c r="G50" i="52" s="1"/>
  <c r="B74" i="36"/>
  <c r="B73" i="36" s="1"/>
  <c r="D70" i="39"/>
  <c r="D75" i="39" s="1"/>
  <c r="D49" i="39" s="1"/>
  <c r="D50" i="39" s="1"/>
  <c r="K70" i="53"/>
  <c r="K75" i="53" s="1"/>
  <c r="K49" i="53" s="1"/>
  <c r="K50" i="53" s="1"/>
  <c r="C70" i="51"/>
  <c r="C75" i="51" s="1"/>
  <c r="C49" i="51" s="1"/>
  <c r="C50" i="51" s="1"/>
  <c r="K70" i="51"/>
  <c r="K75" i="51" s="1"/>
  <c r="K49" i="51" s="1"/>
  <c r="K50" i="51" s="1"/>
  <c r="B74" i="43"/>
  <c r="B73" i="43" s="1"/>
  <c r="B74" i="37"/>
  <c r="B73" i="37" s="1"/>
  <c r="I70" i="28"/>
  <c r="I75" i="28" s="1"/>
  <c r="I49" i="28" s="1"/>
  <c r="I50" i="28" s="1"/>
  <c r="E70" i="27"/>
  <c r="E75" i="27" s="1"/>
  <c r="E49" i="27" s="1"/>
  <c r="E50" i="27" s="1"/>
  <c r="B74" i="22"/>
  <c r="B73" i="22" s="1"/>
  <c r="E70" i="41"/>
  <c r="E75" i="41" s="1"/>
  <c r="E49" i="41" s="1"/>
  <c r="E50" i="41" s="1"/>
  <c r="F70" i="32"/>
  <c r="F75" i="32" s="1"/>
  <c r="F49" i="32" s="1"/>
  <c r="F50" i="32" s="1"/>
  <c r="B70" i="31"/>
  <c r="B75" i="31" s="1"/>
  <c r="B49" i="31" s="1"/>
  <c r="B50" i="31" s="1"/>
  <c r="J70" i="31"/>
  <c r="J75" i="31" s="1"/>
  <c r="J49" i="31" s="1"/>
  <c r="J50" i="31" s="1"/>
  <c r="H70" i="30"/>
  <c r="H75" i="30" s="1"/>
  <c r="H49" i="30" s="1"/>
  <c r="H50" i="30" s="1"/>
  <c r="D70" i="29"/>
  <c r="D75" i="29" s="1"/>
  <c r="D49" i="29" s="1"/>
  <c r="D50" i="29" s="1"/>
  <c r="B74" i="27"/>
  <c r="B73" i="27" s="1"/>
  <c r="H70" i="26"/>
  <c r="H75" i="26" s="1"/>
  <c r="H49" i="26" s="1"/>
  <c r="H50" i="26" s="1"/>
  <c r="C70" i="25"/>
  <c r="C75" i="25" s="1"/>
  <c r="C49" i="25" s="1"/>
  <c r="C50" i="25" s="1"/>
  <c r="K70" i="25"/>
  <c r="K75" i="25" s="1"/>
  <c r="K49" i="25" s="1"/>
  <c r="K50" i="25" s="1"/>
  <c r="C70" i="23"/>
  <c r="C75" i="23" s="1"/>
  <c r="C49" i="23" s="1"/>
  <c r="C50" i="23" s="1"/>
  <c r="K70" i="23"/>
  <c r="K75" i="23" s="1"/>
  <c r="K49" i="23" s="1"/>
  <c r="K50" i="23" s="1"/>
  <c r="H70" i="20"/>
  <c r="H75" i="20" s="1"/>
  <c r="H49" i="20" s="1"/>
  <c r="H50" i="20" s="1"/>
  <c r="C70" i="21"/>
  <c r="C75" i="21" s="1"/>
  <c r="C49" i="21" s="1"/>
  <c r="C50" i="21" s="1"/>
  <c r="K70" i="21"/>
  <c r="K75" i="21" s="1"/>
  <c r="K49" i="21" s="1"/>
  <c r="K50" i="21" s="1"/>
  <c r="D70" i="21"/>
  <c r="D75" i="21" s="1"/>
  <c r="D49" i="21" s="1"/>
  <c r="D50" i="21" s="1"/>
  <c r="G19" i="250"/>
  <c r="G22" i="250" s="1"/>
  <c r="G24" i="250" s="1"/>
  <c r="G19" i="249"/>
  <c r="G22" i="249" s="1"/>
  <c r="G24" i="249" s="1"/>
  <c r="G19" i="248"/>
  <c r="G22" i="248" s="1"/>
  <c r="G24" i="248" s="1"/>
  <c r="G19" i="247"/>
  <c r="G22" i="247" s="1"/>
  <c r="G24" i="247" s="1"/>
  <c r="G19" i="246"/>
  <c r="G22" i="246" s="1"/>
  <c r="G24" i="246" s="1"/>
  <c r="G19" i="245"/>
  <c r="G22" i="245" s="1"/>
  <c r="G24" i="245" s="1"/>
  <c r="G19" i="244"/>
  <c r="G22" i="244" s="1"/>
  <c r="G24" i="244" s="1"/>
  <c r="G19" i="243"/>
  <c r="G22" i="243" s="1"/>
  <c r="G24" i="243" s="1"/>
  <c r="G19" i="242"/>
  <c r="G22" i="242" s="1"/>
  <c r="G24" i="242" s="1"/>
  <c r="G19" i="241"/>
  <c r="G22" i="241" s="1"/>
  <c r="G24" i="241" s="1"/>
  <c r="G19" i="240"/>
  <c r="G22" i="240" s="1"/>
  <c r="G24" i="240" s="1"/>
  <c r="G19" i="239"/>
  <c r="G22" i="239" s="1"/>
  <c r="G24" i="239" s="1"/>
  <c r="G19" i="238"/>
  <c r="G22" i="238" s="1"/>
  <c r="G24" i="238" s="1"/>
  <c r="G19" i="237"/>
  <c r="G22" i="237" s="1"/>
  <c r="G24" i="237" s="1"/>
  <c r="G19" i="236"/>
  <c r="G22" i="236" s="1"/>
  <c r="G24" i="236" s="1"/>
  <c r="G19" i="235"/>
  <c r="G22" i="235" s="1"/>
  <c r="G24" i="235" s="1"/>
  <c r="G19" i="234"/>
  <c r="G22" i="234" s="1"/>
  <c r="G24" i="234" s="1"/>
  <c r="I19" i="256"/>
  <c r="I22" i="256" s="1"/>
  <c r="I24" i="256" s="1"/>
  <c r="I19" i="254"/>
  <c r="I22" i="254" s="1"/>
  <c r="I24" i="254" s="1"/>
  <c r="I19" i="252"/>
  <c r="I22" i="252" s="1"/>
  <c r="I24" i="252" s="1"/>
  <c r="H19" i="249"/>
  <c r="H22" i="249" s="1"/>
  <c r="H24" i="249" s="1"/>
  <c r="H19" i="248"/>
  <c r="H22" i="248" s="1"/>
  <c r="H24" i="248" s="1"/>
  <c r="H19" i="247"/>
  <c r="H22" i="247" s="1"/>
  <c r="H24" i="247" s="1"/>
  <c r="H19" i="246"/>
  <c r="H22" i="246" s="1"/>
  <c r="H24" i="246" s="1"/>
  <c r="H19" i="245"/>
  <c r="H22" i="245" s="1"/>
  <c r="H24" i="245" s="1"/>
  <c r="H19" i="244"/>
  <c r="H22" i="244" s="1"/>
  <c r="H24" i="244" s="1"/>
  <c r="H19" i="243"/>
  <c r="H22" i="243" s="1"/>
  <c r="H24" i="243" s="1"/>
  <c r="H19" i="241"/>
  <c r="H22" i="241" s="1"/>
  <c r="H24" i="241" s="1"/>
  <c r="H19" i="240"/>
  <c r="H22" i="240" s="1"/>
  <c r="H24" i="240" s="1"/>
  <c r="G19" i="230"/>
  <c r="G22" i="230" s="1"/>
  <c r="G24" i="230" s="1"/>
  <c r="I19" i="255"/>
  <c r="I22" i="255" s="1"/>
  <c r="I24" i="255" s="1"/>
  <c r="I19" i="253"/>
  <c r="I22" i="253" s="1"/>
  <c r="I24" i="253" s="1"/>
  <c r="I19" i="251"/>
  <c r="I22" i="251" s="1"/>
  <c r="I24" i="251" s="1"/>
  <c r="G19" i="232"/>
  <c r="G22" i="232" s="1"/>
  <c r="G24" i="232" s="1"/>
  <c r="E19" i="208"/>
  <c r="E22" i="208" s="1"/>
  <c r="E24" i="208" s="1"/>
  <c r="E19" i="201"/>
  <c r="E22" i="201" s="1"/>
  <c r="E24" i="201" s="1"/>
  <c r="E19" i="197"/>
  <c r="E22" i="197" s="1"/>
  <c r="E24" i="197" s="1"/>
  <c r="E19" i="193"/>
  <c r="E22" i="193" s="1"/>
  <c r="E24" i="193" s="1"/>
  <c r="E19" i="218"/>
  <c r="E22" i="218" s="1"/>
  <c r="E24" i="218" s="1"/>
  <c r="E19" i="211"/>
  <c r="E22" i="211" s="1"/>
  <c r="E24" i="211" s="1"/>
  <c r="E19" i="203"/>
  <c r="E22" i="203" s="1"/>
  <c r="E24" i="203" s="1"/>
  <c r="E19" i="210"/>
  <c r="E22" i="210" s="1"/>
  <c r="E24" i="210" s="1"/>
  <c r="E19" i="202"/>
  <c r="E22" i="202" s="1"/>
  <c r="E24" i="202" s="1"/>
  <c r="E19" i="200"/>
  <c r="E22" i="200" s="1"/>
  <c r="E24" i="200" s="1"/>
  <c r="E19" i="196"/>
  <c r="E22" i="196" s="1"/>
  <c r="E24" i="196" s="1"/>
  <c r="E19" i="192"/>
  <c r="E22" i="192" s="1"/>
  <c r="E24" i="192" s="1"/>
  <c r="E19" i="219"/>
  <c r="E22" i="219" s="1"/>
  <c r="E24" i="219" s="1"/>
  <c r="E19" i="209"/>
  <c r="E22" i="209" s="1"/>
  <c r="E24" i="209" s="1"/>
  <c r="I19" i="174"/>
  <c r="I22" i="174" s="1"/>
  <c r="I24" i="174" s="1"/>
  <c r="G19" i="161"/>
  <c r="G22" i="161" s="1"/>
  <c r="G24" i="161" s="1"/>
  <c r="I19" i="188"/>
  <c r="I22" i="188" s="1"/>
  <c r="I24" i="188" s="1"/>
  <c r="I19" i="187"/>
  <c r="I22" i="187" s="1"/>
  <c r="I24" i="187" s="1"/>
  <c r="I19" i="182"/>
  <c r="I22" i="182" s="1"/>
  <c r="I24" i="182" s="1"/>
  <c r="I19" i="178"/>
  <c r="I22" i="178" s="1"/>
  <c r="I24" i="178" s="1"/>
  <c r="I19" i="181"/>
  <c r="I22" i="181" s="1"/>
  <c r="I24" i="181" s="1"/>
  <c r="I19" i="177"/>
  <c r="I22" i="177" s="1"/>
  <c r="I24" i="177" s="1"/>
  <c r="I19" i="172"/>
  <c r="I22" i="172" s="1"/>
  <c r="I24" i="172" s="1"/>
  <c r="I19" i="183"/>
  <c r="I22" i="183" s="1"/>
  <c r="I24" i="183" s="1"/>
  <c r="I19" i="170"/>
  <c r="I22" i="170" s="1"/>
  <c r="I24" i="170" s="1"/>
  <c r="I19" i="168"/>
  <c r="I22" i="168" s="1"/>
  <c r="I24" i="168" s="1"/>
  <c r="I19" i="166"/>
  <c r="I22" i="166" s="1"/>
  <c r="I24" i="166" s="1"/>
  <c r="I19" i="164"/>
  <c r="I22" i="164" s="1"/>
  <c r="I24" i="164" s="1"/>
  <c r="C19" i="162"/>
  <c r="C22" i="162" s="1"/>
  <c r="C24" i="162" s="1"/>
  <c r="F19" i="153"/>
  <c r="F22" i="153" s="1"/>
  <c r="F24" i="153" s="1"/>
  <c r="F19" i="149"/>
  <c r="F22" i="149" s="1"/>
  <c r="F24" i="149" s="1"/>
  <c r="F19" i="145"/>
  <c r="F22" i="145" s="1"/>
  <c r="F24" i="145" s="1"/>
  <c r="F19" i="141"/>
  <c r="F22" i="141" s="1"/>
  <c r="F24" i="141" s="1"/>
  <c r="F19" i="138"/>
  <c r="F22" i="138" s="1"/>
  <c r="F24" i="138" s="1"/>
  <c r="F19" i="132"/>
  <c r="F22" i="132" s="1"/>
  <c r="F24" i="132" s="1"/>
  <c r="H19" i="161"/>
  <c r="H22" i="161" s="1"/>
  <c r="H24" i="161" s="1"/>
  <c r="F19" i="156"/>
  <c r="F22" i="156" s="1"/>
  <c r="F24" i="156" s="1"/>
  <c r="F19" i="158"/>
  <c r="F22" i="158" s="1"/>
  <c r="F24" i="158" s="1"/>
  <c r="F19" i="154"/>
  <c r="F22" i="154" s="1"/>
  <c r="F24" i="154" s="1"/>
  <c r="F19" i="150"/>
  <c r="F22" i="150" s="1"/>
  <c r="F24" i="150" s="1"/>
  <c r="F19" i="146"/>
  <c r="F22" i="146" s="1"/>
  <c r="F24" i="146" s="1"/>
  <c r="F19" i="142"/>
  <c r="F22" i="142" s="1"/>
  <c r="F24" i="142" s="1"/>
  <c r="F19" i="136"/>
  <c r="F22" i="136" s="1"/>
  <c r="F24" i="136" s="1"/>
  <c r="F19" i="134"/>
  <c r="F22" i="134" s="1"/>
  <c r="F24" i="134" s="1"/>
  <c r="F19" i="157"/>
  <c r="F22" i="157" s="1"/>
  <c r="F24" i="157" s="1"/>
  <c r="F19" i="133"/>
  <c r="F22" i="133" s="1"/>
  <c r="F24" i="133" s="1"/>
  <c r="D19" i="131"/>
  <c r="D22" i="131" s="1"/>
  <c r="D24" i="131" s="1"/>
  <c r="D19" i="114"/>
  <c r="D22" i="114" s="1"/>
  <c r="D24" i="114" s="1"/>
  <c r="D19" i="112"/>
  <c r="D22" i="112" s="1"/>
  <c r="D24" i="112" s="1"/>
  <c r="D19" i="126"/>
  <c r="D22" i="126" s="1"/>
  <c r="D24" i="126" s="1"/>
  <c r="D19" i="123"/>
  <c r="D22" i="123" s="1"/>
  <c r="D24" i="123" s="1"/>
  <c r="D19" i="107"/>
  <c r="D22" i="107" s="1"/>
  <c r="D24" i="107" s="1"/>
  <c r="D19" i="130"/>
  <c r="D22" i="130" s="1"/>
  <c r="D24" i="130" s="1"/>
  <c r="D19" i="121"/>
  <c r="D22" i="121" s="1"/>
  <c r="D24" i="121" s="1"/>
  <c r="D19" i="125"/>
  <c r="D22" i="125" s="1"/>
  <c r="D24" i="125" s="1"/>
  <c r="D19" i="122"/>
  <c r="D22" i="122" s="1"/>
  <c r="D24" i="122" s="1"/>
  <c r="D19" i="106"/>
  <c r="D22" i="106" s="1"/>
  <c r="D24" i="106" s="1"/>
  <c r="D19" i="128"/>
  <c r="D22" i="128" s="1"/>
  <c r="D24" i="128" s="1"/>
  <c r="D19" i="116"/>
  <c r="D22" i="116" s="1"/>
  <c r="D24" i="116" s="1"/>
  <c r="D19" i="115"/>
  <c r="D22" i="115" s="1"/>
  <c r="D24" i="115" s="1"/>
  <c r="D19" i="109"/>
  <c r="D22" i="109" s="1"/>
  <c r="D24" i="109" s="1"/>
  <c r="D19" i="105"/>
  <c r="D22" i="105" s="1"/>
  <c r="D24" i="105" s="1"/>
  <c r="E19" i="105"/>
  <c r="E22" i="105" s="1"/>
  <c r="E24" i="105" s="1"/>
  <c r="I19" i="103"/>
  <c r="I22" i="103" s="1"/>
  <c r="I24" i="103" s="1"/>
  <c r="J19" i="105"/>
  <c r="J22" i="105" s="1"/>
  <c r="J24" i="105" s="1"/>
  <c r="B19" i="104"/>
  <c r="B22" i="104" s="1"/>
  <c r="B24" i="104" s="1"/>
  <c r="J19" i="104"/>
  <c r="J22" i="104" s="1"/>
  <c r="J24" i="104" s="1"/>
  <c r="I19" i="102"/>
  <c r="I22" i="102" s="1"/>
  <c r="I24" i="102" s="1"/>
  <c r="I19" i="100"/>
  <c r="I22" i="100" s="1"/>
  <c r="I24" i="100" s="1"/>
  <c r="I19" i="98"/>
  <c r="I22" i="98" s="1"/>
  <c r="I24" i="98" s="1"/>
  <c r="I19" i="96"/>
  <c r="I22" i="96" s="1"/>
  <c r="I24" i="96" s="1"/>
  <c r="I19" i="94"/>
  <c r="I22" i="94" s="1"/>
  <c r="I24" i="94" s="1"/>
  <c r="I19" i="92"/>
  <c r="I22" i="92" s="1"/>
  <c r="I24" i="92" s="1"/>
  <c r="I19" i="90"/>
  <c r="I22" i="90" s="1"/>
  <c r="I24" i="90" s="1"/>
  <c r="I19" i="88"/>
  <c r="I22" i="88" s="1"/>
  <c r="I24" i="88" s="1"/>
  <c r="I19" i="86"/>
  <c r="I22" i="86" s="1"/>
  <c r="I24" i="86" s="1"/>
  <c r="I19" i="84"/>
  <c r="I22" i="84" s="1"/>
  <c r="I24" i="84" s="1"/>
  <c r="B19" i="80"/>
  <c r="B22" i="80" s="1"/>
  <c r="B24" i="80" s="1"/>
  <c r="J19" i="80"/>
  <c r="J22" i="80" s="1"/>
  <c r="J24" i="80" s="1"/>
  <c r="B19" i="63"/>
  <c r="B22" i="63" s="1"/>
  <c r="B24" i="63" s="1"/>
  <c r="C19" i="80"/>
  <c r="C22" i="80" s="1"/>
  <c r="C24" i="80" s="1"/>
  <c r="K19" i="80"/>
  <c r="K22" i="80" s="1"/>
  <c r="K24" i="80" s="1"/>
  <c r="B19" i="79"/>
  <c r="B22" i="79" s="1"/>
  <c r="B24" i="79" s="1"/>
  <c r="J19" i="79"/>
  <c r="J22" i="79" s="1"/>
  <c r="J24" i="79" s="1"/>
  <c r="B19" i="73"/>
  <c r="B22" i="73" s="1"/>
  <c r="B24" i="73" s="1"/>
  <c r="J19" i="73"/>
  <c r="J22" i="73" s="1"/>
  <c r="J24" i="73" s="1"/>
  <c r="B19" i="69"/>
  <c r="B22" i="69" s="1"/>
  <c r="B24" i="69" s="1"/>
  <c r="J19" i="69"/>
  <c r="J22" i="69" s="1"/>
  <c r="J24" i="69" s="1"/>
  <c r="B19" i="65"/>
  <c r="B22" i="65" s="1"/>
  <c r="B24" i="65" s="1"/>
  <c r="E19" i="81"/>
  <c r="E22" i="81" s="1"/>
  <c r="E24" i="81" s="1"/>
  <c r="B19" i="70"/>
  <c r="B22" i="70" s="1"/>
  <c r="B24" i="70" s="1"/>
  <c r="J19" i="70"/>
  <c r="J22" i="70" s="1"/>
  <c r="J24" i="70" s="1"/>
  <c r="B19" i="66"/>
  <c r="B22" i="66" s="1"/>
  <c r="B24" i="66" s="1"/>
  <c r="J19" i="66"/>
  <c r="J22" i="66" s="1"/>
  <c r="J24" i="66" s="1"/>
  <c r="G19" i="60"/>
  <c r="G22" i="60" s="1"/>
  <c r="G24" i="60" s="1"/>
  <c r="F19" i="48"/>
  <c r="F22" i="48" s="1"/>
  <c r="F24" i="48" s="1"/>
  <c r="B19" i="47"/>
  <c r="B22" i="47" s="1"/>
  <c r="B24" i="47" s="1"/>
  <c r="I19" i="65"/>
  <c r="I22" i="65" s="1"/>
  <c r="I24" i="65" s="1"/>
  <c r="I19" i="63"/>
  <c r="I22" i="63" s="1"/>
  <c r="I24" i="63" s="1"/>
  <c r="G19" i="59"/>
  <c r="G22" i="59" s="1"/>
  <c r="G24" i="59" s="1"/>
  <c r="H19" i="34"/>
  <c r="H22" i="34" s="1"/>
  <c r="H24" i="34" s="1"/>
  <c r="C19" i="47"/>
  <c r="C22" i="47" s="1"/>
  <c r="C24" i="47" s="1"/>
  <c r="K19" i="47"/>
  <c r="K22" i="47" s="1"/>
  <c r="K24" i="47" s="1"/>
  <c r="H19" i="38"/>
  <c r="H22" i="38" s="1"/>
  <c r="H24" i="38" s="1"/>
  <c r="H19" i="44"/>
  <c r="H22" i="44" s="1"/>
  <c r="H24" i="44" s="1"/>
  <c r="H19" i="42"/>
  <c r="H22" i="42" s="1"/>
  <c r="H24" i="42" s="1"/>
  <c r="H19" i="39"/>
  <c r="H22" i="39" s="1"/>
  <c r="H24" i="39" s="1"/>
  <c r="H19" i="37"/>
  <c r="H22" i="37" s="1"/>
  <c r="H24" i="37" s="1"/>
  <c r="H19" i="33"/>
  <c r="H22" i="33" s="1"/>
  <c r="H24" i="33" s="1"/>
  <c r="I19" i="44"/>
  <c r="I22" i="44" s="1"/>
  <c r="I24" i="44" s="1"/>
  <c r="I19" i="42"/>
  <c r="I22" i="42" s="1"/>
  <c r="I24" i="42" s="1"/>
  <c r="F19" i="28"/>
  <c r="F22" i="28" s="1"/>
  <c r="F24" i="28" s="1"/>
  <c r="F19" i="27"/>
  <c r="F22" i="27" s="1"/>
  <c r="F24" i="27" s="1"/>
  <c r="F19" i="19"/>
  <c r="F22" i="19" s="1"/>
  <c r="F24" i="19" s="1"/>
  <c r="F19" i="29"/>
  <c r="F22" i="29" s="1"/>
  <c r="F24" i="29" s="1"/>
  <c r="F19" i="22"/>
  <c r="F22" i="22" s="1"/>
  <c r="F24" i="22" s="1"/>
  <c r="F19" i="20"/>
  <c r="F22" i="20" s="1"/>
  <c r="F24" i="20" s="1"/>
  <c r="F19" i="18"/>
  <c r="F22" i="18" s="1"/>
  <c r="F24" i="18" s="1"/>
  <c r="F19" i="17"/>
  <c r="F22" i="17" s="1"/>
  <c r="F24" i="17" s="1"/>
  <c r="F19" i="23"/>
  <c r="F22" i="23" s="1"/>
  <c r="F24" i="23" s="1"/>
  <c r="F19" i="16"/>
  <c r="F22" i="16" s="1"/>
  <c r="F24" i="16" s="1"/>
  <c r="F19" i="32"/>
  <c r="F22" i="32" s="1"/>
  <c r="F24" i="32" s="1"/>
  <c r="F19" i="26"/>
  <c r="F22" i="26" s="1"/>
  <c r="F24" i="26" s="1"/>
</calcChain>
</file>

<file path=xl/sharedStrings.xml><?xml version="1.0" encoding="utf-8"?>
<sst xmlns="http://schemas.openxmlformats.org/spreadsheetml/2006/main" count="23736" uniqueCount="343">
  <si>
    <t>Eastern Cape: Buffalo City (BUF)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</si>
  <si>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</si>
  <si>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</si>
  <si>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</si>
  <si>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</si>
  <si>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</si>
  <si>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</si>
  <si>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</si>
  <si>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</si>
  <si>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</si>
  <si>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</si>
  <si>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</si>
  <si>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</si>
  <si>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</si>
  <si>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</si>
  <si>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</si>
  <si>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</si>
  <si>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</si>
  <si>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</si>
  <si>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</si>
  <si>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</si>
  <si>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</si>
  <si>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</si>
  <si>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</si>
  <si>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</si>
  <si>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</si>
  <si>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</si>
  <si>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</si>
  <si>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</si>
  <si>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</si>
  <si>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</si>
  <si>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</si>
  <si>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</si>
  <si>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</si>
  <si>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</si>
  <si>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</si>
  <si>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</si>
  <si>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</si>
  <si>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</si>
  <si>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</si>
  <si>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</si>
  <si>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</si>
  <si>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</si>
  <si>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</si>
  <si>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</si>
  <si>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</si>
  <si>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</si>
  <si>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</si>
  <si>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</si>
  <si>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</si>
  <si>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</si>
  <si>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</si>
  <si>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</si>
  <si>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</si>
  <si>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</si>
  <si>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</si>
  <si>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</si>
  <si>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</si>
  <si>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</si>
  <si>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</si>
  <si>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</si>
  <si>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</si>
  <si>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</si>
  <si>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</si>
  <si>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</si>
  <si>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</si>
  <si>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</si>
  <si>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</si>
  <si>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</si>
  <si>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</si>
  <si>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</si>
  <si>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</si>
  <si>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</si>
  <si>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</si>
  <si>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</si>
  <si>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</si>
  <si>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Eastern Cape: Nelson Mandela Bay (NMA) - Table A1 Budget Summary for 4th Quarter ended 30 June 2024 (Figures Finalised as at 2024/07/29)</t>
  </si>
  <si>
    <t>Eastern Cape: Dr Beyers Naude (EC101) - Table A1 Budget Summary for 4th Quarter ended 30 June 2024 (Figures Finalised as at 2024/07/29)</t>
  </si>
  <si>
    <t>Eastern Cape: Blue Crane Route (EC102) - Table A1 Budget Summary for 4th Quarter ended 30 June 2024 (Figures Finalised as at 2024/07/29)</t>
  </si>
  <si>
    <t>Eastern Cape: Makana (EC104) - Table A1 Budget Summary for 4th Quarter ended 30 June 2024 (Figures Finalised as at 2024/07/29)</t>
  </si>
  <si>
    <t>Eastern Cape: Ndlambe (EC105) - Table A1 Budget Summary for 4th Quarter ended 30 June 2024 (Figures Finalised as at 2024/07/29)</t>
  </si>
  <si>
    <t>Eastern Cape: Sundays River Valley (EC106) - Table A1 Budget Summary for 4th Quarter ended 30 June 2024 (Figures Finalised as at 2024/07/29)</t>
  </si>
  <si>
    <t>Eastern Cape: Kouga (EC108) - Table A1 Budget Summary for 4th Quarter ended 30 June 2024 (Figures Finalised as at 2024/07/29)</t>
  </si>
  <si>
    <t>Eastern Cape: Kou-Kamma (EC109) - Table A1 Budget Summary for 4th Quarter ended 30 June 2024 (Figures Finalised as at 2024/07/29)</t>
  </si>
  <si>
    <t>Eastern Cape: Sarah Baartman (DC10) - Table A1 Budget Summary for 4th Quarter ended 30 June 2024 (Figures Finalised as at 2024/07/29)</t>
  </si>
  <si>
    <t>Eastern Cape: Mbhashe (EC121) - Table A1 Budget Summary for 4th Quarter ended 30 June 2024 (Figures Finalised as at 2024/07/29)</t>
  </si>
  <si>
    <t>Eastern Cape: Mnquma (EC122) - Table A1 Budget Summary for 4th Quarter ended 30 June 2024 (Figures Finalised as at 2024/07/29)</t>
  </si>
  <si>
    <t>Eastern Cape: Great Kei (EC123) - Table A1 Budget Summary for 4th Quarter ended 30 June 2024 (Figures Finalised as at 2024/07/29)</t>
  </si>
  <si>
    <t>Eastern Cape: Amahlathi (EC124) - Table A1 Budget Summary for 4th Quarter ended 30 June 2024 (Figures Finalised as at 2024/07/29)</t>
  </si>
  <si>
    <t>Eastern Cape: Ngqushwa (EC126) - Table A1 Budget Summary for 4th Quarter ended 30 June 2024 (Figures Finalised as at 2024/07/29)</t>
  </si>
  <si>
    <t>Eastern Cape: Raymond Mhlaba (EC129) - Table A1 Budget Summary for 4th Quarter ended 30 June 2024 (Figures Finalised as at 2024/07/29)</t>
  </si>
  <si>
    <t>Eastern Cape: Amathole (DC12) - Table A1 Budget Summary for 4th Quarter ended 30 June 2024 (Figures Finalised as at 2024/07/29)</t>
  </si>
  <si>
    <t>Eastern Cape: Inxuba Yethemba (EC131) - Table A1 Budget Summary for 4th Quarter ended 30 June 2024 (Figures Finalised as at 2024/07/29)</t>
  </si>
  <si>
    <t>Eastern Cape: Intsika Yethu (EC135) - Table A1 Budget Summary for 4th Quarter ended 30 June 2024 (Figures Finalised as at 2024/07/29)</t>
  </si>
  <si>
    <t>Eastern Cape: Emalahleni (EC) (EC136) - Table A1 Budget Summary for 4th Quarter ended 30 June 2024 (Figures Finalised as at 2024/07/29)</t>
  </si>
  <si>
    <t>Eastern Cape: Dr. A.B. Xuma (EC137) - Table A1 Budget Summary for 4th Quarter ended 30 June 2024 (Figures Finalised as at 2024/07/29)</t>
  </si>
  <si>
    <t>Eastern Cape: Sakhisizwe (EC138) - Table A1 Budget Summary for 4th Quarter ended 30 June 2024 (Figures Finalised as at 2024/07/29)</t>
  </si>
  <si>
    <t>Eastern Cape: Enoch Mgijima (EC139) - Table A1 Budget Summary for 4th Quarter ended 30 June 2024 (Figures Finalised as at 2024/07/29)</t>
  </si>
  <si>
    <t>Eastern Cape: Chris Hani (DC13) - Table A1 Budget Summary for 4th Quarter ended 30 June 2024 (Figures Finalised as at 2024/07/29)</t>
  </si>
  <si>
    <t>Eastern Cape: Elundini (EC141) - Table A1 Budget Summary for 4th Quarter ended 30 June 2024 (Figures Finalised as at 2024/07/29)</t>
  </si>
  <si>
    <t>Eastern Cape: Senqu (EC142) - Table A1 Budget Summary for 4th Quarter ended 30 June 2024 (Figures Finalised as at 2024/07/29)</t>
  </si>
  <si>
    <t>Eastern Cape: Walter Sisulu (EC145) - Table A1 Budget Summary for 4th Quarter ended 30 June 2024 (Figures Finalised as at 2024/07/29)</t>
  </si>
  <si>
    <t>Eastern Cape: Joe Gqabi (DC14) - Table A1 Budget Summary for 4th Quarter ended 30 June 2024 (Figures Finalised as at 2024/07/29)</t>
  </si>
  <si>
    <t>Eastern Cape: Ngquza Hills (EC153) - Table A1 Budget Summary for 4th Quarter ended 30 June 2024 (Figures Finalised as at 2024/07/29)</t>
  </si>
  <si>
    <t>Eastern Cape: Port St Johns (EC154) - Table A1 Budget Summary for 4th Quarter ended 30 June 2024 (Figures Finalised as at 2024/07/29)</t>
  </si>
  <si>
    <t>Eastern Cape: Nyandeni (EC155) - Table A1 Budget Summary for 4th Quarter ended 30 June 2024 (Figures Finalised as at 2024/07/29)</t>
  </si>
  <si>
    <t>Eastern Cape: Mhlontlo (EC156) - Table A1 Budget Summary for 4th Quarter ended 30 June 2024 (Figures Finalised as at 2024/07/29)</t>
  </si>
  <si>
    <t>Eastern Cape: King Sabata Dalindyebo (EC157) - Table A1 Budget Summary for 4th Quarter ended 30 June 2024 (Figures Finalised as at 2024/07/29)</t>
  </si>
  <si>
    <t>Eastern Cape: O R Tambo (DC15) - Table A1 Budget Summary for 4th Quarter ended 30 June 2024 (Figures Finalised as at 2024/07/29)</t>
  </si>
  <si>
    <t>Eastern Cape: Matatiele (EC441) - Table A1 Budget Summary for 4th Quarter ended 30 June 2024 (Figures Finalised as at 2024/07/29)</t>
  </si>
  <si>
    <t>Eastern Cape: Umzimvubu (EC442) - Table A1 Budget Summary for 4th Quarter ended 30 June 2024 (Figures Finalised as at 2024/07/29)</t>
  </si>
  <si>
    <t>Eastern Cape: Winnie Madikizela-Mandela (EC443) - Table A1 Budget Summary for 4th Quarter ended 30 June 2024 (Figures Finalised as at 2024/07/29)</t>
  </si>
  <si>
    <t>Eastern Cape: Ntabankulu (EC444) - Table A1 Budget Summary for 4th Quarter ended 30 June 2024 (Figures Finalised as at 2024/07/29)</t>
  </si>
  <si>
    <t>Eastern Cape: Alfred Nzo (DC44) - Table A1 Budget Summary for 4th Quarter ended 30 June 2024 (Figures Finalised as at 2024/07/29)</t>
  </si>
  <si>
    <t>Free State: Mangaung (MAN) - Table A1 Budget Summary for 4th Quarter ended 30 June 2024 (Figures Finalised as at 2024/07/29)</t>
  </si>
  <si>
    <t>Free State: Letsemeng (FS161) - Table A1 Budget Summary for 4th Quarter ended 30 June 2024 (Figures Finalised as at 2024/07/29)</t>
  </si>
  <si>
    <t>Free State: Kopanong (FS162) - Table A1 Budget Summary for 4th Quarter ended 30 June 2024 (Figures Finalised as at 2024/07/29)</t>
  </si>
  <si>
    <t>Free State: Mohokare (FS163) - Table A1 Budget Summary for 4th Quarter ended 30 June 2024 (Figures Finalised as at 2024/07/29)</t>
  </si>
  <si>
    <t>Free State: Xhariep (DC16) - Table A1 Budget Summary for 4th Quarter ended 30 June 2024 (Figures Finalised as at 2024/07/29)</t>
  </si>
  <si>
    <t>Free State: Masilonyana (FS181) - Table A1 Budget Summary for 4th Quarter ended 30 June 2024 (Figures Finalised as at 2024/07/29)</t>
  </si>
  <si>
    <t>Free State: Tokologo (FS182) - Table A1 Budget Summary for 4th Quarter ended 30 June 2024 (Figures Finalised as at 2024/07/29)</t>
  </si>
  <si>
    <t>Free State: Tswelopele (FS183) - Table A1 Budget Summary for 4th Quarter ended 30 June 2024 (Figures Finalised as at 2024/07/29)</t>
  </si>
  <si>
    <t>Free State: Matjhabeng (FS184) - Table A1 Budget Summary for 4th Quarter ended 30 June 2024 (Figures Finalised as at 2024/07/29)</t>
  </si>
  <si>
    <t>Free State: Nala (FS185) - Table A1 Budget Summary for 4th Quarter ended 30 June 2024 (Figures Finalised as at 2024/07/29)</t>
  </si>
  <si>
    <t>Free State: Lejweleputswa (DC18) - Table A1 Budget Summary for 4th Quarter ended 30 June 2024 (Figures Finalised as at 2024/07/29)</t>
  </si>
  <si>
    <t>Free State: Setsoto (FS191) - Table A1 Budget Summary for 4th Quarter ended 30 June 2024 (Figures Finalised as at 2024/07/29)</t>
  </si>
  <si>
    <t>Free State: Dihlabeng (FS192) - Table A1 Budget Summary for 4th Quarter ended 30 June 2024 (Figures Finalised as at 2024/07/29)</t>
  </si>
  <si>
    <t>Free State: Nketoana (FS193) - Table A1 Budget Summary for 4th Quarter ended 30 June 2024 (Figures Finalised as at 2024/07/29)</t>
  </si>
  <si>
    <t>Free State: Maluti-a-Phofung (FS194) - Table A1 Budget Summary for 4th Quarter ended 30 June 2024 (Figures Finalised as at 2024/07/29)</t>
  </si>
  <si>
    <t>Free State: Phumelela (FS195) - Table A1 Budget Summary for 4th Quarter ended 30 June 2024 (Figures Finalised as at 2024/07/29)</t>
  </si>
  <si>
    <t>Free State: Mantsopa (FS196) - Table A1 Budget Summary for 4th Quarter ended 30 June 2024 (Figures Finalised as at 2024/07/29)</t>
  </si>
  <si>
    <t>Free State: Thabo Mofutsanyana (DC19) - Table A1 Budget Summary for 4th Quarter ended 30 June 2024 (Figures Finalised as at 2024/07/29)</t>
  </si>
  <si>
    <t>Free State: Moqhaka (FS201) - Table A1 Budget Summary for 4th Quarter ended 30 June 2024 (Figures Finalised as at 2024/07/29)</t>
  </si>
  <si>
    <t>Free State: Ngwathe (FS203) - Table A1 Budget Summary for 4th Quarter ended 30 June 2024 (Figures Finalised as at 2024/07/29)</t>
  </si>
  <si>
    <t>Free State: Metsimaholo (FS204) - Table A1 Budget Summary for 4th Quarter ended 30 June 2024 (Figures Finalised as at 2024/07/29)</t>
  </si>
  <si>
    <t>Free State: Mafube (FS205) - Table A1 Budget Summary for 4th Quarter ended 30 June 2024 (Figures Finalised as at 2024/07/29)</t>
  </si>
  <si>
    <t>Free State: Fezile Dabi (DC20) - Table A1 Budget Summary for 4th Quarter ended 30 June 2024 (Figures Finalised as at 2024/07/29)</t>
  </si>
  <si>
    <t>Gauteng: City of Ekurhuleni (EKU) - Table A1 Budget Summary for 4th Quarter ended 30 June 2024 (Figures Finalised as at 2024/07/29)</t>
  </si>
  <si>
    <t>Gauteng: City of Johannesburg (JHB) - Table A1 Budget Summary for 4th Quarter ended 30 June 2024 (Figures Finalised as at 2024/07/29)</t>
  </si>
  <si>
    <t>Gauteng: City of Tshwane (TSH) - Table A1 Budget Summary for 4th Quarter ended 30 June 2024 (Figures Finalised as at 2024/07/29)</t>
  </si>
  <si>
    <t>Gauteng: Emfuleni (GT421) - Table A1 Budget Summary for 4th Quarter ended 30 June 2024 (Figures Finalised as at 2024/07/29)</t>
  </si>
  <si>
    <t>Gauteng: Midvaal (GT422) - Table A1 Budget Summary for 4th Quarter ended 30 June 2024 (Figures Finalised as at 2024/07/29)</t>
  </si>
  <si>
    <t>Gauteng: Lesedi (GT423) - Table A1 Budget Summary for 4th Quarter ended 30 June 2024 (Figures Finalised as at 2024/07/29)</t>
  </si>
  <si>
    <t>Gauteng: Sedibeng (DC42) - Table A1 Budget Summary for 4th Quarter ended 30 June 2024 (Figures Finalised as at 2024/07/29)</t>
  </si>
  <si>
    <t>Gauteng: Mogale City (GT481) - Table A1 Budget Summary for 4th Quarter ended 30 June 2024 (Figures Finalised as at 2024/07/29)</t>
  </si>
  <si>
    <t>Gauteng: Merafong City (GT484) - Table A1 Budget Summary for 4th Quarter ended 30 June 2024 (Figures Finalised as at 2024/07/29)</t>
  </si>
  <si>
    <t>Gauteng: Rand West City (GT485) - Table A1 Budget Summary for 4th Quarter ended 30 June 2024 (Figures Finalised as at 2024/07/29)</t>
  </si>
  <si>
    <t>Gauteng: West Rand (DC48) - Table A1 Budget Summary for 4th Quarter ended 30 June 2024 (Figures Finalised as at 2024/07/29)</t>
  </si>
  <si>
    <t>Kwazulu-Natal: eThekwini (ETH) - Table A1 Budget Summary for 4th Quarter ended 30 June 2024 (Figures Finalised as at 2024/07/29)</t>
  </si>
  <si>
    <t>Kwazulu-Natal: Umdoni (KZN212) - Table A1 Budget Summary for 4th Quarter ended 30 June 2024 (Figures Finalised as at 2024/07/29)</t>
  </si>
  <si>
    <t>Kwazulu-Natal: Umzumbe (KZN213) - Table A1 Budget Summary for 4th Quarter ended 30 June 2024 (Figures Finalised as at 2024/07/29)</t>
  </si>
  <si>
    <t>Kwazulu-Natal: uMuziwabantu (KZN214) - Table A1 Budget Summary for 4th Quarter ended 30 June 2024 (Figures Finalised as at 2024/07/29)</t>
  </si>
  <si>
    <t>Kwazulu-Natal: Ray Nkonyeni (KZN216) - Table A1 Budget Summary for 4th Quarter ended 30 June 2024 (Figures Finalised as at 2024/07/29)</t>
  </si>
  <si>
    <t>Kwazulu-Natal: Ugu (DC21) - Table A1 Budget Summary for 4th Quarter ended 30 June 2024 (Figures Finalised as at 2024/07/29)</t>
  </si>
  <si>
    <t>Kwazulu-Natal: uMshwathi (KZN221) - Table A1 Budget Summary for 4th Quarter ended 30 June 2024 (Figures Finalised as at 2024/07/29)</t>
  </si>
  <si>
    <t>Kwazulu-Natal: uMngeni (KZN222) - Table A1 Budget Summary for 4th Quarter ended 30 June 2024 (Figures Finalised as at 2024/07/29)</t>
  </si>
  <si>
    <t>Kwazulu-Natal: Mpofana (KZN223) - Table A1 Budget Summary for 4th Quarter ended 30 June 2024 (Figures Finalised as at 2024/07/29)</t>
  </si>
  <si>
    <t>Kwazulu-Natal: Impendle (KZN224) - Table A1 Budget Summary for 4th Quarter ended 30 June 2024 (Figures Finalised as at 2024/07/29)</t>
  </si>
  <si>
    <t>Kwazulu-Natal: Msunduzi (KZN225) - Table A1 Budget Summary for 4th Quarter ended 30 June 2024 (Figures Finalised as at 2024/07/29)</t>
  </si>
  <si>
    <t>Kwazulu-Natal: Mkhambathini (KZN226) - Table A1 Budget Summary for 4th Quarter ended 30 June 2024 (Figures Finalised as at 2024/07/29)</t>
  </si>
  <si>
    <t>Kwazulu-Natal: Richmond (KZN227) - Table A1 Budget Summary for 4th Quarter ended 30 June 2024 (Figures Finalised as at 2024/07/29)</t>
  </si>
  <si>
    <t>Kwazulu-Natal: uMgungundlovu (DC22) - Table A1 Budget Summary for 4th Quarter ended 30 June 2024 (Figures Finalised as at 2024/07/29)</t>
  </si>
  <si>
    <t>Kwazulu-Natal: Okhahlamba (KZN235) - Table A1 Budget Summary for 4th Quarter ended 30 June 2024 (Figures Finalised as at 2024/07/29)</t>
  </si>
  <si>
    <t>Kwazulu-Natal: Inkosi Langalibalele (KZN237) - Table A1 Budget Summary for 4th Quarter ended 30 June 2024 (Figures Finalised as at 2024/07/29)</t>
  </si>
  <si>
    <t>Kwazulu-Natal: Alfred Duma (KZN238) - Table A1 Budget Summary for 4th Quarter ended 30 June 2024 (Figures Finalised as at 2024/07/29)</t>
  </si>
  <si>
    <t>Kwazulu-Natal: Uthukela (DC23) - Table A1 Budget Summary for 4th Quarter ended 30 June 2024 (Figures Finalised as at 2024/07/29)</t>
  </si>
  <si>
    <t>Kwazulu-Natal: Endumeni (KZN241) - Table A1 Budget Summary for 4th Quarter ended 30 June 2024 (Figures Finalised as at 2024/07/29)</t>
  </si>
  <si>
    <t>Kwazulu-Natal: Nquthu (KZN242) - Table A1 Budget Summary for 4th Quarter ended 30 June 2024 (Figures Finalised as at 2024/07/29)</t>
  </si>
  <si>
    <t>Kwazulu-Natal: Msinga (KZN244) - Table A1 Budget Summary for 4th Quarter ended 30 June 2024 (Figures Finalised as at 2024/07/29)</t>
  </si>
  <si>
    <t>Kwazulu-Natal: Umvoti (KZN245) - Table A1 Budget Summary for 4th Quarter ended 30 June 2024 (Figures Finalised as at 2024/07/29)</t>
  </si>
  <si>
    <t>Kwazulu-Natal: Umzinyathi (DC24) - Table A1 Budget Summary for 4th Quarter ended 30 June 2024 (Figures Finalised as at 2024/07/29)</t>
  </si>
  <si>
    <t>Kwazulu-Natal: Newcastle (KZN252) - Table A1 Budget Summary for 4th Quarter ended 30 June 2024 (Figures Finalised as at 2024/07/29)</t>
  </si>
  <si>
    <t>Kwazulu-Natal: Emadlangeni (KZN253) - Table A1 Budget Summary for 4th Quarter ended 30 June 2024 (Figures Finalised as at 2024/07/29)</t>
  </si>
  <si>
    <t>Kwazulu-Natal: Dannhauser (KZN254) - Table A1 Budget Summary for 4th Quarter ended 30 June 2024 (Figures Finalised as at 2024/07/29)</t>
  </si>
  <si>
    <t>Kwazulu-Natal: Amajuba (DC25) - Table A1 Budget Summary for 4th Quarter ended 30 June 2024 (Figures Finalised as at 2024/07/29)</t>
  </si>
  <si>
    <t>Kwazulu-Natal: eDumbe (KZN261) - Table A1 Budget Summary for 4th Quarter ended 30 June 2024 (Figures Finalised as at 2024/07/29)</t>
  </si>
  <si>
    <t>Kwazulu-Natal: uPhongolo (KZN262) - Table A1 Budget Summary for 4th Quarter ended 30 June 2024 (Figures Finalised as at 2024/07/29)</t>
  </si>
  <si>
    <t>Kwazulu-Natal: Abaqulusi (KZN263) - Table A1 Budget Summary for 4th Quarter ended 30 June 2024 (Figures Finalised as at 2024/07/29)</t>
  </si>
  <si>
    <t>Kwazulu-Natal: Nongoma (KZN265) - Table A1 Budget Summary for 4th Quarter ended 30 June 2024 (Figures Finalised as at 2024/07/29)</t>
  </si>
  <si>
    <t>Kwazulu-Natal: Ulundi (KZN266) - Table A1 Budget Summary for 4th Quarter ended 30 June 2024 (Figures Finalised as at 2024/07/29)</t>
  </si>
  <si>
    <t>Kwazulu-Natal: Zululand (DC26) - Table A1 Budget Summary for 4th Quarter ended 30 June 2024 (Figures Finalised as at 2024/07/29)</t>
  </si>
  <si>
    <t>Kwazulu-Natal: Umhlabuyalingana (KZN271) - Table A1 Budget Summary for 4th Quarter ended 30 June 2024 (Figures Finalised as at 2024/07/29)</t>
  </si>
  <si>
    <t>Kwazulu-Natal: Jozini (KZN272) - Table A1 Budget Summary for 4th Quarter ended 30 June 2024 (Figures Finalised as at 2024/07/29)</t>
  </si>
  <si>
    <t>Kwazulu-Natal: Mtubatuba (KZN275) - Table A1 Budget Summary for 4th Quarter ended 30 June 2024 (Figures Finalised as at 2024/07/29)</t>
  </si>
  <si>
    <t>Kwazulu-Natal: Hlabisa Big Five (KZN276) - Table A1 Budget Summary for 4th Quarter ended 30 June 2024 (Figures Finalised as at 2024/07/29)</t>
  </si>
  <si>
    <t>Kwazulu-Natal: Umkhanyakude (DC27) - Table A1 Budget Summary for 4th Quarter ended 30 June 2024 (Figures Finalised as at 2024/07/29)</t>
  </si>
  <si>
    <t>Kwazulu-Natal: Mfolozi (KZN281) - Table A1 Budget Summary for 4th Quarter ended 30 June 2024 (Figures Finalised as at 2024/07/29)</t>
  </si>
  <si>
    <t>Kwazulu-Natal: uMhlathuze (KZN282) - Table A1 Budget Summary for 4th Quarter ended 30 June 2024 (Figures Finalised as at 2024/07/29)</t>
  </si>
  <si>
    <t>Kwazulu-Natal: uMlalazi (KZN284) - Table A1 Budget Summary for 4th Quarter ended 30 June 2024 (Figures Finalised as at 2024/07/29)</t>
  </si>
  <si>
    <t>Kwazulu-Natal: Mthonjaneni (KZN285) - Table A1 Budget Summary for 4th Quarter ended 30 June 2024 (Figures Finalised as at 2024/07/29)</t>
  </si>
  <si>
    <t>Kwazulu-Natal: Nkandla (KZN286) - Table A1 Budget Summary for 4th Quarter ended 30 June 2024 (Figures Finalised as at 2024/07/29)</t>
  </si>
  <si>
    <t>Kwazulu-Natal: King Cetshwayo (DC28) - Table A1 Budget Summary for 4th Quarter ended 30 June 2024 (Figures Finalised as at 2024/07/29)</t>
  </si>
  <si>
    <t>Kwazulu-Natal: Mandeni (KZN291) - Table A1 Budget Summary for 4th Quarter ended 30 June 2024 (Figures Finalised as at 2024/07/29)</t>
  </si>
  <si>
    <t>Kwazulu-Natal: KwaDukuza (KZN292) - Table A1 Budget Summary for 4th Quarter ended 30 June 2024 (Figures Finalised as at 2024/07/29)</t>
  </si>
  <si>
    <t>Kwazulu-Natal: Ndwedwe (KZN293) - Table A1 Budget Summary for 4th Quarter ended 30 June 2024 (Figures Finalised as at 2024/07/29)</t>
  </si>
  <si>
    <t>Kwazulu-Natal: Maphumulo (KZN294) - Table A1 Budget Summary for 4th Quarter ended 30 June 2024 (Figures Finalised as at 2024/07/29)</t>
  </si>
  <si>
    <t>Kwazulu-Natal: iLembe (DC29) - Table A1 Budget Summary for 4th Quarter ended 30 June 2024 (Figures Finalised as at 2024/07/29)</t>
  </si>
  <si>
    <t>Kwazulu-Natal: Greater Kokstad (KZN433) - Table A1 Budget Summary for 4th Quarter ended 30 June 2024 (Figures Finalised as at 2024/07/29)</t>
  </si>
  <si>
    <t>Kwazulu-Natal: Ubuhlebezwe (KZN434) - Table A1 Budget Summary for 4th Quarter ended 30 June 2024 (Figures Finalised as at 2024/07/29)</t>
  </si>
  <si>
    <t>Kwazulu-Natal: Umzimkhulu (KZN435) - Table A1 Budget Summary for 4th Quarter ended 30 June 2024 (Figures Finalised as at 2024/07/29)</t>
  </si>
  <si>
    <t>Kwazulu-Natal: Dr Nkosazana Dlamini Zuma (KZN436) - Table A1 Budget Summary for 4th Quarter ended 30 June 2024 (Figures Finalised as at 2024/07/29)</t>
  </si>
  <si>
    <t>Kwazulu-Natal: Harry Gwala (DC43) - Table A1 Budget Summary for 4th Quarter ended 30 June 2024 (Figures Finalised as at 2024/07/29)</t>
  </si>
  <si>
    <t>Limpopo: Greater Giyani (LIM331) - Table A1 Budget Summary for 4th Quarter ended 30 June 2024 (Figures Finalised as at 2024/07/29)</t>
  </si>
  <si>
    <t>Limpopo: Greater Letaba (LIM332) - Table A1 Budget Summary for 4th Quarter ended 30 June 2024 (Figures Finalised as at 2024/07/29)</t>
  </si>
  <si>
    <t>Limpopo: Greater Tzaneen (LIM333) - Table A1 Budget Summary for 4th Quarter ended 30 June 2024 (Figures Finalised as at 2024/07/29)</t>
  </si>
  <si>
    <t>Limpopo: Ba-Phalaborwa (LIM334) - Table A1 Budget Summary for 4th Quarter ended 30 June 2024 (Figures Finalised as at 2024/07/29)</t>
  </si>
  <si>
    <t>Limpopo: Maruleng (LIM335) - Table A1 Budget Summary for 4th Quarter ended 30 June 2024 (Figures Finalised as at 2024/07/29)</t>
  </si>
  <si>
    <t>Limpopo: Mopani (DC33) - Table A1 Budget Summary for 4th Quarter ended 30 June 2024 (Figures Finalised as at 2024/07/29)</t>
  </si>
  <si>
    <t>Limpopo: Musina (LIM341) - Table A1 Budget Summary for 4th Quarter ended 30 June 2024 (Figures Finalised as at 2024/07/29)</t>
  </si>
  <si>
    <t>Limpopo: Thulamela (LIM343) - Table A1 Budget Summary for 4th Quarter ended 30 June 2024 (Figures Finalised as at 2024/07/29)</t>
  </si>
  <si>
    <t>Limpopo: Makhado (LIM344) - Table A1 Budget Summary for 4th Quarter ended 30 June 2024 (Figures Finalised as at 2024/07/29)</t>
  </si>
  <si>
    <t>Limpopo: Collins Chabane (LIM345) - Table A1 Budget Summary for 4th Quarter ended 30 June 2024 (Figures Finalised as at 2024/07/29)</t>
  </si>
  <si>
    <t>Limpopo: Vhembe (DC34) - Table A1 Budget Summary for 4th Quarter ended 30 June 2024 (Figures Finalised as at 2024/07/29)</t>
  </si>
  <si>
    <t>Limpopo: Blouberg (LIM351) - Table A1 Budget Summary for 4th Quarter ended 30 June 2024 (Figures Finalised as at 2024/07/29)</t>
  </si>
  <si>
    <t>Limpopo: Molemole (LIM353) - Table A1 Budget Summary for 4th Quarter ended 30 June 2024 (Figures Finalised as at 2024/07/29)</t>
  </si>
  <si>
    <t>Limpopo: Polokwane (LIM354) - Table A1 Budget Summary for 4th Quarter ended 30 June 2024 (Figures Finalised as at 2024/07/29)</t>
  </si>
  <si>
    <t>Limpopo: Lepelle-Nkumpi (LIM355) - Table A1 Budget Summary for 4th Quarter ended 30 June 2024 (Figures Finalised as at 2024/07/29)</t>
  </si>
  <si>
    <t>Limpopo: Capricorn (DC35) - Table A1 Budget Summary for 4th Quarter ended 30 June 2024 (Figures Finalised as at 2024/07/29)</t>
  </si>
  <si>
    <t>Limpopo: Thabazimbi (LIM361) - Table A1 Budget Summary for 4th Quarter ended 30 June 2024 (Figures Finalised as at 2024/07/29)</t>
  </si>
  <si>
    <t>Limpopo: Lephalale (LIM362) - Table A1 Budget Summary for 4th Quarter ended 30 June 2024 (Figures Finalised as at 2024/07/29)</t>
  </si>
  <si>
    <t>Limpopo: Bela Bela (LIM366) - Table A1 Budget Summary for 4th Quarter ended 30 June 2024 (Figures Finalised as at 2024/07/29)</t>
  </si>
  <si>
    <t>Limpopo: Mogalakwena (LIM367) - Table A1 Budget Summary for 4th Quarter ended 30 June 2024 (Figures Finalised as at 2024/07/29)</t>
  </si>
  <si>
    <t>Limpopo: Modimolle-Mookgopong (LIM368) - Table A1 Budget Summary for 4th Quarter ended 30 June 2024 (Figures Finalised as at 2024/07/29)</t>
  </si>
  <si>
    <t>Limpopo: Waterberg (DC36) - Table A1 Budget Summary for 4th Quarter ended 30 June 2024 (Figures Finalised as at 2024/07/29)</t>
  </si>
  <si>
    <t>Limpopo: Ephraim Mogale (LIM471) - Table A1 Budget Summary for 4th Quarter ended 30 June 2024 (Figures Finalised as at 2024/07/29)</t>
  </si>
  <si>
    <t>Limpopo: Elias Motsoaledi (LIM472) - Table A1 Budget Summary for 4th Quarter ended 30 June 2024 (Figures Finalised as at 2024/07/29)</t>
  </si>
  <si>
    <t>Limpopo: Makhuduthamaga (LIM473) - Table A1 Budget Summary for 4th Quarter ended 30 June 2024 (Figures Finalised as at 2024/07/29)</t>
  </si>
  <si>
    <t>Limpopo: Tubatse Fetakgomo (LIM476) - Table A1 Budget Summary for 4th Quarter ended 30 June 2024 (Figures Finalised as at 2024/07/29)</t>
  </si>
  <si>
    <t>Limpopo: Sekhukhune (DC47) - Table A1 Budget Summary for 4th Quarter ended 30 June 2024 (Figures Finalised as at 2024/07/29)</t>
  </si>
  <si>
    <t>Mpumalanga: Albert Luthuli (MP301) - Table A1 Budget Summary for 4th Quarter ended 30 June 2024 (Figures Finalised as at 2024/07/29)</t>
  </si>
  <si>
    <t>Mpumalanga: Msukaligwa (MP302) - Table A1 Budget Summary for 4th Quarter ended 30 June 2024 (Figures Finalised as at 2024/07/29)</t>
  </si>
  <si>
    <t>Mpumalanga: Mkhondo (MP303) - Table A1 Budget Summary for 4th Quarter ended 30 June 2024 (Figures Finalised as at 2024/07/29)</t>
  </si>
  <si>
    <t>Mpumalanga: Pixley Ka Seme (MP) (MP304) - Table A1 Budget Summary for 4th Quarter ended 30 June 2024 (Figures Finalised as at 2024/07/29)</t>
  </si>
  <si>
    <t>Mpumalanga: Lekwa (MP305) - Table A1 Budget Summary for 4th Quarter ended 30 June 2024 (Figures Finalised as at 2024/07/29)</t>
  </si>
  <si>
    <t>Mpumalanga: Dipaleseng (MP306) - Table A1 Budget Summary for 4th Quarter ended 30 June 2024 (Figures Finalised as at 2024/07/29)</t>
  </si>
  <si>
    <t>Mpumalanga: Govan Mbeki (MP307) - Table A1 Budget Summary for 4th Quarter ended 30 June 2024 (Figures Finalised as at 2024/07/29)</t>
  </si>
  <si>
    <t>Mpumalanga: Gert Sibande (DC30) - Table A1 Budget Summary for 4th Quarter ended 30 June 2024 (Figures Finalised as at 2024/07/29)</t>
  </si>
  <si>
    <t>Mpumalanga: Victor Khanye (MP311) - Table A1 Budget Summary for 4th Quarter ended 30 June 2024 (Figures Finalised as at 2024/07/29)</t>
  </si>
  <si>
    <t>Mpumalanga: Emalahleni (MP) (MP312) - Table A1 Budget Summary for 4th Quarter ended 30 June 2024 (Figures Finalised as at 2024/07/29)</t>
  </si>
  <si>
    <t>Mpumalanga: Steve Tshwete (MP313) - Table A1 Budget Summary for 4th Quarter ended 30 June 2024 (Figures Finalised as at 2024/07/29)</t>
  </si>
  <si>
    <t>Mpumalanga: Emakhazeni (MP314) - Table A1 Budget Summary for 4th Quarter ended 30 June 2024 (Figures Finalised as at 2024/07/29)</t>
  </si>
  <si>
    <t>Mpumalanga: Thembisile Hani (MP315) - Table A1 Budget Summary for 4th Quarter ended 30 June 2024 (Figures Finalised as at 2024/07/29)</t>
  </si>
  <si>
    <t>Mpumalanga: Dr J.S. Moroka (MP316) - Table A1 Budget Summary for 4th Quarter ended 30 June 2024 (Figures Finalised as at 2024/07/29)</t>
  </si>
  <si>
    <t>Mpumalanga: Nkangala (DC31) - Table A1 Budget Summary for 4th Quarter ended 30 June 2024 (Figures Finalised as at 2024/07/29)</t>
  </si>
  <si>
    <t>Mpumalanga: Thaba Chweu (MP321) - Table A1 Budget Summary for 4th Quarter ended 30 June 2024 (Figures Finalised as at 2024/07/29)</t>
  </si>
  <si>
    <t>Mpumalanga: Nkomazi (MP324) - Table A1 Budget Summary for 4th Quarter ended 30 June 2024 (Figures Finalised as at 2024/07/29)</t>
  </si>
  <si>
    <t>Mpumalanga: Bushbuckridge (MP325) - Table A1 Budget Summary for 4th Quarter ended 30 June 2024 (Figures Finalised as at 2024/07/29)</t>
  </si>
  <si>
    <t>Mpumalanga: City of Mbombela (MP326) - Table A1 Budget Summary for 4th Quarter ended 30 June 2024 (Figures Finalised as at 2024/07/29)</t>
  </si>
  <si>
    <t>Mpumalanga: Ehlanzeni (DC32) - Table A1 Budget Summary for 4th Quarter ended 30 June 2024 (Figures Finalised as at 2024/07/29)</t>
  </si>
  <si>
    <t>Northern Cape: Joe Morolong (NC451) - Table A1 Budget Summary for 4th Quarter ended 30 June 2024 (Figures Finalised as at 2024/07/29)</t>
  </si>
  <si>
    <t>Northern Cape: Ga-Segonyana (NC452) - Table A1 Budget Summary for 4th Quarter ended 30 June 2024 (Figures Finalised as at 2024/07/29)</t>
  </si>
  <si>
    <t>Northern Cape: Gamagara (NC453) - Table A1 Budget Summary for 4th Quarter ended 30 June 2024 (Figures Finalised as at 2024/07/29)</t>
  </si>
  <si>
    <t>Northern Cape: John Taolo Gaetsewe (DC45) - Table A1 Budget Summary for 4th Quarter ended 30 June 2024 (Figures Finalised as at 2024/07/29)</t>
  </si>
  <si>
    <t>Northern Cape: Richtersveld (NC061) - Table A1 Budget Summary for 4th Quarter ended 30 June 2024 (Figures Finalised as at 2024/07/29)</t>
  </si>
  <si>
    <t>Northern Cape: Nama Khoi (NC062) - Table A1 Budget Summary for 4th Quarter ended 30 June 2024 (Figures Finalised as at 2024/07/29)</t>
  </si>
  <si>
    <t>Northern Cape: Kamiesberg (NC064) - Table A1 Budget Summary for 4th Quarter ended 30 June 2024 (Figures Finalised as at 2024/07/29)</t>
  </si>
  <si>
    <t>Northern Cape: Hantam (NC065) - Table A1 Budget Summary for 4th Quarter ended 30 June 2024 (Figures Finalised as at 2024/07/29)</t>
  </si>
  <si>
    <t>Northern Cape: Karoo Hoogland (NC066) - Table A1 Budget Summary for 4th Quarter ended 30 June 2024 (Figures Finalised as at 2024/07/29)</t>
  </si>
  <si>
    <t>Northern Cape: Khai-Ma (NC067) - Table A1 Budget Summary for 4th Quarter ended 30 June 2024 (Figures Finalised as at 2024/07/29)</t>
  </si>
  <si>
    <t>Northern Cape: Namakwa (DC6) - Table A1 Budget Summary for 4th Quarter ended 30 June 2024 (Figures Finalised as at 2024/07/29)</t>
  </si>
  <si>
    <t>Northern Cape: Ubuntu (NC071) - Table A1 Budget Summary for 4th Quarter ended 30 June 2024 (Figures Finalised as at 2024/07/29)</t>
  </si>
  <si>
    <t>Northern Cape: Umsobomvu (NC072) - Table A1 Budget Summary for 4th Quarter ended 30 June 2024 (Figures Finalised as at 2024/07/29)</t>
  </si>
  <si>
    <t>Northern Cape: Emthanjeni (NC073) - Table A1 Budget Summary for 4th Quarter ended 30 June 2024 (Figures Finalised as at 2024/07/29)</t>
  </si>
  <si>
    <t>Northern Cape: Kareeberg (NC074) - Table A1 Budget Summary for 4th Quarter ended 30 June 2024 (Figures Finalised as at 2024/07/29)</t>
  </si>
  <si>
    <t>Northern Cape: Renosterberg (NC075) - Table A1 Budget Summary for 4th Quarter ended 30 June 2024 (Figures Finalised as at 2024/07/29)</t>
  </si>
  <si>
    <t>Northern Cape: Thembelihle (NC076) - Table A1 Budget Summary for 4th Quarter ended 30 June 2024 (Figures Finalised as at 2024/07/29)</t>
  </si>
  <si>
    <t>Northern Cape: Siyathemba (NC077) - Table A1 Budget Summary for 4th Quarter ended 30 June 2024 (Figures Finalised as at 2024/07/29)</t>
  </si>
  <si>
    <t>Northern Cape: Siyancuma (NC078) - Table A1 Budget Summary for 4th Quarter ended 30 June 2024 (Figures Finalised as at 2024/07/29)</t>
  </si>
  <si>
    <t>Northern Cape: Pixley Ka Seme (NC) (DC7) - Table A1 Budget Summary for 4th Quarter ended 30 June 2024 (Figures Finalised as at 2024/07/29)</t>
  </si>
  <si>
    <t>Northern Cape: !Kai! Garib (NC082) - Table A1 Budget Summary for 4th Quarter ended 30 June 2024 (Figures Finalised as at 2024/07/29)</t>
  </si>
  <si>
    <t>Northern Cape: !Kheis (NC084) - Table A1 Budget Summary for 4th Quarter ended 30 June 2024 (Figures Finalised as at 2024/07/29)</t>
  </si>
  <si>
    <t>Northern Cape: Tsantsabane (NC085) - Table A1 Budget Summary for 4th Quarter ended 30 June 2024 (Figures Finalised as at 2024/07/29)</t>
  </si>
  <si>
    <t>Northern Cape: Kgatelopele (NC086) - Table A1 Budget Summary for 4th Quarter ended 30 June 2024 (Figures Finalised as at 2024/07/29)</t>
  </si>
  <si>
    <t>Northern Cape: Dawid Kruiper (NC087) - Table A1 Budget Summary for 4th Quarter ended 30 June 2024 (Figures Finalised as at 2024/07/29)</t>
  </si>
  <si>
    <t>Northern Cape: Z F Mgcawu (DC8) - Table A1 Budget Summary for 4th Quarter ended 30 June 2024 (Figures Finalised as at 2024/07/29)</t>
  </si>
  <si>
    <t>Northern Cape: Sol Plaatje (NC091) - Table A1 Budget Summary for 4th Quarter ended 30 June 2024 (Figures Finalised as at 2024/07/29)</t>
  </si>
  <si>
    <t>Northern Cape: Dikgatlong (NC092) - Table A1 Budget Summary for 4th Quarter ended 30 June 2024 (Figures Finalised as at 2024/07/29)</t>
  </si>
  <si>
    <t>Northern Cape: Magareng (NC093) - Table A1 Budget Summary for 4th Quarter ended 30 June 2024 (Figures Finalised as at 2024/07/29)</t>
  </si>
  <si>
    <t>Northern Cape: Phokwane (NC094) - Table A1 Budget Summary for 4th Quarter ended 30 June 2024 (Figures Finalised as at 2024/07/29)</t>
  </si>
  <si>
    <t>Northern Cape: Frances Baard (DC9) - Table A1 Budget Summary for 4th Quarter ended 30 June 2024 (Figures Finalised as at 2024/07/29)</t>
  </si>
  <si>
    <t>North West: Moretele (NW371) - Table A1 Budget Summary for 4th Quarter ended 30 June 2024 (Figures Finalised as at 2024/07/29)</t>
  </si>
  <si>
    <t>North West: Madibeng (NW372) - Table A1 Budget Summary for 4th Quarter ended 30 June 2024 (Figures Finalised as at 2024/07/29)</t>
  </si>
  <si>
    <t>North West: Rustenburg (NW373) - Table A1 Budget Summary for 4th Quarter ended 30 June 2024 (Figures Finalised as at 2024/07/29)</t>
  </si>
  <si>
    <t>North West: Kgetlengrivier (NW374) - Table A1 Budget Summary for 4th Quarter ended 30 June 2024 (Figures Finalised as at 2024/07/29)</t>
  </si>
  <si>
    <t>North West: Moses Kotane (NW375) - Table A1 Budget Summary for 4th Quarter ended 30 June 2024 (Figures Finalised as at 2024/07/29)</t>
  </si>
  <si>
    <t>North West: Bojanala Platinum (DC37) - Table A1 Budget Summary for 4th Quarter ended 30 June 2024 (Figures Finalised as at 2024/07/29)</t>
  </si>
  <si>
    <t>North West: Ratlou (NW381) - Table A1 Budget Summary for 4th Quarter ended 30 June 2024 (Figures Finalised as at 2024/07/29)</t>
  </si>
  <si>
    <t>North West: Tswaing (NW382) - Table A1 Budget Summary for 4th Quarter ended 30 June 2024 (Figures Finalised as at 2024/07/29)</t>
  </si>
  <si>
    <t>North West: Mafikeng (NW383) - Table A1 Budget Summary for 4th Quarter ended 30 June 2024 (Figures Finalised as at 2024/07/29)</t>
  </si>
  <si>
    <t>North West: Ditsobotla (NW384) - Table A1 Budget Summary for 4th Quarter ended 30 June 2024 (Figures Finalised as at 2024/07/29)</t>
  </si>
  <si>
    <t>North West: Ramotshere Moiloa (NW385) - Table A1 Budget Summary for 4th Quarter ended 30 June 2024 (Figures Finalised as at 2024/07/29)</t>
  </si>
  <si>
    <t>North West: Ngaka Modiri Molema (DC38) - Table A1 Budget Summary for 4th Quarter ended 30 June 2024 (Figures Finalised as at 2024/07/29)</t>
  </si>
  <si>
    <t>North West: Naledi (NW) (NW392) - Table A1 Budget Summary for 4th Quarter ended 30 June 2024 (Figures Finalised as at 2024/07/29)</t>
  </si>
  <si>
    <t>North West: Mamusa (NW393) - Table A1 Budget Summary for 4th Quarter ended 30 June 2024 (Figures Finalised as at 2024/07/29)</t>
  </si>
  <si>
    <t>North West: Greater Taung (NW394) - Table A1 Budget Summary for 4th Quarter ended 30 June 2024 (Figures Finalised as at 2024/07/29)</t>
  </si>
  <si>
    <t>North West: Lekwa-Teemane (NW396) - Table A1 Budget Summary for 4th Quarter ended 30 June 2024 (Figures Finalised as at 2024/07/29)</t>
  </si>
  <si>
    <t>North West: Kagisano-Molopo (NW397) - Table A1 Budget Summary for 4th Quarter ended 30 June 2024 (Figures Finalised as at 2024/07/29)</t>
  </si>
  <si>
    <t>North West: Dr Ruth Segomotsi Mompati (DC39) - Table A1 Budget Summary for 4th Quarter ended 30 June 2024 (Figures Finalised as at 2024/07/29)</t>
  </si>
  <si>
    <t>North West: City of Matlosana (NW403) - Table A1 Budget Summary for 4th Quarter ended 30 June 2024 (Figures Finalised as at 2024/07/29)</t>
  </si>
  <si>
    <t>North West: Maquassi Hills (NW404) - Table A1 Budget Summary for 4th Quarter ended 30 June 2024 (Figures Finalised as at 2024/07/29)</t>
  </si>
  <si>
    <t>North West: J B Marks (NW405) - Table A1 Budget Summary for 4th Quarter ended 30 June 2024 (Figures Finalised as at 2024/07/29)</t>
  </si>
  <si>
    <t>North West: Dr Kenneth Kaunda (DC40) - Table A1 Budget Summary for 4th Quarter ended 30 June 2024 (Figures Finalised as at 2024/07/29)</t>
  </si>
  <si>
    <t>Western Cape: Cape Town (CPT) - Table A1 Budget Summary for 4th Quarter ended 30 June 2024 (Figures Finalised as at 2024/07/29)</t>
  </si>
  <si>
    <t>Western Cape: Matzikama (WC011) - Table A1 Budget Summary for 4th Quarter ended 30 June 2024 (Figures Finalised as at 2024/07/29)</t>
  </si>
  <si>
    <t>Western Cape: Cederberg (WC012) - Table A1 Budget Summary for 4th Quarter ended 30 June 2024 (Figures Finalised as at 2024/07/29)</t>
  </si>
  <si>
    <t>Western Cape: Bergrivier (WC013) - Table A1 Budget Summary for 4th Quarter ended 30 June 2024 (Figures Finalised as at 2024/07/29)</t>
  </si>
  <si>
    <t>Western Cape: Saldanha Bay (WC014) - Table A1 Budget Summary for 4th Quarter ended 30 June 2024 (Figures Finalised as at 2024/07/29)</t>
  </si>
  <si>
    <t>Western Cape: Swartland (WC015) - Table A1 Budget Summary for 4th Quarter ended 30 June 2024 (Figures Finalised as at 2024/07/29)</t>
  </si>
  <si>
    <t>Western Cape: West Coast (DC1) - Table A1 Budget Summary for 4th Quarter ended 30 June 2024 (Figures Finalised as at 2024/07/29)</t>
  </si>
  <si>
    <t>Western Cape: Witzenberg (WC022) - Table A1 Budget Summary for 4th Quarter ended 30 June 2024 (Figures Finalised as at 2024/07/29)</t>
  </si>
  <si>
    <t>Western Cape: Drakenstein (WC023) - Table A1 Budget Summary for 4th Quarter ended 30 June 2024 (Figures Finalised as at 2024/07/29)</t>
  </si>
  <si>
    <t>Western Cape: Stellenbosch (WC024) - Table A1 Budget Summary for 4th Quarter ended 30 June 2024 (Figures Finalised as at 2024/07/29)</t>
  </si>
  <si>
    <t>Western Cape: Breede Valley (WC025) - Table A1 Budget Summary for 4th Quarter ended 30 June 2024 (Figures Finalised as at 2024/07/29)</t>
  </si>
  <si>
    <t>Western Cape: Langeberg (WC026) - Table A1 Budget Summary for 4th Quarter ended 30 June 2024 (Figures Finalised as at 2024/07/29)</t>
  </si>
  <si>
    <t>Western Cape: Cape Winelands DM (DC2) - Table A1 Budget Summary for 4th Quarter ended 30 June 2024 (Figures Finalised as at 2024/07/29)</t>
  </si>
  <si>
    <t>Western Cape: Theewaterskloof (WC031) - Table A1 Budget Summary for 4th Quarter ended 30 June 2024 (Figures Finalised as at 2024/07/29)</t>
  </si>
  <si>
    <t>Western Cape: Overstrand (WC032) - Table A1 Budget Summary for 4th Quarter ended 30 June 2024 (Figures Finalised as at 2024/07/29)</t>
  </si>
  <si>
    <t>Western Cape: Cape Agulhas (WC033) - Table A1 Budget Summary for 4th Quarter ended 30 June 2024 (Figures Finalised as at 2024/07/29)</t>
  </si>
  <si>
    <t>Western Cape: Swellendam (WC034) - Table A1 Budget Summary for 4th Quarter ended 30 June 2024 (Figures Finalised as at 2024/07/29)</t>
  </si>
  <si>
    <t>Western Cape: Overberg (DC3) - Table A1 Budget Summary for 4th Quarter ended 30 June 2024 (Figures Finalised as at 2024/07/29)</t>
  </si>
  <si>
    <t>Western Cape: Kannaland (WC041) - Table A1 Budget Summary for 4th Quarter ended 30 June 2024 (Figures Finalised as at 2024/07/29)</t>
  </si>
  <si>
    <t>Western Cape: Hessequa (WC042) - Table A1 Budget Summary for 4th Quarter ended 30 June 2024 (Figures Finalised as at 2024/07/29)</t>
  </si>
  <si>
    <t>Western Cape: Mossel Bay (WC043) - Table A1 Budget Summary for 4th Quarter ended 30 June 2024 (Figures Finalised as at 2024/07/29)</t>
  </si>
  <si>
    <t>Western Cape: George (WC044) - Table A1 Budget Summary for 4th Quarter ended 30 June 2024 (Figures Finalised as at 2024/07/29)</t>
  </si>
  <si>
    <t>Western Cape: Oudtshoorn (WC045) - Table A1 Budget Summary for 4th Quarter ended 30 June 2024 (Figures Finalised as at 2024/07/29)</t>
  </si>
  <si>
    <t>Western Cape: Bitou (WC047) - Table A1 Budget Summary for 4th Quarter ended 30 June 2024 (Figures Finalised as at 2024/07/29)</t>
  </si>
  <si>
    <t>Western Cape: Knysna (WC048) - Table A1 Budget Summary for 4th Quarter ended 30 June 2024 (Figures Finalised as at 2024/07/29)</t>
  </si>
  <si>
    <t>Western Cape: Garden Route (DC4) - Table A1 Budget Summary for 4th Quarter ended 30 June 2024 (Figures Finalised as at 2024/07/29)</t>
  </si>
  <si>
    <t>Western Cape: Laingsburg (WC051) - Table A1 Budget Summary for 4th Quarter ended 30 June 2024 (Figures Finalised as at 2024/07/29)</t>
  </si>
  <si>
    <t>Western Cape: Prince Albert (WC052) - Table A1 Budget Summary for 4th Quarter ended 30 June 2024 (Figures Finalised as at 2024/07/29)</t>
  </si>
  <si>
    <t>Western Cape: Beaufort West (WC053) - Table A1 Budget Summary for 4th Quarter ended 30 June 2024 (Figures Finalised as at 2024/07/29)</t>
  </si>
  <si>
    <t>Western Cape: Central Karoo (DC5)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</si>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</sst>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1589415134</v>
      </c>
      <c r="C5" s="17">
        <v>1733914160</v>
      </c>
      <c r="D5" s="21">
        <v>1791370242</v>
      </c>
      <c r="E5" s="22">
        <v>2208577405</v>
      </c>
      <c r="F5" s="17">
        <v>2208577405</v>
      </c>
      <c r="G5" s="23">
        <v>2208577405</v>
      </c>
      <c r="H5" s="19">
        <v>2087012668</v>
      </c>
      <c r="I5" s="22">
        <v>2269496542</v>
      </c>
      <c r="J5" s="17">
        <v>2373893384</v>
      </c>
      <c r="K5" s="23">
        <v>2483092481</v>
      </c>
    </row>
    <row r="6" spans="1:11" ht="13.5" x14ac:dyDescent="0.25">
      <c r="A6" s="20" t="s">
        <v>18</v>
      </c>
      <c r="B6" s="17">
        <v>3937344604</v>
      </c>
      <c r="C6" s="17">
        <v>4312992771</v>
      </c>
      <c r="D6" s="21">
        <v>3766314630</v>
      </c>
      <c r="E6" s="22">
        <v>4446988027</v>
      </c>
      <c r="F6" s="17">
        <v>4387832072</v>
      </c>
      <c r="G6" s="23">
        <v>4387832072</v>
      </c>
      <c r="H6" s="19">
        <v>4183833679</v>
      </c>
      <c r="I6" s="22">
        <v>4886537464</v>
      </c>
      <c r="J6" s="17">
        <v>5443777935</v>
      </c>
      <c r="K6" s="23">
        <v>6077227753</v>
      </c>
    </row>
    <row r="7" spans="1:11" ht="13.5" x14ac:dyDescent="0.25">
      <c r="A7" s="20" t="s">
        <v>19</v>
      </c>
      <c r="B7" s="17">
        <v>41289343</v>
      </c>
      <c r="C7" s="17">
        <v>33085567</v>
      </c>
      <c r="D7" s="21">
        <v>47659847</v>
      </c>
      <c r="E7" s="22">
        <v>24054418</v>
      </c>
      <c r="F7" s="17">
        <v>38553497</v>
      </c>
      <c r="G7" s="23">
        <v>38553497</v>
      </c>
      <c r="H7" s="19">
        <v>44160895</v>
      </c>
      <c r="I7" s="22">
        <v>25655547</v>
      </c>
      <c r="J7" s="17">
        <v>27650926</v>
      </c>
      <c r="K7" s="23">
        <v>29804149</v>
      </c>
    </row>
    <row r="8" spans="1:11" ht="13.5" x14ac:dyDescent="0.25">
      <c r="A8" s="20" t="s">
        <v>20</v>
      </c>
      <c r="B8" s="17">
        <v>1328218102</v>
      </c>
      <c r="C8" s="17">
        <v>1099255400</v>
      </c>
      <c r="D8" s="21">
        <v>1192814872</v>
      </c>
      <c r="E8" s="22">
        <v>1463862078</v>
      </c>
      <c r="F8" s="17">
        <v>1493946470</v>
      </c>
      <c r="G8" s="23">
        <v>1493946470</v>
      </c>
      <c r="H8" s="19">
        <v>1330900244</v>
      </c>
      <c r="I8" s="22">
        <v>1636166824</v>
      </c>
      <c r="J8" s="17">
        <v>1758450040</v>
      </c>
      <c r="K8" s="23">
        <v>1796994646</v>
      </c>
    </row>
    <row r="9" spans="1:11" ht="13.5" x14ac:dyDescent="0.25">
      <c r="A9" s="20" t="s">
        <v>21</v>
      </c>
      <c r="B9" s="17">
        <v>988539453</v>
      </c>
      <c r="C9" s="17">
        <v>1069938493</v>
      </c>
      <c r="D9" s="21">
        <v>1254560975</v>
      </c>
      <c r="E9" s="22">
        <v>1272075012</v>
      </c>
      <c r="F9" s="17">
        <v>1257620403</v>
      </c>
      <c r="G9" s="23">
        <v>1257620403</v>
      </c>
      <c r="H9" s="19">
        <v>1374672608</v>
      </c>
      <c r="I9" s="22">
        <v>1316954914</v>
      </c>
      <c r="J9" s="17">
        <v>1373869767</v>
      </c>
      <c r="K9" s="23">
        <v>1434058889</v>
      </c>
    </row>
    <row r="10" spans="1:11" ht="25.5" x14ac:dyDescent="0.2">
      <c r="A10" s="24" t="s">
        <v>333</v>
      </c>
      <c r="B10" s="25">
        <f>SUM(B5:B9)</f>
        <v>7884806636</v>
      </c>
      <c r="C10" s="26">
        <f t="shared" ref="C10:K10" si="0">SUM(C5:C9)</f>
        <v>8249186391</v>
      </c>
      <c r="D10" s="27">
        <f t="shared" si="0"/>
        <v>8052720566</v>
      </c>
      <c r="E10" s="25">
        <f t="shared" si="0"/>
        <v>9415556940</v>
      </c>
      <c r="F10" s="26">
        <f t="shared" si="0"/>
        <v>9386529847</v>
      </c>
      <c r="G10" s="28">
        <f t="shared" si="0"/>
        <v>9386529847</v>
      </c>
      <c r="H10" s="29">
        <f t="shared" si="0"/>
        <v>9020580094</v>
      </c>
      <c r="I10" s="25">
        <f t="shared" si="0"/>
        <v>10134811291</v>
      </c>
      <c r="J10" s="26">
        <f t="shared" si="0"/>
        <v>10977642052</v>
      </c>
      <c r="K10" s="28">
        <f t="shared" si="0"/>
        <v>11821177918</v>
      </c>
    </row>
    <row r="11" spans="1:11" ht="13.5" x14ac:dyDescent="0.25">
      <c r="A11" s="20" t="s">
        <v>22</v>
      </c>
      <c r="B11" s="17">
        <v>2501193359</v>
      </c>
      <c r="C11" s="17">
        <v>2536402998</v>
      </c>
      <c r="D11" s="21">
        <v>2475613233</v>
      </c>
      <c r="E11" s="22">
        <v>2884447506</v>
      </c>
      <c r="F11" s="17">
        <v>2692161884</v>
      </c>
      <c r="G11" s="23">
        <v>2692161884</v>
      </c>
      <c r="H11" s="19">
        <v>2677192047</v>
      </c>
      <c r="I11" s="22">
        <v>2937653875</v>
      </c>
      <c r="J11" s="17">
        <v>3183687550</v>
      </c>
      <c r="K11" s="23">
        <v>3332761184</v>
      </c>
    </row>
    <row r="12" spans="1:11" ht="13.5" x14ac:dyDescent="0.25">
      <c r="A12" s="20" t="s">
        <v>23</v>
      </c>
      <c r="B12" s="17">
        <v>63813410</v>
      </c>
      <c r="C12" s="17">
        <v>64682668</v>
      </c>
      <c r="D12" s="21">
        <v>66749190</v>
      </c>
      <c r="E12" s="22">
        <v>74057054</v>
      </c>
      <c r="F12" s="17">
        <v>74057054</v>
      </c>
      <c r="G12" s="23">
        <v>74057054</v>
      </c>
      <c r="H12" s="19">
        <v>71474591</v>
      </c>
      <c r="I12" s="22">
        <v>77685849</v>
      </c>
      <c r="J12" s="17">
        <v>81259397</v>
      </c>
      <c r="K12" s="23">
        <v>84997330</v>
      </c>
    </row>
    <row r="13" spans="1:11" ht="13.5" x14ac:dyDescent="0.25">
      <c r="A13" s="20" t="s">
        <v>24</v>
      </c>
      <c r="B13" s="17">
        <v>1401968627</v>
      </c>
      <c r="C13" s="17">
        <v>1569797114</v>
      </c>
      <c r="D13" s="21">
        <v>1846054391</v>
      </c>
      <c r="E13" s="22">
        <v>609619463</v>
      </c>
      <c r="F13" s="17">
        <v>609619463</v>
      </c>
      <c r="G13" s="23">
        <v>609619463</v>
      </c>
      <c r="H13" s="19">
        <v>1803742544</v>
      </c>
      <c r="I13" s="22">
        <v>567615353</v>
      </c>
      <c r="J13" s="17">
        <v>591346121</v>
      </c>
      <c r="K13" s="23">
        <v>616015165</v>
      </c>
    </row>
    <row r="14" spans="1:11" ht="13.5" x14ac:dyDescent="0.25">
      <c r="A14" s="20" t="s">
        <v>25</v>
      </c>
      <c r="B14" s="17">
        <v>25756838</v>
      </c>
      <c r="C14" s="17">
        <v>20684494</v>
      </c>
      <c r="D14" s="21">
        <v>16075060</v>
      </c>
      <c r="E14" s="22">
        <v>13567183</v>
      </c>
      <c r="F14" s="17">
        <v>13567183</v>
      </c>
      <c r="G14" s="23">
        <v>13567183</v>
      </c>
      <c r="H14" s="19">
        <v>11242459</v>
      </c>
      <c r="I14" s="22">
        <v>8966469</v>
      </c>
      <c r="J14" s="17">
        <v>6553943</v>
      </c>
      <c r="K14" s="23">
        <v>4671939</v>
      </c>
    </row>
    <row r="15" spans="1:11" ht="13.5" x14ac:dyDescent="0.25">
      <c r="A15" s="20" t="s">
        <v>26</v>
      </c>
      <c r="B15" s="17">
        <v>1959822130</v>
      </c>
      <c r="C15" s="17">
        <v>2293210052</v>
      </c>
      <c r="D15" s="21">
        <v>2256204665</v>
      </c>
      <c r="E15" s="22">
        <v>2798807982</v>
      </c>
      <c r="F15" s="17">
        <v>2791547044</v>
      </c>
      <c r="G15" s="23">
        <v>2791547044</v>
      </c>
      <c r="H15" s="19">
        <v>2573855157</v>
      </c>
      <c r="I15" s="22">
        <v>3112589989</v>
      </c>
      <c r="J15" s="17">
        <v>3572195211</v>
      </c>
      <c r="K15" s="23">
        <v>4106674868</v>
      </c>
    </row>
    <row r="16" spans="1:11" ht="13.5" x14ac:dyDescent="0.25">
      <c r="A16" s="20" t="s">
        <v>27</v>
      </c>
      <c r="B16" s="17">
        <v>104911554</v>
      </c>
      <c r="C16" s="17">
        <v>127298704</v>
      </c>
      <c r="D16" s="21">
        <v>137494891</v>
      </c>
      <c r="E16" s="22">
        <v>154110060</v>
      </c>
      <c r="F16" s="17">
        <v>143959733</v>
      </c>
      <c r="G16" s="23">
        <v>143959733</v>
      </c>
      <c r="H16" s="19">
        <v>130701656</v>
      </c>
      <c r="I16" s="22">
        <v>142580580</v>
      </c>
      <c r="J16" s="17">
        <v>98156883</v>
      </c>
      <c r="K16" s="23">
        <v>105185298</v>
      </c>
    </row>
    <row r="17" spans="1:11" ht="13.5" x14ac:dyDescent="0.25">
      <c r="A17" s="20" t="s">
        <v>28</v>
      </c>
      <c r="B17" s="17">
        <v>2219522159</v>
      </c>
      <c r="C17" s="17">
        <v>2589019889</v>
      </c>
      <c r="D17" s="21">
        <v>2312444973</v>
      </c>
      <c r="E17" s="22">
        <v>2870732582</v>
      </c>
      <c r="F17" s="17">
        <v>3061381073</v>
      </c>
      <c r="G17" s="23">
        <v>3061381073</v>
      </c>
      <c r="H17" s="19">
        <v>2851360779</v>
      </c>
      <c r="I17" s="22">
        <v>3282523266</v>
      </c>
      <c r="J17" s="17">
        <v>3425187848</v>
      </c>
      <c r="K17" s="23">
        <v>3520712551</v>
      </c>
    </row>
    <row r="18" spans="1:11" ht="13.5" x14ac:dyDescent="0.25">
      <c r="A18" s="30" t="s">
        <v>29</v>
      </c>
      <c r="B18" s="31">
        <f>SUM(B11:B17)</f>
        <v>8276988077</v>
      </c>
      <c r="C18" s="32">
        <f t="shared" ref="C18:K18" si="1">SUM(C11:C17)</f>
        <v>9201095919</v>
      </c>
      <c r="D18" s="33">
        <f t="shared" si="1"/>
        <v>9110636403</v>
      </c>
      <c r="E18" s="31">
        <f t="shared" si="1"/>
        <v>9405341830</v>
      </c>
      <c r="F18" s="32">
        <f t="shared" si="1"/>
        <v>9386293434</v>
      </c>
      <c r="G18" s="34">
        <f t="shared" si="1"/>
        <v>9386293434</v>
      </c>
      <c r="H18" s="35">
        <f t="shared" si="1"/>
        <v>10119569233</v>
      </c>
      <c r="I18" s="31">
        <f t="shared" si="1"/>
        <v>10129615381</v>
      </c>
      <c r="J18" s="32">
        <f t="shared" si="1"/>
        <v>10958386953</v>
      </c>
      <c r="K18" s="34">
        <f t="shared" si="1"/>
        <v>11771018335</v>
      </c>
    </row>
    <row r="19" spans="1:11" ht="13.5" x14ac:dyDescent="0.25">
      <c r="A19" s="30" t="s">
        <v>30</v>
      </c>
      <c r="B19" s="36">
        <f>+B10-B18</f>
        <v>-392181441</v>
      </c>
      <c r="C19" s="37">
        <f t="shared" ref="C19:K19" si="2">+C10-C18</f>
        <v>-951909528</v>
      </c>
      <c r="D19" s="38">
        <f t="shared" si="2"/>
        <v>-1057915837</v>
      </c>
      <c r="E19" s="36">
        <f t="shared" si="2"/>
        <v>10215110</v>
      </c>
      <c r="F19" s="37">
        <f t="shared" si="2"/>
        <v>236413</v>
      </c>
      <c r="G19" s="39">
        <f t="shared" si="2"/>
        <v>236413</v>
      </c>
      <c r="H19" s="40">
        <f t="shared" si="2"/>
        <v>-1098989139</v>
      </c>
      <c r="I19" s="36">
        <f t="shared" si="2"/>
        <v>5195910</v>
      </c>
      <c r="J19" s="37">
        <f t="shared" si="2"/>
        <v>19255099</v>
      </c>
      <c r="K19" s="39">
        <f t="shared" si="2"/>
        <v>50159583</v>
      </c>
    </row>
    <row r="20" spans="1:11" ht="25.5" x14ac:dyDescent="0.2">
      <c r="A20" s="41" t="s">
        <v>31</v>
      </c>
      <c r="B20" s="42">
        <v>1070973331</v>
      </c>
      <c r="C20" s="43">
        <v>687065438</v>
      </c>
      <c r="D20" s="44">
        <v>744644204</v>
      </c>
      <c r="E20" s="42">
        <v>760580443</v>
      </c>
      <c r="F20" s="43">
        <v>759480444</v>
      </c>
      <c r="G20" s="45">
        <v>759480444</v>
      </c>
      <c r="H20" s="46">
        <v>647541709</v>
      </c>
      <c r="I20" s="42">
        <v>788813251</v>
      </c>
      <c r="J20" s="43">
        <v>829606625</v>
      </c>
      <c r="K20" s="45">
        <v>949850440</v>
      </c>
    </row>
    <row r="21" spans="1:11" ht="13.5" x14ac:dyDescent="0.25">
      <c r="A21" s="47" t="s">
        <v>32</v>
      </c>
      <c r="B21" s="48">
        <v>10035999</v>
      </c>
      <c r="C21" s="49">
        <v>2293545</v>
      </c>
      <c r="D21" s="50">
        <v>4160425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688827889</v>
      </c>
      <c r="C22" s="55">
        <f t="shared" ref="C22:K22" si="3">SUM(C19:C21)</f>
        <v>-262550545</v>
      </c>
      <c r="D22" s="56">
        <f t="shared" si="3"/>
        <v>-309111208</v>
      </c>
      <c r="E22" s="54">
        <f t="shared" si="3"/>
        <v>770795553</v>
      </c>
      <c r="F22" s="55">
        <f t="shared" si="3"/>
        <v>759716857</v>
      </c>
      <c r="G22" s="57">
        <f t="shared" si="3"/>
        <v>759716857</v>
      </c>
      <c r="H22" s="58">
        <f t="shared" si="3"/>
        <v>-451447430</v>
      </c>
      <c r="I22" s="54">
        <f t="shared" si="3"/>
        <v>794009161</v>
      </c>
      <c r="J22" s="55">
        <f t="shared" si="3"/>
        <v>848861724</v>
      </c>
      <c r="K22" s="57">
        <f t="shared" si="3"/>
        <v>1000010023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44253862</v>
      </c>
      <c r="E23" s="22">
        <v>0</v>
      </c>
      <c r="F23" s="17">
        <v>0</v>
      </c>
      <c r="G23" s="23">
        <v>0</v>
      </c>
      <c r="H23" s="19">
        <v>44071373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688827889</v>
      </c>
      <c r="C24" s="37">
        <f t="shared" ref="C24:K24" si="4">SUM(C22:C23)</f>
        <v>-262550545</v>
      </c>
      <c r="D24" s="38">
        <f t="shared" si="4"/>
        <v>-264857346</v>
      </c>
      <c r="E24" s="36">
        <f t="shared" si="4"/>
        <v>770795553</v>
      </c>
      <c r="F24" s="37">
        <f t="shared" si="4"/>
        <v>759716857</v>
      </c>
      <c r="G24" s="39">
        <f t="shared" si="4"/>
        <v>759716857</v>
      </c>
      <c r="H24" s="40">
        <f t="shared" si="4"/>
        <v>-407376057</v>
      </c>
      <c r="I24" s="36">
        <f t="shared" si="4"/>
        <v>794009161</v>
      </c>
      <c r="J24" s="37">
        <f t="shared" si="4"/>
        <v>848861724</v>
      </c>
      <c r="K24" s="39">
        <f t="shared" si="4"/>
        <v>1000010023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1591352340</v>
      </c>
      <c r="C27" s="66">
        <v>1408515201</v>
      </c>
      <c r="D27" s="67">
        <v>1425946292</v>
      </c>
      <c r="E27" s="68">
        <v>1219326304</v>
      </c>
      <c r="F27" s="66">
        <v>1293895163</v>
      </c>
      <c r="G27" s="69">
        <v>1293895163</v>
      </c>
      <c r="H27" s="70">
        <v>969029138</v>
      </c>
      <c r="I27" s="68">
        <v>1231114811</v>
      </c>
      <c r="J27" s="66">
        <v>1278342998</v>
      </c>
      <c r="K27" s="69">
        <v>1344193682</v>
      </c>
    </row>
    <row r="28" spans="1:11" ht="13.5" x14ac:dyDescent="0.25">
      <c r="A28" s="71" t="s">
        <v>36</v>
      </c>
      <c r="B28" s="17">
        <v>970986099</v>
      </c>
      <c r="C28" s="17">
        <v>624387717</v>
      </c>
      <c r="D28" s="21">
        <v>696267490</v>
      </c>
      <c r="E28" s="22">
        <v>759472300</v>
      </c>
      <c r="F28" s="17">
        <v>758672300</v>
      </c>
      <c r="G28" s="23">
        <v>758672300</v>
      </c>
      <c r="H28" s="19">
        <v>0</v>
      </c>
      <c r="I28" s="22">
        <v>788563251</v>
      </c>
      <c r="J28" s="17">
        <v>840535847</v>
      </c>
      <c r="K28" s="23">
        <v>944230459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3079040</v>
      </c>
      <c r="C30" s="17">
        <v>11727391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617287201</v>
      </c>
      <c r="C31" s="17">
        <v>772324093</v>
      </c>
      <c r="D31" s="21">
        <v>729678802</v>
      </c>
      <c r="E31" s="22">
        <v>459854004</v>
      </c>
      <c r="F31" s="17">
        <v>535222863</v>
      </c>
      <c r="G31" s="23">
        <v>535222863</v>
      </c>
      <c r="H31" s="19">
        <v>0</v>
      </c>
      <c r="I31" s="22">
        <v>442551560</v>
      </c>
      <c r="J31" s="17">
        <v>437807151</v>
      </c>
      <c r="K31" s="23">
        <v>399963223</v>
      </c>
    </row>
    <row r="32" spans="1:11" ht="13.5" x14ac:dyDescent="0.25">
      <c r="A32" s="30" t="s">
        <v>39</v>
      </c>
      <c r="B32" s="66">
        <f>SUM(B28:B31)</f>
        <v>1591352340</v>
      </c>
      <c r="C32" s="66">
        <f t="shared" ref="C32:K32" si="5">SUM(C28:C31)</f>
        <v>1408439201</v>
      </c>
      <c r="D32" s="67">
        <f t="shared" si="5"/>
        <v>1425946292</v>
      </c>
      <c r="E32" s="68">
        <f t="shared" si="5"/>
        <v>1219326304</v>
      </c>
      <c r="F32" s="66">
        <f t="shared" si="5"/>
        <v>1293895163</v>
      </c>
      <c r="G32" s="69">
        <f t="shared" si="5"/>
        <v>1293895163</v>
      </c>
      <c r="H32" s="70">
        <f t="shared" si="5"/>
        <v>0</v>
      </c>
      <c r="I32" s="68">
        <f t="shared" si="5"/>
        <v>1231114811</v>
      </c>
      <c r="J32" s="66">
        <f t="shared" si="5"/>
        <v>1278342998</v>
      </c>
      <c r="K32" s="69">
        <f t="shared" si="5"/>
        <v>1344193682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9662965732</v>
      </c>
      <c r="C35" s="17">
        <v>10217211922</v>
      </c>
      <c r="D35" s="21">
        <v>11194273725</v>
      </c>
      <c r="E35" s="22">
        <v>3592822489</v>
      </c>
      <c r="F35" s="17">
        <v>5455960572</v>
      </c>
      <c r="G35" s="23">
        <v>5455960572</v>
      </c>
      <c r="H35" s="19">
        <v>12077807618</v>
      </c>
      <c r="I35" s="22">
        <v>5891085102</v>
      </c>
      <c r="J35" s="17">
        <v>6395711925</v>
      </c>
      <c r="K35" s="23">
        <v>7016657552</v>
      </c>
    </row>
    <row r="36" spans="1:11" ht="13.5" x14ac:dyDescent="0.25">
      <c r="A36" s="20" t="s">
        <v>42</v>
      </c>
      <c r="B36" s="17">
        <v>22692271956</v>
      </c>
      <c r="C36" s="17">
        <v>25670881089</v>
      </c>
      <c r="D36" s="21">
        <v>26076176513</v>
      </c>
      <c r="E36" s="22">
        <v>25874154604</v>
      </c>
      <c r="F36" s="17">
        <v>26083554285</v>
      </c>
      <c r="G36" s="23">
        <v>26083554285</v>
      </c>
      <c r="H36" s="19">
        <v>26244990275</v>
      </c>
      <c r="I36" s="22">
        <v>25805896969</v>
      </c>
      <c r="J36" s="17">
        <v>25486795432</v>
      </c>
      <c r="K36" s="23">
        <v>25140487777</v>
      </c>
    </row>
    <row r="37" spans="1:11" ht="13.5" x14ac:dyDescent="0.25">
      <c r="A37" s="20" t="s">
        <v>43</v>
      </c>
      <c r="B37" s="17">
        <v>8116983952</v>
      </c>
      <c r="C37" s="17">
        <v>8865398667</v>
      </c>
      <c r="D37" s="21">
        <v>10171137433</v>
      </c>
      <c r="E37" s="22">
        <v>2204106662</v>
      </c>
      <c r="F37" s="17">
        <v>4367892831</v>
      </c>
      <c r="G37" s="23">
        <v>4367892831</v>
      </c>
      <c r="H37" s="19">
        <v>10707332632</v>
      </c>
      <c r="I37" s="22">
        <v>3816902786</v>
      </c>
      <c r="J37" s="17">
        <v>3908828960</v>
      </c>
      <c r="K37" s="23">
        <v>3972049016</v>
      </c>
    </row>
    <row r="38" spans="1:11" ht="13.5" x14ac:dyDescent="0.25">
      <c r="A38" s="20" t="s">
        <v>44</v>
      </c>
      <c r="B38" s="17">
        <v>1072360779</v>
      </c>
      <c r="C38" s="17">
        <v>1143932771</v>
      </c>
      <c r="D38" s="21">
        <v>951998339</v>
      </c>
      <c r="E38" s="22">
        <v>1061162928</v>
      </c>
      <c r="F38" s="17">
        <v>958102794</v>
      </c>
      <c r="G38" s="23">
        <v>958102794</v>
      </c>
      <c r="H38" s="19">
        <v>863545408</v>
      </c>
      <c r="I38" s="22">
        <v>996720980</v>
      </c>
      <c r="J38" s="17">
        <v>1042862982</v>
      </c>
      <c r="K38" s="23">
        <v>1083789838</v>
      </c>
    </row>
    <row r="39" spans="1:11" ht="13.5" x14ac:dyDescent="0.25">
      <c r="A39" s="20" t="s">
        <v>45</v>
      </c>
      <c r="B39" s="17">
        <v>23165892957</v>
      </c>
      <c r="C39" s="17">
        <v>25878761544</v>
      </c>
      <c r="D39" s="21">
        <v>26147314442</v>
      </c>
      <c r="E39" s="22">
        <v>26201707503</v>
      </c>
      <c r="F39" s="17">
        <v>26213519232</v>
      </c>
      <c r="G39" s="23">
        <v>26213519232</v>
      </c>
      <c r="H39" s="19">
        <v>26751919845</v>
      </c>
      <c r="I39" s="22">
        <v>26883358305</v>
      </c>
      <c r="J39" s="17">
        <v>26930815415</v>
      </c>
      <c r="K39" s="23">
        <v>27101306475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4317843692</v>
      </c>
      <c r="C42" s="17">
        <v>4248325900</v>
      </c>
      <c r="D42" s="21">
        <v>4916905994</v>
      </c>
      <c r="E42" s="22">
        <v>1146286359</v>
      </c>
      <c r="F42" s="17">
        <v>1373831072</v>
      </c>
      <c r="G42" s="23">
        <v>1373831072</v>
      </c>
      <c r="H42" s="19">
        <v>3581470985</v>
      </c>
      <c r="I42" s="22">
        <v>1325088842</v>
      </c>
      <c r="J42" s="17">
        <v>1413766405</v>
      </c>
      <c r="K42" s="23">
        <v>1511033347</v>
      </c>
    </row>
    <row r="43" spans="1:11" ht="13.5" x14ac:dyDescent="0.25">
      <c r="A43" s="20" t="s">
        <v>48</v>
      </c>
      <c r="B43" s="17">
        <v>-1586519991</v>
      </c>
      <c r="C43" s="17">
        <v>-1407091976</v>
      </c>
      <c r="D43" s="21">
        <v>-1425943860</v>
      </c>
      <c r="E43" s="22">
        <v>-1219326304</v>
      </c>
      <c r="F43" s="17">
        <v>-1293895163</v>
      </c>
      <c r="G43" s="23">
        <v>-1293895163</v>
      </c>
      <c r="H43" s="19">
        <v>-966630491</v>
      </c>
      <c r="I43" s="22">
        <v>-1231114811</v>
      </c>
      <c r="J43" s="17">
        <v>-1278342998</v>
      </c>
      <c r="K43" s="23">
        <v>-1344193682</v>
      </c>
    </row>
    <row r="44" spans="1:11" ht="13.5" x14ac:dyDescent="0.25">
      <c r="A44" s="20" t="s">
        <v>49</v>
      </c>
      <c r="B44" s="17">
        <v>-54395605</v>
      </c>
      <c r="C44" s="17">
        <v>-45190555</v>
      </c>
      <c r="D44" s="21">
        <v>-49140564</v>
      </c>
      <c r="E44" s="22">
        <v>-49140564</v>
      </c>
      <c r="F44" s="17">
        <v>-30246178</v>
      </c>
      <c r="G44" s="23">
        <v>-30246178</v>
      </c>
      <c r="H44" s="19">
        <v>-30246178</v>
      </c>
      <c r="I44" s="22">
        <v>-25539696</v>
      </c>
      <c r="J44" s="17">
        <v>-21746163</v>
      </c>
      <c r="K44" s="23">
        <v>-17322727</v>
      </c>
    </row>
    <row r="45" spans="1:11" ht="13.5" x14ac:dyDescent="0.25">
      <c r="A45" s="30" t="s">
        <v>50</v>
      </c>
      <c r="B45" s="66">
        <v>4050638803</v>
      </c>
      <c r="C45" s="66">
        <v>3941450645</v>
      </c>
      <c r="D45" s="67">
        <v>4139278385</v>
      </c>
      <c r="E45" s="68">
        <v>686467742</v>
      </c>
      <c r="F45" s="66">
        <v>729664727</v>
      </c>
      <c r="G45" s="69">
        <v>729664727</v>
      </c>
      <c r="H45" s="70">
        <v>3944387708</v>
      </c>
      <c r="I45" s="68">
        <v>803263637</v>
      </c>
      <c r="J45" s="66">
        <v>916940881</v>
      </c>
      <c r="K45" s="69">
        <v>1066457819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1145407263</v>
      </c>
      <c r="C48" s="17">
        <v>697456805</v>
      </c>
      <c r="D48" s="21">
        <v>679974993</v>
      </c>
      <c r="E48" s="22">
        <v>692472317</v>
      </c>
      <c r="F48" s="17">
        <v>734829302</v>
      </c>
      <c r="G48" s="23">
        <v>734829302</v>
      </c>
      <c r="H48" s="19">
        <v>708288903</v>
      </c>
      <c r="I48" s="22">
        <v>803263637</v>
      </c>
      <c r="J48" s="17">
        <v>916940881</v>
      </c>
      <c r="K48" s="23">
        <v>1066457819</v>
      </c>
    </row>
    <row r="49" spans="1:11" ht="13.5" x14ac:dyDescent="0.25">
      <c r="A49" s="20" t="s">
        <v>53</v>
      </c>
      <c r="B49" s="17">
        <f>+B75</f>
        <v>-2562537363.2002707</v>
      </c>
      <c r="C49" s="17">
        <f t="shared" ref="C49:K49" si="6">+C75</f>
        <v>-2058676837.6071043</v>
      </c>
      <c r="D49" s="21">
        <f t="shared" si="6"/>
        <v>-2708062460.4652662</v>
      </c>
      <c r="E49" s="22">
        <f t="shared" si="6"/>
        <v>-525234352.33167934</v>
      </c>
      <c r="F49" s="17">
        <f t="shared" si="6"/>
        <v>29062038.550676346</v>
      </c>
      <c r="G49" s="23">
        <f t="shared" si="6"/>
        <v>29062038.550676346</v>
      </c>
      <c r="H49" s="19">
        <f t="shared" si="6"/>
        <v>-1887314784.5992012</v>
      </c>
      <c r="I49" s="22">
        <f t="shared" si="6"/>
        <v>-766011821.32160568</v>
      </c>
      <c r="J49" s="17">
        <f t="shared" si="6"/>
        <v>-1102864105.1206503</v>
      </c>
      <c r="K49" s="23">
        <f t="shared" si="6"/>
        <v>-1393442125.9668036</v>
      </c>
    </row>
    <row r="50" spans="1:11" ht="13.5" x14ac:dyDescent="0.25">
      <c r="A50" s="30" t="s">
        <v>54</v>
      </c>
      <c r="B50" s="66">
        <f>+B48-B49</f>
        <v>3707944626.2002707</v>
      </c>
      <c r="C50" s="66">
        <f t="shared" ref="C50:K50" si="7">+C48-C49</f>
        <v>2756133642.6071043</v>
      </c>
      <c r="D50" s="67">
        <f t="shared" si="7"/>
        <v>3388037453.4652662</v>
      </c>
      <c r="E50" s="68">
        <f t="shared" si="7"/>
        <v>1217706669.3316793</v>
      </c>
      <c r="F50" s="66">
        <f t="shared" si="7"/>
        <v>705767263.44932365</v>
      </c>
      <c r="G50" s="69">
        <f t="shared" si="7"/>
        <v>705767263.44932365</v>
      </c>
      <c r="H50" s="70">
        <f t="shared" si="7"/>
        <v>2595603687.5992012</v>
      </c>
      <c r="I50" s="68">
        <f t="shared" si="7"/>
        <v>1569275458.3216057</v>
      </c>
      <c r="J50" s="66">
        <f t="shared" si="7"/>
        <v>2019804986.1206503</v>
      </c>
      <c r="K50" s="69">
        <f t="shared" si="7"/>
        <v>2459899944.9668036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17450359252</v>
      </c>
      <c r="C53" s="17">
        <v>20299294245</v>
      </c>
      <c r="D53" s="21">
        <v>20720002478</v>
      </c>
      <c r="E53" s="22">
        <v>19341130105</v>
      </c>
      <c r="F53" s="17">
        <v>19822650858</v>
      </c>
      <c r="G53" s="23">
        <v>19822650858</v>
      </c>
      <c r="H53" s="19">
        <v>20278869699</v>
      </c>
      <c r="I53" s="22">
        <v>18768528001</v>
      </c>
      <c r="J53" s="17">
        <v>17599716590</v>
      </c>
      <c r="K53" s="23">
        <v>16327734460</v>
      </c>
    </row>
    <row r="54" spans="1:11" ht="13.5" x14ac:dyDescent="0.25">
      <c r="A54" s="20" t="s">
        <v>57</v>
      </c>
      <c r="B54" s="17">
        <v>1401968627</v>
      </c>
      <c r="C54" s="17">
        <v>1569794109</v>
      </c>
      <c r="D54" s="21">
        <v>1846054391</v>
      </c>
      <c r="E54" s="22">
        <v>609619463</v>
      </c>
      <c r="F54" s="17">
        <v>609619463</v>
      </c>
      <c r="G54" s="23">
        <v>609619463</v>
      </c>
      <c r="H54" s="19">
        <v>1803742544</v>
      </c>
      <c r="I54" s="22">
        <v>567615353</v>
      </c>
      <c r="J54" s="17">
        <v>591346121</v>
      </c>
      <c r="K54" s="23">
        <v>616015165</v>
      </c>
    </row>
    <row r="55" spans="1:11" ht="13.5" x14ac:dyDescent="0.25">
      <c r="A55" s="20" t="s">
        <v>58</v>
      </c>
      <c r="B55" s="17">
        <v>706277423</v>
      </c>
      <c r="C55" s="17">
        <v>797993089</v>
      </c>
      <c r="D55" s="21">
        <v>819729543</v>
      </c>
      <c r="E55" s="22">
        <v>644073202</v>
      </c>
      <c r="F55" s="17">
        <v>658703497</v>
      </c>
      <c r="G55" s="23">
        <v>658703497</v>
      </c>
      <c r="H55" s="19">
        <v>622183702</v>
      </c>
      <c r="I55" s="22">
        <v>598691249</v>
      </c>
      <c r="J55" s="17">
        <v>682455803</v>
      </c>
      <c r="K55" s="23">
        <v>748501142</v>
      </c>
    </row>
    <row r="56" spans="1:11" ht="13.5" x14ac:dyDescent="0.25">
      <c r="A56" s="20" t="s">
        <v>59</v>
      </c>
      <c r="B56" s="17">
        <v>385869460</v>
      </c>
      <c r="C56" s="17">
        <v>401398731</v>
      </c>
      <c r="D56" s="21">
        <v>445308256</v>
      </c>
      <c r="E56" s="22">
        <v>497620370</v>
      </c>
      <c r="F56" s="17">
        <v>506352297</v>
      </c>
      <c r="G56" s="23">
        <v>506352297</v>
      </c>
      <c r="H56" s="19">
        <v>410052696</v>
      </c>
      <c r="I56" s="22">
        <v>545359764</v>
      </c>
      <c r="J56" s="17">
        <v>549325375</v>
      </c>
      <c r="K56" s="23">
        <v>604347682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435827367</v>
      </c>
      <c r="C59" s="17">
        <v>480840724</v>
      </c>
      <c r="D59" s="21">
        <v>501825486</v>
      </c>
      <c r="E59" s="22">
        <v>601126104</v>
      </c>
      <c r="F59" s="17">
        <v>601126104</v>
      </c>
      <c r="G59" s="23">
        <v>601126104</v>
      </c>
      <c r="H59" s="19">
        <v>430021143</v>
      </c>
      <c r="I59" s="22">
        <v>647884641</v>
      </c>
      <c r="J59" s="17">
        <v>694613448</v>
      </c>
      <c r="K59" s="23">
        <v>745714260</v>
      </c>
    </row>
    <row r="60" spans="1:11" ht="13.5" x14ac:dyDescent="0.25">
      <c r="A60" s="20" t="s">
        <v>62</v>
      </c>
      <c r="B60" s="17">
        <v>110081989</v>
      </c>
      <c r="C60" s="17">
        <v>127402962</v>
      </c>
      <c r="D60" s="21">
        <v>174982779</v>
      </c>
      <c r="E60" s="22">
        <v>330937861</v>
      </c>
      <c r="F60" s="17">
        <v>330937861</v>
      </c>
      <c r="G60" s="23">
        <v>330937861</v>
      </c>
      <c r="H60" s="19">
        <v>216421384</v>
      </c>
      <c r="I60" s="22">
        <v>341133382</v>
      </c>
      <c r="J60" s="17">
        <v>356825518</v>
      </c>
      <c r="K60" s="23">
        <v>373239491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4870</v>
      </c>
      <c r="C62" s="86">
        <v>0</v>
      </c>
      <c r="D62" s="87">
        <v>0</v>
      </c>
      <c r="E62" s="85">
        <v>1821</v>
      </c>
      <c r="F62" s="86">
        <v>1821</v>
      </c>
      <c r="G62" s="87">
        <v>1821</v>
      </c>
      <c r="H62" s="88">
        <v>1821</v>
      </c>
      <c r="I62" s="85">
        <v>3864</v>
      </c>
      <c r="J62" s="86">
        <v>2664</v>
      </c>
      <c r="K62" s="87">
        <v>1464</v>
      </c>
    </row>
    <row r="63" spans="1:11" ht="13.5" x14ac:dyDescent="0.25">
      <c r="A63" s="84" t="s">
        <v>65</v>
      </c>
      <c r="B63" s="85">
        <v>10542</v>
      </c>
      <c r="C63" s="86">
        <v>0</v>
      </c>
      <c r="D63" s="87">
        <v>0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4184</v>
      </c>
      <c r="K63" s="87">
        <v>4184</v>
      </c>
    </row>
    <row r="64" spans="1:11" ht="13.5" x14ac:dyDescent="0.25">
      <c r="A64" s="84" t="s">
        <v>66</v>
      </c>
      <c r="B64" s="85">
        <v>37500</v>
      </c>
      <c r="C64" s="86">
        <v>36500</v>
      </c>
      <c r="D64" s="87">
        <v>36500</v>
      </c>
      <c r="E64" s="85">
        <v>36500</v>
      </c>
      <c r="F64" s="86">
        <v>36500</v>
      </c>
      <c r="G64" s="87">
        <v>36500</v>
      </c>
      <c r="H64" s="88">
        <v>36500</v>
      </c>
      <c r="I64" s="85">
        <v>71000</v>
      </c>
      <c r="J64" s="86">
        <v>70400</v>
      </c>
      <c r="K64" s="87">
        <v>0</v>
      </c>
    </row>
    <row r="65" spans="1:11" ht="13.5" x14ac:dyDescent="0.25">
      <c r="A65" s="84" t="s">
        <v>67</v>
      </c>
      <c r="B65" s="85">
        <v>45022</v>
      </c>
      <c r="C65" s="86">
        <v>0</v>
      </c>
      <c r="D65" s="87">
        <v>0</v>
      </c>
      <c r="E65" s="85">
        <v>30296</v>
      </c>
      <c r="F65" s="86">
        <v>30296</v>
      </c>
      <c r="G65" s="87">
        <v>30296</v>
      </c>
      <c r="H65" s="88">
        <v>30296</v>
      </c>
      <c r="I65" s="85">
        <v>65950</v>
      </c>
      <c r="J65" s="86">
        <v>65950</v>
      </c>
      <c r="K65" s="87">
        <v>65950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1.7955426366324767</v>
      </c>
      <c r="C70" s="5">
        <f t="shared" ref="C70:K70" si="8">IF(ISERROR(C71/C72),0,(C71/C72))</f>
        <v>1.435712452136221</v>
      </c>
      <c r="D70" s="5">
        <f t="shared" si="8"/>
        <v>1.6957622731948034</v>
      </c>
      <c r="E70" s="5">
        <f t="shared" si="8"/>
        <v>0.91568085283005785</v>
      </c>
      <c r="F70" s="5">
        <f t="shared" si="8"/>
        <v>0.88845033023049669</v>
      </c>
      <c r="G70" s="5">
        <f t="shared" si="8"/>
        <v>0.88845033023049669</v>
      </c>
      <c r="H70" s="5">
        <f t="shared" si="8"/>
        <v>1.3401220573977097</v>
      </c>
      <c r="I70" s="5">
        <f t="shared" si="8"/>
        <v>0.86916519781673218</v>
      </c>
      <c r="J70" s="5">
        <f t="shared" si="8"/>
        <v>0.89002014833804954</v>
      </c>
      <c r="K70" s="5">
        <f t="shared" si="8"/>
        <v>0.87824512023077161</v>
      </c>
    </row>
    <row r="71" spans="1:11" hidden="1" x14ac:dyDescent="0.2">
      <c r="A71" s="1" t="s">
        <v>338</v>
      </c>
      <c r="B71" s="2">
        <f>+B83</f>
        <v>10313438037</v>
      </c>
      <c r="C71" s="2">
        <f t="shared" ref="C71:K71" si="9">+C83</f>
        <v>8973567448</v>
      </c>
      <c r="D71" s="2">
        <f t="shared" si="9"/>
        <v>9764617517</v>
      </c>
      <c r="E71" s="2">
        <f t="shared" si="9"/>
        <v>6364595285</v>
      </c>
      <c r="F71" s="2">
        <f t="shared" si="9"/>
        <v>6109925583</v>
      </c>
      <c r="G71" s="2">
        <f t="shared" si="9"/>
        <v>6109925583</v>
      </c>
      <c r="H71" s="2">
        <f t="shared" si="9"/>
        <v>8715223302</v>
      </c>
      <c r="I71" s="2">
        <f t="shared" si="9"/>
        <v>6474668077</v>
      </c>
      <c r="J71" s="2">
        <f t="shared" si="9"/>
        <v>7230899675</v>
      </c>
      <c r="K71" s="2">
        <f t="shared" si="9"/>
        <v>7799854684</v>
      </c>
    </row>
    <row r="72" spans="1:11" hidden="1" x14ac:dyDescent="0.2">
      <c r="A72" s="1" t="s">
        <v>339</v>
      </c>
      <c r="B72" s="2">
        <f>+B77</f>
        <v>5743911521</v>
      </c>
      <c r="C72" s="2">
        <f t="shared" ref="C72:K72" si="10">+C77</f>
        <v>6250253966</v>
      </c>
      <c r="D72" s="2">
        <f t="shared" si="10"/>
        <v>5758246702</v>
      </c>
      <c r="E72" s="2">
        <f t="shared" si="10"/>
        <v>6950669838</v>
      </c>
      <c r="F72" s="2">
        <f t="shared" si="10"/>
        <v>6877059274</v>
      </c>
      <c r="G72" s="2">
        <f t="shared" si="10"/>
        <v>6877059274</v>
      </c>
      <c r="H72" s="2">
        <f t="shared" si="10"/>
        <v>6503305616</v>
      </c>
      <c r="I72" s="2">
        <f t="shared" si="10"/>
        <v>7449295132</v>
      </c>
      <c r="J72" s="2">
        <f t="shared" si="10"/>
        <v>8124422451</v>
      </c>
      <c r="K72" s="2">
        <f t="shared" si="10"/>
        <v>8881181921</v>
      </c>
    </row>
    <row r="73" spans="1:11" hidden="1" x14ac:dyDescent="0.2">
      <c r="A73" s="1" t="s">
        <v>340</v>
      </c>
      <c r="B73" s="2">
        <f>+B74</f>
        <v>500786502.33333337</v>
      </c>
      <c r="C73" s="2">
        <f t="shared" ref="C73:K73" si="11">+(C78+C80+C81+C82)-(B78+B80+B81+B82)</f>
        <v>409214905</v>
      </c>
      <c r="D73" s="2">
        <f t="shared" si="11"/>
        <v>263735638</v>
      </c>
      <c r="E73" s="2">
        <f t="shared" si="11"/>
        <v>-431173213</v>
      </c>
      <c r="F73" s="2">
        <f>+(F78+F80+F81+F82)-(D78+D80+D81+D82)</f>
        <v>584944076</v>
      </c>
      <c r="G73" s="2">
        <f>+(G78+G80+G81+G82)-(D78+D80+D81+D82)</f>
        <v>584944076</v>
      </c>
      <c r="H73" s="2">
        <f>+(H78+H80+H81+H82)-(D78+D80+D81+D82)</f>
        <v>171574270</v>
      </c>
      <c r="I73" s="2">
        <f>+(I78+I80+I81+I82)-(E78+E80+E81+E82)</f>
        <v>1311242163</v>
      </c>
      <c r="J73" s="2">
        <f t="shared" si="11"/>
        <v>339149791</v>
      </c>
      <c r="K73" s="2">
        <f t="shared" si="11"/>
        <v>415812788</v>
      </c>
    </row>
    <row r="74" spans="1:11" hidden="1" x14ac:dyDescent="0.2">
      <c r="A74" s="1" t="s">
        <v>341</v>
      </c>
      <c r="B74" s="2">
        <f>+TREND(C74:E74)</f>
        <v>500786502.33333337</v>
      </c>
      <c r="C74" s="2">
        <f>+C73</f>
        <v>409214905</v>
      </c>
      <c r="D74" s="2">
        <f t="shared" ref="D74:K74" si="12">+D73</f>
        <v>263735638</v>
      </c>
      <c r="E74" s="2">
        <f t="shared" si="12"/>
        <v>-431173213</v>
      </c>
      <c r="F74" s="2">
        <f t="shared" si="12"/>
        <v>584944076</v>
      </c>
      <c r="G74" s="2">
        <f t="shared" si="12"/>
        <v>584944076</v>
      </c>
      <c r="H74" s="2">
        <f t="shared" si="12"/>
        <v>171574270</v>
      </c>
      <c r="I74" s="2">
        <f t="shared" si="12"/>
        <v>1311242163</v>
      </c>
      <c r="J74" s="2">
        <f t="shared" si="12"/>
        <v>339149791</v>
      </c>
      <c r="K74" s="2">
        <f t="shared" si="12"/>
        <v>415812788</v>
      </c>
    </row>
    <row r="75" spans="1:11" hidden="1" x14ac:dyDescent="0.2">
      <c r="A75" s="1" t="s">
        <v>342</v>
      </c>
      <c r="B75" s="2">
        <f>+B84-(((B80+B81+B82+B78)*B70)-B79)</f>
        <v>-2562537363.2002707</v>
      </c>
      <c r="C75" s="2">
        <f t="shared" ref="C75:K75" si="13">+C84-(((C80+C81+C82+C78)*C70)-C79)</f>
        <v>-2058676837.6071043</v>
      </c>
      <c r="D75" s="2">
        <f t="shared" si="13"/>
        <v>-2708062460.4652662</v>
      </c>
      <c r="E75" s="2">
        <f t="shared" si="13"/>
        <v>-525234352.33167934</v>
      </c>
      <c r="F75" s="2">
        <f t="shared" si="13"/>
        <v>29062038.550676346</v>
      </c>
      <c r="G75" s="2">
        <f t="shared" si="13"/>
        <v>29062038.550676346</v>
      </c>
      <c r="H75" s="2">
        <f t="shared" si="13"/>
        <v>-1887314784.5992012</v>
      </c>
      <c r="I75" s="2">
        <f t="shared" si="13"/>
        <v>-766011821.32160568</v>
      </c>
      <c r="J75" s="2">
        <f t="shared" si="13"/>
        <v>-1102864105.1206503</v>
      </c>
      <c r="K75" s="2">
        <f t="shared" si="13"/>
        <v>-1393442125.9668036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5743911521</v>
      </c>
      <c r="C77" s="3">
        <v>6250253966</v>
      </c>
      <c r="D77" s="3">
        <v>5758246702</v>
      </c>
      <c r="E77" s="3">
        <v>6950669838</v>
      </c>
      <c r="F77" s="3">
        <v>6877059274</v>
      </c>
      <c r="G77" s="3">
        <v>6877059274</v>
      </c>
      <c r="H77" s="3">
        <v>6503305616</v>
      </c>
      <c r="I77" s="3">
        <v>7449295132</v>
      </c>
      <c r="J77" s="3">
        <v>8124422451</v>
      </c>
      <c r="K77" s="3">
        <v>8881181921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1242691476</v>
      </c>
      <c r="C79" s="3">
        <v>1210128272</v>
      </c>
      <c r="D79" s="3">
        <v>1805989782</v>
      </c>
      <c r="E79" s="3">
        <v>1397988795</v>
      </c>
      <c r="F79" s="3">
        <v>1973025717</v>
      </c>
      <c r="G79" s="3">
        <v>1973025717</v>
      </c>
      <c r="H79" s="3">
        <v>1207539653</v>
      </c>
      <c r="I79" s="3">
        <v>1588787362</v>
      </c>
      <c r="J79" s="3">
        <v>1619695509</v>
      </c>
      <c r="K79" s="3">
        <v>1619188637</v>
      </c>
    </row>
    <row r="80" spans="1:11" hidden="1" x14ac:dyDescent="0.2">
      <c r="A80" s="1" t="s">
        <v>71</v>
      </c>
      <c r="B80" s="3">
        <v>1656352083</v>
      </c>
      <c r="C80" s="3">
        <v>2017018374</v>
      </c>
      <c r="D80" s="3">
        <v>2171919660</v>
      </c>
      <c r="E80" s="3">
        <v>1988297180</v>
      </c>
      <c r="F80" s="3">
        <v>2852144291</v>
      </c>
      <c r="G80" s="3">
        <v>2852144291</v>
      </c>
      <c r="H80" s="3">
        <v>1983488790</v>
      </c>
      <c r="I80" s="3">
        <v>3102803214</v>
      </c>
      <c r="J80" s="3">
        <v>3396421997</v>
      </c>
      <c r="K80" s="3">
        <v>3763987370</v>
      </c>
    </row>
    <row r="81" spans="1:11" hidden="1" x14ac:dyDescent="0.2">
      <c r="A81" s="1" t="s">
        <v>72</v>
      </c>
      <c r="B81" s="3">
        <v>957822399</v>
      </c>
      <c r="C81" s="3">
        <v>1006546863</v>
      </c>
      <c r="D81" s="3">
        <v>1115381215</v>
      </c>
      <c r="E81" s="3">
        <v>867830482</v>
      </c>
      <c r="F81" s="3">
        <v>1020100660</v>
      </c>
      <c r="G81" s="3">
        <v>1020100660</v>
      </c>
      <c r="H81" s="3">
        <v>1475386355</v>
      </c>
      <c r="I81" s="3">
        <v>1064566611</v>
      </c>
      <c r="J81" s="3">
        <v>1110097619</v>
      </c>
      <c r="K81" s="3">
        <v>1158345034</v>
      </c>
    </row>
    <row r="82" spans="1:11" hidden="1" x14ac:dyDescent="0.2">
      <c r="A82" s="1" t="s">
        <v>73</v>
      </c>
      <c r="B82" s="3">
        <v>175850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10313438037</v>
      </c>
      <c r="C83" s="3">
        <v>8973567448</v>
      </c>
      <c r="D83" s="3">
        <v>9764617517</v>
      </c>
      <c r="E83" s="3">
        <v>6364595285</v>
      </c>
      <c r="F83" s="3">
        <v>6109925583</v>
      </c>
      <c r="G83" s="3">
        <v>6109925583</v>
      </c>
      <c r="H83" s="3">
        <v>8715223302</v>
      </c>
      <c r="I83" s="3">
        <v>6474668077</v>
      </c>
      <c r="J83" s="3">
        <v>7230899675</v>
      </c>
      <c r="K83" s="3">
        <v>7799854684</v>
      </c>
    </row>
    <row r="84" spans="1:11" hidden="1" x14ac:dyDescent="0.2">
      <c r="A84" s="1" t="s">
        <v>75</v>
      </c>
      <c r="B84" s="3">
        <v>888948649</v>
      </c>
      <c r="C84" s="3">
        <v>1072165151</v>
      </c>
      <c r="D84" s="3">
        <v>1060428562</v>
      </c>
      <c r="E84" s="3">
        <v>692078266</v>
      </c>
      <c r="F84" s="3">
        <v>1496333627</v>
      </c>
      <c r="G84" s="3">
        <v>1496333627</v>
      </c>
      <c r="H84" s="3">
        <v>1540460438</v>
      </c>
      <c r="I84" s="3">
        <v>1267333635</v>
      </c>
      <c r="J84" s="3">
        <v>1288333643</v>
      </c>
      <c r="K84" s="3">
        <v>1310383651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2661453349</v>
      </c>
      <c r="C5" s="17">
        <v>2661453349</v>
      </c>
      <c r="D5" s="21">
        <v>2738529551</v>
      </c>
      <c r="E5" s="22">
        <v>2980757290</v>
      </c>
      <c r="F5" s="17">
        <v>2944079040</v>
      </c>
      <c r="G5" s="23">
        <v>2944079040</v>
      </c>
      <c r="H5" s="19">
        <v>2883110416</v>
      </c>
      <c r="I5" s="22">
        <v>3142251020</v>
      </c>
      <c r="J5" s="17">
        <v>3315073510</v>
      </c>
      <c r="K5" s="23">
        <v>3513959720</v>
      </c>
    </row>
    <row r="6" spans="1:11" ht="13.5" x14ac:dyDescent="0.25">
      <c r="A6" s="20" t="s">
        <v>18</v>
      </c>
      <c r="B6" s="17">
        <v>8064067104</v>
      </c>
      <c r="C6" s="17">
        <v>8062990282</v>
      </c>
      <c r="D6" s="21">
        <v>10567326466</v>
      </c>
      <c r="E6" s="22">
        <v>9252279207</v>
      </c>
      <c r="F6" s="17">
        <v>9265272930</v>
      </c>
      <c r="G6" s="23">
        <v>9265272930</v>
      </c>
      <c r="H6" s="19">
        <v>8414447142</v>
      </c>
      <c r="I6" s="22">
        <v>10017607920</v>
      </c>
      <c r="J6" s="17">
        <v>11030109120</v>
      </c>
      <c r="K6" s="23">
        <v>12174921150</v>
      </c>
    </row>
    <row r="7" spans="1:11" ht="13.5" x14ac:dyDescent="0.25">
      <c r="A7" s="20" t="s">
        <v>19</v>
      </c>
      <c r="B7" s="17">
        <v>182207936</v>
      </c>
      <c r="C7" s="17">
        <v>182207936</v>
      </c>
      <c r="D7" s="21">
        <v>336096873</v>
      </c>
      <c r="E7" s="22">
        <v>208087870</v>
      </c>
      <c r="F7" s="17">
        <v>207878000</v>
      </c>
      <c r="G7" s="23">
        <v>207878000</v>
      </c>
      <c r="H7" s="19">
        <v>320577747</v>
      </c>
      <c r="I7" s="22">
        <v>226156000</v>
      </c>
      <c r="J7" s="17">
        <v>236501080</v>
      </c>
      <c r="K7" s="23">
        <v>254081920</v>
      </c>
    </row>
    <row r="8" spans="1:11" ht="13.5" x14ac:dyDescent="0.25">
      <c r="A8" s="20" t="s">
        <v>20</v>
      </c>
      <c r="B8" s="17">
        <v>1321791565</v>
      </c>
      <c r="C8" s="17">
        <v>1322118093</v>
      </c>
      <c r="D8" s="21">
        <v>1554247015</v>
      </c>
      <c r="E8" s="22">
        <v>1964652020</v>
      </c>
      <c r="F8" s="17">
        <v>2085585960</v>
      </c>
      <c r="G8" s="23">
        <v>2085585960</v>
      </c>
      <c r="H8" s="19">
        <v>2069450676</v>
      </c>
      <c r="I8" s="22">
        <v>2639328400</v>
      </c>
      <c r="J8" s="17">
        <v>2530119180</v>
      </c>
      <c r="K8" s="23">
        <v>2499533400</v>
      </c>
    </row>
    <row r="9" spans="1:11" ht="13.5" x14ac:dyDescent="0.25">
      <c r="A9" s="20" t="s">
        <v>21</v>
      </c>
      <c r="B9" s="17">
        <v>1464370428</v>
      </c>
      <c r="C9" s="17">
        <v>1464342665</v>
      </c>
      <c r="D9" s="21">
        <v>1897343773</v>
      </c>
      <c r="E9" s="22">
        <v>1649503620</v>
      </c>
      <c r="F9" s="17">
        <v>1918961730</v>
      </c>
      <c r="G9" s="23">
        <v>1918961730</v>
      </c>
      <c r="H9" s="19">
        <v>1656055205</v>
      </c>
      <c r="I9" s="22">
        <v>2091719380</v>
      </c>
      <c r="J9" s="17">
        <v>2220858970</v>
      </c>
      <c r="K9" s="23">
        <v>2355086780</v>
      </c>
    </row>
    <row r="10" spans="1:11" ht="25.5" x14ac:dyDescent="0.2">
      <c r="A10" s="24" t="s">
        <v>333</v>
      </c>
      <c r="B10" s="25">
        <f>SUM(B5:B9)</f>
        <v>13693890382</v>
      </c>
      <c r="C10" s="26">
        <f t="shared" ref="C10:K10" si="0">SUM(C5:C9)</f>
        <v>13693112325</v>
      </c>
      <c r="D10" s="27">
        <f t="shared" si="0"/>
        <v>17093543678</v>
      </c>
      <c r="E10" s="25">
        <f t="shared" si="0"/>
        <v>16055280007</v>
      </c>
      <c r="F10" s="26">
        <f t="shared" si="0"/>
        <v>16421777660</v>
      </c>
      <c r="G10" s="28">
        <f t="shared" si="0"/>
        <v>16421777660</v>
      </c>
      <c r="H10" s="29">
        <f t="shared" si="0"/>
        <v>15343641186</v>
      </c>
      <c r="I10" s="25">
        <f t="shared" si="0"/>
        <v>18117062720</v>
      </c>
      <c r="J10" s="26">
        <f t="shared" si="0"/>
        <v>19332661860</v>
      </c>
      <c r="K10" s="28">
        <f t="shared" si="0"/>
        <v>20797582970</v>
      </c>
    </row>
    <row r="11" spans="1:11" ht="13.5" x14ac:dyDescent="0.25">
      <c r="A11" s="20" t="s">
        <v>22</v>
      </c>
      <c r="B11" s="17">
        <v>3633481637</v>
      </c>
      <c r="C11" s="17">
        <v>3584515300</v>
      </c>
      <c r="D11" s="21">
        <v>3710094588</v>
      </c>
      <c r="E11" s="22">
        <v>4558182300</v>
      </c>
      <c r="F11" s="17">
        <v>4419187320</v>
      </c>
      <c r="G11" s="23">
        <v>4419187320</v>
      </c>
      <c r="H11" s="19">
        <v>3821261519</v>
      </c>
      <c r="I11" s="22">
        <v>4752684560</v>
      </c>
      <c r="J11" s="17">
        <v>5115988410</v>
      </c>
      <c r="K11" s="23">
        <v>5515005660</v>
      </c>
    </row>
    <row r="12" spans="1:11" ht="13.5" x14ac:dyDescent="0.25">
      <c r="A12" s="20" t="s">
        <v>23</v>
      </c>
      <c r="B12" s="17">
        <v>75900100</v>
      </c>
      <c r="C12" s="17">
        <v>75900100</v>
      </c>
      <c r="D12" s="21">
        <v>81903292</v>
      </c>
      <c r="E12" s="22">
        <v>91089190</v>
      </c>
      <c r="F12" s="17">
        <v>90829190</v>
      </c>
      <c r="G12" s="23">
        <v>90829190</v>
      </c>
      <c r="H12" s="19">
        <v>85142695</v>
      </c>
      <c r="I12" s="22">
        <v>94452050</v>
      </c>
      <c r="J12" s="17">
        <v>98217590</v>
      </c>
      <c r="K12" s="23">
        <v>102132620</v>
      </c>
    </row>
    <row r="13" spans="1:11" ht="13.5" x14ac:dyDescent="0.25">
      <c r="A13" s="20" t="s">
        <v>24</v>
      </c>
      <c r="B13" s="17">
        <v>1000452201</v>
      </c>
      <c r="C13" s="17">
        <v>1000452201</v>
      </c>
      <c r="D13" s="21">
        <v>993760178</v>
      </c>
      <c r="E13" s="22">
        <v>1334327230</v>
      </c>
      <c r="F13" s="17">
        <v>999906540</v>
      </c>
      <c r="G13" s="23">
        <v>999906540</v>
      </c>
      <c r="H13" s="19">
        <v>603306284</v>
      </c>
      <c r="I13" s="22">
        <v>1049901960</v>
      </c>
      <c r="J13" s="17">
        <v>1081399010</v>
      </c>
      <c r="K13" s="23">
        <v>1087970980</v>
      </c>
    </row>
    <row r="14" spans="1:11" ht="13.5" x14ac:dyDescent="0.25">
      <c r="A14" s="20" t="s">
        <v>25</v>
      </c>
      <c r="B14" s="17">
        <v>125554063</v>
      </c>
      <c r="C14" s="17">
        <v>125549591</v>
      </c>
      <c r="D14" s="21">
        <v>131488705</v>
      </c>
      <c r="E14" s="22">
        <v>128228270</v>
      </c>
      <c r="F14" s="17">
        <v>130278130</v>
      </c>
      <c r="G14" s="23">
        <v>130278130</v>
      </c>
      <c r="H14" s="19">
        <v>90126875</v>
      </c>
      <c r="I14" s="22">
        <v>111217480</v>
      </c>
      <c r="J14" s="17">
        <v>88016480</v>
      </c>
      <c r="K14" s="23">
        <v>75080960</v>
      </c>
    </row>
    <row r="15" spans="1:11" ht="13.5" x14ac:dyDescent="0.25">
      <c r="A15" s="20" t="s">
        <v>26</v>
      </c>
      <c r="B15" s="17">
        <v>4496489660</v>
      </c>
      <c r="C15" s="17">
        <v>4503763323</v>
      </c>
      <c r="D15" s="21">
        <v>4820737937</v>
      </c>
      <c r="E15" s="22">
        <v>5992061990</v>
      </c>
      <c r="F15" s="17">
        <v>6004058930</v>
      </c>
      <c r="G15" s="23">
        <v>6004058930</v>
      </c>
      <c r="H15" s="19">
        <v>5875225959</v>
      </c>
      <c r="I15" s="22">
        <v>6693577560</v>
      </c>
      <c r="J15" s="17">
        <v>7518368430</v>
      </c>
      <c r="K15" s="23">
        <v>8420365500</v>
      </c>
    </row>
    <row r="16" spans="1:11" ht="13.5" x14ac:dyDescent="0.25">
      <c r="A16" s="20" t="s">
        <v>27</v>
      </c>
      <c r="B16" s="17">
        <v>114880212</v>
      </c>
      <c r="C16" s="17">
        <v>121061602</v>
      </c>
      <c r="D16" s="21">
        <v>-22035636</v>
      </c>
      <c r="E16" s="22">
        <v>62687120</v>
      </c>
      <c r="F16" s="17">
        <v>84625340</v>
      </c>
      <c r="G16" s="23">
        <v>84625340</v>
      </c>
      <c r="H16" s="19">
        <v>180596996</v>
      </c>
      <c r="I16" s="22">
        <v>84451740</v>
      </c>
      <c r="J16" s="17">
        <v>92162840</v>
      </c>
      <c r="K16" s="23">
        <v>94354950</v>
      </c>
    </row>
    <row r="17" spans="1:11" ht="13.5" x14ac:dyDescent="0.25">
      <c r="A17" s="20" t="s">
        <v>28</v>
      </c>
      <c r="B17" s="17">
        <v>3227298292</v>
      </c>
      <c r="C17" s="17">
        <v>4836235970</v>
      </c>
      <c r="D17" s="21">
        <v>6031144300</v>
      </c>
      <c r="E17" s="22">
        <v>5105965620</v>
      </c>
      <c r="F17" s="17">
        <v>5162431800</v>
      </c>
      <c r="G17" s="23">
        <v>5162431800</v>
      </c>
      <c r="H17" s="19">
        <v>5119994538</v>
      </c>
      <c r="I17" s="22">
        <v>5329776120</v>
      </c>
      <c r="J17" s="17">
        <v>5336506450</v>
      </c>
      <c r="K17" s="23">
        <v>5500669010</v>
      </c>
    </row>
    <row r="18" spans="1:11" ht="13.5" x14ac:dyDescent="0.25">
      <c r="A18" s="30" t="s">
        <v>29</v>
      </c>
      <c r="B18" s="31">
        <f>SUM(B11:B17)</f>
        <v>12674056165</v>
      </c>
      <c r="C18" s="32">
        <f t="shared" ref="C18:K18" si="1">SUM(C11:C17)</f>
        <v>14247478087</v>
      </c>
      <c r="D18" s="33">
        <f t="shared" si="1"/>
        <v>15747093364</v>
      </c>
      <c r="E18" s="31">
        <f t="shared" si="1"/>
        <v>17272541720</v>
      </c>
      <c r="F18" s="32">
        <f t="shared" si="1"/>
        <v>16891317250</v>
      </c>
      <c r="G18" s="34">
        <f t="shared" si="1"/>
        <v>16891317250</v>
      </c>
      <c r="H18" s="35">
        <f t="shared" si="1"/>
        <v>15775654866</v>
      </c>
      <c r="I18" s="31">
        <f t="shared" si="1"/>
        <v>18116061470</v>
      </c>
      <c r="J18" s="32">
        <f t="shared" si="1"/>
        <v>19330659210</v>
      </c>
      <c r="K18" s="34">
        <f t="shared" si="1"/>
        <v>20795579680</v>
      </c>
    </row>
    <row r="19" spans="1:11" ht="13.5" x14ac:dyDescent="0.25">
      <c r="A19" s="30" t="s">
        <v>30</v>
      </c>
      <c r="B19" s="36">
        <f>+B10-B18</f>
        <v>1019834217</v>
      </c>
      <c r="C19" s="37">
        <f t="shared" ref="C19:K19" si="2">+C10-C18</f>
        <v>-554365762</v>
      </c>
      <c r="D19" s="38">
        <f t="shared" si="2"/>
        <v>1346450314</v>
      </c>
      <c r="E19" s="36">
        <f t="shared" si="2"/>
        <v>-1217261713</v>
      </c>
      <c r="F19" s="37">
        <f t="shared" si="2"/>
        <v>-469539590</v>
      </c>
      <c r="G19" s="39">
        <f t="shared" si="2"/>
        <v>-469539590</v>
      </c>
      <c r="H19" s="40">
        <f t="shared" si="2"/>
        <v>-432013680</v>
      </c>
      <c r="I19" s="36">
        <f t="shared" si="2"/>
        <v>1001250</v>
      </c>
      <c r="J19" s="37">
        <f t="shared" si="2"/>
        <v>2002650</v>
      </c>
      <c r="K19" s="39">
        <f t="shared" si="2"/>
        <v>2003290</v>
      </c>
    </row>
    <row r="20" spans="1:11" ht="25.5" x14ac:dyDescent="0.2">
      <c r="A20" s="41" t="s">
        <v>31</v>
      </c>
      <c r="B20" s="42">
        <v>818115000</v>
      </c>
      <c r="C20" s="43">
        <v>818115000</v>
      </c>
      <c r="D20" s="44">
        <v>1057362408</v>
      </c>
      <c r="E20" s="42">
        <v>1434548030</v>
      </c>
      <c r="F20" s="43">
        <v>1283531310</v>
      </c>
      <c r="G20" s="45">
        <v>1283531310</v>
      </c>
      <c r="H20" s="46">
        <v>596296324</v>
      </c>
      <c r="I20" s="42">
        <v>1159095260</v>
      </c>
      <c r="J20" s="43">
        <v>1377819130</v>
      </c>
      <c r="K20" s="45">
        <v>1172036390</v>
      </c>
    </row>
    <row r="21" spans="1:11" ht="13.5" x14ac:dyDescent="0.25">
      <c r="A21" s="47" t="s">
        <v>32</v>
      </c>
      <c r="B21" s="48">
        <v>11416608</v>
      </c>
      <c r="C21" s="49">
        <v>11416608</v>
      </c>
      <c r="D21" s="50">
        <v>422149716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1849365825</v>
      </c>
      <c r="C22" s="55">
        <f t="shared" ref="C22:K22" si="3">SUM(C19:C21)</f>
        <v>275165846</v>
      </c>
      <c r="D22" s="56">
        <f t="shared" si="3"/>
        <v>2825962438</v>
      </c>
      <c r="E22" s="54">
        <f t="shared" si="3"/>
        <v>217286317</v>
      </c>
      <c r="F22" s="55">
        <f t="shared" si="3"/>
        <v>813991720</v>
      </c>
      <c r="G22" s="57">
        <f t="shared" si="3"/>
        <v>813991720</v>
      </c>
      <c r="H22" s="58">
        <f t="shared" si="3"/>
        <v>164282644</v>
      </c>
      <c r="I22" s="54">
        <f t="shared" si="3"/>
        <v>1160096510</v>
      </c>
      <c r="J22" s="55">
        <f t="shared" si="3"/>
        <v>1379821780</v>
      </c>
      <c r="K22" s="57">
        <f t="shared" si="3"/>
        <v>1174039680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1849365825</v>
      </c>
      <c r="C24" s="37">
        <f t="shared" ref="C24:K24" si="4">SUM(C22:C23)</f>
        <v>275165846</v>
      </c>
      <c r="D24" s="38">
        <f t="shared" si="4"/>
        <v>2825962438</v>
      </c>
      <c r="E24" s="36">
        <f t="shared" si="4"/>
        <v>217286317</v>
      </c>
      <c r="F24" s="37">
        <f t="shared" si="4"/>
        <v>813991720</v>
      </c>
      <c r="G24" s="39">
        <f t="shared" si="4"/>
        <v>813991720</v>
      </c>
      <c r="H24" s="40">
        <f t="shared" si="4"/>
        <v>164282644</v>
      </c>
      <c r="I24" s="36">
        <f t="shared" si="4"/>
        <v>1160096510</v>
      </c>
      <c r="J24" s="37">
        <f t="shared" si="4"/>
        <v>1379821780</v>
      </c>
      <c r="K24" s="39">
        <f t="shared" si="4"/>
        <v>1174039680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30098165657</v>
      </c>
      <c r="C27" s="66">
        <v>30099222429</v>
      </c>
      <c r="D27" s="67">
        <v>32027081552</v>
      </c>
      <c r="E27" s="68">
        <v>1995957430</v>
      </c>
      <c r="F27" s="66">
        <v>1807476736</v>
      </c>
      <c r="G27" s="69">
        <v>1807476736</v>
      </c>
      <c r="H27" s="70">
        <v>1096809693</v>
      </c>
      <c r="I27" s="68">
        <v>1965324410</v>
      </c>
      <c r="J27" s="66">
        <v>1971045590</v>
      </c>
      <c r="K27" s="69">
        <v>1770381180</v>
      </c>
    </row>
    <row r="28" spans="1:11" ht="13.5" x14ac:dyDescent="0.25">
      <c r="A28" s="71" t="s">
        <v>36</v>
      </c>
      <c r="B28" s="17">
        <v>1566328086</v>
      </c>
      <c r="C28" s="17">
        <v>1566502986</v>
      </c>
      <c r="D28" s="21">
        <v>1619045446</v>
      </c>
      <c r="E28" s="22">
        <v>1347959520</v>
      </c>
      <c r="F28" s="17">
        <v>1242427166</v>
      </c>
      <c r="G28" s="23">
        <v>1242427166</v>
      </c>
      <c r="H28" s="19">
        <v>0</v>
      </c>
      <c r="I28" s="22">
        <v>1154573580</v>
      </c>
      <c r="J28" s="17">
        <v>1377819120</v>
      </c>
      <c r="K28" s="23">
        <v>1172036370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76338080</v>
      </c>
      <c r="F30" s="17">
        <v>58865400</v>
      </c>
      <c r="G30" s="23">
        <v>58865400</v>
      </c>
      <c r="H30" s="19">
        <v>0</v>
      </c>
      <c r="I30" s="22">
        <v>130228580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19642712</v>
      </c>
      <c r="C31" s="17">
        <v>19642712</v>
      </c>
      <c r="D31" s="21">
        <v>19087746</v>
      </c>
      <c r="E31" s="22">
        <v>517252500</v>
      </c>
      <c r="F31" s="17">
        <v>506184170</v>
      </c>
      <c r="G31" s="23">
        <v>506184170</v>
      </c>
      <c r="H31" s="19">
        <v>0</v>
      </c>
      <c r="I31" s="22">
        <v>624482700</v>
      </c>
      <c r="J31" s="17">
        <v>535505730</v>
      </c>
      <c r="K31" s="23">
        <v>538892440</v>
      </c>
    </row>
    <row r="32" spans="1:11" ht="13.5" x14ac:dyDescent="0.25">
      <c r="A32" s="30" t="s">
        <v>39</v>
      </c>
      <c r="B32" s="66">
        <f>SUM(B28:B31)</f>
        <v>1585970798</v>
      </c>
      <c r="C32" s="66">
        <f t="shared" ref="C32:K32" si="5">SUM(C28:C31)</f>
        <v>1586145698</v>
      </c>
      <c r="D32" s="67">
        <f t="shared" si="5"/>
        <v>1638133192</v>
      </c>
      <c r="E32" s="68">
        <f t="shared" si="5"/>
        <v>1941550100</v>
      </c>
      <c r="F32" s="66">
        <f t="shared" si="5"/>
        <v>1807476736</v>
      </c>
      <c r="G32" s="69">
        <f t="shared" si="5"/>
        <v>1807476736</v>
      </c>
      <c r="H32" s="70">
        <f t="shared" si="5"/>
        <v>0</v>
      </c>
      <c r="I32" s="68">
        <f t="shared" si="5"/>
        <v>1909284860</v>
      </c>
      <c r="J32" s="66">
        <f t="shared" si="5"/>
        <v>1913324850</v>
      </c>
      <c r="K32" s="69">
        <f t="shared" si="5"/>
        <v>1710928810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10596634221</v>
      </c>
      <c r="C35" s="17">
        <v>9029086183</v>
      </c>
      <c r="D35" s="21">
        <v>11651706548</v>
      </c>
      <c r="E35" s="22">
        <v>9680062184</v>
      </c>
      <c r="F35" s="17">
        <v>10620641890</v>
      </c>
      <c r="G35" s="23">
        <v>10620641890</v>
      </c>
      <c r="H35" s="19">
        <v>9295640072</v>
      </c>
      <c r="I35" s="22">
        <v>10234246000</v>
      </c>
      <c r="J35" s="17">
        <v>10023596000</v>
      </c>
      <c r="K35" s="23">
        <v>10136159010</v>
      </c>
    </row>
    <row r="36" spans="1:11" ht="13.5" x14ac:dyDescent="0.25">
      <c r="A36" s="20" t="s">
        <v>42</v>
      </c>
      <c r="B36" s="17">
        <v>18613742109</v>
      </c>
      <c r="C36" s="17">
        <v>18614780855</v>
      </c>
      <c r="D36" s="21">
        <v>19584096871</v>
      </c>
      <c r="E36" s="22">
        <v>21124934126</v>
      </c>
      <c r="F36" s="17">
        <v>21258270755</v>
      </c>
      <c r="G36" s="23">
        <v>21258270755</v>
      </c>
      <c r="H36" s="19">
        <v>20224976970</v>
      </c>
      <c r="I36" s="22">
        <v>21764990220</v>
      </c>
      <c r="J36" s="17">
        <v>22268201510</v>
      </c>
      <c r="K36" s="23">
        <v>21999928200</v>
      </c>
    </row>
    <row r="37" spans="1:11" ht="13.5" x14ac:dyDescent="0.25">
      <c r="A37" s="20" t="s">
        <v>43</v>
      </c>
      <c r="B37" s="17">
        <v>4816886004</v>
      </c>
      <c r="C37" s="17">
        <v>4824410375</v>
      </c>
      <c r="D37" s="21">
        <v>5582765618</v>
      </c>
      <c r="E37" s="22">
        <v>5506360139</v>
      </c>
      <c r="F37" s="17">
        <v>5781422035</v>
      </c>
      <c r="G37" s="23">
        <v>5781422035</v>
      </c>
      <c r="H37" s="19">
        <v>5952752347</v>
      </c>
      <c r="I37" s="22">
        <v>5839141260</v>
      </c>
      <c r="J37" s="17">
        <v>5886978480</v>
      </c>
      <c r="K37" s="23">
        <v>5912024670</v>
      </c>
    </row>
    <row r="38" spans="1:11" ht="13.5" x14ac:dyDescent="0.25">
      <c r="A38" s="20" t="s">
        <v>44</v>
      </c>
      <c r="B38" s="17">
        <v>3806336792</v>
      </c>
      <c r="C38" s="17">
        <v>3806336792</v>
      </c>
      <c r="D38" s="21">
        <v>3803041205</v>
      </c>
      <c r="E38" s="22">
        <v>5928607664</v>
      </c>
      <c r="F38" s="17">
        <v>6122039360</v>
      </c>
      <c r="G38" s="23">
        <v>6122039360</v>
      </c>
      <c r="H38" s="19">
        <v>3480529096</v>
      </c>
      <c r="I38" s="22">
        <v>5819377000</v>
      </c>
      <c r="J38" s="17">
        <v>5825197000</v>
      </c>
      <c r="K38" s="23">
        <v>5831021860</v>
      </c>
    </row>
    <row r="39" spans="1:11" ht="13.5" x14ac:dyDescent="0.25">
      <c r="A39" s="20" t="s">
        <v>45</v>
      </c>
      <c r="B39" s="17">
        <v>20587479976</v>
      </c>
      <c r="C39" s="17">
        <v>19012972674</v>
      </c>
      <c r="D39" s="21">
        <v>21849996508</v>
      </c>
      <c r="E39" s="22">
        <v>19152742190</v>
      </c>
      <c r="F39" s="17">
        <v>19161459530</v>
      </c>
      <c r="G39" s="23">
        <v>19161459530</v>
      </c>
      <c r="H39" s="19">
        <v>19923052955</v>
      </c>
      <c r="I39" s="22">
        <v>19180621450</v>
      </c>
      <c r="J39" s="17">
        <v>19199800250</v>
      </c>
      <c r="K39" s="23">
        <v>19219001000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532439</v>
      </c>
      <c r="C42" s="17">
        <v>858967</v>
      </c>
      <c r="D42" s="21">
        <v>5161956439</v>
      </c>
      <c r="E42" s="22">
        <v>4212375680</v>
      </c>
      <c r="F42" s="17">
        <v>780951795</v>
      </c>
      <c r="G42" s="23">
        <v>780951795</v>
      </c>
      <c r="H42" s="19">
        <v>-1182491351</v>
      </c>
      <c r="I42" s="22">
        <v>3714161080</v>
      </c>
      <c r="J42" s="17">
        <v>3848156190</v>
      </c>
      <c r="K42" s="23">
        <v>3891103420</v>
      </c>
    </row>
    <row r="43" spans="1:11" ht="13.5" x14ac:dyDescent="0.25">
      <c r="A43" s="20" t="s">
        <v>48</v>
      </c>
      <c r="B43" s="17">
        <v>-135688512</v>
      </c>
      <c r="C43" s="17">
        <v>-135688515</v>
      </c>
      <c r="D43" s="21">
        <v>-120967253</v>
      </c>
      <c r="E43" s="22">
        <v>-55000000</v>
      </c>
      <c r="F43" s="17">
        <v>-158667820</v>
      </c>
      <c r="G43" s="23">
        <v>-158667820</v>
      </c>
      <c r="H43" s="19">
        <v>121291180</v>
      </c>
      <c r="I43" s="22">
        <v>-160819500</v>
      </c>
      <c r="J43" s="17">
        <v>-162175020</v>
      </c>
      <c r="K43" s="23">
        <v>-163106120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-135156073</v>
      </c>
      <c r="C45" s="66">
        <v>-134829548</v>
      </c>
      <c r="D45" s="67">
        <v>5040989186</v>
      </c>
      <c r="E45" s="68">
        <v>5125021680</v>
      </c>
      <c r="F45" s="66">
        <v>1616918535</v>
      </c>
      <c r="G45" s="69">
        <v>1616918535</v>
      </c>
      <c r="H45" s="70">
        <v>3753829548</v>
      </c>
      <c r="I45" s="68">
        <v>4577815180</v>
      </c>
      <c r="J45" s="66">
        <v>4741188980</v>
      </c>
      <c r="K45" s="69">
        <v>4814861340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4698646186</v>
      </c>
      <c r="C48" s="17">
        <v>4699137853</v>
      </c>
      <c r="D48" s="21">
        <v>4817559587</v>
      </c>
      <c r="E48" s="22">
        <v>4797650000</v>
      </c>
      <c r="F48" s="17">
        <v>4826137710</v>
      </c>
      <c r="G48" s="23">
        <v>4826137710</v>
      </c>
      <c r="H48" s="19">
        <v>5030056459</v>
      </c>
      <c r="I48" s="22">
        <v>5067445000</v>
      </c>
      <c r="J48" s="17">
        <v>5168794000</v>
      </c>
      <c r="K48" s="23">
        <v>5272170000</v>
      </c>
    </row>
    <row r="49" spans="1:11" ht="13.5" x14ac:dyDescent="0.25">
      <c r="A49" s="20" t="s">
        <v>53</v>
      </c>
      <c r="B49" s="17">
        <f>+B75</f>
        <v>3657185313</v>
      </c>
      <c r="C49" s="17">
        <f t="shared" ref="C49:K49" si="6">+C75</f>
        <v>3656737654</v>
      </c>
      <c r="D49" s="21">
        <f t="shared" si="6"/>
        <v>2120047191.536099</v>
      </c>
      <c r="E49" s="22">
        <f t="shared" si="6"/>
        <v>93428258.11390686</v>
      </c>
      <c r="F49" s="17">
        <f t="shared" si="6"/>
        <v>-1219813481.836669</v>
      </c>
      <c r="G49" s="23">
        <f t="shared" si="6"/>
        <v>-1219813481.836669</v>
      </c>
      <c r="H49" s="19">
        <f t="shared" si="6"/>
        <v>5612089636.0559216</v>
      </c>
      <c r="I49" s="22">
        <f t="shared" si="6"/>
        <v>1022795638.6265559</v>
      </c>
      <c r="J49" s="17">
        <f t="shared" si="6"/>
        <v>1359030418.783237</v>
      </c>
      <c r="K49" s="23">
        <f t="shared" si="6"/>
        <v>1255346865.0343585</v>
      </c>
    </row>
    <row r="50" spans="1:11" ht="13.5" x14ac:dyDescent="0.25">
      <c r="A50" s="30" t="s">
        <v>54</v>
      </c>
      <c r="B50" s="66">
        <f>+B48-B49</f>
        <v>1041460873</v>
      </c>
      <c r="C50" s="66">
        <f t="shared" ref="C50:K50" si="7">+C48-C49</f>
        <v>1042400199</v>
      </c>
      <c r="D50" s="67">
        <f t="shared" si="7"/>
        <v>2697512395.463901</v>
      </c>
      <c r="E50" s="68">
        <f t="shared" si="7"/>
        <v>4704221741.8860931</v>
      </c>
      <c r="F50" s="66">
        <f t="shared" si="7"/>
        <v>6045951191.836669</v>
      </c>
      <c r="G50" s="69">
        <f t="shared" si="7"/>
        <v>6045951191.836669</v>
      </c>
      <c r="H50" s="70">
        <f t="shared" si="7"/>
        <v>-582033177.05592155</v>
      </c>
      <c r="I50" s="68">
        <f t="shared" si="7"/>
        <v>4044649361.3734441</v>
      </c>
      <c r="J50" s="66">
        <f t="shared" si="7"/>
        <v>3809763581.216763</v>
      </c>
      <c r="K50" s="69">
        <f t="shared" si="7"/>
        <v>4016823134.9656415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18463957598</v>
      </c>
      <c r="C53" s="17">
        <v>18464996341</v>
      </c>
      <c r="D53" s="21">
        <v>19449033619</v>
      </c>
      <c r="E53" s="22">
        <v>20954295925</v>
      </c>
      <c r="F53" s="17">
        <v>21099602935</v>
      </c>
      <c r="G53" s="23">
        <v>21099602935</v>
      </c>
      <c r="H53" s="19">
        <v>20346268265</v>
      </c>
      <c r="I53" s="22">
        <v>21604170720</v>
      </c>
      <c r="J53" s="17">
        <v>22106026490</v>
      </c>
      <c r="K53" s="23">
        <v>21836822080</v>
      </c>
    </row>
    <row r="54" spans="1:11" ht="13.5" x14ac:dyDescent="0.25">
      <c r="A54" s="20" t="s">
        <v>57</v>
      </c>
      <c r="B54" s="17">
        <v>1000452201</v>
      </c>
      <c r="C54" s="17">
        <v>1000452201</v>
      </c>
      <c r="D54" s="21">
        <v>993760178</v>
      </c>
      <c r="E54" s="22">
        <v>1334327230</v>
      </c>
      <c r="F54" s="17">
        <v>999906540</v>
      </c>
      <c r="G54" s="23">
        <v>999906540</v>
      </c>
      <c r="H54" s="19">
        <v>603306284</v>
      </c>
      <c r="I54" s="22">
        <v>1049901960</v>
      </c>
      <c r="J54" s="17">
        <v>1081399010</v>
      </c>
      <c r="K54" s="23">
        <v>1087970980</v>
      </c>
    </row>
    <row r="55" spans="1:11" ht="13.5" x14ac:dyDescent="0.25">
      <c r="A55" s="20" t="s">
        <v>58</v>
      </c>
      <c r="B55" s="17">
        <v>29411828803</v>
      </c>
      <c r="C55" s="17">
        <v>29412876903</v>
      </c>
      <c r="D55" s="21">
        <v>31186446551</v>
      </c>
      <c r="E55" s="22">
        <v>686531820</v>
      </c>
      <c r="F55" s="17">
        <v>632928280</v>
      </c>
      <c r="G55" s="23">
        <v>632928280</v>
      </c>
      <c r="H55" s="19">
        <v>414011411</v>
      </c>
      <c r="I55" s="22">
        <v>696487670</v>
      </c>
      <c r="J55" s="17">
        <v>499935440</v>
      </c>
      <c r="K55" s="23">
        <v>634195440</v>
      </c>
    </row>
    <row r="56" spans="1:11" ht="13.5" x14ac:dyDescent="0.25">
      <c r="A56" s="20" t="s">
        <v>59</v>
      </c>
      <c r="B56" s="17">
        <v>365788097</v>
      </c>
      <c r="C56" s="17">
        <v>381772858</v>
      </c>
      <c r="D56" s="21">
        <v>452628228</v>
      </c>
      <c r="E56" s="22">
        <v>672326820</v>
      </c>
      <c r="F56" s="17">
        <v>681234730</v>
      </c>
      <c r="G56" s="23">
        <v>681234730</v>
      </c>
      <c r="H56" s="19">
        <v>422717165</v>
      </c>
      <c r="I56" s="22">
        <v>866010600</v>
      </c>
      <c r="J56" s="17">
        <v>905847770</v>
      </c>
      <c r="K56" s="23">
        <v>897705380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364937466</v>
      </c>
      <c r="C59" s="17">
        <v>364937466</v>
      </c>
      <c r="D59" s="21">
        <v>301878166</v>
      </c>
      <c r="E59" s="22">
        <v>371687410</v>
      </c>
      <c r="F59" s="17">
        <v>529705400</v>
      </c>
      <c r="G59" s="23">
        <v>529705400</v>
      </c>
      <c r="H59" s="19">
        <v>501982689</v>
      </c>
      <c r="I59" s="22">
        <v>483491660</v>
      </c>
      <c r="J59" s="17">
        <v>500513640</v>
      </c>
      <c r="K59" s="23">
        <v>523670770</v>
      </c>
    </row>
    <row r="60" spans="1:11" ht="13.5" x14ac:dyDescent="0.25">
      <c r="A60" s="20" t="s">
        <v>62</v>
      </c>
      <c r="B60" s="17">
        <v>142183482</v>
      </c>
      <c r="C60" s="17">
        <v>142183482</v>
      </c>
      <c r="D60" s="21">
        <v>148706149</v>
      </c>
      <c r="E60" s="22">
        <v>159843430</v>
      </c>
      <c r="F60" s="17">
        <v>210667780</v>
      </c>
      <c r="G60" s="23">
        <v>210667780</v>
      </c>
      <c r="H60" s="19">
        <v>131437032</v>
      </c>
      <c r="I60" s="22">
        <v>220951180</v>
      </c>
      <c r="J60" s="17">
        <v>232859500</v>
      </c>
      <c r="K60" s="23">
        <v>246595080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0.33884719038794425</v>
      </c>
      <c r="E70" s="5">
        <f t="shared" si="8"/>
        <v>1.3138704708336444</v>
      </c>
      <c r="F70" s="5">
        <f t="shared" si="8"/>
        <v>1.3717143786301378</v>
      </c>
      <c r="G70" s="5">
        <f t="shared" si="8"/>
        <v>1.3717143786301378</v>
      </c>
      <c r="H70" s="5">
        <f t="shared" si="8"/>
        <v>-7.6475667091322988E-2</v>
      </c>
      <c r="I70" s="5">
        <f t="shared" si="8"/>
        <v>1.0140909763258643</v>
      </c>
      <c r="J70" s="5">
        <f t="shared" si="8"/>
        <v>1.0286132124817868</v>
      </c>
      <c r="K70" s="5">
        <f t="shared" si="8"/>
        <v>1.0724614341401943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4579850455</v>
      </c>
      <c r="E71" s="2">
        <f t="shared" si="9"/>
        <v>16415572050</v>
      </c>
      <c r="F71" s="2">
        <f t="shared" si="9"/>
        <v>17041534460</v>
      </c>
      <c r="G71" s="2">
        <f t="shared" si="9"/>
        <v>17041534460</v>
      </c>
      <c r="H71" s="2">
        <f t="shared" si="9"/>
        <v>-875193484</v>
      </c>
      <c r="I71" s="2">
        <f t="shared" si="9"/>
        <v>13587060720</v>
      </c>
      <c r="J71" s="2">
        <f t="shared" si="9"/>
        <v>15000205450</v>
      </c>
      <c r="K71" s="2">
        <f t="shared" si="9"/>
        <v>17096989360</v>
      </c>
    </row>
    <row r="72" spans="1:11" hidden="1" x14ac:dyDescent="0.2">
      <c r="A72" s="1" t="s">
        <v>339</v>
      </c>
      <c r="B72" s="2">
        <f>+B77</f>
        <v>10961446621</v>
      </c>
      <c r="C72" s="2">
        <f t="shared" ref="C72:K72" si="10">+C77</f>
        <v>10960350584</v>
      </c>
      <c r="D72" s="2">
        <f t="shared" si="10"/>
        <v>13515975888</v>
      </c>
      <c r="E72" s="2">
        <f t="shared" si="10"/>
        <v>12494056617</v>
      </c>
      <c r="F72" s="2">
        <f t="shared" si="10"/>
        <v>12423529800</v>
      </c>
      <c r="G72" s="2">
        <f t="shared" si="10"/>
        <v>12423529800</v>
      </c>
      <c r="H72" s="2">
        <f t="shared" si="10"/>
        <v>11444077800</v>
      </c>
      <c r="I72" s="2">
        <f t="shared" si="10"/>
        <v>13398266070</v>
      </c>
      <c r="J72" s="2">
        <f t="shared" si="10"/>
        <v>14582940670</v>
      </c>
      <c r="K72" s="2">
        <f t="shared" si="10"/>
        <v>15941822070</v>
      </c>
    </row>
    <row r="73" spans="1:11" hidden="1" x14ac:dyDescent="0.2">
      <c r="A73" s="1" t="s">
        <v>340</v>
      </c>
      <c r="B73" s="2">
        <f>+B74</f>
        <v>-490691836.50000018</v>
      </c>
      <c r="C73" s="2">
        <f t="shared" ref="C73:K73" si="11">+(C78+C80+C81+C82)-(B78+B80+B81+B82)</f>
        <v>-1576232926</v>
      </c>
      <c r="D73" s="2">
        <f t="shared" si="11"/>
        <v>1850124959</v>
      </c>
      <c r="E73" s="2">
        <f t="shared" si="11"/>
        <v>-1236763693</v>
      </c>
      <c r="F73" s="2">
        <f>+(F78+F80+F81+F82)-(D78+D80+D81+D82)</f>
        <v>-638051258</v>
      </c>
      <c r="G73" s="2">
        <f>+(G78+G80+G81+G82)-(D78+D80+D81+D82)</f>
        <v>-638051258</v>
      </c>
      <c r="H73" s="2">
        <f>+(H78+H80+H81+H82)-(D78+D80+D81+D82)</f>
        <v>-1595202396</v>
      </c>
      <c r="I73" s="2">
        <f>+(I78+I80+I81+I82)-(E78+E80+E81+E82)</f>
        <v>-110066305</v>
      </c>
      <c r="J73" s="2">
        <f t="shared" si="11"/>
        <v>-398030480</v>
      </c>
      <c r="K73" s="2">
        <f t="shared" si="11"/>
        <v>-81579900</v>
      </c>
    </row>
    <row r="74" spans="1:11" hidden="1" x14ac:dyDescent="0.2">
      <c r="A74" s="1" t="s">
        <v>341</v>
      </c>
      <c r="B74" s="2">
        <f>+TREND(C74:E74)</f>
        <v>-490691836.50000018</v>
      </c>
      <c r="C74" s="2">
        <f>+C73</f>
        <v>-1576232926</v>
      </c>
      <c r="D74" s="2">
        <f t="shared" ref="D74:K74" si="12">+D73</f>
        <v>1850124959</v>
      </c>
      <c r="E74" s="2">
        <f t="shared" si="12"/>
        <v>-1236763693</v>
      </c>
      <c r="F74" s="2">
        <f t="shared" si="12"/>
        <v>-638051258</v>
      </c>
      <c r="G74" s="2">
        <f t="shared" si="12"/>
        <v>-638051258</v>
      </c>
      <c r="H74" s="2">
        <f t="shared" si="12"/>
        <v>-1595202396</v>
      </c>
      <c r="I74" s="2">
        <f t="shared" si="12"/>
        <v>-110066305</v>
      </c>
      <c r="J74" s="2">
        <f t="shared" si="12"/>
        <v>-398030480</v>
      </c>
      <c r="K74" s="2">
        <f t="shared" si="12"/>
        <v>-81579900</v>
      </c>
    </row>
    <row r="75" spans="1:11" hidden="1" x14ac:dyDescent="0.2">
      <c r="A75" s="1" t="s">
        <v>342</v>
      </c>
      <c r="B75" s="2">
        <f>+B84-(((B80+B81+B82+B78)*B70)-B79)</f>
        <v>3657185313</v>
      </c>
      <c r="C75" s="2">
        <f t="shared" ref="C75:K75" si="13">+C84-(((C80+C81+C82+C78)*C70)-C79)</f>
        <v>3656737654</v>
      </c>
      <c r="D75" s="2">
        <f t="shared" si="13"/>
        <v>2120047191.536099</v>
      </c>
      <c r="E75" s="2">
        <f t="shared" si="13"/>
        <v>93428258.11390686</v>
      </c>
      <c r="F75" s="2">
        <f t="shared" si="13"/>
        <v>-1219813481.836669</v>
      </c>
      <c r="G75" s="2">
        <f t="shared" si="13"/>
        <v>-1219813481.836669</v>
      </c>
      <c r="H75" s="2">
        <f t="shared" si="13"/>
        <v>5612089636.0559216</v>
      </c>
      <c r="I75" s="2">
        <f t="shared" si="13"/>
        <v>1022795638.6265559</v>
      </c>
      <c r="J75" s="2">
        <f t="shared" si="13"/>
        <v>1359030418.783237</v>
      </c>
      <c r="K75" s="2">
        <f t="shared" si="13"/>
        <v>1255346865.0343585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10961446621</v>
      </c>
      <c r="C77" s="3">
        <v>10960350584</v>
      </c>
      <c r="D77" s="3">
        <v>13515975888</v>
      </c>
      <c r="E77" s="3">
        <v>12494056617</v>
      </c>
      <c r="F77" s="3">
        <v>12423529800</v>
      </c>
      <c r="G77" s="3">
        <v>12423529800</v>
      </c>
      <c r="H77" s="3">
        <v>11444077800</v>
      </c>
      <c r="I77" s="3">
        <v>13398266070</v>
      </c>
      <c r="J77" s="3">
        <v>14582940670</v>
      </c>
      <c r="K77" s="3">
        <v>15941822070</v>
      </c>
    </row>
    <row r="78" spans="1:11" hidden="1" x14ac:dyDescent="0.2">
      <c r="A78" s="1" t="s">
        <v>69</v>
      </c>
      <c r="B78" s="3">
        <v>135688512</v>
      </c>
      <c r="C78" s="3">
        <v>135688515</v>
      </c>
      <c r="D78" s="3">
        <v>120967253</v>
      </c>
      <c r="E78" s="3">
        <v>170638201</v>
      </c>
      <c r="F78" s="3">
        <v>158667820</v>
      </c>
      <c r="G78" s="3">
        <v>158667820</v>
      </c>
      <c r="H78" s="3">
        <v>-121291295</v>
      </c>
      <c r="I78" s="3">
        <v>160819500</v>
      </c>
      <c r="J78" s="3">
        <v>162175020</v>
      </c>
      <c r="K78" s="3">
        <v>163106120</v>
      </c>
    </row>
    <row r="79" spans="1:11" hidden="1" x14ac:dyDescent="0.2">
      <c r="A79" s="1" t="s">
        <v>70</v>
      </c>
      <c r="B79" s="3">
        <v>2101825457</v>
      </c>
      <c r="C79" s="3">
        <v>2158316166</v>
      </c>
      <c r="D79" s="3">
        <v>2303946543</v>
      </c>
      <c r="E79" s="3">
        <v>2878342580</v>
      </c>
      <c r="F79" s="3">
        <v>2988363255</v>
      </c>
      <c r="G79" s="3">
        <v>2988363255</v>
      </c>
      <c r="H79" s="3">
        <v>3155774677</v>
      </c>
      <c r="I79" s="3">
        <v>3018246000</v>
      </c>
      <c r="J79" s="3">
        <v>3048429030</v>
      </c>
      <c r="K79" s="3">
        <v>3051478020</v>
      </c>
    </row>
    <row r="80" spans="1:11" hidden="1" x14ac:dyDescent="0.2">
      <c r="A80" s="1" t="s">
        <v>71</v>
      </c>
      <c r="B80" s="3">
        <v>3384201303</v>
      </c>
      <c r="C80" s="3">
        <v>2351852184</v>
      </c>
      <c r="D80" s="3">
        <v>4364855200</v>
      </c>
      <c r="E80" s="3">
        <v>3301834830</v>
      </c>
      <c r="F80" s="3">
        <v>3632188150</v>
      </c>
      <c r="G80" s="3">
        <v>3632188150</v>
      </c>
      <c r="H80" s="3">
        <v>3697988444</v>
      </c>
      <c r="I80" s="3">
        <v>3168969000</v>
      </c>
      <c r="J80" s="3">
        <v>2742072000</v>
      </c>
      <c r="K80" s="3">
        <v>2653810000</v>
      </c>
    </row>
    <row r="81" spans="1:11" hidden="1" x14ac:dyDescent="0.2">
      <c r="A81" s="1" t="s">
        <v>72</v>
      </c>
      <c r="B81" s="3">
        <v>1132906650</v>
      </c>
      <c r="C81" s="3">
        <v>589022840</v>
      </c>
      <c r="D81" s="3">
        <v>440866045</v>
      </c>
      <c r="E81" s="3">
        <v>217451774</v>
      </c>
      <c r="F81" s="3">
        <v>497781270</v>
      </c>
      <c r="G81" s="3">
        <v>497781270</v>
      </c>
      <c r="H81" s="3">
        <v>-245211047</v>
      </c>
      <c r="I81" s="3">
        <v>250070000</v>
      </c>
      <c r="J81" s="3">
        <v>277581000</v>
      </c>
      <c r="K81" s="3">
        <v>283332000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4579850455</v>
      </c>
      <c r="E83" s="3">
        <v>16415572050</v>
      </c>
      <c r="F83" s="3">
        <v>17041534460</v>
      </c>
      <c r="G83" s="3">
        <v>17041534460</v>
      </c>
      <c r="H83" s="3">
        <v>-875193484</v>
      </c>
      <c r="I83" s="3">
        <v>13587060720</v>
      </c>
      <c r="J83" s="3">
        <v>15000205450</v>
      </c>
      <c r="K83" s="3">
        <v>17096989360</v>
      </c>
    </row>
    <row r="84" spans="1:11" hidden="1" x14ac:dyDescent="0.2">
      <c r="A84" s="1" t="s">
        <v>75</v>
      </c>
      <c r="B84" s="3">
        <v>1555359856</v>
      </c>
      <c r="C84" s="3">
        <v>1498421488</v>
      </c>
      <c r="D84" s="3">
        <v>1485495204</v>
      </c>
      <c r="E84" s="3">
        <v>2063168919</v>
      </c>
      <c r="F84" s="3">
        <v>1674608630</v>
      </c>
      <c r="G84" s="3">
        <v>1674608630</v>
      </c>
      <c r="H84" s="3">
        <v>2201537337</v>
      </c>
      <c r="I84" s="3">
        <v>1634851840</v>
      </c>
      <c r="J84" s="3">
        <v>1583471730</v>
      </c>
      <c r="K84" s="3">
        <v>1528765390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36899140</v>
      </c>
      <c r="C5" s="17">
        <v>39432824</v>
      </c>
      <c r="D5" s="21">
        <v>41206929</v>
      </c>
      <c r="E5" s="22">
        <v>45043334</v>
      </c>
      <c r="F5" s="17">
        <v>51760613</v>
      </c>
      <c r="G5" s="23">
        <v>51760613</v>
      </c>
      <c r="H5" s="19">
        <v>45965412</v>
      </c>
      <c r="I5" s="22">
        <v>51760650</v>
      </c>
      <c r="J5" s="17">
        <v>54141637</v>
      </c>
      <c r="K5" s="23">
        <v>56632151</v>
      </c>
    </row>
    <row r="6" spans="1:11" ht="13.5" x14ac:dyDescent="0.25">
      <c r="A6" s="20" t="s">
        <v>18</v>
      </c>
      <c r="B6" s="17">
        <v>219269364</v>
      </c>
      <c r="C6" s="17">
        <v>237183804</v>
      </c>
      <c r="D6" s="21">
        <v>211145938</v>
      </c>
      <c r="E6" s="22">
        <v>248195559</v>
      </c>
      <c r="F6" s="17">
        <v>311208801</v>
      </c>
      <c r="G6" s="23">
        <v>311208801</v>
      </c>
      <c r="H6" s="19">
        <v>264802760</v>
      </c>
      <c r="I6" s="22">
        <v>311208892</v>
      </c>
      <c r="J6" s="17">
        <v>325524513</v>
      </c>
      <c r="K6" s="23">
        <v>340498644</v>
      </c>
    </row>
    <row r="7" spans="1:11" ht="13.5" x14ac:dyDescent="0.25">
      <c r="A7" s="20" t="s">
        <v>19</v>
      </c>
      <c r="B7" s="17">
        <v>168665</v>
      </c>
      <c r="C7" s="17">
        <v>308051</v>
      </c>
      <c r="D7" s="21">
        <v>646234</v>
      </c>
      <c r="E7" s="22">
        <v>616103</v>
      </c>
      <c r="F7" s="17">
        <v>1196173</v>
      </c>
      <c r="G7" s="23">
        <v>1196173</v>
      </c>
      <c r="H7" s="19">
        <v>1030421</v>
      </c>
      <c r="I7" s="22">
        <v>1196173</v>
      </c>
      <c r="J7" s="17">
        <v>1251197</v>
      </c>
      <c r="K7" s="23">
        <v>1308752</v>
      </c>
    </row>
    <row r="8" spans="1:11" ht="13.5" x14ac:dyDescent="0.25">
      <c r="A8" s="20" t="s">
        <v>20</v>
      </c>
      <c r="B8" s="17">
        <v>123005124</v>
      </c>
      <c r="C8" s="17">
        <v>106711746</v>
      </c>
      <c r="D8" s="21">
        <v>117632562</v>
      </c>
      <c r="E8" s="22">
        <v>125659120</v>
      </c>
      <c r="F8" s="17">
        <v>123639120</v>
      </c>
      <c r="G8" s="23">
        <v>123639120</v>
      </c>
      <c r="H8" s="19">
        <v>121353450</v>
      </c>
      <c r="I8" s="22">
        <v>163164121</v>
      </c>
      <c r="J8" s="17">
        <v>135407120</v>
      </c>
      <c r="K8" s="23">
        <v>144767120</v>
      </c>
    </row>
    <row r="9" spans="1:11" ht="13.5" x14ac:dyDescent="0.25">
      <c r="A9" s="20" t="s">
        <v>21</v>
      </c>
      <c r="B9" s="17">
        <v>15861834</v>
      </c>
      <c r="C9" s="17">
        <v>19689001</v>
      </c>
      <c r="D9" s="21">
        <v>35187514</v>
      </c>
      <c r="E9" s="22">
        <v>33622319</v>
      </c>
      <c r="F9" s="17">
        <v>45558441</v>
      </c>
      <c r="G9" s="23">
        <v>45558441</v>
      </c>
      <c r="H9" s="19">
        <v>101645497</v>
      </c>
      <c r="I9" s="22">
        <v>39680882</v>
      </c>
      <c r="J9" s="17">
        <v>41506264</v>
      </c>
      <c r="K9" s="23">
        <v>43415579</v>
      </c>
    </row>
    <row r="10" spans="1:11" ht="25.5" x14ac:dyDescent="0.2">
      <c r="A10" s="24" t="s">
        <v>333</v>
      </c>
      <c r="B10" s="25">
        <f>SUM(B5:B9)</f>
        <v>395204127</v>
      </c>
      <c r="C10" s="26">
        <f t="shared" ref="C10:K10" si="0">SUM(C5:C9)</f>
        <v>403325426</v>
      </c>
      <c r="D10" s="27">
        <f t="shared" si="0"/>
        <v>405819177</v>
      </c>
      <c r="E10" s="25">
        <f t="shared" si="0"/>
        <v>453136435</v>
      </c>
      <c r="F10" s="26">
        <f t="shared" si="0"/>
        <v>533363148</v>
      </c>
      <c r="G10" s="28">
        <f t="shared" si="0"/>
        <v>533363148</v>
      </c>
      <c r="H10" s="29">
        <f t="shared" si="0"/>
        <v>534797540</v>
      </c>
      <c r="I10" s="25">
        <f t="shared" si="0"/>
        <v>567010718</v>
      </c>
      <c r="J10" s="26">
        <f t="shared" si="0"/>
        <v>557830731</v>
      </c>
      <c r="K10" s="28">
        <f t="shared" si="0"/>
        <v>586622246</v>
      </c>
    </row>
    <row r="11" spans="1:11" ht="13.5" x14ac:dyDescent="0.25">
      <c r="A11" s="20" t="s">
        <v>22</v>
      </c>
      <c r="B11" s="17">
        <v>164305000</v>
      </c>
      <c r="C11" s="17">
        <v>169342671</v>
      </c>
      <c r="D11" s="21">
        <v>167838355</v>
      </c>
      <c r="E11" s="22">
        <v>184071662</v>
      </c>
      <c r="F11" s="17">
        <v>191893184</v>
      </c>
      <c r="G11" s="23">
        <v>191893184</v>
      </c>
      <c r="H11" s="19">
        <v>162571700</v>
      </c>
      <c r="I11" s="22">
        <v>191388290</v>
      </c>
      <c r="J11" s="17">
        <v>200192327</v>
      </c>
      <c r="K11" s="23">
        <v>209401190</v>
      </c>
    </row>
    <row r="12" spans="1:11" ht="13.5" x14ac:dyDescent="0.25">
      <c r="A12" s="20" t="s">
        <v>23</v>
      </c>
      <c r="B12" s="17">
        <v>10102125</v>
      </c>
      <c r="C12" s="17">
        <v>9067115</v>
      </c>
      <c r="D12" s="21">
        <v>9415764</v>
      </c>
      <c r="E12" s="22">
        <v>9275988</v>
      </c>
      <c r="F12" s="17">
        <v>10255299</v>
      </c>
      <c r="G12" s="23">
        <v>10255299</v>
      </c>
      <c r="H12" s="19">
        <v>9197815</v>
      </c>
      <c r="I12" s="22">
        <v>10255302</v>
      </c>
      <c r="J12" s="17">
        <v>10727046</v>
      </c>
      <c r="K12" s="23">
        <v>11220489</v>
      </c>
    </row>
    <row r="13" spans="1:11" ht="13.5" x14ac:dyDescent="0.25">
      <c r="A13" s="20" t="s">
        <v>24</v>
      </c>
      <c r="B13" s="17">
        <v>27953612</v>
      </c>
      <c r="C13" s="17">
        <v>55719792</v>
      </c>
      <c r="D13" s="21">
        <v>61555829</v>
      </c>
      <c r="E13" s="22">
        <v>65308336</v>
      </c>
      <c r="F13" s="17">
        <v>65308336</v>
      </c>
      <c r="G13" s="23">
        <v>65308336</v>
      </c>
      <c r="H13" s="19">
        <v>55754186</v>
      </c>
      <c r="I13" s="22">
        <v>65308336</v>
      </c>
      <c r="J13" s="17">
        <v>68312532</v>
      </c>
      <c r="K13" s="23">
        <v>71454906</v>
      </c>
    </row>
    <row r="14" spans="1:11" ht="13.5" x14ac:dyDescent="0.25">
      <c r="A14" s="20" t="s">
        <v>25</v>
      </c>
      <c r="B14" s="17">
        <v>15118018</v>
      </c>
      <c r="C14" s="17">
        <v>18294775</v>
      </c>
      <c r="D14" s="21">
        <v>41037543</v>
      </c>
      <c r="E14" s="22">
        <v>10452306</v>
      </c>
      <c r="F14" s="17">
        <v>72387346</v>
      </c>
      <c r="G14" s="23">
        <v>72387346</v>
      </c>
      <c r="H14" s="19">
        <v>48044007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101365557</v>
      </c>
      <c r="C15" s="17">
        <v>105626376</v>
      </c>
      <c r="D15" s="21">
        <v>97774602</v>
      </c>
      <c r="E15" s="22">
        <v>136396340</v>
      </c>
      <c r="F15" s="17">
        <v>137859822</v>
      </c>
      <c r="G15" s="23">
        <v>137859822</v>
      </c>
      <c r="H15" s="19">
        <v>112421247</v>
      </c>
      <c r="I15" s="22">
        <v>124859823</v>
      </c>
      <c r="J15" s="17">
        <v>130603375</v>
      </c>
      <c r="K15" s="23">
        <v>136611145</v>
      </c>
    </row>
    <row r="16" spans="1:11" ht="13.5" x14ac:dyDescent="0.25">
      <c r="A16" s="20" t="s">
        <v>27</v>
      </c>
      <c r="B16" s="17">
        <v>16500</v>
      </c>
      <c r="C16" s="17">
        <v>20300</v>
      </c>
      <c r="D16" s="21">
        <v>22000</v>
      </c>
      <c r="E16" s="22">
        <v>150000</v>
      </c>
      <c r="F16" s="17">
        <v>150000</v>
      </c>
      <c r="G16" s="23">
        <v>150000</v>
      </c>
      <c r="H16" s="19">
        <v>120000</v>
      </c>
      <c r="I16" s="22">
        <v>150000</v>
      </c>
      <c r="J16" s="17">
        <v>156900</v>
      </c>
      <c r="K16" s="23">
        <v>164119</v>
      </c>
    </row>
    <row r="17" spans="1:11" ht="13.5" x14ac:dyDescent="0.25">
      <c r="A17" s="20" t="s">
        <v>28</v>
      </c>
      <c r="B17" s="17">
        <v>122508507</v>
      </c>
      <c r="C17" s="17">
        <v>124909985</v>
      </c>
      <c r="D17" s="21">
        <v>100938233</v>
      </c>
      <c r="E17" s="22">
        <v>148643406</v>
      </c>
      <c r="F17" s="17">
        <v>176463578</v>
      </c>
      <c r="G17" s="23">
        <v>176463578</v>
      </c>
      <c r="H17" s="19">
        <v>111004388</v>
      </c>
      <c r="I17" s="22">
        <v>153529456</v>
      </c>
      <c r="J17" s="17">
        <v>154204482</v>
      </c>
      <c r="K17" s="23">
        <v>161297937</v>
      </c>
    </row>
    <row r="18" spans="1:11" ht="13.5" x14ac:dyDescent="0.25">
      <c r="A18" s="30" t="s">
        <v>29</v>
      </c>
      <c r="B18" s="31">
        <f>SUM(B11:B17)</f>
        <v>441369319</v>
      </c>
      <c r="C18" s="32">
        <f t="shared" ref="C18:K18" si="1">SUM(C11:C17)</f>
        <v>482981014</v>
      </c>
      <c r="D18" s="33">
        <f t="shared" si="1"/>
        <v>478582326</v>
      </c>
      <c r="E18" s="31">
        <f t="shared" si="1"/>
        <v>554298038</v>
      </c>
      <c r="F18" s="32">
        <f t="shared" si="1"/>
        <v>654317565</v>
      </c>
      <c r="G18" s="34">
        <f t="shared" si="1"/>
        <v>654317565</v>
      </c>
      <c r="H18" s="35">
        <f t="shared" si="1"/>
        <v>499113343</v>
      </c>
      <c r="I18" s="31">
        <f t="shared" si="1"/>
        <v>545491207</v>
      </c>
      <c r="J18" s="32">
        <f t="shared" si="1"/>
        <v>564196662</v>
      </c>
      <c r="K18" s="34">
        <f t="shared" si="1"/>
        <v>590149786</v>
      </c>
    </row>
    <row r="19" spans="1:11" ht="13.5" x14ac:dyDescent="0.25">
      <c r="A19" s="30" t="s">
        <v>30</v>
      </c>
      <c r="B19" s="36">
        <f>+B10-B18</f>
        <v>-46165192</v>
      </c>
      <c r="C19" s="37">
        <f t="shared" ref="C19:K19" si="2">+C10-C18</f>
        <v>-79655588</v>
      </c>
      <c r="D19" s="38">
        <f t="shared" si="2"/>
        <v>-72763149</v>
      </c>
      <c r="E19" s="36">
        <f t="shared" si="2"/>
        <v>-101161603</v>
      </c>
      <c r="F19" s="37">
        <f t="shared" si="2"/>
        <v>-120954417</v>
      </c>
      <c r="G19" s="39">
        <f t="shared" si="2"/>
        <v>-120954417</v>
      </c>
      <c r="H19" s="40">
        <f t="shared" si="2"/>
        <v>35684197</v>
      </c>
      <c r="I19" s="36">
        <f t="shared" si="2"/>
        <v>21519511</v>
      </c>
      <c r="J19" s="37">
        <f t="shared" si="2"/>
        <v>-6365931</v>
      </c>
      <c r="K19" s="39">
        <f t="shared" si="2"/>
        <v>-3527540</v>
      </c>
    </row>
    <row r="20" spans="1:11" ht="25.5" x14ac:dyDescent="0.2">
      <c r="A20" s="41" t="s">
        <v>31</v>
      </c>
      <c r="B20" s="42">
        <v>36829184</v>
      </c>
      <c r="C20" s="43">
        <v>67370794</v>
      </c>
      <c r="D20" s="44">
        <v>71750819</v>
      </c>
      <c r="E20" s="42">
        <v>74871000</v>
      </c>
      <c r="F20" s="43">
        <v>75753062</v>
      </c>
      <c r="G20" s="45">
        <v>75753062</v>
      </c>
      <c r="H20" s="46">
        <v>53007406</v>
      </c>
      <c r="I20" s="42">
        <v>52682000</v>
      </c>
      <c r="J20" s="43">
        <v>101875000</v>
      </c>
      <c r="K20" s="45">
        <v>107179000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-9336008</v>
      </c>
      <c r="C22" s="55">
        <f t="shared" ref="C22:K22" si="3">SUM(C19:C21)</f>
        <v>-12284794</v>
      </c>
      <c r="D22" s="56">
        <f t="shared" si="3"/>
        <v>-1012330</v>
      </c>
      <c r="E22" s="54">
        <f t="shared" si="3"/>
        <v>-26290603</v>
      </c>
      <c r="F22" s="55">
        <f t="shared" si="3"/>
        <v>-45201355</v>
      </c>
      <c r="G22" s="57">
        <f t="shared" si="3"/>
        <v>-45201355</v>
      </c>
      <c r="H22" s="58">
        <f t="shared" si="3"/>
        <v>88691603</v>
      </c>
      <c r="I22" s="54">
        <f t="shared" si="3"/>
        <v>74201511</v>
      </c>
      <c r="J22" s="55">
        <f t="shared" si="3"/>
        <v>95509069</v>
      </c>
      <c r="K22" s="57">
        <f t="shared" si="3"/>
        <v>103651460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-9336008</v>
      </c>
      <c r="C24" s="37">
        <f t="shared" ref="C24:K24" si="4">SUM(C22:C23)</f>
        <v>-12284794</v>
      </c>
      <c r="D24" s="38">
        <f t="shared" si="4"/>
        <v>-1012330</v>
      </c>
      <c r="E24" s="36">
        <f t="shared" si="4"/>
        <v>-26290603</v>
      </c>
      <c r="F24" s="37">
        <f t="shared" si="4"/>
        <v>-45201355</v>
      </c>
      <c r="G24" s="39">
        <f t="shared" si="4"/>
        <v>-45201355</v>
      </c>
      <c r="H24" s="40">
        <f t="shared" si="4"/>
        <v>88691603</v>
      </c>
      <c r="I24" s="36">
        <f t="shared" si="4"/>
        <v>74201511</v>
      </c>
      <c r="J24" s="37">
        <f t="shared" si="4"/>
        <v>95509069</v>
      </c>
      <c r="K24" s="39">
        <f t="shared" si="4"/>
        <v>103651460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39994250</v>
      </c>
      <c r="C27" s="66">
        <v>58715723</v>
      </c>
      <c r="D27" s="67">
        <v>65758929</v>
      </c>
      <c r="E27" s="68">
        <v>74050299</v>
      </c>
      <c r="F27" s="66">
        <v>76661299</v>
      </c>
      <c r="G27" s="69">
        <v>76661299</v>
      </c>
      <c r="H27" s="70">
        <v>124287315</v>
      </c>
      <c r="I27" s="68">
        <v>74151567</v>
      </c>
      <c r="J27" s="66">
        <v>70869528</v>
      </c>
      <c r="K27" s="69">
        <v>600000</v>
      </c>
    </row>
    <row r="28" spans="1:11" ht="13.5" x14ac:dyDescent="0.25">
      <c r="A28" s="71" t="s">
        <v>36</v>
      </c>
      <c r="B28" s="17">
        <v>34828816</v>
      </c>
      <c r="C28" s="17">
        <v>56052593</v>
      </c>
      <c r="D28" s="21">
        <v>69366684</v>
      </c>
      <c r="E28" s="22">
        <v>70163742</v>
      </c>
      <c r="F28" s="17">
        <v>72734742</v>
      </c>
      <c r="G28" s="23">
        <v>72734742</v>
      </c>
      <c r="H28" s="19">
        <v>0</v>
      </c>
      <c r="I28" s="22">
        <v>71451567</v>
      </c>
      <c r="J28" s="17">
        <v>70869528</v>
      </c>
      <c r="K28" s="23">
        <v>600000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4907047</v>
      </c>
      <c r="C31" s="17">
        <v>854078</v>
      </c>
      <c r="D31" s="21">
        <v>1663654</v>
      </c>
      <c r="E31" s="22">
        <v>3636557</v>
      </c>
      <c r="F31" s="17">
        <v>3706557</v>
      </c>
      <c r="G31" s="23">
        <v>3706557</v>
      </c>
      <c r="H31" s="19">
        <v>0</v>
      </c>
      <c r="I31" s="22">
        <v>2700000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39735863</v>
      </c>
      <c r="C32" s="66">
        <f t="shared" ref="C32:K32" si="5">SUM(C28:C31)</f>
        <v>56906671</v>
      </c>
      <c r="D32" s="67">
        <f t="shared" si="5"/>
        <v>71030338</v>
      </c>
      <c r="E32" s="68">
        <f t="shared" si="5"/>
        <v>73800299</v>
      </c>
      <c r="F32" s="66">
        <f t="shared" si="5"/>
        <v>76441299</v>
      </c>
      <c r="G32" s="69">
        <f t="shared" si="5"/>
        <v>76441299</v>
      </c>
      <c r="H32" s="70">
        <f t="shared" si="5"/>
        <v>0</v>
      </c>
      <c r="I32" s="68">
        <f t="shared" si="5"/>
        <v>74151567</v>
      </c>
      <c r="J32" s="66">
        <f t="shared" si="5"/>
        <v>70869528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78062911</v>
      </c>
      <c r="C35" s="17">
        <v>58482621</v>
      </c>
      <c r="D35" s="21">
        <v>90055547</v>
      </c>
      <c r="E35" s="22">
        <v>49525038</v>
      </c>
      <c r="F35" s="17">
        <v>50009242</v>
      </c>
      <c r="G35" s="23">
        <v>50009242</v>
      </c>
      <c r="H35" s="19">
        <v>225339121</v>
      </c>
      <c r="I35" s="22">
        <v>249247501</v>
      </c>
      <c r="J35" s="17">
        <v>342873035</v>
      </c>
      <c r="K35" s="23">
        <v>517612477</v>
      </c>
    </row>
    <row r="36" spans="1:11" ht="13.5" x14ac:dyDescent="0.25">
      <c r="A36" s="20" t="s">
        <v>42</v>
      </c>
      <c r="B36" s="17">
        <v>1178344635</v>
      </c>
      <c r="C36" s="17">
        <v>1110173751</v>
      </c>
      <c r="D36" s="21">
        <v>1114453698</v>
      </c>
      <c r="E36" s="22">
        <v>1114966209</v>
      </c>
      <c r="F36" s="17">
        <v>1132104862</v>
      </c>
      <c r="G36" s="23">
        <v>1132104862</v>
      </c>
      <c r="H36" s="19">
        <v>1108129257</v>
      </c>
      <c r="I36" s="22">
        <v>1121674013</v>
      </c>
      <c r="J36" s="17">
        <v>1123780408</v>
      </c>
      <c r="K36" s="23">
        <v>1052925502</v>
      </c>
    </row>
    <row r="37" spans="1:11" ht="13.5" x14ac:dyDescent="0.25">
      <c r="A37" s="20" t="s">
        <v>43</v>
      </c>
      <c r="B37" s="17">
        <v>316678075</v>
      </c>
      <c r="C37" s="17">
        <v>394268619</v>
      </c>
      <c r="D37" s="21">
        <v>536410013</v>
      </c>
      <c r="E37" s="22">
        <v>523463419</v>
      </c>
      <c r="F37" s="17">
        <v>685709215</v>
      </c>
      <c r="G37" s="23">
        <v>685709215</v>
      </c>
      <c r="H37" s="19">
        <v>686672818</v>
      </c>
      <c r="I37" s="22">
        <v>703362047</v>
      </c>
      <c r="J37" s="17">
        <v>703584192</v>
      </c>
      <c r="K37" s="23">
        <v>703816553</v>
      </c>
    </row>
    <row r="38" spans="1:11" ht="13.5" x14ac:dyDescent="0.25">
      <c r="A38" s="20" t="s">
        <v>44</v>
      </c>
      <c r="B38" s="17">
        <v>80668926</v>
      </c>
      <c r="C38" s="17">
        <v>76563772</v>
      </c>
      <c r="D38" s="21">
        <v>81786212</v>
      </c>
      <c r="E38" s="22">
        <v>73622829</v>
      </c>
      <c r="F38" s="17">
        <v>80628765</v>
      </c>
      <c r="G38" s="23">
        <v>80628765</v>
      </c>
      <c r="H38" s="19">
        <v>69913165</v>
      </c>
      <c r="I38" s="22">
        <v>77414085</v>
      </c>
      <c r="J38" s="17">
        <v>77414085</v>
      </c>
      <c r="K38" s="23">
        <v>77414085</v>
      </c>
    </row>
    <row r="39" spans="1:11" ht="13.5" x14ac:dyDescent="0.25">
      <c r="A39" s="20" t="s">
        <v>45</v>
      </c>
      <c r="B39" s="17">
        <v>868396550</v>
      </c>
      <c r="C39" s="17">
        <v>710108780</v>
      </c>
      <c r="D39" s="21">
        <v>587325333</v>
      </c>
      <c r="E39" s="22">
        <v>567405714</v>
      </c>
      <c r="F39" s="17">
        <v>415776839</v>
      </c>
      <c r="G39" s="23">
        <v>415776839</v>
      </c>
      <c r="H39" s="19">
        <v>488190799</v>
      </c>
      <c r="I39" s="22">
        <v>590146097</v>
      </c>
      <c r="J39" s="17">
        <v>685655881</v>
      </c>
      <c r="K39" s="23">
        <v>789308056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-279116076</v>
      </c>
      <c r="C42" s="17">
        <v>-231917983</v>
      </c>
      <c r="D42" s="21">
        <v>119637073</v>
      </c>
      <c r="E42" s="22">
        <v>59237242</v>
      </c>
      <c r="F42" s="17">
        <v>14115539</v>
      </c>
      <c r="G42" s="23">
        <v>14115539</v>
      </c>
      <c r="H42" s="19">
        <v>184058234</v>
      </c>
      <c r="I42" s="22">
        <v>376950491</v>
      </c>
      <c r="J42" s="17">
        <v>143989529</v>
      </c>
      <c r="K42" s="23">
        <v>151588991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-14429153</v>
      </c>
      <c r="E43" s="22">
        <v>-73800299</v>
      </c>
      <c r="F43" s="17">
        <v>-76441299</v>
      </c>
      <c r="G43" s="23">
        <v>-76441299</v>
      </c>
      <c r="H43" s="19">
        <v>8980851</v>
      </c>
      <c r="I43" s="22">
        <v>-74151567</v>
      </c>
      <c r="J43" s="17">
        <v>-70869528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225922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-282377933</v>
      </c>
      <c r="C45" s="66">
        <v>-226853948</v>
      </c>
      <c r="D45" s="67">
        <v>109352287</v>
      </c>
      <c r="E45" s="68">
        <v>-13638660</v>
      </c>
      <c r="F45" s="66">
        <v>-61329856</v>
      </c>
      <c r="G45" s="69">
        <v>-61329856</v>
      </c>
      <c r="H45" s="70">
        <v>195256815</v>
      </c>
      <c r="I45" s="68">
        <v>303794828</v>
      </c>
      <c r="J45" s="66">
        <v>74156568</v>
      </c>
      <c r="K45" s="69">
        <v>152025558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2633729</v>
      </c>
      <c r="C48" s="17">
        <v>1318122</v>
      </c>
      <c r="D48" s="21">
        <v>12205224</v>
      </c>
      <c r="E48" s="22">
        <v>-39034486</v>
      </c>
      <c r="F48" s="17">
        <v>-56690375</v>
      </c>
      <c r="G48" s="23">
        <v>-56690375</v>
      </c>
      <c r="H48" s="19">
        <v>5975037</v>
      </c>
      <c r="I48" s="22">
        <v>66062885</v>
      </c>
      <c r="J48" s="17">
        <v>146105950</v>
      </c>
      <c r="K48" s="23">
        <v>307109461</v>
      </c>
    </row>
    <row r="49" spans="1:11" ht="13.5" x14ac:dyDescent="0.25">
      <c r="A49" s="20" t="s">
        <v>53</v>
      </c>
      <c r="B49" s="17">
        <f>+B75</f>
        <v>327216314.15903622</v>
      </c>
      <c r="C49" s="17">
        <f t="shared" ref="C49:K49" si="6">+C75</f>
        <v>418298812.93261427</v>
      </c>
      <c r="D49" s="21">
        <f t="shared" si="6"/>
        <v>513304693.94425249</v>
      </c>
      <c r="E49" s="22">
        <f t="shared" si="6"/>
        <v>441863962.08828777</v>
      </c>
      <c r="F49" s="17">
        <f t="shared" si="6"/>
        <v>592302016.71239555</v>
      </c>
      <c r="G49" s="23">
        <f t="shared" si="6"/>
        <v>592302016.71239555</v>
      </c>
      <c r="H49" s="19">
        <f t="shared" si="6"/>
        <v>590194396.06499755</v>
      </c>
      <c r="I49" s="22">
        <f t="shared" si="6"/>
        <v>402854230.2849589</v>
      </c>
      <c r="J49" s="17">
        <f t="shared" si="6"/>
        <v>516557781.20351404</v>
      </c>
      <c r="K49" s="23">
        <f t="shared" si="6"/>
        <v>502230113.1852954</v>
      </c>
    </row>
    <row r="50" spans="1:11" ht="13.5" x14ac:dyDescent="0.25">
      <c r="A50" s="30" t="s">
        <v>54</v>
      </c>
      <c r="B50" s="66">
        <f>+B48-B49</f>
        <v>-324582585.15903622</v>
      </c>
      <c r="C50" s="66">
        <f t="shared" ref="C50:K50" si="7">+C48-C49</f>
        <v>-416980690.93261427</v>
      </c>
      <c r="D50" s="67">
        <f t="shared" si="7"/>
        <v>-501099469.94425249</v>
      </c>
      <c r="E50" s="68">
        <f t="shared" si="7"/>
        <v>-480898448.08828777</v>
      </c>
      <c r="F50" s="66">
        <f t="shared" si="7"/>
        <v>-648992391.71239555</v>
      </c>
      <c r="G50" s="69">
        <f t="shared" si="7"/>
        <v>-648992391.71239555</v>
      </c>
      <c r="H50" s="70">
        <f t="shared" si="7"/>
        <v>-584219359.06499755</v>
      </c>
      <c r="I50" s="68">
        <f t="shared" si="7"/>
        <v>-336791345.2849589</v>
      </c>
      <c r="J50" s="66">
        <f t="shared" si="7"/>
        <v>-370451831.20351404</v>
      </c>
      <c r="K50" s="69">
        <f t="shared" si="7"/>
        <v>-195120652.1852954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1039643171</v>
      </c>
      <c r="C53" s="17">
        <v>1085623405</v>
      </c>
      <c r="D53" s="21">
        <v>1085349643</v>
      </c>
      <c r="E53" s="22">
        <v>1086165697</v>
      </c>
      <c r="F53" s="17">
        <v>1033469911</v>
      </c>
      <c r="G53" s="23">
        <v>1033469911</v>
      </c>
      <c r="H53" s="19">
        <v>1078486619</v>
      </c>
      <c r="I53" s="22">
        <v>990274307</v>
      </c>
      <c r="J53" s="17">
        <v>992831295</v>
      </c>
      <c r="K53" s="23">
        <v>921976389</v>
      </c>
    </row>
    <row r="54" spans="1:11" ht="13.5" x14ac:dyDescent="0.25">
      <c r="A54" s="20" t="s">
        <v>57</v>
      </c>
      <c r="B54" s="17">
        <v>27953612</v>
      </c>
      <c r="C54" s="17">
        <v>55719792</v>
      </c>
      <c r="D54" s="21">
        <v>61555829</v>
      </c>
      <c r="E54" s="22">
        <v>65308336</v>
      </c>
      <c r="F54" s="17">
        <v>65308336</v>
      </c>
      <c r="G54" s="23">
        <v>65308336</v>
      </c>
      <c r="H54" s="19">
        <v>55754186</v>
      </c>
      <c r="I54" s="22">
        <v>65308336</v>
      </c>
      <c r="J54" s="17">
        <v>68312532</v>
      </c>
      <c r="K54" s="23">
        <v>71454906</v>
      </c>
    </row>
    <row r="55" spans="1:11" ht="13.5" x14ac:dyDescent="0.25">
      <c r="A55" s="20" t="s">
        <v>58</v>
      </c>
      <c r="B55" s="17">
        <v>15518089</v>
      </c>
      <c r="C55" s="17">
        <v>24983500</v>
      </c>
      <c r="D55" s="21">
        <v>15746340</v>
      </c>
      <c r="E55" s="22">
        <v>29291850</v>
      </c>
      <c r="F55" s="17">
        <v>24341570</v>
      </c>
      <c r="G55" s="23">
        <v>24341570</v>
      </c>
      <c r="H55" s="19">
        <v>40457732</v>
      </c>
      <c r="I55" s="22">
        <v>23300781</v>
      </c>
      <c r="J55" s="17">
        <v>46961606</v>
      </c>
      <c r="K55" s="23">
        <v>0</v>
      </c>
    </row>
    <row r="56" spans="1:11" ht="13.5" x14ac:dyDescent="0.25">
      <c r="A56" s="20" t="s">
        <v>59</v>
      </c>
      <c r="B56" s="17">
        <v>22836616</v>
      </c>
      <c r="C56" s="17">
        <v>19239376</v>
      </c>
      <c r="D56" s="21">
        <v>21540395</v>
      </c>
      <c r="E56" s="22">
        <v>41151842</v>
      </c>
      <c r="F56" s="17">
        <v>48225579</v>
      </c>
      <c r="G56" s="23">
        <v>48225579</v>
      </c>
      <c r="H56" s="19">
        <v>30519679</v>
      </c>
      <c r="I56" s="22">
        <v>42324580</v>
      </c>
      <c r="J56" s="17">
        <v>44271514</v>
      </c>
      <c r="K56" s="23">
        <v>46308014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684262</v>
      </c>
      <c r="C59" s="17">
        <v>0</v>
      </c>
      <c r="D59" s="21">
        <v>41225412</v>
      </c>
      <c r="E59" s="22">
        <v>46524943</v>
      </c>
      <c r="F59" s="17">
        <v>27948826</v>
      </c>
      <c r="G59" s="23">
        <v>27948826</v>
      </c>
      <c r="H59" s="19">
        <v>25432923</v>
      </c>
      <c r="I59" s="22">
        <v>27948874</v>
      </c>
      <c r="J59" s="17">
        <v>29234518</v>
      </c>
      <c r="K59" s="23">
        <v>30579303</v>
      </c>
    </row>
    <row r="60" spans="1:11" ht="13.5" x14ac:dyDescent="0.25">
      <c r="A60" s="20" t="s">
        <v>62</v>
      </c>
      <c r="B60" s="17">
        <v>2308994</v>
      </c>
      <c r="C60" s="17">
        <v>0</v>
      </c>
      <c r="D60" s="21">
        <v>4424944</v>
      </c>
      <c r="E60" s="22">
        <v>7041170</v>
      </c>
      <c r="F60" s="17">
        <v>-220850</v>
      </c>
      <c r="G60" s="23">
        <v>-220850</v>
      </c>
      <c r="H60" s="19">
        <v>3676112</v>
      </c>
      <c r="I60" s="22">
        <v>-220852</v>
      </c>
      <c r="J60" s="17">
        <v>-231011</v>
      </c>
      <c r="K60" s="23">
        <v>-241637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15</v>
      </c>
      <c r="C63" s="86">
        <v>15</v>
      </c>
      <c r="D63" s="87">
        <v>15</v>
      </c>
      <c r="E63" s="85">
        <v>16</v>
      </c>
      <c r="F63" s="86">
        <v>16</v>
      </c>
      <c r="G63" s="87">
        <v>16</v>
      </c>
      <c r="H63" s="88">
        <v>0</v>
      </c>
      <c r="I63" s="85">
        <v>17</v>
      </c>
      <c r="J63" s="86">
        <v>17</v>
      </c>
      <c r="K63" s="87">
        <v>17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-1.8201638717796956E-2</v>
      </c>
      <c r="C70" s="5">
        <f t="shared" ref="C70:K70" si="8">IF(ISERROR(C71/C72),0,(C71/C72))</f>
        <v>0.14158680253321276</v>
      </c>
      <c r="D70" s="5">
        <f t="shared" si="8"/>
        <v>0.63062898870290618</v>
      </c>
      <c r="E70" s="5">
        <f t="shared" si="8"/>
        <v>1.2070356002076341</v>
      </c>
      <c r="F70" s="5">
        <f t="shared" si="8"/>
        <v>1.0351893701549808</v>
      </c>
      <c r="G70" s="5">
        <f t="shared" si="8"/>
        <v>1.0351893701549808</v>
      </c>
      <c r="H70" s="5">
        <f t="shared" si="8"/>
        <v>0.24766836872026773</v>
      </c>
      <c r="I70" s="5">
        <f t="shared" si="8"/>
        <v>2.2146276871217734</v>
      </c>
      <c r="J70" s="5">
        <f t="shared" si="8"/>
        <v>1.0599967876932088</v>
      </c>
      <c r="K70" s="5">
        <f t="shared" si="8"/>
        <v>1.0599966883405421</v>
      </c>
    </row>
    <row r="71" spans="1:11" hidden="1" x14ac:dyDescent="0.2">
      <c r="A71" s="1" t="s">
        <v>338</v>
      </c>
      <c r="B71" s="2">
        <f>+B83</f>
        <v>-4842814</v>
      </c>
      <c r="C71" s="2">
        <f t="shared" ref="C71:K71" si="9">+C83</f>
        <v>40979481</v>
      </c>
      <c r="D71" s="2">
        <f t="shared" si="9"/>
        <v>173060195</v>
      </c>
      <c r="E71" s="2">
        <f t="shared" si="9"/>
        <v>382374442</v>
      </c>
      <c r="F71" s="2">
        <f t="shared" si="9"/>
        <v>404247596</v>
      </c>
      <c r="G71" s="2">
        <f t="shared" si="9"/>
        <v>404247596</v>
      </c>
      <c r="H71" s="2">
        <f t="shared" si="9"/>
        <v>98258579</v>
      </c>
      <c r="I71" s="2">
        <f t="shared" si="9"/>
        <v>851808932</v>
      </c>
      <c r="J71" s="2">
        <f t="shared" si="9"/>
        <v>426459469</v>
      </c>
      <c r="K71" s="2">
        <f t="shared" si="9"/>
        <v>446076598</v>
      </c>
    </row>
    <row r="72" spans="1:11" hidden="1" x14ac:dyDescent="0.2">
      <c r="A72" s="1" t="s">
        <v>339</v>
      </c>
      <c r="B72" s="2">
        <f>+B77</f>
        <v>266064725</v>
      </c>
      <c r="C72" s="2">
        <f t="shared" ref="C72:K72" si="10">+C77</f>
        <v>289430090</v>
      </c>
      <c r="D72" s="2">
        <f t="shared" si="10"/>
        <v>274424738</v>
      </c>
      <c r="E72" s="2">
        <f t="shared" si="10"/>
        <v>316788040</v>
      </c>
      <c r="F72" s="2">
        <f t="shared" si="10"/>
        <v>390505938</v>
      </c>
      <c r="G72" s="2">
        <f t="shared" si="10"/>
        <v>390505938</v>
      </c>
      <c r="H72" s="2">
        <f t="shared" si="10"/>
        <v>396734470</v>
      </c>
      <c r="I72" s="2">
        <f t="shared" si="10"/>
        <v>384628503</v>
      </c>
      <c r="J72" s="2">
        <f t="shared" si="10"/>
        <v>402321473</v>
      </c>
      <c r="K72" s="2">
        <f t="shared" si="10"/>
        <v>420828294</v>
      </c>
    </row>
    <row r="73" spans="1:11" hidden="1" x14ac:dyDescent="0.2">
      <c r="A73" s="1" t="s">
        <v>340</v>
      </c>
      <c r="B73" s="2">
        <f>+B74</f>
        <v>25885041.666666657</v>
      </c>
      <c r="C73" s="2">
        <f t="shared" ref="C73:K73" si="11">+(C78+C80+C81+C82)-(B78+B80+B81+B82)</f>
        <v>6024283</v>
      </c>
      <c r="D73" s="2">
        <f t="shared" si="11"/>
        <v>28088996</v>
      </c>
      <c r="E73" s="2">
        <f t="shared" si="11"/>
        <v>-69010843</v>
      </c>
      <c r="F73" s="2">
        <f>+(F78+F80+F81+F82)-(D78+D80+D81+D82)</f>
        <v>-66588610</v>
      </c>
      <c r="G73" s="2">
        <f>+(G78+G80+G81+G82)-(D78+D80+D81+D82)</f>
        <v>-66588610</v>
      </c>
      <c r="H73" s="2">
        <f>+(H78+H80+H81+H82)-(D78+D80+D81+D82)</f>
        <v>33153291</v>
      </c>
      <c r="I73" s="2">
        <f>+(I78+I80+I81+I82)-(E78+E80+E81+E82)</f>
        <v>75404963</v>
      </c>
      <c r="J73" s="2">
        <f t="shared" si="11"/>
        <v>13582469</v>
      </c>
      <c r="K73" s="2">
        <f t="shared" si="11"/>
        <v>13735931</v>
      </c>
    </row>
    <row r="74" spans="1:11" hidden="1" x14ac:dyDescent="0.2">
      <c r="A74" s="1" t="s">
        <v>341</v>
      </c>
      <c r="B74" s="2">
        <f>+TREND(C74:E74)</f>
        <v>25885041.666666657</v>
      </c>
      <c r="C74" s="2">
        <f>+C73</f>
        <v>6024283</v>
      </c>
      <c r="D74" s="2">
        <f t="shared" ref="D74:K74" si="12">+D73</f>
        <v>28088996</v>
      </c>
      <c r="E74" s="2">
        <f t="shared" si="12"/>
        <v>-69010843</v>
      </c>
      <c r="F74" s="2">
        <f t="shared" si="12"/>
        <v>-66588610</v>
      </c>
      <c r="G74" s="2">
        <f t="shared" si="12"/>
        <v>-66588610</v>
      </c>
      <c r="H74" s="2">
        <f t="shared" si="12"/>
        <v>33153291</v>
      </c>
      <c r="I74" s="2">
        <f t="shared" si="12"/>
        <v>75404963</v>
      </c>
      <c r="J74" s="2">
        <f t="shared" si="12"/>
        <v>13582469</v>
      </c>
      <c r="K74" s="2">
        <f t="shared" si="12"/>
        <v>13735931</v>
      </c>
    </row>
    <row r="75" spans="1:11" hidden="1" x14ac:dyDescent="0.2">
      <c r="A75" s="1" t="s">
        <v>342</v>
      </c>
      <c r="B75" s="2">
        <f>+B84-(((B80+B81+B82+B78)*B70)-B79)</f>
        <v>327216314.15903622</v>
      </c>
      <c r="C75" s="2">
        <f t="shared" ref="C75:K75" si="13">+C84-(((C80+C81+C82+C78)*C70)-C79)</f>
        <v>418298812.93261427</v>
      </c>
      <c r="D75" s="2">
        <f t="shared" si="13"/>
        <v>513304693.94425249</v>
      </c>
      <c r="E75" s="2">
        <f t="shared" si="13"/>
        <v>441863962.08828777</v>
      </c>
      <c r="F75" s="2">
        <f t="shared" si="13"/>
        <v>592302016.71239555</v>
      </c>
      <c r="G75" s="2">
        <f t="shared" si="13"/>
        <v>592302016.71239555</v>
      </c>
      <c r="H75" s="2">
        <f t="shared" si="13"/>
        <v>590194396.06499755</v>
      </c>
      <c r="I75" s="2">
        <f t="shared" si="13"/>
        <v>402854230.2849589</v>
      </c>
      <c r="J75" s="2">
        <f t="shared" si="13"/>
        <v>516557781.20351404</v>
      </c>
      <c r="K75" s="2">
        <f t="shared" si="13"/>
        <v>502230113.1852954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266064725</v>
      </c>
      <c r="C77" s="3">
        <v>289430090</v>
      </c>
      <c r="D77" s="3">
        <v>274424738</v>
      </c>
      <c r="E77" s="3">
        <v>316788040</v>
      </c>
      <c r="F77" s="3">
        <v>390505938</v>
      </c>
      <c r="G77" s="3">
        <v>390505938</v>
      </c>
      <c r="H77" s="3">
        <v>396734470</v>
      </c>
      <c r="I77" s="3">
        <v>384628503</v>
      </c>
      <c r="J77" s="3">
        <v>402321473</v>
      </c>
      <c r="K77" s="3">
        <v>420828294</v>
      </c>
    </row>
    <row r="78" spans="1:11" hidden="1" x14ac:dyDescent="0.2">
      <c r="A78" s="1" t="s">
        <v>69</v>
      </c>
      <c r="B78" s="3">
        <v>-49313</v>
      </c>
      <c r="C78" s="3">
        <v>-1569582</v>
      </c>
      <c r="D78" s="3">
        <v>-1576345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304717994</v>
      </c>
      <c r="C79" s="3">
        <v>432760573</v>
      </c>
      <c r="D79" s="3">
        <v>585672044</v>
      </c>
      <c r="E79" s="3">
        <v>481704074</v>
      </c>
      <c r="F79" s="3">
        <v>634799261</v>
      </c>
      <c r="G79" s="3">
        <v>634799261</v>
      </c>
      <c r="H79" s="3">
        <v>612545405</v>
      </c>
      <c r="I79" s="3">
        <v>638714269</v>
      </c>
      <c r="J79" s="3">
        <v>638714269</v>
      </c>
      <c r="K79" s="3">
        <v>638714269</v>
      </c>
    </row>
    <row r="80" spans="1:11" hidden="1" x14ac:dyDescent="0.2">
      <c r="A80" s="1" t="s">
        <v>71</v>
      </c>
      <c r="B80" s="3">
        <v>50385693</v>
      </c>
      <c r="C80" s="3">
        <v>53376469</v>
      </c>
      <c r="D80" s="3">
        <v>73702798</v>
      </c>
      <c r="E80" s="3">
        <v>8951820</v>
      </c>
      <c r="F80" s="3">
        <v>5610111</v>
      </c>
      <c r="G80" s="3">
        <v>5610111</v>
      </c>
      <c r="H80" s="3">
        <v>97206974</v>
      </c>
      <c r="I80" s="3">
        <v>57790322</v>
      </c>
      <c r="J80" s="3">
        <v>70684289</v>
      </c>
      <c r="K80" s="3">
        <v>83700048</v>
      </c>
    </row>
    <row r="81" spans="1:11" hidden="1" x14ac:dyDescent="0.2">
      <c r="A81" s="1" t="s">
        <v>72</v>
      </c>
      <c r="B81" s="3">
        <v>19909172</v>
      </c>
      <c r="C81" s="3">
        <v>24462948</v>
      </c>
      <c r="D81" s="3">
        <v>32232378</v>
      </c>
      <c r="E81" s="3">
        <v>26396168</v>
      </c>
      <c r="F81" s="3">
        <v>32160110</v>
      </c>
      <c r="G81" s="3">
        <v>32160110</v>
      </c>
      <c r="H81" s="3">
        <v>40305148</v>
      </c>
      <c r="I81" s="3">
        <v>52962629</v>
      </c>
      <c r="J81" s="3">
        <v>53651131</v>
      </c>
      <c r="K81" s="3">
        <v>54371303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-4842814</v>
      </c>
      <c r="C83" s="3">
        <v>40979481</v>
      </c>
      <c r="D83" s="3">
        <v>173060195</v>
      </c>
      <c r="E83" s="3">
        <v>382374442</v>
      </c>
      <c r="F83" s="3">
        <v>404247596</v>
      </c>
      <c r="G83" s="3">
        <v>404247596</v>
      </c>
      <c r="H83" s="3">
        <v>98258579</v>
      </c>
      <c r="I83" s="3">
        <v>851808932</v>
      </c>
      <c r="J83" s="3">
        <v>426459469</v>
      </c>
      <c r="K83" s="3">
        <v>446076598</v>
      </c>
    </row>
    <row r="84" spans="1:11" hidden="1" x14ac:dyDescent="0.2">
      <c r="A84" s="1" t="s">
        <v>75</v>
      </c>
      <c r="B84" s="3">
        <v>21219736</v>
      </c>
      <c r="C84" s="3">
        <v>-3662958</v>
      </c>
      <c r="D84" s="3">
        <v>-6555646</v>
      </c>
      <c r="E84" s="3">
        <v>2826168</v>
      </c>
      <c r="F84" s="3">
        <v>-3397913</v>
      </c>
      <c r="G84" s="3">
        <v>-3397913</v>
      </c>
      <c r="H84" s="3">
        <v>11706394</v>
      </c>
      <c r="I84" s="3">
        <v>9416513</v>
      </c>
      <c r="J84" s="3">
        <v>9638658</v>
      </c>
      <c r="K84" s="3">
        <v>9871019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23686350</v>
      </c>
      <c r="C5" s="17">
        <v>23816441</v>
      </c>
      <c r="D5" s="21">
        <v>24315580</v>
      </c>
      <c r="E5" s="22">
        <v>24818750</v>
      </c>
      <c r="F5" s="17">
        <v>25751249</v>
      </c>
      <c r="G5" s="23">
        <v>25751249</v>
      </c>
      <c r="H5" s="19">
        <v>28237225</v>
      </c>
      <c r="I5" s="22">
        <v>28326373</v>
      </c>
      <c r="J5" s="17">
        <v>31159012</v>
      </c>
      <c r="K5" s="23">
        <v>34274913</v>
      </c>
    </row>
    <row r="6" spans="1:11" ht="13.5" x14ac:dyDescent="0.25">
      <c r="A6" s="20" t="s">
        <v>18</v>
      </c>
      <c r="B6" s="17">
        <v>143061626</v>
      </c>
      <c r="C6" s="17">
        <v>145233632</v>
      </c>
      <c r="D6" s="21">
        <v>142444840</v>
      </c>
      <c r="E6" s="22">
        <v>201818495</v>
      </c>
      <c r="F6" s="17">
        <v>189463270</v>
      </c>
      <c r="G6" s="23">
        <v>189463270</v>
      </c>
      <c r="H6" s="19">
        <v>170705651</v>
      </c>
      <c r="I6" s="22">
        <v>218681170</v>
      </c>
      <c r="J6" s="17">
        <v>257691978</v>
      </c>
      <c r="K6" s="23">
        <v>304190827</v>
      </c>
    </row>
    <row r="7" spans="1:11" ht="13.5" x14ac:dyDescent="0.25">
      <c r="A7" s="20" t="s">
        <v>19</v>
      </c>
      <c r="B7" s="17">
        <v>591804</v>
      </c>
      <c r="C7" s="17">
        <v>935030</v>
      </c>
      <c r="D7" s="21">
        <v>1102484</v>
      </c>
      <c r="E7" s="22">
        <v>950000</v>
      </c>
      <c r="F7" s="17">
        <v>950000</v>
      </c>
      <c r="G7" s="23">
        <v>950000</v>
      </c>
      <c r="H7" s="19">
        <v>2133845</v>
      </c>
      <c r="I7" s="22">
        <v>1007000</v>
      </c>
      <c r="J7" s="17">
        <v>1067420</v>
      </c>
      <c r="K7" s="23">
        <v>1131465</v>
      </c>
    </row>
    <row r="8" spans="1:11" ht="13.5" x14ac:dyDescent="0.25">
      <c r="A8" s="20" t="s">
        <v>20</v>
      </c>
      <c r="B8" s="17">
        <v>74170897</v>
      </c>
      <c r="C8" s="17">
        <v>68657430</v>
      </c>
      <c r="D8" s="21">
        <v>70510044</v>
      </c>
      <c r="E8" s="22">
        <v>74328400</v>
      </c>
      <c r="F8" s="17">
        <v>76291250</v>
      </c>
      <c r="G8" s="23">
        <v>76291250</v>
      </c>
      <c r="H8" s="19">
        <v>68139667</v>
      </c>
      <c r="I8" s="22">
        <v>81830950</v>
      </c>
      <c r="J8" s="17">
        <v>78813750</v>
      </c>
      <c r="K8" s="23">
        <v>80364300</v>
      </c>
    </row>
    <row r="9" spans="1:11" ht="13.5" x14ac:dyDescent="0.25">
      <c r="A9" s="20" t="s">
        <v>21</v>
      </c>
      <c r="B9" s="17">
        <v>7357425</v>
      </c>
      <c r="C9" s="17">
        <v>11410341</v>
      </c>
      <c r="D9" s="21">
        <v>13013421</v>
      </c>
      <c r="E9" s="22">
        <v>12417834</v>
      </c>
      <c r="F9" s="17">
        <v>14845891</v>
      </c>
      <c r="G9" s="23">
        <v>14845891</v>
      </c>
      <c r="H9" s="19">
        <v>14782767</v>
      </c>
      <c r="I9" s="22">
        <v>15736645</v>
      </c>
      <c r="J9" s="17">
        <v>16680843</v>
      </c>
      <c r="K9" s="23">
        <v>17681695</v>
      </c>
    </row>
    <row r="10" spans="1:11" ht="25.5" x14ac:dyDescent="0.2">
      <c r="A10" s="24" t="s">
        <v>333</v>
      </c>
      <c r="B10" s="25">
        <f>SUM(B5:B9)</f>
        <v>248868102</v>
      </c>
      <c r="C10" s="26">
        <f t="shared" ref="C10:K10" si="0">SUM(C5:C9)</f>
        <v>250052874</v>
      </c>
      <c r="D10" s="27">
        <f t="shared" si="0"/>
        <v>251386369</v>
      </c>
      <c r="E10" s="25">
        <f t="shared" si="0"/>
        <v>314333479</v>
      </c>
      <c r="F10" s="26">
        <f t="shared" si="0"/>
        <v>307301660</v>
      </c>
      <c r="G10" s="28">
        <f t="shared" si="0"/>
        <v>307301660</v>
      </c>
      <c r="H10" s="29">
        <f t="shared" si="0"/>
        <v>283999155</v>
      </c>
      <c r="I10" s="25">
        <f t="shared" si="0"/>
        <v>345582138</v>
      </c>
      <c r="J10" s="26">
        <f t="shared" si="0"/>
        <v>385413003</v>
      </c>
      <c r="K10" s="28">
        <f t="shared" si="0"/>
        <v>437643200</v>
      </c>
    </row>
    <row r="11" spans="1:11" ht="13.5" x14ac:dyDescent="0.25">
      <c r="A11" s="20" t="s">
        <v>22</v>
      </c>
      <c r="B11" s="17">
        <v>86468850</v>
      </c>
      <c r="C11" s="17">
        <v>91201872</v>
      </c>
      <c r="D11" s="21">
        <v>95641249</v>
      </c>
      <c r="E11" s="22">
        <v>102713435</v>
      </c>
      <c r="F11" s="17">
        <v>102783325</v>
      </c>
      <c r="G11" s="23">
        <v>102783325</v>
      </c>
      <c r="H11" s="19">
        <v>97495146</v>
      </c>
      <c r="I11" s="22">
        <v>105559783</v>
      </c>
      <c r="J11" s="17">
        <v>111470397</v>
      </c>
      <c r="K11" s="23">
        <v>116598024</v>
      </c>
    </row>
    <row r="12" spans="1:11" ht="13.5" x14ac:dyDescent="0.25">
      <c r="A12" s="20" t="s">
        <v>23</v>
      </c>
      <c r="B12" s="17">
        <v>4132644</v>
      </c>
      <c r="C12" s="17">
        <v>4442576</v>
      </c>
      <c r="D12" s="21">
        <v>4547206</v>
      </c>
      <c r="E12" s="22">
        <v>4928432</v>
      </c>
      <c r="F12" s="17">
        <v>4928432</v>
      </c>
      <c r="G12" s="23">
        <v>4928432</v>
      </c>
      <c r="H12" s="19">
        <v>4951121</v>
      </c>
      <c r="I12" s="22">
        <v>5169925</v>
      </c>
      <c r="J12" s="17">
        <v>5407740</v>
      </c>
      <c r="K12" s="23">
        <v>5656496</v>
      </c>
    </row>
    <row r="13" spans="1:11" ht="13.5" x14ac:dyDescent="0.25">
      <c r="A13" s="20" t="s">
        <v>24</v>
      </c>
      <c r="B13" s="17">
        <v>645615</v>
      </c>
      <c r="C13" s="17">
        <v>56449094</v>
      </c>
      <c r="D13" s="21">
        <v>62048240</v>
      </c>
      <c r="E13" s="22">
        <v>56303704</v>
      </c>
      <c r="F13" s="17">
        <v>56303704</v>
      </c>
      <c r="G13" s="23">
        <v>56303704</v>
      </c>
      <c r="H13" s="19">
        <v>42227787</v>
      </c>
      <c r="I13" s="22">
        <v>59062585</v>
      </c>
      <c r="J13" s="17">
        <v>61779466</v>
      </c>
      <c r="K13" s="23">
        <v>64621322</v>
      </c>
    </row>
    <row r="14" spans="1:11" ht="13.5" x14ac:dyDescent="0.25">
      <c r="A14" s="20" t="s">
        <v>25</v>
      </c>
      <c r="B14" s="17">
        <v>1211150</v>
      </c>
      <c r="C14" s="17">
        <v>3370545</v>
      </c>
      <c r="D14" s="21">
        <v>3687229</v>
      </c>
      <c r="E14" s="22">
        <v>3489473</v>
      </c>
      <c r="F14" s="17">
        <v>3489473</v>
      </c>
      <c r="G14" s="23">
        <v>3489473</v>
      </c>
      <c r="H14" s="19">
        <v>201636</v>
      </c>
      <c r="I14" s="22">
        <v>3660459</v>
      </c>
      <c r="J14" s="17">
        <v>3828838</v>
      </c>
      <c r="K14" s="23">
        <v>4004966</v>
      </c>
    </row>
    <row r="15" spans="1:11" ht="13.5" x14ac:dyDescent="0.25">
      <c r="A15" s="20" t="s">
        <v>26</v>
      </c>
      <c r="B15" s="17">
        <v>102838451</v>
      </c>
      <c r="C15" s="17">
        <v>115019978</v>
      </c>
      <c r="D15" s="21">
        <v>111183923</v>
      </c>
      <c r="E15" s="22">
        <v>139622614</v>
      </c>
      <c r="F15" s="17">
        <v>118121144</v>
      </c>
      <c r="G15" s="23">
        <v>118121144</v>
      </c>
      <c r="H15" s="19">
        <v>53937723</v>
      </c>
      <c r="I15" s="22">
        <v>132871374</v>
      </c>
      <c r="J15" s="17">
        <v>141139162</v>
      </c>
      <c r="K15" s="23">
        <v>167117419</v>
      </c>
    </row>
    <row r="16" spans="1:11" ht="13.5" x14ac:dyDescent="0.25">
      <c r="A16" s="20" t="s">
        <v>27</v>
      </c>
      <c r="B16" s="17">
        <v>881400</v>
      </c>
      <c r="C16" s="17">
        <v>926617</v>
      </c>
      <c r="D16" s="21">
        <v>1035527</v>
      </c>
      <c r="E16" s="22">
        <v>1082550</v>
      </c>
      <c r="F16" s="17">
        <v>1082550</v>
      </c>
      <c r="G16" s="23">
        <v>1082550</v>
      </c>
      <c r="H16" s="19">
        <v>0</v>
      </c>
      <c r="I16" s="22">
        <v>1135595</v>
      </c>
      <c r="J16" s="17">
        <v>1187832</v>
      </c>
      <c r="K16" s="23">
        <v>1242473</v>
      </c>
    </row>
    <row r="17" spans="1:11" ht="13.5" x14ac:dyDescent="0.25">
      <c r="A17" s="20" t="s">
        <v>28</v>
      </c>
      <c r="B17" s="17">
        <v>50595069</v>
      </c>
      <c r="C17" s="17">
        <v>50346115</v>
      </c>
      <c r="D17" s="21">
        <v>50372073</v>
      </c>
      <c r="E17" s="22">
        <v>64966506</v>
      </c>
      <c r="F17" s="17">
        <v>65462598</v>
      </c>
      <c r="G17" s="23">
        <v>65462598</v>
      </c>
      <c r="H17" s="19">
        <v>47408576</v>
      </c>
      <c r="I17" s="22">
        <v>67807897</v>
      </c>
      <c r="J17" s="17">
        <v>69855181</v>
      </c>
      <c r="K17" s="23">
        <v>73172681</v>
      </c>
    </row>
    <row r="18" spans="1:11" ht="13.5" x14ac:dyDescent="0.25">
      <c r="A18" s="30" t="s">
        <v>29</v>
      </c>
      <c r="B18" s="31">
        <f>SUM(B11:B17)</f>
        <v>246773179</v>
      </c>
      <c r="C18" s="32">
        <f t="shared" ref="C18:K18" si="1">SUM(C11:C17)</f>
        <v>321756797</v>
      </c>
      <c r="D18" s="33">
        <f t="shared" si="1"/>
        <v>328515447</v>
      </c>
      <c r="E18" s="31">
        <f t="shared" si="1"/>
        <v>373106714</v>
      </c>
      <c r="F18" s="32">
        <f t="shared" si="1"/>
        <v>352171226</v>
      </c>
      <c r="G18" s="34">
        <f t="shared" si="1"/>
        <v>352171226</v>
      </c>
      <c r="H18" s="35">
        <f t="shared" si="1"/>
        <v>246221989</v>
      </c>
      <c r="I18" s="31">
        <f t="shared" si="1"/>
        <v>375267618</v>
      </c>
      <c r="J18" s="32">
        <f t="shared" si="1"/>
        <v>394668616</v>
      </c>
      <c r="K18" s="34">
        <f t="shared" si="1"/>
        <v>432413381</v>
      </c>
    </row>
    <row r="19" spans="1:11" ht="13.5" x14ac:dyDescent="0.25">
      <c r="A19" s="30" t="s">
        <v>30</v>
      </c>
      <c r="B19" s="36">
        <f>+B10-B18</f>
        <v>2094923</v>
      </c>
      <c r="C19" s="37">
        <f t="shared" ref="C19:K19" si="2">+C10-C18</f>
        <v>-71703923</v>
      </c>
      <c r="D19" s="38">
        <f t="shared" si="2"/>
        <v>-77129078</v>
      </c>
      <c r="E19" s="36">
        <f t="shared" si="2"/>
        <v>-58773235</v>
      </c>
      <c r="F19" s="37">
        <f t="shared" si="2"/>
        <v>-44869566</v>
      </c>
      <c r="G19" s="39">
        <f t="shared" si="2"/>
        <v>-44869566</v>
      </c>
      <c r="H19" s="40">
        <f t="shared" si="2"/>
        <v>37777166</v>
      </c>
      <c r="I19" s="36">
        <f t="shared" si="2"/>
        <v>-29685480</v>
      </c>
      <c r="J19" s="37">
        <f t="shared" si="2"/>
        <v>-9255613</v>
      </c>
      <c r="K19" s="39">
        <f t="shared" si="2"/>
        <v>5229819</v>
      </c>
    </row>
    <row r="20" spans="1:11" ht="25.5" x14ac:dyDescent="0.2">
      <c r="A20" s="41" t="s">
        <v>31</v>
      </c>
      <c r="B20" s="42">
        <v>31666317</v>
      </c>
      <c r="C20" s="43">
        <v>26284065</v>
      </c>
      <c r="D20" s="44">
        <v>36168013</v>
      </c>
      <c r="E20" s="42">
        <v>37258600</v>
      </c>
      <c r="F20" s="43">
        <v>71290383</v>
      </c>
      <c r="G20" s="45">
        <v>71290383</v>
      </c>
      <c r="H20" s="46">
        <v>56699082</v>
      </c>
      <c r="I20" s="42">
        <v>55895050</v>
      </c>
      <c r="J20" s="43">
        <v>61626250</v>
      </c>
      <c r="K20" s="45">
        <v>44763700</v>
      </c>
    </row>
    <row r="21" spans="1:11" ht="13.5" x14ac:dyDescent="0.25">
      <c r="A21" s="47" t="s">
        <v>32</v>
      </c>
      <c r="B21" s="48">
        <v>0</v>
      </c>
      <c r="C21" s="49">
        <v>2900000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33761240</v>
      </c>
      <c r="C22" s="55">
        <f t="shared" ref="C22:K22" si="3">SUM(C19:C21)</f>
        <v>-42519858</v>
      </c>
      <c r="D22" s="56">
        <f t="shared" si="3"/>
        <v>-40961065</v>
      </c>
      <c r="E22" s="54">
        <f t="shared" si="3"/>
        <v>-21514635</v>
      </c>
      <c r="F22" s="55">
        <f t="shared" si="3"/>
        <v>26420817</v>
      </c>
      <c r="G22" s="57">
        <f t="shared" si="3"/>
        <v>26420817</v>
      </c>
      <c r="H22" s="58">
        <f t="shared" si="3"/>
        <v>94476248</v>
      </c>
      <c r="I22" s="54">
        <f t="shared" si="3"/>
        <v>26209570</v>
      </c>
      <c r="J22" s="55">
        <f t="shared" si="3"/>
        <v>52370637</v>
      </c>
      <c r="K22" s="57">
        <f t="shared" si="3"/>
        <v>49993519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33761240</v>
      </c>
      <c r="C24" s="37">
        <f t="shared" ref="C24:K24" si="4">SUM(C22:C23)</f>
        <v>-42519858</v>
      </c>
      <c r="D24" s="38">
        <f t="shared" si="4"/>
        <v>-40961065</v>
      </c>
      <c r="E24" s="36">
        <f t="shared" si="4"/>
        <v>-21514635</v>
      </c>
      <c r="F24" s="37">
        <f t="shared" si="4"/>
        <v>26420817</v>
      </c>
      <c r="G24" s="39">
        <f t="shared" si="4"/>
        <v>26420817</v>
      </c>
      <c r="H24" s="40">
        <f t="shared" si="4"/>
        <v>94476248</v>
      </c>
      <c r="I24" s="36">
        <f t="shared" si="4"/>
        <v>26209570</v>
      </c>
      <c r="J24" s="37">
        <f t="shared" si="4"/>
        <v>52370637</v>
      </c>
      <c r="K24" s="39">
        <f t="shared" si="4"/>
        <v>49993519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29574574</v>
      </c>
      <c r="C27" s="66">
        <v>3381129</v>
      </c>
      <c r="D27" s="67">
        <v>48235043</v>
      </c>
      <c r="E27" s="68">
        <v>34518783</v>
      </c>
      <c r="F27" s="66">
        <v>65716665</v>
      </c>
      <c r="G27" s="69">
        <v>65716665</v>
      </c>
      <c r="H27" s="70">
        <v>36712048</v>
      </c>
      <c r="I27" s="68">
        <v>51354159</v>
      </c>
      <c r="J27" s="66">
        <v>54663694</v>
      </c>
      <c r="K27" s="69">
        <v>40173651</v>
      </c>
    </row>
    <row r="28" spans="1:11" ht="13.5" x14ac:dyDescent="0.25">
      <c r="A28" s="71" t="s">
        <v>36</v>
      </c>
      <c r="B28" s="17">
        <v>28415294</v>
      </c>
      <c r="C28" s="17">
        <v>0</v>
      </c>
      <c r="D28" s="21">
        <v>0</v>
      </c>
      <c r="E28" s="22">
        <v>32398783</v>
      </c>
      <c r="F28" s="17">
        <v>61991637</v>
      </c>
      <c r="G28" s="23">
        <v>61991637</v>
      </c>
      <c r="H28" s="19">
        <v>0</v>
      </c>
      <c r="I28" s="22">
        <v>48604392</v>
      </c>
      <c r="J28" s="17">
        <v>52283694</v>
      </c>
      <c r="K28" s="23">
        <v>37533651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245000</v>
      </c>
      <c r="G30" s="23">
        <v>245000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1159280</v>
      </c>
      <c r="C31" s="17">
        <v>0</v>
      </c>
      <c r="D31" s="21">
        <v>34197</v>
      </c>
      <c r="E31" s="22">
        <v>2120000</v>
      </c>
      <c r="F31" s="17">
        <v>3480028</v>
      </c>
      <c r="G31" s="23">
        <v>3480028</v>
      </c>
      <c r="H31" s="19">
        <v>0</v>
      </c>
      <c r="I31" s="22">
        <v>2749767</v>
      </c>
      <c r="J31" s="17">
        <v>2380000</v>
      </c>
      <c r="K31" s="23">
        <v>2640000</v>
      </c>
    </row>
    <row r="32" spans="1:11" ht="13.5" x14ac:dyDescent="0.25">
      <c r="A32" s="30" t="s">
        <v>39</v>
      </c>
      <c r="B32" s="66">
        <f>SUM(B28:B31)</f>
        <v>29574574</v>
      </c>
      <c r="C32" s="66">
        <f t="shared" ref="C32:K32" si="5">SUM(C28:C31)</f>
        <v>0</v>
      </c>
      <c r="D32" s="67">
        <f t="shared" si="5"/>
        <v>34197</v>
      </c>
      <c r="E32" s="68">
        <f t="shared" si="5"/>
        <v>34518783</v>
      </c>
      <c r="F32" s="66">
        <f t="shared" si="5"/>
        <v>65716665</v>
      </c>
      <c r="G32" s="69">
        <f t="shared" si="5"/>
        <v>65716665</v>
      </c>
      <c r="H32" s="70">
        <f t="shared" si="5"/>
        <v>0</v>
      </c>
      <c r="I32" s="68">
        <f t="shared" si="5"/>
        <v>51354159</v>
      </c>
      <c r="J32" s="66">
        <f t="shared" si="5"/>
        <v>54663694</v>
      </c>
      <c r="K32" s="69">
        <f t="shared" si="5"/>
        <v>40173651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74801438</v>
      </c>
      <c r="C35" s="17">
        <v>96136569</v>
      </c>
      <c r="D35" s="21">
        <v>105021680</v>
      </c>
      <c r="E35" s="22">
        <v>60215643</v>
      </c>
      <c r="F35" s="17">
        <v>20236762</v>
      </c>
      <c r="G35" s="23">
        <v>20236762</v>
      </c>
      <c r="H35" s="19">
        <v>188100753</v>
      </c>
      <c r="I35" s="22">
        <v>97332122</v>
      </c>
      <c r="J35" s="17">
        <v>135101706</v>
      </c>
      <c r="K35" s="23">
        <v>185171615</v>
      </c>
    </row>
    <row r="36" spans="1:11" ht="13.5" x14ac:dyDescent="0.25">
      <c r="A36" s="20" t="s">
        <v>42</v>
      </c>
      <c r="B36" s="17">
        <v>689359766</v>
      </c>
      <c r="C36" s="17">
        <v>874693037</v>
      </c>
      <c r="D36" s="21">
        <v>855755154</v>
      </c>
      <c r="E36" s="22">
        <v>848666733</v>
      </c>
      <c r="F36" s="17">
        <v>879864615</v>
      </c>
      <c r="G36" s="23">
        <v>879864615</v>
      </c>
      <c r="H36" s="19">
        <v>862402670</v>
      </c>
      <c r="I36" s="22">
        <v>862819962</v>
      </c>
      <c r="J36" s="17">
        <v>863488182</v>
      </c>
      <c r="K36" s="23">
        <v>-22650329</v>
      </c>
    </row>
    <row r="37" spans="1:11" ht="13.5" x14ac:dyDescent="0.25">
      <c r="A37" s="20" t="s">
        <v>43</v>
      </c>
      <c r="B37" s="17">
        <v>98437136</v>
      </c>
      <c r="C37" s="17">
        <v>122929988</v>
      </c>
      <c r="D37" s="21">
        <v>129049083</v>
      </c>
      <c r="E37" s="22">
        <v>79429225</v>
      </c>
      <c r="F37" s="17">
        <v>22712774</v>
      </c>
      <c r="G37" s="23">
        <v>22712774</v>
      </c>
      <c r="H37" s="19">
        <v>126042318</v>
      </c>
      <c r="I37" s="22">
        <v>79451290</v>
      </c>
      <c r="J37" s="17">
        <v>91917371</v>
      </c>
      <c r="K37" s="23">
        <v>105138743</v>
      </c>
    </row>
    <row r="38" spans="1:11" ht="13.5" x14ac:dyDescent="0.25">
      <c r="A38" s="20" t="s">
        <v>44</v>
      </c>
      <c r="B38" s="17">
        <v>26911000</v>
      </c>
      <c r="C38" s="17">
        <v>33843718</v>
      </c>
      <c r="D38" s="21">
        <v>61406370</v>
      </c>
      <c r="E38" s="22">
        <v>61314676</v>
      </c>
      <c r="F38" s="17">
        <v>61314676</v>
      </c>
      <c r="G38" s="23">
        <v>61314676</v>
      </c>
      <c r="H38" s="19">
        <v>59952458</v>
      </c>
      <c r="I38" s="22">
        <v>64838114</v>
      </c>
      <c r="J38" s="17">
        <v>64648770</v>
      </c>
      <c r="K38" s="23">
        <v>7389024</v>
      </c>
    </row>
    <row r="39" spans="1:11" ht="13.5" x14ac:dyDescent="0.25">
      <c r="A39" s="20" t="s">
        <v>45</v>
      </c>
      <c r="B39" s="17">
        <v>605051835</v>
      </c>
      <c r="C39" s="17">
        <v>856575764</v>
      </c>
      <c r="D39" s="21">
        <v>810052682</v>
      </c>
      <c r="E39" s="22">
        <v>768138475</v>
      </c>
      <c r="F39" s="17">
        <v>768138475</v>
      </c>
      <c r="G39" s="23">
        <v>768138475</v>
      </c>
      <c r="H39" s="19">
        <v>770032366</v>
      </c>
      <c r="I39" s="22">
        <v>789653110</v>
      </c>
      <c r="J39" s="17">
        <v>789653110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224139259</v>
      </c>
      <c r="C42" s="17">
        <v>219308417</v>
      </c>
      <c r="D42" s="21">
        <v>199221592</v>
      </c>
      <c r="E42" s="22">
        <v>22836659</v>
      </c>
      <c r="F42" s="17">
        <v>20353285</v>
      </c>
      <c r="G42" s="23">
        <v>20353285</v>
      </c>
      <c r="H42" s="19">
        <v>205431108</v>
      </c>
      <c r="I42" s="22">
        <v>86620391</v>
      </c>
      <c r="J42" s="17">
        <v>119931541</v>
      </c>
      <c r="K42" s="23">
        <v>161173649</v>
      </c>
    </row>
    <row r="43" spans="1:11" ht="13.5" x14ac:dyDescent="0.25">
      <c r="A43" s="20" t="s">
        <v>48</v>
      </c>
      <c r="B43" s="17">
        <v>-2883553</v>
      </c>
      <c r="C43" s="17">
        <v>-1708647</v>
      </c>
      <c r="D43" s="21">
        <v>-20631834</v>
      </c>
      <c r="E43" s="22">
        <v>-34518783</v>
      </c>
      <c r="F43" s="17">
        <v>-65716665</v>
      </c>
      <c r="G43" s="23">
        <v>-65716665</v>
      </c>
      <c r="H43" s="19">
        <v>-31038841</v>
      </c>
      <c r="I43" s="22">
        <v>-64143385</v>
      </c>
      <c r="J43" s="17">
        <v>-64341510</v>
      </c>
      <c r="K43" s="23">
        <v>-51156221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-1048000</v>
      </c>
      <c r="F44" s="17">
        <v>-1048000</v>
      </c>
      <c r="G44" s="23">
        <v>-1048000</v>
      </c>
      <c r="H44" s="19">
        <v>0</v>
      </c>
      <c r="I44" s="22">
        <v>-1154000</v>
      </c>
      <c r="J44" s="17">
        <v>-1200000</v>
      </c>
      <c r="K44" s="23">
        <v>0</v>
      </c>
    </row>
    <row r="45" spans="1:11" ht="13.5" x14ac:dyDescent="0.25">
      <c r="A45" s="30" t="s">
        <v>50</v>
      </c>
      <c r="B45" s="66">
        <v>230929100</v>
      </c>
      <c r="C45" s="66">
        <v>243744108</v>
      </c>
      <c r="D45" s="67">
        <v>200015551</v>
      </c>
      <c r="E45" s="68">
        <v>3893932</v>
      </c>
      <c r="F45" s="66">
        <v>-29787324</v>
      </c>
      <c r="G45" s="69">
        <v>-29787324</v>
      </c>
      <c r="H45" s="70">
        <v>184885996</v>
      </c>
      <c r="I45" s="68">
        <v>37947062</v>
      </c>
      <c r="J45" s="66">
        <v>71014087</v>
      </c>
      <c r="K45" s="69">
        <v>110017428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26144341</v>
      </c>
      <c r="C48" s="17">
        <v>21233728</v>
      </c>
      <c r="D48" s="21">
        <v>10719800</v>
      </c>
      <c r="E48" s="22">
        <v>2811382</v>
      </c>
      <c r="F48" s="17">
        <v>-30869874</v>
      </c>
      <c r="G48" s="23">
        <v>-30869874</v>
      </c>
      <c r="H48" s="19">
        <v>41476113</v>
      </c>
      <c r="I48" s="22">
        <v>37917062</v>
      </c>
      <c r="J48" s="17">
        <v>70982707</v>
      </c>
      <c r="K48" s="23">
        <v>109984605</v>
      </c>
    </row>
    <row r="49" spans="1:11" ht="13.5" x14ac:dyDescent="0.25">
      <c r="A49" s="20" t="s">
        <v>53</v>
      </c>
      <c r="B49" s="17">
        <f>+B75</f>
        <v>52137757.719592482</v>
      </c>
      <c r="C49" s="17">
        <f t="shared" ref="C49:K49" si="6">+C75</f>
        <v>57768684.283246152</v>
      </c>
      <c r="D49" s="21">
        <f t="shared" si="6"/>
        <v>33791038.342378862</v>
      </c>
      <c r="E49" s="22">
        <f t="shared" si="6"/>
        <v>16883589.742588572</v>
      </c>
      <c r="F49" s="17">
        <f t="shared" si="6"/>
        <v>-34715013.321314603</v>
      </c>
      <c r="G49" s="23">
        <f t="shared" si="6"/>
        <v>-34715013.321314603</v>
      </c>
      <c r="H49" s="19">
        <f t="shared" si="6"/>
        <v>-1205337.1331940666</v>
      </c>
      <c r="I49" s="22">
        <f t="shared" si="6"/>
        <v>13436557.546320021</v>
      </c>
      <c r="J49" s="17">
        <f t="shared" si="6"/>
        <v>20935936.536338061</v>
      </c>
      <c r="K49" s="23">
        <f t="shared" si="6"/>
        <v>33800308.493693165</v>
      </c>
    </row>
    <row r="50" spans="1:11" ht="13.5" x14ac:dyDescent="0.25">
      <c r="A50" s="30" t="s">
        <v>54</v>
      </c>
      <c r="B50" s="66">
        <f>+B48-B49</f>
        <v>-25993416.719592482</v>
      </c>
      <c r="C50" s="66">
        <f t="shared" ref="C50:K50" si="7">+C48-C49</f>
        <v>-36534956.283246152</v>
      </c>
      <c r="D50" s="67">
        <f t="shared" si="7"/>
        <v>-23071238.342378862</v>
      </c>
      <c r="E50" s="68">
        <f t="shared" si="7"/>
        <v>-14072207.742588572</v>
      </c>
      <c r="F50" s="66">
        <f t="shared" si="7"/>
        <v>3845139.3213146031</v>
      </c>
      <c r="G50" s="69">
        <f t="shared" si="7"/>
        <v>3845139.3213146031</v>
      </c>
      <c r="H50" s="70">
        <f t="shared" si="7"/>
        <v>42681450.133194067</v>
      </c>
      <c r="I50" s="68">
        <f t="shared" si="7"/>
        <v>24480504.453679979</v>
      </c>
      <c r="J50" s="66">
        <f t="shared" si="7"/>
        <v>50046770.463661939</v>
      </c>
      <c r="K50" s="69">
        <f t="shared" si="7"/>
        <v>76184296.506306827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614985657</v>
      </c>
      <c r="C53" s="17">
        <v>832046832</v>
      </c>
      <c r="D53" s="21">
        <v>817289614</v>
      </c>
      <c r="E53" s="22">
        <v>797427438</v>
      </c>
      <c r="F53" s="17">
        <v>828625320</v>
      </c>
      <c r="G53" s="23">
        <v>828625320</v>
      </c>
      <c r="H53" s="19">
        <v>867055513</v>
      </c>
      <c r="I53" s="22">
        <v>811580667</v>
      </c>
      <c r="J53" s="17">
        <v>812248887</v>
      </c>
      <c r="K53" s="23">
        <v>-22650329</v>
      </c>
    </row>
    <row r="54" spans="1:11" ht="13.5" x14ac:dyDescent="0.25">
      <c r="A54" s="20" t="s">
        <v>57</v>
      </c>
      <c r="B54" s="17">
        <v>645615</v>
      </c>
      <c r="C54" s="17">
        <v>56449094</v>
      </c>
      <c r="D54" s="21">
        <v>62048240</v>
      </c>
      <c r="E54" s="22">
        <v>56303704</v>
      </c>
      <c r="F54" s="17">
        <v>56303704</v>
      </c>
      <c r="G54" s="23">
        <v>56303704</v>
      </c>
      <c r="H54" s="19">
        <v>42227787</v>
      </c>
      <c r="I54" s="22">
        <v>59062585</v>
      </c>
      <c r="J54" s="17">
        <v>61779466</v>
      </c>
      <c r="K54" s="23">
        <v>64621322</v>
      </c>
    </row>
    <row r="55" spans="1:11" ht="13.5" x14ac:dyDescent="0.25">
      <c r="A55" s="20" t="s">
        <v>58</v>
      </c>
      <c r="B55" s="17">
        <v>26426569</v>
      </c>
      <c r="C55" s="17">
        <v>17540242</v>
      </c>
      <c r="D55" s="21">
        <v>0</v>
      </c>
      <c r="E55" s="22">
        <v>21090957</v>
      </c>
      <c r="F55" s="17">
        <v>53766737</v>
      </c>
      <c r="G55" s="23">
        <v>53766737</v>
      </c>
      <c r="H55" s="19">
        <v>28079764</v>
      </c>
      <c r="I55" s="22">
        <v>35934827</v>
      </c>
      <c r="J55" s="17">
        <v>34879520</v>
      </c>
      <c r="K55" s="23">
        <v>15533651</v>
      </c>
    </row>
    <row r="56" spans="1:11" ht="13.5" x14ac:dyDescent="0.25">
      <c r="A56" s="20" t="s">
        <v>59</v>
      </c>
      <c r="B56" s="17">
        <v>1747995</v>
      </c>
      <c r="C56" s="17">
        <v>2159951</v>
      </c>
      <c r="D56" s="21">
        <v>1735704</v>
      </c>
      <c r="E56" s="22">
        <v>2204508</v>
      </c>
      <c r="F56" s="17">
        <v>4510255</v>
      </c>
      <c r="G56" s="23">
        <v>4510255</v>
      </c>
      <c r="H56" s="19">
        <v>3143971</v>
      </c>
      <c r="I56" s="22">
        <v>4088215</v>
      </c>
      <c r="J56" s="17">
        <v>3783036</v>
      </c>
      <c r="K56" s="23">
        <v>3958373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-31102102</v>
      </c>
      <c r="C59" s="17">
        <v>-30499755</v>
      </c>
      <c r="D59" s="21">
        <v>-32799402</v>
      </c>
      <c r="E59" s="22">
        <v>23666741</v>
      </c>
      <c r="F59" s="17">
        <v>23666741</v>
      </c>
      <c r="G59" s="23">
        <v>23666741</v>
      </c>
      <c r="H59" s="19">
        <v>13889396</v>
      </c>
      <c r="I59" s="22">
        <v>24826411</v>
      </c>
      <c r="J59" s="17">
        <v>25968426</v>
      </c>
      <c r="K59" s="23">
        <v>27162974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358</v>
      </c>
      <c r="C63" s="86">
        <v>358</v>
      </c>
      <c r="D63" s="87">
        <v>358</v>
      </c>
      <c r="E63" s="85">
        <v>358</v>
      </c>
      <c r="F63" s="86">
        <v>358</v>
      </c>
      <c r="G63" s="87">
        <v>358</v>
      </c>
      <c r="H63" s="88">
        <v>358</v>
      </c>
      <c r="I63" s="85">
        <v>358</v>
      </c>
      <c r="J63" s="86">
        <v>358</v>
      </c>
      <c r="K63" s="87">
        <v>358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0.936199301046864</v>
      </c>
      <c r="C70" s="5">
        <f t="shared" ref="C70:K70" si="8">IF(ISERROR(C71/C72),0,(C71/C72))</f>
        <v>0.92408395581782654</v>
      </c>
      <c r="D70" s="5">
        <f t="shared" si="8"/>
        <v>1.003080785206754</v>
      </c>
      <c r="E70" s="5">
        <f t="shared" si="8"/>
        <v>1.05620538134619</v>
      </c>
      <c r="F70" s="5">
        <f t="shared" si="8"/>
        <v>1.1005950708789889</v>
      </c>
      <c r="G70" s="5">
        <f t="shared" si="8"/>
        <v>1.1005950708789889</v>
      </c>
      <c r="H70" s="5">
        <f t="shared" si="8"/>
        <v>0.7346430717244542</v>
      </c>
      <c r="I70" s="5">
        <f t="shared" si="8"/>
        <v>1.0816057750763057</v>
      </c>
      <c r="J70" s="5">
        <f t="shared" si="8"/>
        <v>1.0697058255914969</v>
      </c>
      <c r="K70" s="5">
        <f t="shared" si="8"/>
        <v>0.88186950775580575</v>
      </c>
    </row>
    <row r="71" spans="1:11" hidden="1" x14ac:dyDescent="0.2">
      <c r="A71" s="1" t="s">
        <v>338</v>
      </c>
      <c r="B71" s="2">
        <f>+B83</f>
        <v>158809871</v>
      </c>
      <c r="C71" s="2">
        <f t="shared" ref="C71:K71" si="9">+C83</f>
        <v>162111992</v>
      </c>
      <c r="D71" s="2">
        <f t="shared" si="9"/>
        <v>171274392</v>
      </c>
      <c r="E71" s="2">
        <f t="shared" si="9"/>
        <v>244737917</v>
      </c>
      <c r="F71" s="2">
        <f t="shared" si="9"/>
        <v>242553543</v>
      </c>
      <c r="G71" s="2">
        <f t="shared" si="9"/>
        <v>242553543</v>
      </c>
      <c r="H71" s="2">
        <f t="shared" si="9"/>
        <v>147991529</v>
      </c>
      <c r="I71" s="2">
        <f t="shared" si="9"/>
        <v>273091605</v>
      </c>
      <c r="J71" s="2">
        <f t="shared" si="9"/>
        <v>315198896</v>
      </c>
      <c r="K71" s="2">
        <f t="shared" si="9"/>
        <v>303912227</v>
      </c>
    </row>
    <row r="72" spans="1:11" hidden="1" x14ac:dyDescent="0.2">
      <c r="A72" s="1" t="s">
        <v>339</v>
      </c>
      <c r="B72" s="2">
        <f>+B77</f>
        <v>169632546</v>
      </c>
      <c r="C72" s="2">
        <f t="shared" ref="C72:K72" si="10">+C77</f>
        <v>175429939</v>
      </c>
      <c r="D72" s="2">
        <f t="shared" si="10"/>
        <v>170748353</v>
      </c>
      <c r="E72" s="2">
        <f t="shared" si="10"/>
        <v>231714325</v>
      </c>
      <c r="F72" s="2">
        <f t="shared" si="10"/>
        <v>220383999</v>
      </c>
      <c r="G72" s="2">
        <f t="shared" si="10"/>
        <v>220383999</v>
      </c>
      <c r="H72" s="2">
        <f t="shared" si="10"/>
        <v>201446845</v>
      </c>
      <c r="I72" s="2">
        <f t="shared" si="10"/>
        <v>252487192</v>
      </c>
      <c r="J72" s="2">
        <f t="shared" si="10"/>
        <v>294659418</v>
      </c>
      <c r="K72" s="2">
        <f t="shared" si="10"/>
        <v>344622673</v>
      </c>
    </row>
    <row r="73" spans="1:11" hidden="1" x14ac:dyDescent="0.2">
      <c r="A73" s="1" t="s">
        <v>340</v>
      </c>
      <c r="B73" s="2">
        <f>+B74</f>
        <v>-5533141.8333333321</v>
      </c>
      <c r="C73" s="2">
        <f t="shared" ref="C73:K73" si="11">+(C78+C80+C81+C82)-(B78+B80+B81+B82)</f>
        <v>-5329659</v>
      </c>
      <c r="D73" s="2">
        <f t="shared" si="11"/>
        <v>3082258</v>
      </c>
      <c r="E73" s="2">
        <f t="shared" si="11"/>
        <v>12715072</v>
      </c>
      <c r="F73" s="2">
        <f>+(F78+F80+F81+F82)-(D78+D80+D81+D82)</f>
        <v>5904777</v>
      </c>
      <c r="G73" s="2">
        <f>+(G78+G80+G81+G82)-(D78+D80+D81+D82)</f>
        <v>5904777</v>
      </c>
      <c r="H73" s="2">
        <f>+(H78+H80+H81+H82)-(D78+D80+D81+D82)</f>
        <v>32887776</v>
      </c>
      <c r="I73" s="2">
        <f>+(I78+I80+I81+I82)-(E78+E80+E81+E82)</f>
        <v>-1802101</v>
      </c>
      <c r="J73" s="2">
        <f t="shared" si="11"/>
        <v>5890355</v>
      </c>
      <c r="K73" s="2">
        <f t="shared" si="11"/>
        <v>-7630396</v>
      </c>
    </row>
    <row r="74" spans="1:11" hidden="1" x14ac:dyDescent="0.2">
      <c r="A74" s="1" t="s">
        <v>341</v>
      </c>
      <c r="B74" s="2">
        <f>+TREND(C74:E74)</f>
        <v>-5533141.8333333321</v>
      </c>
      <c r="C74" s="2">
        <f>+C73</f>
        <v>-5329659</v>
      </c>
      <c r="D74" s="2">
        <f t="shared" ref="D74:K74" si="12">+D73</f>
        <v>3082258</v>
      </c>
      <c r="E74" s="2">
        <f t="shared" si="12"/>
        <v>12715072</v>
      </c>
      <c r="F74" s="2">
        <f t="shared" si="12"/>
        <v>5904777</v>
      </c>
      <c r="G74" s="2">
        <f t="shared" si="12"/>
        <v>5904777</v>
      </c>
      <c r="H74" s="2">
        <f t="shared" si="12"/>
        <v>32887776</v>
      </c>
      <c r="I74" s="2">
        <f t="shared" si="12"/>
        <v>-1802101</v>
      </c>
      <c r="J74" s="2">
        <f t="shared" si="12"/>
        <v>5890355</v>
      </c>
      <c r="K74" s="2">
        <f t="shared" si="12"/>
        <v>-7630396</v>
      </c>
    </row>
    <row r="75" spans="1:11" hidden="1" x14ac:dyDescent="0.2">
      <c r="A75" s="1" t="s">
        <v>342</v>
      </c>
      <c r="B75" s="2">
        <f>+B84-(((B80+B81+B82+B78)*B70)-B79)</f>
        <v>52137757.719592482</v>
      </c>
      <c r="C75" s="2">
        <f t="shared" ref="C75:K75" si="13">+C84-(((C80+C81+C82+C78)*C70)-C79)</f>
        <v>57768684.283246152</v>
      </c>
      <c r="D75" s="2">
        <f t="shared" si="13"/>
        <v>33791038.342378862</v>
      </c>
      <c r="E75" s="2">
        <f t="shared" si="13"/>
        <v>16883589.742588572</v>
      </c>
      <c r="F75" s="2">
        <f t="shared" si="13"/>
        <v>-34715013.321314603</v>
      </c>
      <c r="G75" s="2">
        <f t="shared" si="13"/>
        <v>-34715013.321314603</v>
      </c>
      <c r="H75" s="2">
        <f t="shared" si="13"/>
        <v>-1205337.1331940666</v>
      </c>
      <c r="I75" s="2">
        <f t="shared" si="13"/>
        <v>13436557.546320021</v>
      </c>
      <c r="J75" s="2">
        <f t="shared" si="13"/>
        <v>20935936.536338061</v>
      </c>
      <c r="K75" s="2">
        <f t="shared" si="13"/>
        <v>33800308.493693165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169632546</v>
      </c>
      <c r="C77" s="3">
        <v>175429939</v>
      </c>
      <c r="D77" s="3">
        <v>170748353</v>
      </c>
      <c r="E77" s="3">
        <v>231714325</v>
      </c>
      <c r="F77" s="3">
        <v>220383999</v>
      </c>
      <c r="G77" s="3">
        <v>220383999</v>
      </c>
      <c r="H77" s="3">
        <v>201446845</v>
      </c>
      <c r="I77" s="3">
        <v>252487192</v>
      </c>
      <c r="J77" s="3">
        <v>294659418</v>
      </c>
      <c r="K77" s="3">
        <v>344622673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41181998</v>
      </c>
      <c r="C79" s="3">
        <v>42033375</v>
      </c>
      <c r="D79" s="3">
        <v>64319142</v>
      </c>
      <c r="E79" s="3">
        <v>56322476</v>
      </c>
      <c r="F79" s="3">
        <v>35899658</v>
      </c>
      <c r="G79" s="3">
        <v>35899658</v>
      </c>
      <c r="H79" s="3">
        <v>19196671</v>
      </c>
      <c r="I79" s="3">
        <v>58199872</v>
      </c>
      <c r="J79" s="3">
        <v>66078212</v>
      </c>
      <c r="K79" s="3">
        <v>67295042</v>
      </c>
    </row>
    <row r="80" spans="1:11" hidden="1" x14ac:dyDescent="0.2">
      <c r="A80" s="1" t="s">
        <v>71</v>
      </c>
      <c r="B80" s="3">
        <v>13173602</v>
      </c>
      <c r="C80" s="3">
        <v>-3129610</v>
      </c>
      <c r="D80" s="3">
        <v>31830142</v>
      </c>
      <c r="E80" s="3">
        <v>25279290</v>
      </c>
      <c r="F80" s="3">
        <v>17536496</v>
      </c>
      <c r="G80" s="3">
        <v>17536496</v>
      </c>
      <c r="H80" s="3">
        <v>47339983</v>
      </c>
      <c r="I80" s="3">
        <v>21582784</v>
      </c>
      <c r="J80" s="3">
        <v>26415041</v>
      </c>
      <c r="K80" s="3">
        <v>15743337</v>
      </c>
    </row>
    <row r="81" spans="1:11" hidden="1" x14ac:dyDescent="0.2">
      <c r="A81" s="1" t="s">
        <v>72</v>
      </c>
      <c r="B81" s="3">
        <v>29919119</v>
      </c>
      <c r="C81" s="3">
        <v>40892672</v>
      </c>
      <c r="D81" s="3">
        <v>9015178</v>
      </c>
      <c r="E81" s="3">
        <v>28281102</v>
      </c>
      <c r="F81" s="3">
        <v>29213601</v>
      </c>
      <c r="G81" s="3">
        <v>29213601</v>
      </c>
      <c r="H81" s="3">
        <v>26393113</v>
      </c>
      <c r="I81" s="3">
        <v>30175507</v>
      </c>
      <c r="J81" s="3">
        <v>31233605</v>
      </c>
      <c r="K81" s="3">
        <v>34274913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158809871</v>
      </c>
      <c r="C83" s="3">
        <v>162111992</v>
      </c>
      <c r="D83" s="3">
        <v>171274392</v>
      </c>
      <c r="E83" s="3">
        <v>244737917</v>
      </c>
      <c r="F83" s="3">
        <v>242553543</v>
      </c>
      <c r="G83" s="3">
        <v>242553543</v>
      </c>
      <c r="H83" s="3">
        <v>147991529</v>
      </c>
      <c r="I83" s="3">
        <v>273091605</v>
      </c>
      <c r="J83" s="3">
        <v>315198896</v>
      </c>
      <c r="K83" s="3">
        <v>303912227</v>
      </c>
    </row>
    <row r="84" spans="1:11" hidden="1" x14ac:dyDescent="0.2">
      <c r="A84" s="1" t="s">
        <v>75</v>
      </c>
      <c r="B84" s="3">
        <v>51299135</v>
      </c>
      <c r="C84" s="3">
        <v>50631549</v>
      </c>
      <c r="D84" s="3">
        <v>10443052</v>
      </c>
      <c r="E84" s="3">
        <v>17131888</v>
      </c>
      <c r="F84" s="3">
        <v>-19161745</v>
      </c>
      <c r="G84" s="3">
        <v>-19161745</v>
      </c>
      <c r="H84" s="3">
        <v>33765500</v>
      </c>
      <c r="I84" s="3">
        <v>11218752</v>
      </c>
      <c r="J84" s="3">
        <v>16524817</v>
      </c>
      <c r="K84" s="3">
        <v>10614836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100706679</v>
      </c>
      <c r="C5" s="17">
        <v>100918398</v>
      </c>
      <c r="D5" s="21">
        <v>107449663</v>
      </c>
      <c r="E5" s="22">
        <v>114122407</v>
      </c>
      <c r="F5" s="17">
        <v>124334307</v>
      </c>
      <c r="G5" s="23">
        <v>124334307</v>
      </c>
      <c r="H5" s="19">
        <v>106290175</v>
      </c>
      <c r="I5" s="22">
        <v>137736324</v>
      </c>
      <c r="J5" s="17">
        <v>143245773</v>
      </c>
      <c r="K5" s="23">
        <v>143245773</v>
      </c>
    </row>
    <row r="6" spans="1:11" ht="13.5" x14ac:dyDescent="0.25">
      <c r="A6" s="20" t="s">
        <v>18</v>
      </c>
      <c r="B6" s="17">
        <v>266548873</v>
      </c>
      <c r="C6" s="17">
        <v>302473541</v>
      </c>
      <c r="D6" s="21">
        <v>336677768</v>
      </c>
      <c r="E6" s="22">
        <v>402513217</v>
      </c>
      <c r="F6" s="17">
        <v>433230086</v>
      </c>
      <c r="G6" s="23">
        <v>433230086</v>
      </c>
      <c r="H6" s="19">
        <v>406126392</v>
      </c>
      <c r="I6" s="22">
        <v>457294104</v>
      </c>
      <c r="J6" s="17">
        <v>476106880</v>
      </c>
      <c r="K6" s="23">
        <v>504635559</v>
      </c>
    </row>
    <row r="7" spans="1:11" ht="13.5" x14ac:dyDescent="0.25">
      <c r="A7" s="20" t="s">
        <v>19</v>
      </c>
      <c r="B7" s="17">
        <v>829410</v>
      </c>
      <c r="C7" s="17">
        <v>767214</v>
      </c>
      <c r="D7" s="21">
        <v>3837845</v>
      </c>
      <c r="E7" s="22">
        <v>3800000</v>
      </c>
      <c r="F7" s="17">
        <v>6511624</v>
      </c>
      <c r="G7" s="23">
        <v>6511624</v>
      </c>
      <c r="H7" s="19">
        <v>13593558</v>
      </c>
      <c r="I7" s="22">
        <v>6491668</v>
      </c>
      <c r="J7" s="17">
        <v>7158286</v>
      </c>
      <c r="K7" s="23">
        <v>8286912</v>
      </c>
    </row>
    <row r="8" spans="1:11" ht="13.5" x14ac:dyDescent="0.25">
      <c r="A8" s="20" t="s">
        <v>20</v>
      </c>
      <c r="B8" s="17">
        <v>126482008</v>
      </c>
      <c r="C8" s="17">
        <v>119244417</v>
      </c>
      <c r="D8" s="21">
        <v>124634482</v>
      </c>
      <c r="E8" s="22">
        <v>127656776</v>
      </c>
      <c r="F8" s="17">
        <v>138636852</v>
      </c>
      <c r="G8" s="23">
        <v>138636852</v>
      </c>
      <c r="H8" s="19">
        <v>133834201</v>
      </c>
      <c r="I8" s="22">
        <v>175918916</v>
      </c>
      <c r="J8" s="17">
        <v>167999534</v>
      </c>
      <c r="K8" s="23">
        <v>156374106</v>
      </c>
    </row>
    <row r="9" spans="1:11" ht="13.5" x14ac:dyDescent="0.25">
      <c r="A9" s="20" t="s">
        <v>21</v>
      </c>
      <c r="B9" s="17">
        <v>25312781</v>
      </c>
      <c r="C9" s="17">
        <v>51523467</v>
      </c>
      <c r="D9" s="21">
        <v>71410104</v>
      </c>
      <c r="E9" s="22">
        <v>93879539</v>
      </c>
      <c r="F9" s="17">
        <v>85740217</v>
      </c>
      <c r="G9" s="23">
        <v>85740217</v>
      </c>
      <c r="H9" s="19">
        <v>83133672</v>
      </c>
      <c r="I9" s="22">
        <v>100733744</v>
      </c>
      <c r="J9" s="17">
        <v>92027287</v>
      </c>
      <c r="K9" s="23">
        <v>81789091</v>
      </c>
    </row>
    <row r="10" spans="1:11" ht="25.5" x14ac:dyDescent="0.2">
      <c r="A10" s="24" t="s">
        <v>333</v>
      </c>
      <c r="B10" s="25">
        <f>SUM(B5:B9)</f>
        <v>519879751</v>
      </c>
      <c r="C10" s="26">
        <f t="shared" ref="C10:K10" si="0">SUM(C5:C9)</f>
        <v>574927037</v>
      </c>
      <c r="D10" s="27">
        <f t="shared" si="0"/>
        <v>644009862</v>
      </c>
      <c r="E10" s="25">
        <f t="shared" si="0"/>
        <v>741971939</v>
      </c>
      <c r="F10" s="26">
        <f t="shared" si="0"/>
        <v>788453086</v>
      </c>
      <c r="G10" s="28">
        <f t="shared" si="0"/>
        <v>788453086</v>
      </c>
      <c r="H10" s="29">
        <f t="shared" si="0"/>
        <v>742977998</v>
      </c>
      <c r="I10" s="25">
        <f t="shared" si="0"/>
        <v>878174756</v>
      </c>
      <c r="J10" s="26">
        <f t="shared" si="0"/>
        <v>886537760</v>
      </c>
      <c r="K10" s="28">
        <f t="shared" si="0"/>
        <v>894331441</v>
      </c>
    </row>
    <row r="11" spans="1:11" ht="13.5" x14ac:dyDescent="0.25">
      <c r="A11" s="20" t="s">
        <v>22</v>
      </c>
      <c r="B11" s="17">
        <v>208026293</v>
      </c>
      <c r="C11" s="17">
        <v>199534081</v>
      </c>
      <c r="D11" s="21">
        <v>199396135</v>
      </c>
      <c r="E11" s="22">
        <v>247242651</v>
      </c>
      <c r="F11" s="17">
        <v>247722527</v>
      </c>
      <c r="G11" s="23">
        <v>247722527</v>
      </c>
      <c r="H11" s="19">
        <v>215584343</v>
      </c>
      <c r="I11" s="22">
        <v>255407624</v>
      </c>
      <c r="J11" s="17">
        <v>255407628</v>
      </c>
      <c r="K11" s="23">
        <v>255407628</v>
      </c>
    </row>
    <row r="12" spans="1:11" ht="13.5" x14ac:dyDescent="0.25">
      <c r="A12" s="20" t="s">
        <v>23</v>
      </c>
      <c r="B12" s="17">
        <v>11398481</v>
      </c>
      <c r="C12" s="17">
        <v>11169060</v>
      </c>
      <c r="D12" s="21">
        <v>11998232</v>
      </c>
      <c r="E12" s="22">
        <v>14389200</v>
      </c>
      <c r="F12" s="17">
        <v>14389200</v>
      </c>
      <c r="G12" s="23">
        <v>14389200</v>
      </c>
      <c r="H12" s="19">
        <v>12894758</v>
      </c>
      <c r="I12" s="22">
        <v>15253188</v>
      </c>
      <c r="J12" s="17">
        <v>15253188</v>
      </c>
      <c r="K12" s="23">
        <v>15253188</v>
      </c>
    </row>
    <row r="13" spans="1:11" ht="13.5" x14ac:dyDescent="0.25">
      <c r="A13" s="20" t="s">
        <v>24</v>
      </c>
      <c r="B13" s="17">
        <v>36631714</v>
      </c>
      <c r="C13" s="17">
        <v>37131852</v>
      </c>
      <c r="D13" s="21">
        <v>31656048</v>
      </c>
      <c r="E13" s="22">
        <v>35275176</v>
      </c>
      <c r="F13" s="17">
        <v>35275176</v>
      </c>
      <c r="G13" s="23">
        <v>35275176</v>
      </c>
      <c r="H13" s="19">
        <v>0</v>
      </c>
      <c r="I13" s="22">
        <v>37391700</v>
      </c>
      <c r="J13" s="17">
        <v>37391700</v>
      </c>
      <c r="K13" s="23">
        <v>37391700</v>
      </c>
    </row>
    <row r="14" spans="1:11" ht="13.5" x14ac:dyDescent="0.25">
      <c r="A14" s="20" t="s">
        <v>25</v>
      </c>
      <c r="B14" s="17">
        <v>20226802</v>
      </c>
      <c r="C14" s="17">
        <v>10237175</v>
      </c>
      <c r="D14" s="21">
        <v>16652379</v>
      </c>
      <c r="E14" s="22">
        <v>6969000</v>
      </c>
      <c r="F14" s="17">
        <v>6969000</v>
      </c>
      <c r="G14" s="23">
        <v>6969000</v>
      </c>
      <c r="H14" s="19">
        <v>7911389</v>
      </c>
      <c r="I14" s="22">
        <v>6969000</v>
      </c>
      <c r="J14" s="17">
        <v>6969000</v>
      </c>
      <c r="K14" s="23">
        <v>6969000</v>
      </c>
    </row>
    <row r="15" spans="1:11" ht="13.5" x14ac:dyDescent="0.25">
      <c r="A15" s="20" t="s">
        <v>26</v>
      </c>
      <c r="B15" s="17">
        <v>123148963</v>
      </c>
      <c r="C15" s="17">
        <v>156281417</v>
      </c>
      <c r="D15" s="21">
        <v>163310253</v>
      </c>
      <c r="E15" s="22">
        <v>198309001</v>
      </c>
      <c r="F15" s="17">
        <v>212846368</v>
      </c>
      <c r="G15" s="23">
        <v>212846368</v>
      </c>
      <c r="H15" s="19">
        <v>154084414</v>
      </c>
      <c r="I15" s="22">
        <v>229493328</v>
      </c>
      <c r="J15" s="17">
        <v>229493328</v>
      </c>
      <c r="K15" s="23">
        <v>229493328</v>
      </c>
    </row>
    <row r="16" spans="1:11" ht="13.5" x14ac:dyDescent="0.25">
      <c r="A16" s="20" t="s">
        <v>27</v>
      </c>
      <c r="B16" s="17">
        <v>990060</v>
      </c>
      <c r="C16" s="17">
        <v>0</v>
      </c>
      <c r="D16" s="21">
        <v>0</v>
      </c>
      <c r="E16" s="22">
        <v>992000</v>
      </c>
      <c r="F16" s="17">
        <v>500000</v>
      </c>
      <c r="G16" s="23">
        <v>500000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188082784</v>
      </c>
      <c r="C17" s="17">
        <v>236642729</v>
      </c>
      <c r="D17" s="21">
        <v>258245805</v>
      </c>
      <c r="E17" s="22">
        <v>181726073</v>
      </c>
      <c r="F17" s="17">
        <v>246450064</v>
      </c>
      <c r="G17" s="23">
        <v>246450064</v>
      </c>
      <c r="H17" s="19">
        <v>82343151</v>
      </c>
      <c r="I17" s="22">
        <v>256961832</v>
      </c>
      <c r="J17" s="17">
        <v>263533682</v>
      </c>
      <c r="K17" s="23">
        <v>256961832</v>
      </c>
    </row>
    <row r="18" spans="1:11" ht="13.5" x14ac:dyDescent="0.25">
      <c r="A18" s="30" t="s">
        <v>29</v>
      </c>
      <c r="B18" s="31">
        <f>SUM(B11:B17)</f>
        <v>588505097</v>
      </c>
      <c r="C18" s="32">
        <f t="shared" ref="C18:K18" si="1">SUM(C11:C17)</f>
        <v>650996314</v>
      </c>
      <c r="D18" s="33">
        <f t="shared" si="1"/>
        <v>681258852</v>
      </c>
      <c r="E18" s="31">
        <f t="shared" si="1"/>
        <v>684903101</v>
      </c>
      <c r="F18" s="32">
        <f t="shared" si="1"/>
        <v>764152335</v>
      </c>
      <c r="G18" s="34">
        <f t="shared" si="1"/>
        <v>764152335</v>
      </c>
      <c r="H18" s="35">
        <f t="shared" si="1"/>
        <v>472818055</v>
      </c>
      <c r="I18" s="31">
        <f t="shared" si="1"/>
        <v>801476672</v>
      </c>
      <c r="J18" s="32">
        <f t="shared" si="1"/>
        <v>808048526</v>
      </c>
      <c r="K18" s="34">
        <f t="shared" si="1"/>
        <v>801476676</v>
      </c>
    </row>
    <row r="19" spans="1:11" ht="13.5" x14ac:dyDescent="0.25">
      <c r="A19" s="30" t="s">
        <v>30</v>
      </c>
      <c r="B19" s="36">
        <f>+B10-B18</f>
        <v>-68625346</v>
      </c>
      <c r="C19" s="37">
        <f t="shared" ref="C19:K19" si="2">+C10-C18</f>
        <v>-76069277</v>
      </c>
      <c r="D19" s="38">
        <f t="shared" si="2"/>
        <v>-37248990</v>
      </c>
      <c r="E19" s="36">
        <f t="shared" si="2"/>
        <v>57068838</v>
      </c>
      <c r="F19" s="37">
        <f t="shared" si="2"/>
        <v>24300751</v>
      </c>
      <c r="G19" s="39">
        <f t="shared" si="2"/>
        <v>24300751</v>
      </c>
      <c r="H19" s="40">
        <f t="shared" si="2"/>
        <v>270159943</v>
      </c>
      <c r="I19" s="36">
        <f t="shared" si="2"/>
        <v>76698084</v>
      </c>
      <c r="J19" s="37">
        <f t="shared" si="2"/>
        <v>78489234</v>
      </c>
      <c r="K19" s="39">
        <f t="shared" si="2"/>
        <v>92854765</v>
      </c>
    </row>
    <row r="20" spans="1:11" ht="25.5" x14ac:dyDescent="0.2">
      <c r="A20" s="41" t="s">
        <v>31</v>
      </c>
      <c r="B20" s="42">
        <v>53777800</v>
      </c>
      <c r="C20" s="43">
        <v>70686223</v>
      </c>
      <c r="D20" s="44">
        <v>18623128</v>
      </c>
      <c r="E20" s="42">
        <v>67378000</v>
      </c>
      <c r="F20" s="43">
        <v>47171401</v>
      </c>
      <c r="G20" s="45">
        <v>47171401</v>
      </c>
      <c r="H20" s="46">
        <v>37787479</v>
      </c>
      <c r="I20" s="42">
        <v>46265101</v>
      </c>
      <c r="J20" s="43">
        <v>57556400</v>
      </c>
      <c r="K20" s="45">
        <v>51051404</v>
      </c>
    </row>
    <row r="21" spans="1:11" ht="13.5" x14ac:dyDescent="0.25">
      <c r="A21" s="47" t="s">
        <v>32</v>
      </c>
      <c r="B21" s="48">
        <v>0</v>
      </c>
      <c r="C21" s="49">
        <v>17632947</v>
      </c>
      <c r="D21" s="50">
        <v>3105222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-14847546</v>
      </c>
      <c r="C22" s="55">
        <f t="shared" ref="C22:K22" si="3">SUM(C19:C21)</f>
        <v>12249893</v>
      </c>
      <c r="D22" s="56">
        <f t="shared" si="3"/>
        <v>-15520640</v>
      </c>
      <c r="E22" s="54">
        <f t="shared" si="3"/>
        <v>124446838</v>
      </c>
      <c r="F22" s="55">
        <f t="shared" si="3"/>
        <v>71472152</v>
      </c>
      <c r="G22" s="57">
        <f t="shared" si="3"/>
        <v>71472152</v>
      </c>
      <c r="H22" s="58">
        <f t="shared" si="3"/>
        <v>307947422</v>
      </c>
      <c r="I22" s="54">
        <f t="shared" si="3"/>
        <v>122963185</v>
      </c>
      <c r="J22" s="55">
        <f t="shared" si="3"/>
        <v>136045634</v>
      </c>
      <c r="K22" s="57">
        <f t="shared" si="3"/>
        <v>143906169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-14847546</v>
      </c>
      <c r="C24" s="37">
        <f t="shared" ref="C24:K24" si="4">SUM(C22:C23)</f>
        <v>12249893</v>
      </c>
      <c r="D24" s="38">
        <f t="shared" si="4"/>
        <v>-15520640</v>
      </c>
      <c r="E24" s="36">
        <f t="shared" si="4"/>
        <v>124446838</v>
      </c>
      <c r="F24" s="37">
        <f t="shared" si="4"/>
        <v>71472152</v>
      </c>
      <c r="G24" s="39">
        <f t="shared" si="4"/>
        <v>71472152</v>
      </c>
      <c r="H24" s="40">
        <f t="shared" si="4"/>
        <v>307947422</v>
      </c>
      <c r="I24" s="36">
        <f t="shared" si="4"/>
        <v>122963185</v>
      </c>
      <c r="J24" s="37">
        <f t="shared" si="4"/>
        <v>136045634</v>
      </c>
      <c r="K24" s="39">
        <f t="shared" si="4"/>
        <v>143906169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40777971</v>
      </c>
      <c r="C27" s="66">
        <v>117683651</v>
      </c>
      <c r="D27" s="67">
        <v>32156964</v>
      </c>
      <c r="E27" s="68">
        <v>67378050</v>
      </c>
      <c r="F27" s="66">
        <v>62872432</v>
      </c>
      <c r="G27" s="69">
        <v>62872432</v>
      </c>
      <c r="H27" s="70">
        <v>46806548</v>
      </c>
      <c r="I27" s="68">
        <v>74241102</v>
      </c>
      <c r="J27" s="66">
        <v>79540350</v>
      </c>
      <c r="K27" s="69">
        <v>80944108</v>
      </c>
    </row>
    <row r="28" spans="1:11" ht="13.5" x14ac:dyDescent="0.25">
      <c r="A28" s="71" t="s">
        <v>36</v>
      </c>
      <c r="B28" s="17">
        <v>45073406</v>
      </c>
      <c r="C28" s="17">
        <v>58933559</v>
      </c>
      <c r="D28" s="21">
        <v>28219396</v>
      </c>
      <c r="E28" s="22">
        <v>57029050</v>
      </c>
      <c r="F28" s="17">
        <v>40805432</v>
      </c>
      <c r="G28" s="23">
        <v>40805432</v>
      </c>
      <c r="H28" s="19">
        <v>0</v>
      </c>
      <c r="I28" s="22">
        <v>46265102</v>
      </c>
      <c r="J28" s="17">
        <v>52867350</v>
      </c>
      <c r="K28" s="23">
        <v>54271100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-4485279</v>
      </c>
      <c r="C31" s="17">
        <v>36037573</v>
      </c>
      <c r="D31" s="21">
        <v>821073</v>
      </c>
      <c r="E31" s="22">
        <v>10349000</v>
      </c>
      <c r="F31" s="17">
        <v>22067000</v>
      </c>
      <c r="G31" s="23">
        <v>22067000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40588127</v>
      </c>
      <c r="C32" s="66">
        <f t="shared" ref="C32:K32" si="5">SUM(C28:C31)</f>
        <v>94971132</v>
      </c>
      <c r="D32" s="67">
        <f t="shared" si="5"/>
        <v>29040469</v>
      </c>
      <c r="E32" s="68">
        <f t="shared" si="5"/>
        <v>67378050</v>
      </c>
      <c r="F32" s="66">
        <f t="shared" si="5"/>
        <v>62872432</v>
      </c>
      <c r="G32" s="69">
        <f t="shared" si="5"/>
        <v>62872432</v>
      </c>
      <c r="H32" s="70">
        <f t="shared" si="5"/>
        <v>0</v>
      </c>
      <c r="I32" s="68">
        <f t="shared" si="5"/>
        <v>46265102</v>
      </c>
      <c r="J32" s="66">
        <f t="shared" si="5"/>
        <v>52867350</v>
      </c>
      <c r="K32" s="69">
        <f t="shared" si="5"/>
        <v>54271100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247175107</v>
      </c>
      <c r="C35" s="17">
        <v>308650784</v>
      </c>
      <c r="D35" s="21">
        <v>363738714</v>
      </c>
      <c r="E35" s="22">
        <v>549759289</v>
      </c>
      <c r="F35" s="17">
        <v>537750544</v>
      </c>
      <c r="G35" s="23">
        <v>537750544</v>
      </c>
      <c r="H35" s="19">
        <v>858826502</v>
      </c>
      <c r="I35" s="22">
        <v>1283792599</v>
      </c>
      <c r="J35" s="17">
        <v>936088588</v>
      </c>
      <c r="K35" s="23">
        <v>936590301</v>
      </c>
    </row>
    <row r="36" spans="1:11" ht="13.5" x14ac:dyDescent="0.25">
      <c r="A36" s="20" t="s">
        <v>42</v>
      </c>
      <c r="B36" s="17">
        <v>1110364058</v>
      </c>
      <c r="C36" s="17">
        <v>1170392081</v>
      </c>
      <c r="D36" s="21">
        <v>1168085040</v>
      </c>
      <c r="E36" s="22">
        <v>1194216838</v>
      </c>
      <c r="F36" s="17">
        <v>1189711220</v>
      </c>
      <c r="G36" s="23">
        <v>1189711220</v>
      </c>
      <c r="H36" s="19">
        <v>1229198836</v>
      </c>
      <c r="I36" s="22">
        <v>1242326145</v>
      </c>
      <c r="J36" s="17">
        <v>79540350</v>
      </c>
      <c r="K36" s="23">
        <v>80944108</v>
      </c>
    </row>
    <row r="37" spans="1:11" ht="13.5" x14ac:dyDescent="0.25">
      <c r="A37" s="20" t="s">
        <v>43</v>
      </c>
      <c r="B37" s="17">
        <v>425748458</v>
      </c>
      <c r="C37" s="17">
        <v>531997755</v>
      </c>
      <c r="D37" s="21">
        <v>600631356</v>
      </c>
      <c r="E37" s="22">
        <v>201329219</v>
      </c>
      <c r="F37" s="17">
        <v>237789542</v>
      </c>
      <c r="G37" s="23">
        <v>237789542</v>
      </c>
      <c r="H37" s="19">
        <v>636001252</v>
      </c>
      <c r="I37" s="22">
        <v>1458458470</v>
      </c>
      <c r="J37" s="17">
        <v>879583304</v>
      </c>
      <c r="K37" s="23">
        <v>873628240</v>
      </c>
    </row>
    <row r="38" spans="1:11" ht="13.5" x14ac:dyDescent="0.25">
      <c r="A38" s="20" t="s">
        <v>44</v>
      </c>
      <c r="B38" s="17">
        <v>163649720</v>
      </c>
      <c r="C38" s="17">
        <v>151665017</v>
      </c>
      <c r="D38" s="21">
        <v>151280836</v>
      </c>
      <c r="E38" s="22">
        <v>155740791</v>
      </c>
      <c r="F38" s="17">
        <v>155740791</v>
      </c>
      <c r="G38" s="23">
        <v>155740791</v>
      </c>
      <c r="H38" s="19">
        <v>153716721</v>
      </c>
      <c r="I38" s="22">
        <v>151280836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768140992</v>
      </c>
      <c r="C39" s="17">
        <v>748720726</v>
      </c>
      <c r="D39" s="21">
        <v>779911560</v>
      </c>
      <c r="E39" s="22">
        <v>1386906114</v>
      </c>
      <c r="F39" s="17">
        <v>1333931428</v>
      </c>
      <c r="G39" s="23">
        <v>1333931428</v>
      </c>
      <c r="H39" s="19">
        <v>1298307354</v>
      </c>
      <c r="I39" s="22">
        <v>916379438</v>
      </c>
      <c r="J39" s="17">
        <v>136045634</v>
      </c>
      <c r="K39" s="23">
        <v>143906169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181832628</v>
      </c>
      <c r="C42" s="17">
        <v>152362801</v>
      </c>
      <c r="D42" s="21">
        <v>-234811</v>
      </c>
      <c r="E42" s="22">
        <v>171842890</v>
      </c>
      <c r="F42" s="17">
        <v>164762348</v>
      </c>
      <c r="G42" s="23">
        <v>164762348</v>
      </c>
      <c r="H42" s="19">
        <v>-201846161</v>
      </c>
      <c r="I42" s="22">
        <v>-5289240</v>
      </c>
      <c r="J42" s="17">
        <v>-5532528</v>
      </c>
      <c r="K42" s="23">
        <v>-6076404</v>
      </c>
    </row>
    <row r="43" spans="1:11" ht="13.5" x14ac:dyDescent="0.25">
      <c r="A43" s="20" t="s">
        <v>48</v>
      </c>
      <c r="B43" s="17">
        <v>-45250410</v>
      </c>
      <c r="C43" s="17">
        <v>-53469027</v>
      </c>
      <c r="D43" s="21">
        <v>-33463790</v>
      </c>
      <c r="E43" s="22">
        <v>-67378050</v>
      </c>
      <c r="F43" s="17">
        <v>-67378050</v>
      </c>
      <c r="G43" s="23">
        <v>-67378050</v>
      </c>
      <c r="H43" s="19">
        <v>-55443632</v>
      </c>
      <c r="I43" s="22">
        <v>-2133972</v>
      </c>
      <c r="J43" s="17">
        <v>-2232120</v>
      </c>
      <c r="K43" s="23">
        <v>-2451528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5677857</v>
      </c>
      <c r="C45" s="66">
        <v>117920159</v>
      </c>
      <c r="D45" s="67">
        <v>14597587</v>
      </c>
      <c r="E45" s="68">
        <v>385281519</v>
      </c>
      <c r="F45" s="66">
        <v>378200977</v>
      </c>
      <c r="G45" s="69">
        <v>378200977</v>
      </c>
      <c r="H45" s="70">
        <v>-127189771</v>
      </c>
      <c r="I45" s="68">
        <v>48822722</v>
      </c>
      <c r="J45" s="66">
        <v>-7764648</v>
      </c>
      <c r="K45" s="69">
        <v>-8527932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18863818</v>
      </c>
      <c r="C48" s="17">
        <v>51639129</v>
      </c>
      <c r="D48" s="21">
        <v>59588881</v>
      </c>
      <c r="E48" s="22">
        <v>385281519</v>
      </c>
      <c r="F48" s="17">
        <v>351468854</v>
      </c>
      <c r="G48" s="23">
        <v>351468854</v>
      </c>
      <c r="H48" s="19">
        <v>45126152</v>
      </c>
      <c r="I48" s="22">
        <v>51935354</v>
      </c>
      <c r="J48" s="17">
        <v>-8005572</v>
      </c>
      <c r="K48" s="23">
        <v>-8792544</v>
      </c>
    </row>
    <row r="49" spans="1:11" ht="13.5" x14ac:dyDescent="0.25">
      <c r="A49" s="20" t="s">
        <v>53</v>
      </c>
      <c r="B49" s="17">
        <f>+B75</f>
        <v>280459779.58553594</v>
      </c>
      <c r="C49" s="17">
        <f t="shared" ref="C49:K49" si="6">+C75</f>
        <v>346222968.69571108</v>
      </c>
      <c r="D49" s="21">
        <f t="shared" si="6"/>
        <v>380734515.65092665</v>
      </c>
      <c r="E49" s="22">
        <f t="shared" si="6"/>
        <v>65632741.055029303</v>
      </c>
      <c r="F49" s="17">
        <f t="shared" si="6"/>
        <v>95962260.917777956</v>
      </c>
      <c r="G49" s="23">
        <f t="shared" si="6"/>
        <v>95962260.917777956</v>
      </c>
      <c r="H49" s="19">
        <f t="shared" si="6"/>
        <v>219194004.71851939</v>
      </c>
      <c r="I49" s="22">
        <f t="shared" si="6"/>
        <v>1246088844</v>
      </c>
      <c r="J49" s="17">
        <f t="shared" si="6"/>
        <v>879583304</v>
      </c>
      <c r="K49" s="23">
        <f t="shared" si="6"/>
        <v>873628240</v>
      </c>
    </row>
    <row r="50" spans="1:11" ht="13.5" x14ac:dyDescent="0.25">
      <c r="A50" s="30" t="s">
        <v>54</v>
      </c>
      <c r="B50" s="66">
        <f>+B48-B49</f>
        <v>-261595961.58553594</v>
      </c>
      <c r="C50" s="66">
        <f t="shared" ref="C50:K50" si="7">+C48-C49</f>
        <v>-294583839.69571108</v>
      </c>
      <c r="D50" s="67">
        <f t="shared" si="7"/>
        <v>-321145634.65092665</v>
      </c>
      <c r="E50" s="68">
        <f t="shared" si="7"/>
        <v>319648777.94497073</v>
      </c>
      <c r="F50" s="66">
        <f t="shared" si="7"/>
        <v>255506593.08222204</v>
      </c>
      <c r="G50" s="69">
        <f t="shared" si="7"/>
        <v>255506593.08222204</v>
      </c>
      <c r="H50" s="70">
        <f t="shared" si="7"/>
        <v>-174067852.71851939</v>
      </c>
      <c r="I50" s="68">
        <f t="shared" si="7"/>
        <v>-1194153490</v>
      </c>
      <c r="J50" s="66">
        <f t="shared" si="7"/>
        <v>-887588876</v>
      </c>
      <c r="K50" s="69">
        <f t="shared" si="7"/>
        <v>-882420784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1009358132</v>
      </c>
      <c r="C53" s="17">
        <v>1058172959</v>
      </c>
      <c r="D53" s="21">
        <v>1027646522</v>
      </c>
      <c r="E53" s="22">
        <v>1154543568</v>
      </c>
      <c r="F53" s="17">
        <v>1157184822</v>
      </c>
      <c r="G53" s="23">
        <v>1157184822</v>
      </c>
      <c r="H53" s="19">
        <v>1100329242</v>
      </c>
      <c r="I53" s="22">
        <v>1101887625</v>
      </c>
      <c r="J53" s="17">
        <v>79540350</v>
      </c>
      <c r="K53" s="23">
        <v>80944108</v>
      </c>
    </row>
    <row r="54" spans="1:11" ht="13.5" x14ac:dyDescent="0.25">
      <c r="A54" s="20" t="s">
        <v>57</v>
      </c>
      <c r="B54" s="17">
        <v>36631714</v>
      </c>
      <c r="C54" s="17">
        <v>33638074</v>
      </c>
      <c r="D54" s="21">
        <v>31656048</v>
      </c>
      <c r="E54" s="22">
        <v>35275176</v>
      </c>
      <c r="F54" s="17">
        <v>35275176</v>
      </c>
      <c r="G54" s="23">
        <v>35275176</v>
      </c>
      <c r="H54" s="19">
        <v>0</v>
      </c>
      <c r="I54" s="22">
        <v>37391700</v>
      </c>
      <c r="J54" s="17">
        <v>37391700</v>
      </c>
      <c r="K54" s="23">
        <v>37391700</v>
      </c>
    </row>
    <row r="55" spans="1:11" ht="13.5" x14ac:dyDescent="0.25">
      <c r="A55" s="20" t="s">
        <v>58</v>
      </c>
      <c r="B55" s="17">
        <v>39405350</v>
      </c>
      <c r="C55" s="17">
        <v>106543360</v>
      </c>
      <c r="D55" s="21">
        <v>28854141</v>
      </c>
      <c r="E55" s="22">
        <v>66108050</v>
      </c>
      <c r="F55" s="17">
        <v>44175432</v>
      </c>
      <c r="G55" s="23">
        <v>44175432</v>
      </c>
      <c r="H55" s="19">
        <v>40970032</v>
      </c>
      <c r="I55" s="22">
        <v>51015102</v>
      </c>
      <c r="J55" s="17">
        <v>56218350</v>
      </c>
      <c r="K55" s="23">
        <v>49901104</v>
      </c>
    </row>
    <row r="56" spans="1:11" ht="13.5" x14ac:dyDescent="0.25">
      <c r="A56" s="20" t="s">
        <v>59</v>
      </c>
      <c r="B56" s="17">
        <v>8703951</v>
      </c>
      <c r="C56" s="17">
        <v>9564763</v>
      </c>
      <c r="D56" s="21">
        <v>9908098</v>
      </c>
      <c r="E56" s="22">
        <v>6563328</v>
      </c>
      <c r="F56" s="17">
        <v>15702285</v>
      </c>
      <c r="G56" s="23">
        <v>15702285</v>
      </c>
      <c r="H56" s="19">
        <v>13045256</v>
      </c>
      <c r="I56" s="22">
        <v>9070812</v>
      </c>
      <c r="J56" s="17">
        <v>25244904</v>
      </c>
      <c r="K56" s="23">
        <v>22754892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15591876</v>
      </c>
      <c r="F59" s="17">
        <v>15591876</v>
      </c>
      <c r="G59" s="23">
        <v>15591876</v>
      </c>
      <c r="H59" s="19">
        <v>0</v>
      </c>
      <c r="I59" s="22">
        <v>-13313712</v>
      </c>
      <c r="J59" s="17">
        <v>-13313712</v>
      </c>
      <c r="K59" s="23">
        <v>-13313712</v>
      </c>
    </row>
    <row r="60" spans="1:11" ht="13.5" x14ac:dyDescent="0.25">
      <c r="A60" s="20" t="s">
        <v>62</v>
      </c>
      <c r="B60" s="17">
        <v>1470901</v>
      </c>
      <c r="C60" s="17">
        <v>1620132</v>
      </c>
      <c r="D60" s="21">
        <v>1768124</v>
      </c>
      <c r="E60" s="22">
        <v>14400000</v>
      </c>
      <c r="F60" s="17">
        <v>14400000</v>
      </c>
      <c r="G60" s="23">
        <v>14400000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0.15914342220112912</v>
      </c>
      <c r="C70" s="5">
        <f t="shared" ref="C70:K70" si="8">IF(ISERROR(C71/C72),0,(C71/C72))</f>
        <v>0.20818640645399761</v>
      </c>
      <c r="D70" s="5">
        <f t="shared" si="8"/>
        <v>0.11509519348107751</v>
      </c>
      <c r="E70" s="5">
        <f t="shared" si="8"/>
        <v>1.0282409652655209</v>
      </c>
      <c r="F70" s="5">
        <f t="shared" si="8"/>
        <v>0.89377903108956647</v>
      </c>
      <c r="G70" s="5">
        <f t="shared" si="8"/>
        <v>0.89377903108956647</v>
      </c>
      <c r="H70" s="5">
        <f t="shared" si="8"/>
        <v>0.2996317638832286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59344437</v>
      </c>
      <c r="C71" s="2">
        <f t="shared" ref="C71:K71" si="9">+C83</f>
        <v>85302731</v>
      </c>
      <c r="D71" s="2">
        <f t="shared" si="9"/>
        <v>51929097</v>
      </c>
      <c r="E71" s="2">
        <f t="shared" si="9"/>
        <v>547724039</v>
      </c>
      <c r="F71" s="2">
        <f t="shared" si="9"/>
        <v>507199794</v>
      </c>
      <c r="G71" s="2">
        <f t="shared" si="9"/>
        <v>507199794</v>
      </c>
      <c r="H71" s="2">
        <f t="shared" si="9"/>
        <v>155713412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372899088</v>
      </c>
      <c r="C72" s="2">
        <f t="shared" ref="C72:K72" si="10">+C77</f>
        <v>409742079</v>
      </c>
      <c r="D72" s="2">
        <f t="shared" si="10"/>
        <v>451183889</v>
      </c>
      <c r="E72" s="2">
        <f t="shared" si="10"/>
        <v>532680624</v>
      </c>
      <c r="F72" s="2">
        <f t="shared" si="10"/>
        <v>567477840</v>
      </c>
      <c r="G72" s="2">
        <f t="shared" si="10"/>
        <v>567477840</v>
      </c>
      <c r="H72" s="2">
        <f t="shared" si="10"/>
        <v>519682593</v>
      </c>
      <c r="I72" s="2">
        <f t="shared" si="10"/>
        <v>602896627</v>
      </c>
      <c r="J72" s="2">
        <f t="shared" si="10"/>
        <v>625715745</v>
      </c>
      <c r="K72" s="2">
        <f t="shared" si="10"/>
        <v>656528402</v>
      </c>
    </row>
    <row r="73" spans="1:11" hidden="1" x14ac:dyDescent="0.2">
      <c r="A73" s="1" t="s">
        <v>340</v>
      </c>
      <c r="B73" s="2">
        <f>+B74</f>
        <v>-9307539.4999999963</v>
      </c>
      <c r="C73" s="2">
        <f t="shared" ref="C73:K73" si="11">+(C78+C80+C81+C82)-(B78+B80+B81+B82)</f>
        <v>-6573316</v>
      </c>
      <c r="D73" s="2">
        <f t="shared" si="11"/>
        <v>5444703</v>
      </c>
      <c r="E73" s="2">
        <f t="shared" si="11"/>
        <v>33868063</v>
      </c>
      <c r="F73" s="2">
        <f>+(F78+F80+F81+F82)-(D78+D80+D81+D82)</f>
        <v>60009350</v>
      </c>
      <c r="G73" s="2">
        <f>+(G78+G80+G81+G82)-(D78+D80+D81+D82)</f>
        <v>60009350</v>
      </c>
      <c r="H73" s="2">
        <f>+(H78+H80+H81+H82)-(D78+D80+D81+D82)</f>
        <v>445082735</v>
      </c>
      <c r="I73" s="2">
        <f>+(I78+I80+I81+I82)-(E78+E80+E81+E82)</f>
        <v>890571793</v>
      </c>
      <c r="J73" s="2">
        <f t="shared" si="11"/>
        <v>-74645736</v>
      </c>
      <c r="K73" s="2">
        <f t="shared" si="11"/>
        <v>1288685</v>
      </c>
    </row>
    <row r="74" spans="1:11" hidden="1" x14ac:dyDescent="0.2">
      <c r="A74" s="1" t="s">
        <v>341</v>
      </c>
      <c r="B74" s="2">
        <f>+TREND(C74:E74)</f>
        <v>-9307539.4999999963</v>
      </c>
      <c r="C74" s="2">
        <f>+C73</f>
        <v>-6573316</v>
      </c>
      <c r="D74" s="2">
        <f t="shared" ref="D74:K74" si="12">+D73</f>
        <v>5444703</v>
      </c>
      <c r="E74" s="2">
        <f t="shared" si="12"/>
        <v>33868063</v>
      </c>
      <c r="F74" s="2">
        <f t="shared" si="12"/>
        <v>60009350</v>
      </c>
      <c r="G74" s="2">
        <f t="shared" si="12"/>
        <v>60009350</v>
      </c>
      <c r="H74" s="2">
        <f t="shared" si="12"/>
        <v>445082735</v>
      </c>
      <c r="I74" s="2">
        <f t="shared" si="12"/>
        <v>890571793</v>
      </c>
      <c r="J74" s="2">
        <f t="shared" si="12"/>
        <v>-74645736</v>
      </c>
      <c r="K74" s="2">
        <f t="shared" si="12"/>
        <v>1288685</v>
      </c>
    </row>
    <row r="75" spans="1:11" hidden="1" x14ac:dyDescent="0.2">
      <c r="A75" s="1" t="s">
        <v>342</v>
      </c>
      <c r="B75" s="2">
        <f>+B84-(((B80+B81+B82+B78)*B70)-B79)</f>
        <v>280459779.58553594</v>
      </c>
      <c r="C75" s="2">
        <f t="shared" ref="C75:K75" si="13">+C84-(((C80+C81+C82+C78)*C70)-C79)</f>
        <v>346222968.69571108</v>
      </c>
      <c r="D75" s="2">
        <f t="shared" si="13"/>
        <v>380734515.65092665</v>
      </c>
      <c r="E75" s="2">
        <f t="shared" si="13"/>
        <v>65632741.055029303</v>
      </c>
      <c r="F75" s="2">
        <f t="shared" si="13"/>
        <v>95962260.917777956</v>
      </c>
      <c r="G75" s="2">
        <f t="shared" si="13"/>
        <v>95962260.917777956</v>
      </c>
      <c r="H75" s="2">
        <f t="shared" si="13"/>
        <v>219194004.71851939</v>
      </c>
      <c r="I75" s="2">
        <f t="shared" si="13"/>
        <v>1246088844</v>
      </c>
      <c r="J75" s="2">
        <f t="shared" si="13"/>
        <v>879583304</v>
      </c>
      <c r="K75" s="2">
        <f t="shared" si="13"/>
        <v>873628240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372899088</v>
      </c>
      <c r="C77" s="3">
        <v>409742079</v>
      </c>
      <c r="D77" s="3">
        <v>451183889</v>
      </c>
      <c r="E77" s="3">
        <v>532680624</v>
      </c>
      <c r="F77" s="3">
        <v>567477840</v>
      </c>
      <c r="G77" s="3">
        <v>567477840</v>
      </c>
      <c r="H77" s="3">
        <v>519682593</v>
      </c>
      <c r="I77" s="3">
        <v>602896627</v>
      </c>
      <c r="J77" s="3">
        <v>625715745</v>
      </c>
      <c r="K77" s="3">
        <v>656528402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196449145</v>
      </c>
      <c r="C79" s="3">
        <v>264110221</v>
      </c>
      <c r="D79" s="3">
        <v>275995287</v>
      </c>
      <c r="E79" s="3">
        <v>36427007</v>
      </c>
      <c r="F79" s="3">
        <v>59660807</v>
      </c>
      <c r="G79" s="3">
        <v>59660807</v>
      </c>
      <c r="H79" s="3">
        <v>282112653</v>
      </c>
      <c r="I79" s="3">
        <v>1133831073</v>
      </c>
      <c r="J79" s="3">
        <v>879583304</v>
      </c>
      <c r="K79" s="3">
        <v>873628240</v>
      </c>
    </row>
    <row r="80" spans="1:11" hidden="1" x14ac:dyDescent="0.2">
      <c r="A80" s="1" t="s">
        <v>71</v>
      </c>
      <c r="B80" s="3">
        <v>71027400</v>
      </c>
      <c r="C80" s="3">
        <v>66106698</v>
      </c>
      <c r="D80" s="3">
        <v>71714154</v>
      </c>
      <c r="E80" s="3">
        <v>39421643</v>
      </c>
      <c r="F80" s="3">
        <v>-16868837</v>
      </c>
      <c r="G80" s="3">
        <v>-16868837</v>
      </c>
      <c r="H80" s="3">
        <v>472018598</v>
      </c>
      <c r="I80" s="3">
        <v>619722679</v>
      </c>
      <c r="J80" s="3">
        <v>560284573</v>
      </c>
      <c r="K80" s="3">
        <v>589941884</v>
      </c>
    </row>
    <row r="81" spans="1:11" hidden="1" x14ac:dyDescent="0.2">
      <c r="A81" s="1" t="s">
        <v>72</v>
      </c>
      <c r="B81" s="3">
        <v>24401253</v>
      </c>
      <c r="C81" s="3">
        <v>22748639</v>
      </c>
      <c r="D81" s="3">
        <v>22585886</v>
      </c>
      <c r="E81" s="3">
        <v>88746460</v>
      </c>
      <c r="F81" s="3">
        <v>171178227</v>
      </c>
      <c r="G81" s="3">
        <v>171178227</v>
      </c>
      <c r="H81" s="3">
        <v>67364177</v>
      </c>
      <c r="I81" s="3">
        <v>399017217</v>
      </c>
      <c r="J81" s="3">
        <v>383809587</v>
      </c>
      <c r="K81" s="3">
        <v>355440961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59344437</v>
      </c>
      <c r="C83" s="3">
        <v>85302731</v>
      </c>
      <c r="D83" s="3">
        <v>51929097</v>
      </c>
      <c r="E83" s="3">
        <v>547724039</v>
      </c>
      <c r="F83" s="3">
        <v>507199794</v>
      </c>
      <c r="G83" s="3">
        <v>507199794</v>
      </c>
      <c r="H83" s="3">
        <v>155713412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99197477</v>
      </c>
      <c r="C84" s="3">
        <v>100611221</v>
      </c>
      <c r="D84" s="3">
        <v>115592710</v>
      </c>
      <c r="E84" s="3">
        <v>160993428</v>
      </c>
      <c r="F84" s="3">
        <v>174219951</v>
      </c>
      <c r="G84" s="3">
        <v>174219951</v>
      </c>
      <c r="H84" s="3">
        <v>98697564</v>
      </c>
      <c r="I84" s="3">
        <v>112257771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124563225</v>
      </c>
      <c r="C5" s="17">
        <v>134278360</v>
      </c>
      <c r="D5" s="21">
        <v>143573185</v>
      </c>
      <c r="E5" s="22">
        <v>154153603</v>
      </c>
      <c r="F5" s="17">
        <v>154153603</v>
      </c>
      <c r="G5" s="23">
        <v>154153603</v>
      </c>
      <c r="H5" s="19">
        <v>146732730</v>
      </c>
      <c r="I5" s="22">
        <v>177996241</v>
      </c>
      <c r="J5" s="17">
        <v>188676016</v>
      </c>
      <c r="K5" s="23">
        <v>199996578</v>
      </c>
    </row>
    <row r="6" spans="1:11" ht="13.5" x14ac:dyDescent="0.25">
      <c r="A6" s="20" t="s">
        <v>18</v>
      </c>
      <c r="B6" s="17">
        <v>149607705</v>
      </c>
      <c r="C6" s="17">
        <v>166315973</v>
      </c>
      <c r="D6" s="21">
        <v>181743497</v>
      </c>
      <c r="E6" s="22">
        <v>206426000</v>
      </c>
      <c r="F6" s="17">
        <v>206426000</v>
      </c>
      <c r="G6" s="23">
        <v>206426000</v>
      </c>
      <c r="H6" s="19">
        <v>189825234</v>
      </c>
      <c r="I6" s="22">
        <v>226196656</v>
      </c>
      <c r="J6" s="17">
        <v>240947605</v>
      </c>
      <c r="K6" s="23">
        <v>256526431</v>
      </c>
    </row>
    <row r="7" spans="1:11" ht="13.5" x14ac:dyDescent="0.25">
      <c r="A7" s="20" t="s">
        <v>19</v>
      </c>
      <c r="B7" s="17">
        <v>2942366</v>
      </c>
      <c r="C7" s="17">
        <v>4278823</v>
      </c>
      <c r="D7" s="21">
        <v>7977378</v>
      </c>
      <c r="E7" s="22">
        <v>6893035</v>
      </c>
      <c r="F7" s="17">
        <v>6893035</v>
      </c>
      <c r="G7" s="23">
        <v>6893035</v>
      </c>
      <c r="H7" s="19">
        <v>12317007</v>
      </c>
      <c r="I7" s="22">
        <v>10857879</v>
      </c>
      <c r="J7" s="17">
        <v>11520209</v>
      </c>
      <c r="K7" s="23">
        <v>12269023</v>
      </c>
    </row>
    <row r="8" spans="1:11" ht="13.5" x14ac:dyDescent="0.25">
      <c r="A8" s="20" t="s">
        <v>20</v>
      </c>
      <c r="B8" s="17">
        <v>128964408</v>
      </c>
      <c r="C8" s="17">
        <v>116127741</v>
      </c>
      <c r="D8" s="21">
        <v>128497561</v>
      </c>
      <c r="E8" s="22">
        <v>137300382</v>
      </c>
      <c r="F8" s="17">
        <v>249726936</v>
      </c>
      <c r="G8" s="23">
        <v>249726936</v>
      </c>
      <c r="H8" s="19">
        <v>195697428</v>
      </c>
      <c r="I8" s="22">
        <v>226609217</v>
      </c>
      <c r="J8" s="17">
        <v>152925230</v>
      </c>
      <c r="K8" s="23">
        <v>157837627</v>
      </c>
    </row>
    <row r="9" spans="1:11" ht="13.5" x14ac:dyDescent="0.25">
      <c r="A9" s="20" t="s">
        <v>21</v>
      </c>
      <c r="B9" s="17">
        <v>23112683</v>
      </c>
      <c r="C9" s="17">
        <v>27718444</v>
      </c>
      <c r="D9" s="21">
        <v>42092685</v>
      </c>
      <c r="E9" s="22">
        <v>45078650</v>
      </c>
      <c r="F9" s="17">
        <v>45093181</v>
      </c>
      <c r="G9" s="23">
        <v>45093181</v>
      </c>
      <c r="H9" s="19">
        <v>34116304</v>
      </c>
      <c r="I9" s="22">
        <v>37019686</v>
      </c>
      <c r="J9" s="17">
        <v>38857124</v>
      </c>
      <c r="K9" s="23">
        <v>41622398</v>
      </c>
    </row>
    <row r="10" spans="1:11" ht="25.5" x14ac:dyDescent="0.2">
      <c r="A10" s="24" t="s">
        <v>333</v>
      </c>
      <c r="B10" s="25">
        <f>SUM(B5:B9)</f>
        <v>429190387</v>
      </c>
      <c r="C10" s="26">
        <f t="shared" ref="C10:K10" si="0">SUM(C5:C9)</f>
        <v>448719341</v>
      </c>
      <c r="D10" s="27">
        <f t="shared" si="0"/>
        <v>503884306</v>
      </c>
      <c r="E10" s="25">
        <f t="shared" si="0"/>
        <v>549851670</v>
      </c>
      <c r="F10" s="26">
        <f t="shared" si="0"/>
        <v>662292755</v>
      </c>
      <c r="G10" s="28">
        <f t="shared" si="0"/>
        <v>662292755</v>
      </c>
      <c r="H10" s="29">
        <f t="shared" si="0"/>
        <v>578688703</v>
      </c>
      <c r="I10" s="25">
        <f t="shared" si="0"/>
        <v>678679679</v>
      </c>
      <c r="J10" s="26">
        <f t="shared" si="0"/>
        <v>632926184</v>
      </c>
      <c r="K10" s="28">
        <f t="shared" si="0"/>
        <v>668252057</v>
      </c>
    </row>
    <row r="11" spans="1:11" ht="13.5" x14ac:dyDescent="0.25">
      <c r="A11" s="20" t="s">
        <v>22</v>
      </c>
      <c r="B11" s="17">
        <v>163348709</v>
      </c>
      <c r="C11" s="17">
        <v>164670381</v>
      </c>
      <c r="D11" s="21">
        <v>184821558</v>
      </c>
      <c r="E11" s="22">
        <v>196956608</v>
      </c>
      <c r="F11" s="17">
        <v>196577929</v>
      </c>
      <c r="G11" s="23">
        <v>196577929</v>
      </c>
      <c r="H11" s="19">
        <v>188138626</v>
      </c>
      <c r="I11" s="22">
        <v>204080331</v>
      </c>
      <c r="J11" s="17">
        <v>215720720</v>
      </c>
      <c r="K11" s="23">
        <v>227614955</v>
      </c>
    </row>
    <row r="12" spans="1:11" ht="13.5" x14ac:dyDescent="0.25">
      <c r="A12" s="20" t="s">
        <v>23</v>
      </c>
      <c r="B12" s="17">
        <v>7547524</v>
      </c>
      <c r="C12" s="17">
        <v>7812606</v>
      </c>
      <c r="D12" s="21">
        <v>7671209</v>
      </c>
      <c r="E12" s="22">
        <v>8463531</v>
      </c>
      <c r="F12" s="17">
        <v>9084258</v>
      </c>
      <c r="G12" s="23">
        <v>9084258</v>
      </c>
      <c r="H12" s="19">
        <v>8492306</v>
      </c>
      <c r="I12" s="22">
        <v>8572870</v>
      </c>
      <c r="J12" s="17">
        <v>9117026</v>
      </c>
      <c r="K12" s="23">
        <v>9695833</v>
      </c>
    </row>
    <row r="13" spans="1:11" ht="13.5" x14ac:dyDescent="0.25">
      <c r="A13" s="20" t="s">
        <v>24</v>
      </c>
      <c r="B13" s="17">
        <v>45677341</v>
      </c>
      <c r="C13" s="17">
        <v>58131657</v>
      </c>
      <c r="D13" s="21">
        <v>51753822</v>
      </c>
      <c r="E13" s="22">
        <v>49076231</v>
      </c>
      <c r="F13" s="17">
        <v>49076231</v>
      </c>
      <c r="G13" s="23">
        <v>49076231</v>
      </c>
      <c r="H13" s="19">
        <v>50778543</v>
      </c>
      <c r="I13" s="22">
        <v>51434455</v>
      </c>
      <c r="J13" s="17">
        <v>51918535</v>
      </c>
      <c r="K13" s="23">
        <v>52320360</v>
      </c>
    </row>
    <row r="14" spans="1:11" ht="13.5" x14ac:dyDescent="0.25">
      <c r="A14" s="20" t="s">
        <v>25</v>
      </c>
      <c r="B14" s="17">
        <v>4566801</v>
      </c>
      <c r="C14" s="17">
        <v>6696803</v>
      </c>
      <c r="D14" s="21">
        <v>7967221</v>
      </c>
      <c r="E14" s="22">
        <v>195545</v>
      </c>
      <c r="F14" s="17">
        <v>195545</v>
      </c>
      <c r="G14" s="23">
        <v>195545</v>
      </c>
      <c r="H14" s="19">
        <v>183513</v>
      </c>
      <c r="I14" s="22">
        <v>9501331</v>
      </c>
      <c r="J14" s="17">
        <v>11483465</v>
      </c>
      <c r="K14" s="23">
        <v>14009827</v>
      </c>
    </row>
    <row r="15" spans="1:11" ht="13.5" x14ac:dyDescent="0.25">
      <c r="A15" s="20" t="s">
        <v>26</v>
      </c>
      <c r="B15" s="17">
        <v>82414874</v>
      </c>
      <c r="C15" s="17">
        <v>106654816</v>
      </c>
      <c r="D15" s="21">
        <v>136642977</v>
      </c>
      <c r="E15" s="22">
        <v>121829111</v>
      </c>
      <c r="F15" s="17">
        <v>120782551</v>
      </c>
      <c r="G15" s="23">
        <v>120782551</v>
      </c>
      <c r="H15" s="19">
        <v>128167573</v>
      </c>
      <c r="I15" s="22">
        <v>137669391</v>
      </c>
      <c r="J15" s="17">
        <v>145755010</v>
      </c>
      <c r="K15" s="23">
        <v>155182548</v>
      </c>
    </row>
    <row r="16" spans="1:11" ht="13.5" x14ac:dyDescent="0.25">
      <c r="A16" s="20" t="s">
        <v>27</v>
      </c>
      <c r="B16" s="17">
        <v>3309889</v>
      </c>
      <c r="C16" s="17">
        <v>3349996</v>
      </c>
      <c r="D16" s="21">
        <v>4528659</v>
      </c>
      <c r="E16" s="22">
        <v>3980000</v>
      </c>
      <c r="F16" s="17">
        <v>4407000</v>
      </c>
      <c r="G16" s="23">
        <v>4407000</v>
      </c>
      <c r="H16" s="19">
        <v>4304426</v>
      </c>
      <c r="I16" s="22">
        <v>5367500</v>
      </c>
      <c r="J16" s="17">
        <v>4009950</v>
      </c>
      <c r="K16" s="23">
        <v>4219532</v>
      </c>
    </row>
    <row r="17" spans="1:11" ht="13.5" x14ac:dyDescent="0.25">
      <c r="A17" s="20" t="s">
        <v>28</v>
      </c>
      <c r="B17" s="17">
        <v>165524403</v>
      </c>
      <c r="C17" s="17">
        <v>178202746</v>
      </c>
      <c r="D17" s="21">
        <v>175696613</v>
      </c>
      <c r="E17" s="22">
        <v>180268573</v>
      </c>
      <c r="F17" s="17">
        <v>293295620</v>
      </c>
      <c r="G17" s="23">
        <v>293295620</v>
      </c>
      <c r="H17" s="19">
        <v>235828676</v>
      </c>
      <c r="I17" s="22">
        <v>272812100</v>
      </c>
      <c r="J17" s="17">
        <v>194257351</v>
      </c>
      <c r="K17" s="23">
        <v>203715621</v>
      </c>
    </row>
    <row r="18" spans="1:11" ht="13.5" x14ac:dyDescent="0.25">
      <c r="A18" s="30" t="s">
        <v>29</v>
      </c>
      <c r="B18" s="31">
        <f>SUM(B11:B17)</f>
        <v>472389541</v>
      </c>
      <c r="C18" s="32">
        <f t="shared" ref="C18:K18" si="1">SUM(C11:C17)</f>
        <v>525519005</v>
      </c>
      <c r="D18" s="33">
        <f t="shared" si="1"/>
        <v>569082059</v>
      </c>
      <c r="E18" s="31">
        <f t="shared" si="1"/>
        <v>560769599</v>
      </c>
      <c r="F18" s="32">
        <f t="shared" si="1"/>
        <v>673419134</v>
      </c>
      <c r="G18" s="34">
        <f t="shared" si="1"/>
        <v>673419134</v>
      </c>
      <c r="H18" s="35">
        <f t="shared" si="1"/>
        <v>615893663</v>
      </c>
      <c r="I18" s="31">
        <f t="shared" si="1"/>
        <v>689437978</v>
      </c>
      <c r="J18" s="32">
        <f t="shared" si="1"/>
        <v>632262057</v>
      </c>
      <c r="K18" s="34">
        <f t="shared" si="1"/>
        <v>666758676</v>
      </c>
    </row>
    <row r="19" spans="1:11" ht="13.5" x14ac:dyDescent="0.25">
      <c r="A19" s="30" t="s">
        <v>30</v>
      </c>
      <c r="B19" s="36">
        <f>+B10-B18</f>
        <v>-43199154</v>
      </c>
      <c r="C19" s="37">
        <f t="shared" ref="C19:K19" si="2">+C10-C18</f>
        <v>-76799664</v>
      </c>
      <c r="D19" s="38">
        <f t="shared" si="2"/>
        <v>-65197753</v>
      </c>
      <c r="E19" s="36">
        <f t="shared" si="2"/>
        <v>-10917929</v>
      </c>
      <c r="F19" s="37">
        <f t="shared" si="2"/>
        <v>-11126379</v>
      </c>
      <c r="G19" s="39">
        <f t="shared" si="2"/>
        <v>-11126379</v>
      </c>
      <c r="H19" s="40">
        <f t="shared" si="2"/>
        <v>-37204960</v>
      </c>
      <c r="I19" s="36">
        <f t="shared" si="2"/>
        <v>-10758299</v>
      </c>
      <c r="J19" s="37">
        <f t="shared" si="2"/>
        <v>664127</v>
      </c>
      <c r="K19" s="39">
        <f t="shared" si="2"/>
        <v>1493381</v>
      </c>
    </row>
    <row r="20" spans="1:11" ht="25.5" x14ac:dyDescent="0.2">
      <c r="A20" s="41" t="s">
        <v>31</v>
      </c>
      <c r="B20" s="42">
        <v>160140880</v>
      </c>
      <c r="C20" s="43">
        <v>93861935</v>
      </c>
      <c r="D20" s="44">
        <v>141420353</v>
      </c>
      <c r="E20" s="42">
        <v>63644200</v>
      </c>
      <c r="F20" s="43">
        <v>184916217</v>
      </c>
      <c r="G20" s="45">
        <v>184916217</v>
      </c>
      <c r="H20" s="46">
        <v>112368117</v>
      </c>
      <c r="I20" s="42">
        <v>126490957</v>
      </c>
      <c r="J20" s="43">
        <v>55633428</v>
      </c>
      <c r="K20" s="45">
        <v>63736413</v>
      </c>
    </row>
    <row r="21" spans="1:11" ht="13.5" x14ac:dyDescent="0.25">
      <c r="A21" s="47" t="s">
        <v>32</v>
      </c>
      <c r="B21" s="48">
        <v>166921</v>
      </c>
      <c r="C21" s="49">
        <v>5023937</v>
      </c>
      <c r="D21" s="50">
        <v>113000</v>
      </c>
      <c r="E21" s="48">
        <v>0</v>
      </c>
      <c r="F21" s="49">
        <v>0</v>
      </c>
      <c r="G21" s="51">
        <v>0</v>
      </c>
      <c r="H21" s="52">
        <v>377757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117108647</v>
      </c>
      <c r="C22" s="55">
        <f t="shared" ref="C22:K22" si="3">SUM(C19:C21)</f>
        <v>22086208</v>
      </c>
      <c r="D22" s="56">
        <f t="shared" si="3"/>
        <v>76335600</v>
      </c>
      <c r="E22" s="54">
        <f t="shared" si="3"/>
        <v>52726271</v>
      </c>
      <c r="F22" s="55">
        <f t="shared" si="3"/>
        <v>173789838</v>
      </c>
      <c r="G22" s="57">
        <f t="shared" si="3"/>
        <v>173789838</v>
      </c>
      <c r="H22" s="58">
        <f t="shared" si="3"/>
        <v>75540914</v>
      </c>
      <c r="I22" s="54">
        <f t="shared" si="3"/>
        <v>115732658</v>
      </c>
      <c r="J22" s="55">
        <f t="shared" si="3"/>
        <v>56297555</v>
      </c>
      <c r="K22" s="57">
        <f t="shared" si="3"/>
        <v>65229794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117108647</v>
      </c>
      <c r="C24" s="37">
        <f t="shared" ref="C24:K24" si="4">SUM(C22:C23)</f>
        <v>22086208</v>
      </c>
      <c r="D24" s="38">
        <f t="shared" si="4"/>
        <v>76335600</v>
      </c>
      <c r="E24" s="36">
        <f t="shared" si="4"/>
        <v>52726271</v>
      </c>
      <c r="F24" s="37">
        <f t="shared" si="4"/>
        <v>173789838</v>
      </c>
      <c r="G24" s="39">
        <f t="shared" si="4"/>
        <v>173789838</v>
      </c>
      <c r="H24" s="40">
        <f t="shared" si="4"/>
        <v>75540914</v>
      </c>
      <c r="I24" s="36">
        <f t="shared" si="4"/>
        <v>115732658</v>
      </c>
      <c r="J24" s="37">
        <f t="shared" si="4"/>
        <v>56297555</v>
      </c>
      <c r="K24" s="39">
        <f t="shared" si="4"/>
        <v>65229794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131626118</v>
      </c>
      <c r="C27" s="66">
        <v>104860974</v>
      </c>
      <c r="D27" s="67">
        <v>145998416</v>
      </c>
      <c r="E27" s="68">
        <v>79929555</v>
      </c>
      <c r="F27" s="66">
        <v>201201573</v>
      </c>
      <c r="G27" s="69">
        <v>201201573</v>
      </c>
      <c r="H27" s="70">
        <v>112180589</v>
      </c>
      <c r="I27" s="68">
        <v>140494313</v>
      </c>
      <c r="J27" s="66">
        <v>57133102</v>
      </c>
      <c r="K27" s="69">
        <v>64426416</v>
      </c>
    </row>
    <row r="28" spans="1:11" ht="13.5" x14ac:dyDescent="0.25">
      <c r="A28" s="71" t="s">
        <v>36</v>
      </c>
      <c r="B28" s="17">
        <v>126766336</v>
      </c>
      <c r="C28" s="17">
        <v>81666110</v>
      </c>
      <c r="D28" s="21">
        <v>121814398</v>
      </c>
      <c r="E28" s="22">
        <v>63644200</v>
      </c>
      <c r="F28" s="17">
        <v>184916218</v>
      </c>
      <c r="G28" s="23">
        <v>184916218</v>
      </c>
      <c r="H28" s="19">
        <v>0</v>
      </c>
      <c r="I28" s="22">
        <v>126520957</v>
      </c>
      <c r="J28" s="17">
        <v>55633428</v>
      </c>
      <c r="K28" s="23">
        <v>63736412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-407761</v>
      </c>
      <c r="C30" s="17">
        <v>0</v>
      </c>
      <c r="D30" s="21">
        <v>-2211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5424899</v>
      </c>
      <c r="C31" s="17">
        <v>26543257</v>
      </c>
      <c r="D31" s="21">
        <v>24186229</v>
      </c>
      <c r="E31" s="22">
        <v>16285355</v>
      </c>
      <c r="F31" s="17">
        <v>16285355</v>
      </c>
      <c r="G31" s="23">
        <v>16285355</v>
      </c>
      <c r="H31" s="19">
        <v>0</v>
      </c>
      <c r="I31" s="22">
        <v>13973356</v>
      </c>
      <c r="J31" s="17">
        <v>1499674</v>
      </c>
      <c r="K31" s="23">
        <v>690004</v>
      </c>
    </row>
    <row r="32" spans="1:11" ht="13.5" x14ac:dyDescent="0.25">
      <c r="A32" s="30" t="s">
        <v>39</v>
      </c>
      <c r="B32" s="66">
        <f>SUM(B28:B31)</f>
        <v>131783474</v>
      </c>
      <c r="C32" s="66">
        <f t="shared" ref="C32:K32" si="5">SUM(C28:C31)</f>
        <v>108209367</v>
      </c>
      <c r="D32" s="67">
        <f t="shared" si="5"/>
        <v>145998416</v>
      </c>
      <c r="E32" s="68">
        <f t="shared" si="5"/>
        <v>79929555</v>
      </c>
      <c r="F32" s="66">
        <f t="shared" si="5"/>
        <v>201201573</v>
      </c>
      <c r="G32" s="69">
        <f t="shared" si="5"/>
        <v>201201573</v>
      </c>
      <c r="H32" s="70">
        <f t="shared" si="5"/>
        <v>0</v>
      </c>
      <c r="I32" s="68">
        <f t="shared" si="5"/>
        <v>140494313</v>
      </c>
      <c r="J32" s="66">
        <f t="shared" si="5"/>
        <v>57133102</v>
      </c>
      <c r="K32" s="69">
        <f t="shared" si="5"/>
        <v>64426416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221273353</v>
      </c>
      <c r="C35" s="17">
        <v>247528931</v>
      </c>
      <c r="D35" s="21">
        <v>268106811</v>
      </c>
      <c r="E35" s="22">
        <v>296341561</v>
      </c>
      <c r="F35" s="17">
        <v>385153408</v>
      </c>
      <c r="G35" s="23">
        <v>385153408</v>
      </c>
      <c r="H35" s="19">
        <v>390543628</v>
      </c>
      <c r="I35" s="22">
        <v>383561936</v>
      </c>
      <c r="J35" s="17">
        <v>454841552</v>
      </c>
      <c r="K35" s="23">
        <v>531536024</v>
      </c>
    </row>
    <row r="36" spans="1:11" ht="13.5" x14ac:dyDescent="0.25">
      <c r="A36" s="20" t="s">
        <v>42</v>
      </c>
      <c r="B36" s="17">
        <v>1301033294</v>
      </c>
      <c r="C36" s="17">
        <v>1352259620</v>
      </c>
      <c r="D36" s="21">
        <v>1445063801</v>
      </c>
      <c r="E36" s="22">
        <v>1418908677</v>
      </c>
      <c r="F36" s="17">
        <v>1597187613</v>
      </c>
      <c r="G36" s="23">
        <v>1597187613</v>
      </c>
      <c r="H36" s="19">
        <v>1504790496</v>
      </c>
      <c r="I36" s="22">
        <v>1534140529</v>
      </c>
      <c r="J36" s="17">
        <v>1539355096</v>
      </c>
      <c r="K36" s="23">
        <v>1551461153</v>
      </c>
    </row>
    <row r="37" spans="1:11" ht="13.5" x14ac:dyDescent="0.25">
      <c r="A37" s="20" t="s">
        <v>43</v>
      </c>
      <c r="B37" s="17">
        <v>171879993</v>
      </c>
      <c r="C37" s="17">
        <v>220189618</v>
      </c>
      <c r="D37" s="21">
        <v>246778570</v>
      </c>
      <c r="E37" s="22">
        <v>234470374</v>
      </c>
      <c r="F37" s="17">
        <v>343132479</v>
      </c>
      <c r="G37" s="23">
        <v>343132479</v>
      </c>
      <c r="H37" s="19">
        <v>350805042</v>
      </c>
      <c r="I37" s="22">
        <v>311679544</v>
      </c>
      <c r="J37" s="17">
        <v>320392699</v>
      </c>
      <c r="K37" s="23">
        <v>329953589</v>
      </c>
    </row>
    <row r="38" spans="1:11" ht="13.5" x14ac:dyDescent="0.25">
      <c r="A38" s="20" t="s">
        <v>44</v>
      </c>
      <c r="B38" s="17">
        <v>115585643</v>
      </c>
      <c r="C38" s="17">
        <v>113169950</v>
      </c>
      <c r="D38" s="21">
        <v>124259458</v>
      </c>
      <c r="E38" s="22">
        <v>110672818</v>
      </c>
      <c r="F38" s="17">
        <v>123286378</v>
      </c>
      <c r="G38" s="23">
        <v>123286378</v>
      </c>
      <c r="H38" s="19">
        <v>124259460</v>
      </c>
      <c r="I38" s="22">
        <v>132685837</v>
      </c>
      <c r="J38" s="17">
        <v>144169302</v>
      </c>
      <c r="K38" s="23">
        <v>158179129</v>
      </c>
    </row>
    <row r="39" spans="1:11" ht="13.5" x14ac:dyDescent="0.25">
      <c r="A39" s="20" t="s">
        <v>45</v>
      </c>
      <c r="B39" s="17">
        <v>1236109200</v>
      </c>
      <c r="C39" s="17">
        <v>1269437133</v>
      </c>
      <c r="D39" s="21">
        <v>1342132604</v>
      </c>
      <c r="E39" s="22">
        <v>1370107051</v>
      </c>
      <c r="F39" s="17">
        <v>1515922175</v>
      </c>
      <c r="G39" s="23">
        <v>1515922175</v>
      </c>
      <c r="H39" s="19">
        <v>1420269661</v>
      </c>
      <c r="I39" s="22">
        <v>1473337101</v>
      </c>
      <c r="J39" s="17">
        <v>1529634663</v>
      </c>
      <c r="K39" s="23">
        <v>1594864474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457384631</v>
      </c>
      <c r="C42" s="17">
        <v>55245007</v>
      </c>
      <c r="D42" s="21">
        <v>5598981</v>
      </c>
      <c r="E42" s="22">
        <v>87269901</v>
      </c>
      <c r="F42" s="17">
        <v>259670130</v>
      </c>
      <c r="G42" s="23">
        <v>259670130</v>
      </c>
      <c r="H42" s="19">
        <v>176364245</v>
      </c>
      <c r="I42" s="22">
        <v>142375810</v>
      </c>
      <c r="J42" s="17">
        <v>81073541</v>
      </c>
      <c r="K42" s="23">
        <v>88909657</v>
      </c>
    </row>
    <row r="43" spans="1:11" ht="13.5" x14ac:dyDescent="0.25">
      <c r="A43" s="20" t="s">
        <v>48</v>
      </c>
      <c r="B43" s="17">
        <v>-137929878</v>
      </c>
      <c r="C43" s="17">
        <v>-123885092</v>
      </c>
      <c r="D43" s="21">
        <v>-159046278</v>
      </c>
      <c r="E43" s="22">
        <v>-91918988</v>
      </c>
      <c r="F43" s="17">
        <v>-203778674</v>
      </c>
      <c r="G43" s="23">
        <v>-203778674</v>
      </c>
      <c r="H43" s="19">
        <v>-124117471</v>
      </c>
      <c r="I43" s="22">
        <v>-148424615</v>
      </c>
      <c r="J43" s="17">
        <v>-63472599</v>
      </c>
      <c r="K43" s="23">
        <v>-70157965</v>
      </c>
    </row>
    <row r="44" spans="1:11" ht="13.5" x14ac:dyDescent="0.25">
      <c r="A44" s="20" t="s">
        <v>49</v>
      </c>
      <c r="B44" s="17">
        <v>-1312430</v>
      </c>
      <c r="C44" s="17">
        <v>0</v>
      </c>
      <c r="D44" s="21">
        <v>-1054277</v>
      </c>
      <c r="E44" s="22">
        <v>-1418501</v>
      </c>
      <c r="F44" s="17">
        <v>-1418501</v>
      </c>
      <c r="G44" s="23">
        <v>-1418501</v>
      </c>
      <c r="H44" s="19">
        <v>-1226869</v>
      </c>
      <c r="I44" s="22">
        <v>-757949</v>
      </c>
      <c r="J44" s="17">
        <v>72853</v>
      </c>
      <c r="K44" s="23">
        <v>238562</v>
      </c>
    </row>
    <row r="45" spans="1:11" ht="13.5" x14ac:dyDescent="0.25">
      <c r="A45" s="30" t="s">
        <v>50</v>
      </c>
      <c r="B45" s="66">
        <v>-9552889</v>
      </c>
      <c r="C45" s="66">
        <v>7891123</v>
      </c>
      <c r="D45" s="67">
        <v>-76716071</v>
      </c>
      <c r="E45" s="68">
        <v>22679276</v>
      </c>
      <c r="F45" s="66">
        <v>121708322</v>
      </c>
      <c r="G45" s="69">
        <v>121708322</v>
      </c>
      <c r="H45" s="70">
        <v>182247050</v>
      </c>
      <c r="I45" s="68">
        <v>132602926</v>
      </c>
      <c r="J45" s="66">
        <v>150076722</v>
      </c>
      <c r="K45" s="69">
        <v>168926989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77126183</v>
      </c>
      <c r="C48" s="17">
        <v>77828454</v>
      </c>
      <c r="D48" s="21">
        <v>67280242</v>
      </c>
      <c r="E48" s="22">
        <v>22727971</v>
      </c>
      <c r="F48" s="17">
        <v>121716394</v>
      </c>
      <c r="G48" s="23">
        <v>121716394</v>
      </c>
      <c r="H48" s="19">
        <v>139572985</v>
      </c>
      <c r="I48" s="22">
        <v>132447804</v>
      </c>
      <c r="J48" s="17">
        <v>149981606</v>
      </c>
      <c r="K48" s="23">
        <v>168811864</v>
      </c>
    </row>
    <row r="49" spans="1:11" ht="13.5" x14ac:dyDescent="0.25">
      <c r="A49" s="20" t="s">
        <v>53</v>
      </c>
      <c r="B49" s="17">
        <f>+B75</f>
        <v>13194739.461060278</v>
      </c>
      <c r="C49" s="17">
        <f t="shared" ref="C49:K49" si="6">+C75</f>
        <v>37633652.616423883</v>
      </c>
      <c r="D49" s="21">
        <f t="shared" si="6"/>
        <v>41305066.74363175</v>
      </c>
      <c r="E49" s="22">
        <f t="shared" si="6"/>
        <v>-36312906.242971212</v>
      </c>
      <c r="F49" s="17">
        <f t="shared" si="6"/>
        <v>82110014.373479635</v>
      </c>
      <c r="G49" s="23">
        <f t="shared" si="6"/>
        <v>82110014.373479635</v>
      </c>
      <c r="H49" s="19">
        <f t="shared" si="6"/>
        <v>95811126.194322601</v>
      </c>
      <c r="I49" s="22">
        <f t="shared" si="6"/>
        <v>61273967.181832463</v>
      </c>
      <c r="J49" s="17">
        <f t="shared" si="6"/>
        <v>22690767.993341565</v>
      </c>
      <c r="K49" s="23">
        <f t="shared" si="6"/>
        <v>-21922697.794282615</v>
      </c>
    </row>
    <row r="50" spans="1:11" ht="13.5" x14ac:dyDescent="0.25">
      <c r="A50" s="30" t="s">
        <v>54</v>
      </c>
      <c r="B50" s="66">
        <f>+B48-B49</f>
        <v>63931443.538939722</v>
      </c>
      <c r="C50" s="66">
        <f t="shared" ref="C50:K50" si="7">+C48-C49</f>
        <v>40194801.383576117</v>
      </c>
      <c r="D50" s="67">
        <f t="shared" si="7"/>
        <v>25975175.25636825</v>
      </c>
      <c r="E50" s="68">
        <f t="shared" si="7"/>
        <v>59040877.242971212</v>
      </c>
      <c r="F50" s="66">
        <f t="shared" si="7"/>
        <v>39606379.626520365</v>
      </c>
      <c r="G50" s="69">
        <f t="shared" si="7"/>
        <v>39606379.626520365</v>
      </c>
      <c r="H50" s="70">
        <f t="shared" si="7"/>
        <v>43761858.805677399</v>
      </c>
      <c r="I50" s="68">
        <f t="shared" si="7"/>
        <v>71173836.818167537</v>
      </c>
      <c r="J50" s="66">
        <f t="shared" si="7"/>
        <v>127290838.00665843</v>
      </c>
      <c r="K50" s="69">
        <f t="shared" si="7"/>
        <v>190734561.79428262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1128537640</v>
      </c>
      <c r="C53" s="17">
        <v>1240541655</v>
      </c>
      <c r="D53" s="21">
        <v>1273651294</v>
      </c>
      <c r="E53" s="22">
        <v>1176858759</v>
      </c>
      <c r="F53" s="17">
        <v>1241191219</v>
      </c>
      <c r="G53" s="23">
        <v>1241191219</v>
      </c>
      <c r="H53" s="19">
        <v>1228521512</v>
      </c>
      <c r="I53" s="22">
        <v>1232303111</v>
      </c>
      <c r="J53" s="17">
        <v>1187824250</v>
      </c>
      <c r="K53" s="23">
        <v>1143193895</v>
      </c>
    </row>
    <row r="54" spans="1:11" ht="13.5" x14ac:dyDescent="0.25">
      <c r="A54" s="20" t="s">
        <v>57</v>
      </c>
      <c r="B54" s="17">
        <v>45531247</v>
      </c>
      <c r="C54" s="17">
        <v>47494775</v>
      </c>
      <c r="D54" s="21">
        <v>48964375</v>
      </c>
      <c r="E54" s="22">
        <v>49076231</v>
      </c>
      <c r="F54" s="17">
        <v>49076231</v>
      </c>
      <c r="G54" s="23">
        <v>49076231</v>
      </c>
      <c r="H54" s="19">
        <v>50778543</v>
      </c>
      <c r="I54" s="22">
        <v>51434455</v>
      </c>
      <c r="J54" s="17">
        <v>51918535</v>
      </c>
      <c r="K54" s="23">
        <v>52320360</v>
      </c>
    </row>
    <row r="55" spans="1:11" ht="13.5" x14ac:dyDescent="0.25">
      <c r="A55" s="20" t="s">
        <v>58</v>
      </c>
      <c r="B55" s="17">
        <v>46590276</v>
      </c>
      <c r="C55" s="17">
        <v>41428710</v>
      </c>
      <c r="D55" s="21">
        <v>67143225</v>
      </c>
      <c r="E55" s="22">
        <v>54177075</v>
      </c>
      <c r="F55" s="17">
        <v>142819662</v>
      </c>
      <c r="G55" s="23">
        <v>142819662</v>
      </c>
      <c r="H55" s="19">
        <v>83067610</v>
      </c>
      <c r="I55" s="22">
        <v>17419633</v>
      </c>
      <c r="J55" s="17">
        <v>48849105</v>
      </c>
      <c r="K55" s="23">
        <v>46495058</v>
      </c>
    </row>
    <row r="56" spans="1:11" ht="13.5" x14ac:dyDescent="0.25">
      <c r="A56" s="20" t="s">
        <v>59</v>
      </c>
      <c r="B56" s="17">
        <v>19817670</v>
      </c>
      <c r="C56" s="17">
        <v>31028587</v>
      </c>
      <c r="D56" s="21">
        <v>25375726</v>
      </c>
      <c r="E56" s="22">
        <v>38690520</v>
      </c>
      <c r="F56" s="17">
        <v>36140653</v>
      </c>
      <c r="G56" s="23">
        <v>36140653</v>
      </c>
      <c r="H56" s="19">
        <v>32462336</v>
      </c>
      <c r="I56" s="22">
        <v>48518908</v>
      </c>
      <c r="J56" s="17">
        <v>48944190</v>
      </c>
      <c r="K56" s="23">
        <v>51317557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42718424</v>
      </c>
      <c r="C59" s="17">
        <v>43974473</v>
      </c>
      <c r="D59" s="21">
        <v>39596632</v>
      </c>
      <c r="E59" s="22">
        <v>35851069</v>
      </c>
      <c r="F59" s="17">
        <v>35851069</v>
      </c>
      <c r="G59" s="23">
        <v>35851069</v>
      </c>
      <c r="H59" s="19">
        <v>39344531</v>
      </c>
      <c r="I59" s="22">
        <v>45808959</v>
      </c>
      <c r="J59" s="17">
        <v>49983822</v>
      </c>
      <c r="K59" s="23">
        <v>53330229</v>
      </c>
    </row>
    <row r="60" spans="1:11" ht="13.5" x14ac:dyDescent="0.25">
      <c r="A60" s="20" t="s">
        <v>62</v>
      </c>
      <c r="B60" s="17">
        <v>34470136</v>
      </c>
      <c r="C60" s="17">
        <v>36368288</v>
      </c>
      <c r="D60" s="21">
        <v>38591296</v>
      </c>
      <c r="E60" s="22">
        <v>40886914</v>
      </c>
      <c r="F60" s="17">
        <v>40886914</v>
      </c>
      <c r="G60" s="23">
        <v>40886914</v>
      </c>
      <c r="H60" s="19">
        <v>36902262</v>
      </c>
      <c r="I60" s="22">
        <v>9219774</v>
      </c>
      <c r="J60" s="17">
        <v>9772960</v>
      </c>
      <c r="K60" s="23">
        <v>10359337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230</v>
      </c>
      <c r="D62" s="87">
        <v>230</v>
      </c>
      <c r="E62" s="85">
        <v>232</v>
      </c>
      <c r="F62" s="86">
        <v>232</v>
      </c>
      <c r="G62" s="87">
        <v>232</v>
      </c>
      <c r="H62" s="88">
        <v>232</v>
      </c>
      <c r="I62" s="85">
        <v>235</v>
      </c>
      <c r="J62" s="86">
        <v>237</v>
      </c>
      <c r="K62" s="87">
        <v>239</v>
      </c>
    </row>
    <row r="63" spans="1:11" ht="13.5" x14ac:dyDescent="0.25">
      <c r="A63" s="84" t="s">
        <v>65</v>
      </c>
      <c r="B63" s="85">
        <v>0</v>
      </c>
      <c r="C63" s="86">
        <v>2203</v>
      </c>
      <c r="D63" s="87">
        <v>2203</v>
      </c>
      <c r="E63" s="85">
        <v>2225</v>
      </c>
      <c r="F63" s="86">
        <v>2225</v>
      </c>
      <c r="G63" s="87">
        <v>2225</v>
      </c>
      <c r="H63" s="88">
        <v>2225</v>
      </c>
      <c r="I63" s="85">
        <v>2247</v>
      </c>
      <c r="J63" s="86">
        <v>2270</v>
      </c>
      <c r="K63" s="87">
        <v>2292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3719</v>
      </c>
      <c r="D65" s="87">
        <v>3719</v>
      </c>
      <c r="E65" s="85">
        <v>3756</v>
      </c>
      <c r="F65" s="86">
        <v>3756</v>
      </c>
      <c r="G65" s="87">
        <v>3756</v>
      </c>
      <c r="H65" s="88">
        <v>3756</v>
      </c>
      <c r="I65" s="85">
        <v>3756</v>
      </c>
      <c r="J65" s="86">
        <v>3794</v>
      </c>
      <c r="K65" s="87">
        <v>3831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0.96852553026314769</v>
      </c>
      <c r="C70" s="5">
        <f t="shared" ref="C70:K70" si="8">IF(ISERROR(C71/C72),0,(C71/C72))</f>
        <v>1.2012451075086572</v>
      </c>
      <c r="D70" s="5">
        <f t="shared" si="8"/>
        <v>1.0512932370554868</v>
      </c>
      <c r="E70" s="5">
        <f t="shared" si="8"/>
        <v>0.98082624418274378</v>
      </c>
      <c r="F70" s="5">
        <f t="shared" si="8"/>
        <v>0.98082744421954238</v>
      </c>
      <c r="G70" s="5">
        <f t="shared" si="8"/>
        <v>0.98082744421954238</v>
      </c>
      <c r="H70" s="5">
        <f t="shared" si="8"/>
        <v>1.0585399327356448</v>
      </c>
      <c r="I70" s="5">
        <f t="shared" si="8"/>
        <v>0.98761242711960462</v>
      </c>
      <c r="J70" s="5">
        <f t="shared" si="8"/>
        <v>0.95163717210935295</v>
      </c>
      <c r="K70" s="5">
        <f t="shared" si="8"/>
        <v>0.94808185985717874</v>
      </c>
    </row>
    <row r="71" spans="1:11" hidden="1" x14ac:dyDescent="0.2">
      <c r="A71" s="1" t="s">
        <v>338</v>
      </c>
      <c r="B71" s="2">
        <f>+B83</f>
        <v>281018409</v>
      </c>
      <c r="C71" s="2">
        <f t="shared" ref="C71:K71" si="9">+C83</f>
        <v>381339525</v>
      </c>
      <c r="D71" s="2">
        <f t="shared" si="9"/>
        <v>360819888</v>
      </c>
      <c r="E71" s="2">
        <f t="shared" si="9"/>
        <v>384408318</v>
      </c>
      <c r="F71" s="2">
        <f t="shared" si="9"/>
        <v>384432849</v>
      </c>
      <c r="G71" s="2">
        <f t="shared" si="9"/>
        <v>384432849</v>
      </c>
      <c r="H71" s="2">
        <f t="shared" si="9"/>
        <v>375237395</v>
      </c>
      <c r="I71" s="2">
        <f t="shared" si="9"/>
        <v>418158023</v>
      </c>
      <c r="J71" s="2">
        <f t="shared" si="9"/>
        <v>427842802</v>
      </c>
      <c r="K71" s="2">
        <f t="shared" si="9"/>
        <v>453211160</v>
      </c>
    </row>
    <row r="72" spans="1:11" hidden="1" x14ac:dyDescent="0.2">
      <c r="A72" s="1" t="s">
        <v>339</v>
      </c>
      <c r="B72" s="2">
        <f>+B77</f>
        <v>290150750</v>
      </c>
      <c r="C72" s="2">
        <f t="shared" ref="C72:K72" si="10">+C77</f>
        <v>317453551</v>
      </c>
      <c r="D72" s="2">
        <f t="shared" si="10"/>
        <v>343215266</v>
      </c>
      <c r="E72" s="2">
        <f t="shared" si="10"/>
        <v>391922953</v>
      </c>
      <c r="F72" s="2">
        <f t="shared" si="10"/>
        <v>391947484</v>
      </c>
      <c r="G72" s="2">
        <f t="shared" si="10"/>
        <v>391947484</v>
      </c>
      <c r="H72" s="2">
        <f t="shared" si="10"/>
        <v>354485819</v>
      </c>
      <c r="I72" s="2">
        <f t="shared" si="10"/>
        <v>423402958</v>
      </c>
      <c r="J72" s="2">
        <f t="shared" si="10"/>
        <v>449586055</v>
      </c>
      <c r="K72" s="2">
        <f t="shared" si="10"/>
        <v>478029566</v>
      </c>
    </row>
    <row r="73" spans="1:11" hidden="1" x14ac:dyDescent="0.2">
      <c r="A73" s="1" t="s">
        <v>340</v>
      </c>
      <c r="B73" s="2">
        <f>+B74</f>
        <v>-2070082.4999999963</v>
      </c>
      <c r="C73" s="2">
        <f t="shared" ref="C73:K73" si="11">+(C78+C80+C81+C82)-(B78+B80+B81+B82)</f>
        <v>8655462</v>
      </c>
      <c r="D73" s="2">
        <f t="shared" si="11"/>
        <v>-44348</v>
      </c>
      <c r="E73" s="2">
        <f t="shared" si="11"/>
        <v>55609109</v>
      </c>
      <c r="F73" s="2">
        <f>+(F78+F80+F81+F82)-(D78+D80+D81+D82)</f>
        <v>33580092</v>
      </c>
      <c r="G73" s="2">
        <f>+(G78+G80+G81+G82)-(D78+D80+D81+D82)</f>
        <v>33580092</v>
      </c>
      <c r="H73" s="2">
        <f>+(H78+H80+H81+H82)-(D78+D80+D81+D82)</f>
        <v>32213308</v>
      </c>
      <c r="I73" s="2">
        <f>+(I78+I80+I81+I82)-(E78+E80+E81+E82)</f>
        <v>-5673535</v>
      </c>
      <c r="J73" s="2">
        <f t="shared" si="11"/>
        <v>53372730</v>
      </c>
      <c r="K73" s="2">
        <f t="shared" si="11"/>
        <v>57461455</v>
      </c>
    </row>
    <row r="74" spans="1:11" hidden="1" x14ac:dyDescent="0.2">
      <c r="A74" s="1" t="s">
        <v>341</v>
      </c>
      <c r="B74" s="2">
        <f>+TREND(C74:E74)</f>
        <v>-2070082.4999999963</v>
      </c>
      <c r="C74" s="2">
        <f>+C73</f>
        <v>8655462</v>
      </c>
      <c r="D74" s="2">
        <f t="shared" ref="D74:K74" si="12">+D73</f>
        <v>-44348</v>
      </c>
      <c r="E74" s="2">
        <f t="shared" si="12"/>
        <v>55609109</v>
      </c>
      <c r="F74" s="2">
        <f t="shared" si="12"/>
        <v>33580092</v>
      </c>
      <c r="G74" s="2">
        <f t="shared" si="12"/>
        <v>33580092</v>
      </c>
      <c r="H74" s="2">
        <f t="shared" si="12"/>
        <v>32213308</v>
      </c>
      <c r="I74" s="2">
        <f t="shared" si="12"/>
        <v>-5673535</v>
      </c>
      <c r="J74" s="2">
        <f t="shared" si="12"/>
        <v>53372730</v>
      </c>
      <c r="K74" s="2">
        <f t="shared" si="12"/>
        <v>57461455</v>
      </c>
    </row>
    <row r="75" spans="1:11" hidden="1" x14ac:dyDescent="0.2">
      <c r="A75" s="1" t="s">
        <v>342</v>
      </c>
      <c r="B75" s="2">
        <f>+B84-(((B80+B81+B82+B78)*B70)-B79)</f>
        <v>13194739.461060278</v>
      </c>
      <c r="C75" s="2">
        <f t="shared" ref="C75:K75" si="13">+C84-(((C80+C81+C82+C78)*C70)-C79)</f>
        <v>37633652.616423883</v>
      </c>
      <c r="D75" s="2">
        <f t="shared" si="13"/>
        <v>41305066.74363175</v>
      </c>
      <c r="E75" s="2">
        <f t="shared" si="13"/>
        <v>-36312906.242971212</v>
      </c>
      <c r="F75" s="2">
        <f t="shared" si="13"/>
        <v>82110014.373479635</v>
      </c>
      <c r="G75" s="2">
        <f t="shared" si="13"/>
        <v>82110014.373479635</v>
      </c>
      <c r="H75" s="2">
        <f t="shared" si="13"/>
        <v>95811126.194322601</v>
      </c>
      <c r="I75" s="2">
        <f t="shared" si="13"/>
        <v>61273967.181832463</v>
      </c>
      <c r="J75" s="2">
        <f t="shared" si="13"/>
        <v>22690767.993341565</v>
      </c>
      <c r="K75" s="2">
        <f t="shared" si="13"/>
        <v>-21922697.794282615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290150750</v>
      </c>
      <c r="C77" s="3">
        <v>317453551</v>
      </c>
      <c r="D77" s="3">
        <v>343215266</v>
      </c>
      <c r="E77" s="3">
        <v>391922953</v>
      </c>
      <c r="F77" s="3">
        <v>391947484</v>
      </c>
      <c r="G77" s="3">
        <v>391947484</v>
      </c>
      <c r="H77" s="3">
        <v>354485819</v>
      </c>
      <c r="I77" s="3">
        <v>423402958</v>
      </c>
      <c r="J77" s="3">
        <v>449586055</v>
      </c>
      <c r="K77" s="3">
        <v>478029566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55564929</v>
      </c>
      <c r="C79" s="3">
        <v>56403373</v>
      </c>
      <c r="D79" s="3">
        <v>75331659</v>
      </c>
      <c r="E79" s="3">
        <v>10720861</v>
      </c>
      <c r="F79" s="3">
        <v>71008987</v>
      </c>
      <c r="G79" s="3">
        <v>71008987</v>
      </c>
      <c r="H79" s="3">
        <v>55485837</v>
      </c>
      <c r="I79" s="3">
        <v>67212404</v>
      </c>
      <c r="J79" s="3">
        <v>65744045</v>
      </c>
      <c r="K79" s="3">
        <v>64293974</v>
      </c>
    </row>
    <row r="80" spans="1:11" hidden="1" x14ac:dyDescent="0.2">
      <c r="A80" s="1" t="s">
        <v>71</v>
      </c>
      <c r="B80" s="3">
        <v>22899272</v>
      </c>
      <c r="C80" s="3">
        <v>29125883</v>
      </c>
      <c r="D80" s="3">
        <v>29113680</v>
      </c>
      <c r="E80" s="3">
        <v>49330578</v>
      </c>
      <c r="F80" s="3">
        <v>30752812</v>
      </c>
      <c r="G80" s="3">
        <v>30752812</v>
      </c>
      <c r="H80" s="3">
        <v>58978407</v>
      </c>
      <c r="I80" s="3">
        <v>54094684</v>
      </c>
      <c r="J80" s="3">
        <v>80338087</v>
      </c>
      <c r="K80" s="3">
        <v>108746190</v>
      </c>
    </row>
    <row r="81" spans="1:11" hidden="1" x14ac:dyDescent="0.2">
      <c r="A81" s="1" t="s">
        <v>72</v>
      </c>
      <c r="B81" s="3">
        <v>17732563</v>
      </c>
      <c r="C81" s="3">
        <v>20161414</v>
      </c>
      <c r="D81" s="3">
        <v>20129269</v>
      </c>
      <c r="E81" s="3">
        <v>55521480</v>
      </c>
      <c r="F81" s="3">
        <v>52070229</v>
      </c>
      <c r="G81" s="3">
        <v>52070229</v>
      </c>
      <c r="H81" s="3">
        <v>22477850</v>
      </c>
      <c r="I81" s="3">
        <v>45083839</v>
      </c>
      <c r="J81" s="3">
        <v>72213166</v>
      </c>
      <c r="K81" s="3">
        <v>101266518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281018409</v>
      </c>
      <c r="C83" s="3">
        <v>381339525</v>
      </c>
      <c r="D83" s="3">
        <v>360819888</v>
      </c>
      <c r="E83" s="3">
        <v>384408318</v>
      </c>
      <c r="F83" s="3">
        <v>384432849</v>
      </c>
      <c r="G83" s="3">
        <v>384432849</v>
      </c>
      <c r="H83" s="3">
        <v>375237395</v>
      </c>
      <c r="I83" s="3">
        <v>418158023</v>
      </c>
      <c r="J83" s="3">
        <v>427842802</v>
      </c>
      <c r="K83" s="3">
        <v>453211160</v>
      </c>
    </row>
    <row r="84" spans="1:11" hidden="1" x14ac:dyDescent="0.2">
      <c r="A84" s="1" t="s">
        <v>75</v>
      </c>
      <c r="B84" s="3">
        <v>-3017220</v>
      </c>
      <c r="C84" s="3">
        <v>40436404</v>
      </c>
      <c r="D84" s="3">
        <v>17742187</v>
      </c>
      <c r="E84" s="3">
        <v>55807883</v>
      </c>
      <c r="F84" s="3">
        <v>92336139</v>
      </c>
      <c r="G84" s="3">
        <v>92336139</v>
      </c>
      <c r="H84" s="3">
        <v>126549990</v>
      </c>
      <c r="I84" s="3">
        <v>92011505</v>
      </c>
      <c r="J84" s="3">
        <v>102120166</v>
      </c>
      <c r="K84" s="3">
        <v>112892567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50984883</v>
      </c>
      <c r="C5" s="17">
        <v>64165924</v>
      </c>
      <c r="D5" s="21">
        <v>22065492</v>
      </c>
      <c r="E5" s="22">
        <v>46766026</v>
      </c>
      <c r="F5" s="17">
        <v>46766026</v>
      </c>
      <c r="G5" s="23">
        <v>46766026</v>
      </c>
      <c r="H5" s="19">
        <v>38306859</v>
      </c>
      <c r="I5" s="22">
        <v>49057562</v>
      </c>
      <c r="J5" s="17">
        <v>51314210</v>
      </c>
      <c r="K5" s="23">
        <v>53674664</v>
      </c>
    </row>
    <row r="6" spans="1:11" ht="13.5" x14ac:dyDescent="0.25">
      <c r="A6" s="20" t="s">
        <v>18</v>
      </c>
      <c r="B6" s="17">
        <v>41429761</v>
      </c>
      <c r="C6" s="17">
        <v>44640198</v>
      </c>
      <c r="D6" s="21">
        <v>45809419</v>
      </c>
      <c r="E6" s="22">
        <v>61051339</v>
      </c>
      <c r="F6" s="17">
        <v>64366661</v>
      </c>
      <c r="G6" s="23">
        <v>64366661</v>
      </c>
      <c r="H6" s="19">
        <v>57713779</v>
      </c>
      <c r="I6" s="22">
        <v>66832011</v>
      </c>
      <c r="J6" s="17">
        <v>76692983</v>
      </c>
      <c r="K6" s="23">
        <v>83950661</v>
      </c>
    </row>
    <row r="7" spans="1:11" ht="13.5" x14ac:dyDescent="0.25">
      <c r="A7" s="20" t="s">
        <v>19</v>
      </c>
      <c r="B7" s="17">
        <v>341912</v>
      </c>
      <c r="C7" s="17">
        <v>888836</v>
      </c>
      <c r="D7" s="21">
        <v>1356748</v>
      </c>
      <c r="E7" s="22">
        <v>1392640</v>
      </c>
      <c r="F7" s="17">
        <v>1789406</v>
      </c>
      <c r="G7" s="23">
        <v>1789406</v>
      </c>
      <c r="H7" s="19">
        <v>1497286</v>
      </c>
      <c r="I7" s="22">
        <v>1778550</v>
      </c>
      <c r="J7" s="17">
        <v>1963433</v>
      </c>
      <c r="K7" s="23">
        <v>2053751</v>
      </c>
    </row>
    <row r="8" spans="1:11" ht="13.5" x14ac:dyDescent="0.25">
      <c r="A8" s="20" t="s">
        <v>20</v>
      </c>
      <c r="B8" s="17">
        <v>111049260</v>
      </c>
      <c r="C8" s="17">
        <v>98184164</v>
      </c>
      <c r="D8" s="21">
        <v>145725163</v>
      </c>
      <c r="E8" s="22">
        <v>117097163</v>
      </c>
      <c r="F8" s="17">
        <v>117100964</v>
      </c>
      <c r="G8" s="23">
        <v>117100964</v>
      </c>
      <c r="H8" s="19">
        <v>75341611</v>
      </c>
      <c r="I8" s="22">
        <v>126564500</v>
      </c>
      <c r="J8" s="17">
        <v>130045650</v>
      </c>
      <c r="K8" s="23">
        <v>131972200</v>
      </c>
    </row>
    <row r="9" spans="1:11" ht="13.5" x14ac:dyDescent="0.25">
      <c r="A9" s="20" t="s">
        <v>21</v>
      </c>
      <c r="B9" s="17">
        <v>13913560</v>
      </c>
      <c r="C9" s="17">
        <v>29084625</v>
      </c>
      <c r="D9" s="21">
        <v>29571900</v>
      </c>
      <c r="E9" s="22">
        <v>29721532</v>
      </c>
      <c r="F9" s="17">
        <v>26510852</v>
      </c>
      <c r="G9" s="23">
        <v>26510852</v>
      </c>
      <c r="H9" s="19">
        <v>15060902</v>
      </c>
      <c r="I9" s="22">
        <v>29875952</v>
      </c>
      <c r="J9" s="17">
        <v>29998009</v>
      </c>
      <c r="K9" s="23">
        <v>31377919</v>
      </c>
    </row>
    <row r="10" spans="1:11" ht="25.5" x14ac:dyDescent="0.2">
      <c r="A10" s="24" t="s">
        <v>333</v>
      </c>
      <c r="B10" s="25">
        <f>SUM(B5:B9)</f>
        <v>217719376</v>
      </c>
      <c r="C10" s="26">
        <f t="shared" ref="C10:K10" si="0">SUM(C5:C9)</f>
        <v>236963747</v>
      </c>
      <c r="D10" s="27">
        <f t="shared" si="0"/>
        <v>244528722</v>
      </c>
      <c r="E10" s="25">
        <f t="shared" si="0"/>
        <v>256028700</v>
      </c>
      <c r="F10" s="26">
        <f t="shared" si="0"/>
        <v>256533909</v>
      </c>
      <c r="G10" s="28">
        <f t="shared" si="0"/>
        <v>256533909</v>
      </c>
      <c r="H10" s="29">
        <f t="shared" si="0"/>
        <v>187920437</v>
      </c>
      <c r="I10" s="25">
        <f t="shared" si="0"/>
        <v>274108575</v>
      </c>
      <c r="J10" s="26">
        <f t="shared" si="0"/>
        <v>290014285</v>
      </c>
      <c r="K10" s="28">
        <f t="shared" si="0"/>
        <v>303029195</v>
      </c>
    </row>
    <row r="11" spans="1:11" ht="13.5" x14ac:dyDescent="0.25">
      <c r="A11" s="20" t="s">
        <v>22</v>
      </c>
      <c r="B11" s="17">
        <v>83196739</v>
      </c>
      <c r="C11" s="17">
        <v>85249780</v>
      </c>
      <c r="D11" s="21">
        <v>98243180</v>
      </c>
      <c r="E11" s="22">
        <v>92831573</v>
      </c>
      <c r="F11" s="17">
        <v>92831573</v>
      </c>
      <c r="G11" s="23">
        <v>92831573</v>
      </c>
      <c r="H11" s="19">
        <v>82960485</v>
      </c>
      <c r="I11" s="22">
        <v>104673910</v>
      </c>
      <c r="J11" s="17">
        <v>110271320</v>
      </c>
      <c r="K11" s="23">
        <v>116446508</v>
      </c>
    </row>
    <row r="12" spans="1:11" ht="13.5" x14ac:dyDescent="0.25">
      <c r="A12" s="20" t="s">
        <v>23</v>
      </c>
      <c r="B12" s="17">
        <v>8338850</v>
      </c>
      <c r="C12" s="17">
        <v>6724449</v>
      </c>
      <c r="D12" s="21">
        <v>7834212</v>
      </c>
      <c r="E12" s="22">
        <v>7091571</v>
      </c>
      <c r="F12" s="17">
        <v>7847393</v>
      </c>
      <c r="G12" s="23">
        <v>7847393</v>
      </c>
      <c r="H12" s="19">
        <v>5613635</v>
      </c>
      <c r="I12" s="22">
        <v>7762759</v>
      </c>
      <c r="J12" s="17">
        <v>8232484</v>
      </c>
      <c r="K12" s="23">
        <v>8561784</v>
      </c>
    </row>
    <row r="13" spans="1:11" ht="13.5" x14ac:dyDescent="0.25">
      <c r="A13" s="20" t="s">
        <v>24</v>
      </c>
      <c r="B13" s="17">
        <v>41041172</v>
      </c>
      <c r="C13" s="17">
        <v>22938304</v>
      </c>
      <c r="D13" s="21">
        <v>11332</v>
      </c>
      <c r="E13" s="22">
        <v>30451496</v>
      </c>
      <c r="F13" s="17">
        <v>37298962</v>
      </c>
      <c r="G13" s="23">
        <v>37298962</v>
      </c>
      <c r="H13" s="19">
        <v>0</v>
      </c>
      <c r="I13" s="22">
        <v>29848278</v>
      </c>
      <c r="J13" s="17">
        <v>28540382</v>
      </c>
      <c r="K13" s="23">
        <v>29853240</v>
      </c>
    </row>
    <row r="14" spans="1:11" ht="13.5" x14ac:dyDescent="0.25">
      <c r="A14" s="20" t="s">
        <v>25</v>
      </c>
      <c r="B14" s="17">
        <v>3964759</v>
      </c>
      <c r="C14" s="17">
        <v>4454052</v>
      </c>
      <c r="D14" s="21">
        <v>879904</v>
      </c>
      <c r="E14" s="22">
        <v>5209742</v>
      </c>
      <c r="F14" s="17">
        <v>7096637</v>
      </c>
      <c r="G14" s="23">
        <v>7096637</v>
      </c>
      <c r="H14" s="19">
        <v>5392404</v>
      </c>
      <c r="I14" s="22">
        <v>2659742</v>
      </c>
      <c r="J14" s="17">
        <v>4974776</v>
      </c>
      <c r="K14" s="23">
        <v>5203616</v>
      </c>
    </row>
    <row r="15" spans="1:11" ht="13.5" x14ac:dyDescent="0.25">
      <c r="A15" s="20" t="s">
        <v>26</v>
      </c>
      <c r="B15" s="17">
        <v>31791705</v>
      </c>
      <c r="C15" s="17">
        <v>27709380</v>
      </c>
      <c r="D15" s="21">
        <v>34599981</v>
      </c>
      <c r="E15" s="22">
        <v>46460516</v>
      </c>
      <c r="F15" s="17">
        <v>43099365</v>
      </c>
      <c r="G15" s="23">
        <v>43099365</v>
      </c>
      <c r="H15" s="19">
        <v>32947651</v>
      </c>
      <c r="I15" s="22">
        <v>40552402</v>
      </c>
      <c r="J15" s="17">
        <v>46876691</v>
      </c>
      <c r="K15" s="23">
        <v>51906418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51810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68079717</v>
      </c>
      <c r="C17" s="17">
        <v>109393343</v>
      </c>
      <c r="D17" s="21">
        <v>71864913</v>
      </c>
      <c r="E17" s="22">
        <v>78739779</v>
      </c>
      <c r="F17" s="17">
        <v>117483069</v>
      </c>
      <c r="G17" s="23">
        <v>117483069</v>
      </c>
      <c r="H17" s="19">
        <v>69669895</v>
      </c>
      <c r="I17" s="22">
        <v>50411612</v>
      </c>
      <c r="J17" s="17">
        <v>86960550</v>
      </c>
      <c r="K17" s="23">
        <v>82537524</v>
      </c>
    </row>
    <row r="18" spans="1:11" ht="13.5" x14ac:dyDescent="0.25">
      <c r="A18" s="30" t="s">
        <v>29</v>
      </c>
      <c r="B18" s="31">
        <f>SUM(B11:B17)</f>
        <v>236412942</v>
      </c>
      <c r="C18" s="32">
        <f t="shared" ref="C18:K18" si="1">SUM(C11:C17)</f>
        <v>256469308</v>
      </c>
      <c r="D18" s="33">
        <f t="shared" si="1"/>
        <v>213443522</v>
      </c>
      <c r="E18" s="31">
        <f t="shared" si="1"/>
        <v>260784677</v>
      </c>
      <c r="F18" s="32">
        <f t="shared" si="1"/>
        <v>305656999</v>
      </c>
      <c r="G18" s="34">
        <f t="shared" si="1"/>
        <v>305656999</v>
      </c>
      <c r="H18" s="35">
        <f t="shared" si="1"/>
        <v>196635880</v>
      </c>
      <c r="I18" s="31">
        <f t="shared" si="1"/>
        <v>235908703</v>
      </c>
      <c r="J18" s="32">
        <f t="shared" si="1"/>
        <v>285856203</v>
      </c>
      <c r="K18" s="34">
        <f t="shared" si="1"/>
        <v>294509090</v>
      </c>
    </row>
    <row r="19" spans="1:11" ht="13.5" x14ac:dyDescent="0.25">
      <c r="A19" s="30" t="s">
        <v>30</v>
      </c>
      <c r="B19" s="36">
        <f>+B10-B18</f>
        <v>-18693566</v>
      </c>
      <c r="C19" s="37">
        <f t="shared" ref="C19:K19" si="2">+C10-C18</f>
        <v>-19505561</v>
      </c>
      <c r="D19" s="38">
        <f t="shared" si="2"/>
        <v>31085200</v>
      </c>
      <c r="E19" s="36">
        <f t="shared" si="2"/>
        <v>-4755977</v>
      </c>
      <c r="F19" s="37">
        <f t="shared" si="2"/>
        <v>-49123090</v>
      </c>
      <c r="G19" s="39">
        <f t="shared" si="2"/>
        <v>-49123090</v>
      </c>
      <c r="H19" s="40">
        <f t="shared" si="2"/>
        <v>-8715443</v>
      </c>
      <c r="I19" s="36">
        <f t="shared" si="2"/>
        <v>38199872</v>
      </c>
      <c r="J19" s="37">
        <f t="shared" si="2"/>
        <v>4158082</v>
      </c>
      <c r="K19" s="39">
        <f t="shared" si="2"/>
        <v>8520105</v>
      </c>
    </row>
    <row r="20" spans="1:11" ht="25.5" x14ac:dyDescent="0.2">
      <c r="A20" s="41" t="s">
        <v>31</v>
      </c>
      <c r="B20" s="42">
        <v>46781200</v>
      </c>
      <c r="C20" s="43">
        <v>62870353</v>
      </c>
      <c r="D20" s="44">
        <v>52774451</v>
      </c>
      <c r="E20" s="42">
        <v>37764130</v>
      </c>
      <c r="F20" s="43">
        <v>38840141</v>
      </c>
      <c r="G20" s="45">
        <v>38840141</v>
      </c>
      <c r="H20" s="46">
        <v>13097813</v>
      </c>
      <c r="I20" s="42">
        <v>57687500</v>
      </c>
      <c r="J20" s="43">
        <v>54722350</v>
      </c>
      <c r="K20" s="45">
        <v>55125800</v>
      </c>
    </row>
    <row r="21" spans="1:11" ht="13.5" x14ac:dyDescent="0.25">
      <c r="A21" s="47" t="s">
        <v>32</v>
      </c>
      <c r="B21" s="48">
        <v>636235</v>
      </c>
      <c r="C21" s="49">
        <v>2536588</v>
      </c>
      <c r="D21" s="50">
        <v>0</v>
      </c>
      <c r="E21" s="48">
        <v>0</v>
      </c>
      <c r="F21" s="49">
        <v>750000</v>
      </c>
      <c r="G21" s="51">
        <v>750000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28723869</v>
      </c>
      <c r="C22" s="55">
        <f t="shared" ref="C22:K22" si="3">SUM(C19:C21)</f>
        <v>45901380</v>
      </c>
      <c r="D22" s="56">
        <f t="shared" si="3"/>
        <v>83859651</v>
      </c>
      <c r="E22" s="54">
        <f t="shared" si="3"/>
        <v>33008153</v>
      </c>
      <c r="F22" s="55">
        <f t="shared" si="3"/>
        <v>-9532949</v>
      </c>
      <c r="G22" s="57">
        <f t="shared" si="3"/>
        <v>-9532949</v>
      </c>
      <c r="H22" s="58">
        <f t="shared" si="3"/>
        <v>4382370</v>
      </c>
      <c r="I22" s="54">
        <f t="shared" si="3"/>
        <v>95887372</v>
      </c>
      <c r="J22" s="55">
        <f t="shared" si="3"/>
        <v>58880432</v>
      </c>
      <c r="K22" s="57">
        <f t="shared" si="3"/>
        <v>63645905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28723869</v>
      </c>
      <c r="C24" s="37">
        <f t="shared" ref="C24:K24" si="4">SUM(C22:C23)</f>
        <v>45901380</v>
      </c>
      <c r="D24" s="38">
        <f t="shared" si="4"/>
        <v>83859651</v>
      </c>
      <c r="E24" s="36">
        <f t="shared" si="4"/>
        <v>33008153</v>
      </c>
      <c r="F24" s="37">
        <f t="shared" si="4"/>
        <v>-9532949</v>
      </c>
      <c r="G24" s="39">
        <f t="shared" si="4"/>
        <v>-9532949</v>
      </c>
      <c r="H24" s="40">
        <f t="shared" si="4"/>
        <v>4382370</v>
      </c>
      <c r="I24" s="36">
        <f t="shared" si="4"/>
        <v>95887372</v>
      </c>
      <c r="J24" s="37">
        <f t="shared" si="4"/>
        <v>58880432</v>
      </c>
      <c r="K24" s="39">
        <f t="shared" si="4"/>
        <v>63645905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174545822</v>
      </c>
      <c r="C27" s="66">
        <v>122966974</v>
      </c>
      <c r="D27" s="67">
        <v>84061201</v>
      </c>
      <c r="E27" s="68">
        <v>44338131</v>
      </c>
      <c r="F27" s="66">
        <v>41653716</v>
      </c>
      <c r="G27" s="69">
        <v>41653716</v>
      </c>
      <c r="H27" s="70">
        <v>79348986</v>
      </c>
      <c r="I27" s="68">
        <v>63042550</v>
      </c>
      <c r="J27" s="66">
        <v>62513000</v>
      </c>
      <c r="K27" s="69">
        <v>63764000</v>
      </c>
    </row>
    <row r="28" spans="1:11" ht="13.5" x14ac:dyDescent="0.25">
      <c r="A28" s="71" t="s">
        <v>36</v>
      </c>
      <c r="B28" s="17">
        <v>93363942</v>
      </c>
      <c r="C28" s="17">
        <v>63744024</v>
      </c>
      <c r="D28" s="21">
        <v>82014166</v>
      </c>
      <c r="E28" s="22">
        <v>44264131</v>
      </c>
      <c r="F28" s="17">
        <v>38203716</v>
      </c>
      <c r="G28" s="23">
        <v>38203716</v>
      </c>
      <c r="H28" s="19">
        <v>0</v>
      </c>
      <c r="I28" s="22">
        <v>57388550</v>
      </c>
      <c r="J28" s="17">
        <v>62513000</v>
      </c>
      <c r="K28" s="23">
        <v>63764000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330102</v>
      </c>
      <c r="D31" s="21">
        <v>8094326</v>
      </c>
      <c r="E31" s="22">
        <v>74000</v>
      </c>
      <c r="F31" s="17">
        <v>3450000</v>
      </c>
      <c r="G31" s="23">
        <v>3450000</v>
      </c>
      <c r="H31" s="19">
        <v>0</v>
      </c>
      <c r="I31" s="22">
        <v>5654000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93363942</v>
      </c>
      <c r="C32" s="66">
        <f t="shared" ref="C32:K32" si="5">SUM(C28:C31)</f>
        <v>64074126</v>
      </c>
      <c r="D32" s="67">
        <f t="shared" si="5"/>
        <v>90108492</v>
      </c>
      <c r="E32" s="68">
        <f t="shared" si="5"/>
        <v>44338131</v>
      </c>
      <c r="F32" s="66">
        <f t="shared" si="5"/>
        <v>41653716</v>
      </c>
      <c r="G32" s="69">
        <f t="shared" si="5"/>
        <v>41653716</v>
      </c>
      <c r="H32" s="70">
        <f t="shared" si="5"/>
        <v>0</v>
      </c>
      <c r="I32" s="68">
        <f t="shared" si="5"/>
        <v>63042550</v>
      </c>
      <c r="J32" s="66">
        <f t="shared" si="5"/>
        <v>62513000</v>
      </c>
      <c r="K32" s="69">
        <f t="shared" si="5"/>
        <v>63764000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212849336</v>
      </c>
      <c r="C35" s="17">
        <v>48526776</v>
      </c>
      <c r="D35" s="21">
        <v>84866099</v>
      </c>
      <c r="E35" s="22">
        <v>66681070</v>
      </c>
      <c r="F35" s="17">
        <v>27792330</v>
      </c>
      <c r="G35" s="23">
        <v>27792330</v>
      </c>
      <c r="H35" s="19">
        <v>124318560</v>
      </c>
      <c r="I35" s="22">
        <v>111220599</v>
      </c>
      <c r="J35" s="17">
        <v>142744736</v>
      </c>
      <c r="K35" s="23">
        <v>169992158</v>
      </c>
    </row>
    <row r="36" spans="1:11" ht="13.5" x14ac:dyDescent="0.25">
      <c r="A36" s="20" t="s">
        <v>42</v>
      </c>
      <c r="B36" s="17">
        <v>692014545</v>
      </c>
      <c r="C36" s="17">
        <v>916261158</v>
      </c>
      <c r="D36" s="21">
        <v>941351345</v>
      </c>
      <c r="E36" s="22">
        <v>873922630</v>
      </c>
      <c r="F36" s="17">
        <v>869240749</v>
      </c>
      <c r="G36" s="23">
        <v>869240749</v>
      </c>
      <c r="H36" s="19">
        <v>931261262</v>
      </c>
      <c r="I36" s="22">
        <v>891232801</v>
      </c>
      <c r="J36" s="17">
        <v>916987909</v>
      </c>
      <c r="K36" s="23">
        <v>950898669</v>
      </c>
    </row>
    <row r="37" spans="1:11" ht="13.5" x14ac:dyDescent="0.25">
      <c r="A37" s="20" t="s">
        <v>43</v>
      </c>
      <c r="B37" s="17">
        <v>70784210</v>
      </c>
      <c r="C37" s="17">
        <v>84916654</v>
      </c>
      <c r="D37" s="21">
        <v>133556025</v>
      </c>
      <c r="E37" s="22">
        <v>85946895</v>
      </c>
      <c r="F37" s="17">
        <v>84917376</v>
      </c>
      <c r="G37" s="23">
        <v>84917376</v>
      </c>
      <c r="H37" s="19">
        <v>240430559</v>
      </c>
      <c r="I37" s="22">
        <v>84917376</v>
      </c>
      <c r="J37" s="17">
        <v>83316189</v>
      </c>
      <c r="K37" s="23">
        <v>80828466</v>
      </c>
    </row>
    <row r="38" spans="1:11" ht="13.5" x14ac:dyDescent="0.25">
      <c r="A38" s="20" t="s">
        <v>44</v>
      </c>
      <c r="B38" s="17">
        <v>43564617</v>
      </c>
      <c r="C38" s="17">
        <v>43454836</v>
      </c>
      <c r="D38" s="21">
        <v>43454836</v>
      </c>
      <c r="E38" s="22">
        <v>43454836</v>
      </c>
      <c r="F38" s="17">
        <v>43454836</v>
      </c>
      <c r="G38" s="23">
        <v>43454836</v>
      </c>
      <c r="H38" s="19">
        <v>43454836</v>
      </c>
      <c r="I38" s="22">
        <v>43454836</v>
      </c>
      <c r="J38" s="17">
        <v>43454836</v>
      </c>
      <c r="K38" s="23">
        <v>43454836</v>
      </c>
    </row>
    <row r="39" spans="1:11" ht="13.5" x14ac:dyDescent="0.25">
      <c r="A39" s="20" t="s">
        <v>45</v>
      </c>
      <c r="B39" s="17">
        <v>761791174</v>
      </c>
      <c r="C39" s="17">
        <v>790515052</v>
      </c>
      <c r="D39" s="21">
        <v>765346944</v>
      </c>
      <c r="E39" s="22">
        <v>817034798</v>
      </c>
      <c r="F39" s="17">
        <v>768660867</v>
      </c>
      <c r="G39" s="23">
        <v>768660867</v>
      </c>
      <c r="H39" s="19">
        <v>767312078</v>
      </c>
      <c r="I39" s="22">
        <v>874081188</v>
      </c>
      <c r="J39" s="17">
        <v>932961620</v>
      </c>
      <c r="K39" s="23">
        <v>996607525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-169711373</v>
      </c>
      <c r="D42" s="21">
        <v>81882108</v>
      </c>
      <c r="E42" s="22">
        <v>64521137</v>
      </c>
      <c r="F42" s="17">
        <v>-15829143</v>
      </c>
      <c r="G42" s="23">
        <v>-15829143</v>
      </c>
      <c r="H42" s="19">
        <v>-71071938</v>
      </c>
      <c r="I42" s="22">
        <v>82118774</v>
      </c>
      <c r="J42" s="17">
        <v>75126962</v>
      </c>
      <c r="K42" s="23">
        <v>80680488</v>
      </c>
    </row>
    <row r="43" spans="1:11" ht="13.5" x14ac:dyDescent="0.25">
      <c r="A43" s="20" t="s">
        <v>48</v>
      </c>
      <c r="B43" s="17">
        <v>0</v>
      </c>
      <c r="C43" s="17">
        <v>-12857436</v>
      </c>
      <c r="D43" s="21">
        <v>-65154218</v>
      </c>
      <c r="E43" s="22">
        <v>-43838131</v>
      </c>
      <c r="F43" s="17">
        <v>-41153716</v>
      </c>
      <c r="G43" s="23">
        <v>-41153716</v>
      </c>
      <c r="H43" s="19">
        <v>-40840018</v>
      </c>
      <c r="I43" s="22">
        <v>-63042550</v>
      </c>
      <c r="J43" s="17">
        <v>-62513000</v>
      </c>
      <c r="K43" s="23">
        <v>-63764000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-314890</v>
      </c>
      <c r="E44" s="22">
        <v>0</v>
      </c>
      <c r="F44" s="17">
        <v>0</v>
      </c>
      <c r="G44" s="23">
        <v>0</v>
      </c>
      <c r="H44" s="19">
        <v>-649704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-216641759</v>
      </c>
      <c r="D45" s="67">
        <v>21316094</v>
      </c>
      <c r="E45" s="68">
        <v>40959818</v>
      </c>
      <c r="F45" s="66">
        <v>-36706047</v>
      </c>
      <c r="G45" s="69">
        <v>-36706047</v>
      </c>
      <c r="H45" s="70">
        <v>-107134797</v>
      </c>
      <c r="I45" s="68">
        <v>39353036</v>
      </c>
      <c r="J45" s="66">
        <v>70219814</v>
      </c>
      <c r="K45" s="69">
        <v>80684415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5780618</v>
      </c>
      <c r="C48" s="17">
        <v>20276809</v>
      </c>
      <c r="D48" s="21">
        <v>20595477</v>
      </c>
      <c r="E48" s="22">
        <v>47148014</v>
      </c>
      <c r="F48" s="17">
        <v>-32498519</v>
      </c>
      <c r="G48" s="23">
        <v>-32498519</v>
      </c>
      <c r="H48" s="19">
        <v>10942602</v>
      </c>
      <c r="I48" s="22">
        <v>57605852</v>
      </c>
      <c r="J48" s="17">
        <v>63767927</v>
      </c>
      <c r="K48" s="23">
        <v>73895033</v>
      </c>
    </row>
    <row r="49" spans="1:11" ht="13.5" x14ac:dyDescent="0.25">
      <c r="A49" s="20" t="s">
        <v>53</v>
      </c>
      <c r="B49" s="17">
        <f>+B75</f>
        <v>66456148</v>
      </c>
      <c r="C49" s="17">
        <f t="shared" ref="C49:K49" si="6">+C75</f>
        <v>70420933.009240836</v>
      </c>
      <c r="D49" s="21">
        <f t="shared" si="6"/>
        <v>85357713.229423836</v>
      </c>
      <c r="E49" s="22">
        <f t="shared" si="6"/>
        <v>56184909.844925493</v>
      </c>
      <c r="F49" s="17">
        <f t="shared" si="6"/>
        <v>50992842.97000894</v>
      </c>
      <c r="G49" s="23">
        <f t="shared" si="6"/>
        <v>50992842.97000894</v>
      </c>
      <c r="H49" s="19">
        <f t="shared" si="6"/>
        <v>160074587.47822547</v>
      </c>
      <c r="I49" s="22">
        <f t="shared" si="6"/>
        <v>33524570.1834879</v>
      </c>
      <c r="J49" s="17">
        <f t="shared" si="6"/>
        <v>24202688.814164139</v>
      </c>
      <c r="K49" s="23">
        <f t="shared" si="6"/>
        <v>3663951.4606909156</v>
      </c>
    </row>
    <row r="50" spans="1:11" ht="13.5" x14ac:dyDescent="0.25">
      <c r="A50" s="30" t="s">
        <v>54</v>
      </c>
      <c r="B50" s="66">
        <f>+B48-B49</f>
        <v>-60675530</v>
      </c>
      <c r="C50" s="66">
        <f t="shared" ref="C50:K50" si="7">+C48-C49</f>
        <v>-50144124.009240836</v>
      </c>
      <c r="D50" s="67">
        <f t="shared" si="7"/>
        <v>-64762236.229423836</v>
      </c>
      <c r="E50" s="68">
        <f t="shared" si="7"/>
        <v>-9036895.844925493</v>
      </c>
      <c r="F50" s="66">
        <f t="shared" si="7"/>
        <v>-83491361.97000894</v>
      </c>
      <c r="G50" s="69">
        <f t="shared" si="7"/>
        <v>-83491361.97000894</v>
      </c>
      <c r="H50" s="70">
        <f t="shared" si="7"/>
        <v>-149131985.47822547</v>
      </c>
      <c r="I50" s="68">
        <f t="shared" si="7"/>
        <v>24081281.8165121</v>
      </c>
      <c r="J50" s="66">
        <f t="shared" si="7"/>
        <v>39565238.185835861</v>
      </c>
      <c r="K50" s="69">
        <f t="shared" si="7"/>
        <v>70231081.539309084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767196714</v>
      </c>
      <c r="C53" s="17">
        <v>822905431</v>
      </c>
      <c r="D53" s="21">
        <v>832170572</v>
      </c>
      <c r="E53" s="22">
        <v>802712907</v>
      </c>
      <c r="F53" s="17">
        <v>804091441</v>
      </c>
      <c r="G53" s="23">
        <v>804091441</v>
      </c>
      <c r="H53" s="19">
        <v>830381331</v>
      </c>
      <c r="I53" s="22">
        <v>807044659</v>
      </c>
      <c r="J53" s="17">
        <v>774286767</v>
      </c>
      <c r="K53" s="23">
        <v>744433527</v>
      </c>
    </row>
    <row r="54" spans="1:11" ht="13.5" x14ac:dyDescent="0.25">
      <c r="A54" s="20" t="s">
        <v>57</v>
      </c>
      <c r="B54" s="17">
        <v>29391061</v>
      </c>
      <c r="C54" s="17">
        <v>32108557</v>
      </c>
      <c r="D54" s="21">
        <v>11332</v>
      </c>
      <c r="E54" s="22">
        <v>28454030</v>
      </c>
      <c r="F54" s="17">
        <v>30451496</v>
      </c>
      <c r="G54" s="23">
        <v>30451496</v>
      </c>
      <c r="H54" s="19">
        <v>0</v>
      </c>
      <c r="I54" s="22">
        <v>29848278</v>
      </c>
      <c r="J54" s="17">
        <v>28540382</v>
      </c>
      <c r="K54" s="23">
        <v>29853240</v>
      </c>
    </row>
    <row r="55" spans="1:11" ht="13.5" x14ac:dyDescent="0.25">
      <c r="A55" s="20" t="s">
        <v>58</v>
      </c>
      <c r="B55" s="17">
        <v>35408631</v>
      </c>
      <c r="C55" s="17">
        <v>98670627</v>
      </c>
      <c r="D55" s="21">
        <v>49826895</v>
      </c>
      <c r="E55" s="22">
        <v>35906091</v>
      </c>
      <c r="F55" s="17">
        <v>24855550</v>
      </c>
      <c r="G55" s="23">
        <v>24855550</v>
      </c>
      <c r="H55" s="19">
        <v>26540891</v>
      </c>
      <c r="I55" s="22">
        <v>41820541</v>
      </c>
      <c r="J55" s="17">
        <v>46307588</v>
      </c>
      <c r="K55" s="23">
        <v>44207588</v>
      </c>
    </row>
    <row r="56" spans="1:11" ht="13.5" x14ac:dyDescent="0.25">
      <c r="A56" s="20" t="s">
        <v>59</v>
      </c>
      <c r="B56" s="17">
        <v>4802391</v>
      </c>
      <c r="C56" s="17">
        <v>2549861</v>
      </c>
      <c r="D56" s="21">
        <v>4082825</v>
      </c>
      <c r="E56" s="22">
        <v>10575000</v>
      </c>
      <c r="F56" s="17">
        <v>10495870</v>
      </c>
      <c r="G56" s="23">
        <v>10495870</v>
      </c>
      <c r="H56" s="19">
        <v>7114988</v>
      </c>
      <c r="I56" s="22">
        <v>10294912</v>
      </c>
      <c r="J56" s="17">
        <v>2290530</v>
      </c>
      <c r="K56" s="23">
        <v>2395894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8724242</v>
      </c>
      <c r="C59" s="17">
        <v>-2019438</v>
      </c>
      <c r="D59" s="21">
        <v>-193101</v>
      </c>
      <c r="E59" s="22">
        <v>19455205</v>
      </c>
      <c r="F59" s="17">
        <v>248247</v>
      </c>
      <c r="G59" s="23">
        <v>248247</v>
      </c>
      <c r="H59" s="19">
        <v>-298826</v>
      </c>
      <c r="I59" s="22">
        <v>7961396</v>
      </c>
      <c r="J59" s="17">
        <v>2164005</v>
      </c>
      <c r="K59" s="23">
        <v>2263548</v>
      </c>
    </row>
    <row r="60" spans="1:11" ht="13.5" x14ac:dyDescent="0.25">
      <c r="A60" s="20" t="s">
        <v>62</v>
      </c>
      <c r="B60" s="17">
        <v>16313408</v>
      </c>
      <c r="C60" s="17">
        <v>308752</v>
      </c>
      <c r="D60" s="21">
        <v>5057051</v>
      </c>
      <c r="E60" s="22">
        <v>7315363</v>
      </c>
      <c r="F60" s="17">
        <v>10359643</v>
      </c>
      <c r="G60" s="23">
        <v>10359643</v>
      </c>
      <c r="H60" s="19">
        <v>2888537</v>
      </c>
      <c r="I60" s="22">
        <v>10490851</v>
      </c>
      <c r="J60" s="17">
        <v>12444422</v>
      </c>
      <c r="K60" s="23">
        <v>13016865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0.26233484945782043</v>
      </c>
      <c r="D70" s="5">
        <f t="shared" si="8"/>
        <v>0.57858631031918284</v>
      </c>
      <c r="E70" s="5">
        <f t="shared" si="8"/>
        <v>1.0395932805056034</v>
      </c>
      <c r="F70" s="5">
        <f t="shared" si="8"/>
        <v>0.40793372409969308</v>
      </c>
      <c r="G70" s="5">
        <f t="shared" si="8"/>
        <v>0.40793372409969308</v>
      </c>
      <c r="H70" s="5">
        <f t="shared" si="8"/>
        <v>0.58787042694926051</v>
      </c>
      <c r="I70" s="5">
        <f t="shared" si="8"/>
        <v>0.92897907200593577</v>
      </c>
      <c r="J70" s="5">
        <f t="shared" si="8"/>
        <v>0.80275395813836836</v>
      </c>
      <c r="K70" s="5">
        <f t="shared" si="8"/>
        <v>0.86006781833299328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32518891</v>
      </c>
      <c r="D71" s="2">
        <f t="shared" si="9"/>
        <v>46515020</v>
      </c>
      <c r="E71" s="2">
        <f t="shared" si="9"/>
        <v>131436633</v>
      </c>
      <c r="F71" s="2">
        <f t="shared" si="9"/>
        <v>50954000</v>
      </c>
      <c r="G71" s="2">
        <f t="shared" si="9"/>
        <v>50954000</v>
      </c>
      <c r="H71" s="2">
        <f t="shared" si="9"/>
        <v>60150092</v>
      </c>
      <c r="I71" s="2">
        <f t="shared" si="9"/>
        <v>115629163</v>
      </c>
      <c r="J71" s="2">
        <f t="shared" si="9"/>
        <v>108672618</v>
      </c>
      <c r="K71" s="2">
        <f t="shared" si="9"/>
        <v>124995199</v>
      </c>
    </row>
    <row r="72" spans="1:11" hidden="1" x14ac:dyDescent="0.2">
      <c r="A72" s="1" t="s">
        <v>339</v>
      </c>
      <c r="B72" s="2">
        <f>+B77</f>
        <v>100846191</v>
      </c>
      <c r="C72" s="2">
        <f t="shared" ref="C72:K72" si="10">+C77</f>
        <v>123959478</v>
      </c>
      <c r="D72" s="2">
        <f t="shared" si="10"/>
        <v>80394263</v>
      </c>
      <c r="E72" s="2">
        <f t="shared" si="10"/>
        <v>126430822</v>
      </c>
      <c r="F72" s="2">
        <f t="shared" si="10"/>
        <v>124907545</v>
      </c>
      <c r="G72" s="2">
        <f t="shared" si="10"/>
        <v>124907545</v>
      </c>
      <c r="H72" s="2">
        <f t="shared" si="10"/>
        <v>102318622</v>
      </c>
      <c r="I72" s="2">
        <f t="shared" si="10"/>
        <v>124469072</v>
      </c>
      <c r="J72" s="2">
        <f t="shared" si="10"/>
        <v>135374752</v>
      </c>
      <c r="K72" s="2">
        <f t="shared" si="10"/>
        <v>145331794</v>
      </c>
    </row>
    <row r="73" spans="1:11" hidden="1" x14ac:dyDescent="0.2">
      <c r="A73" s="1" t="s">
        <v>340</v>
      </c>
      <c r="B73" s="2">
        <f>+B74</f>
        <v>-3370740.3333333358</v>
      </c>
      <c r="C73" s="2">
        <f t="shared" ref="C73:K73" si="11">+(C78+C80+C81+C82)-(B78+B80+B81+B82)</f>
        <v>-10123180</v>
      </c>
      <c r="D73" s="2">
        <f t="shared" si="11"/>
        <v>10040740</v>
      </c>
      <c r="E73" s="2">
        <f t="shared" si="11"/>
        <v>-10309978</v>
      </c>
      <c r="F73" s="2">
        <f>+(F78+F80+F81+F82)-(D78+D80+D81+D82)</f>
        <v>30447814</v>
      </c>
      <c r="G73" s="2">
        <f>+(G78+G80+G81+G82)-(D78+D80+D81+D82)</f>
        <v>30447814</v>
      </c>
      <c r="H73" s="2">
        <f>+(H78+H80+H81+H82)-(D78+D80+D81+D82)</f>
        <v>40543079</v>
      </c>
      <c r="I73" s="2">
        <f>+(I78+I80+I81+I82)-(E78+E80+E81+E82)</f>
        <v>25634014</v>
      </c>
      <c r="J73" s="2">
        <f t="shared" si="11"/>
        <v>18745737</v>
      </c>
      <c r="K73" s="2">
        <f t="shared" si="11"/>
        <v>19608040</v>
      </c>
    </row>
    <row r="74" spans="1:11" hidden="1" x14ac:dyDescent="0.2">
      <c r="A74" s="1" t="s">
        <v>341</v>
      </c>
      <c r="B74" s="2">
        <f>+TREND(C74:E74)</f>
        <v>-3370740.3333333358</v>
      </c>
      <c r="C74" s="2">
        <f>+C73</f>
        <v>-10123180</v>
      </c>
      <c r="D74" s="2">
        <f t="shared" ref="D74:K74" si="12">+D73</f>
        <v>10040740</v>
      </c>
      <c r="E74" s="2">
        <f t="shared" si="12"/>
        <v>-10309978</v>
      </c>
      <c r="F74" s="2">
        <f t="shared" si="12"/>
        <v>30447814</v>
      </c>
      <c r="G74" s="2">
        <f t="shared" si="12"/>
        <v>30447814</v>
      </c>
      <c r="H74" s="2">
        <f t="shared" si="12"/>
        <v>40543079</v>
      </c>
      <c r="I74" s="2">
        <f t="shared" si="12"/>
        <v>25634014</v>
      </c>
      <c r="J74" s="2">
        <f t="shared" si="12"/>
        <v>18745737</v>
      </c>
      <c r="K74" s="2">
        <f t="shared" si="12"/>
        <v>19608040</v>
      </c>
    </row>
    <row r="75" spans="1:11" hidden="1" x14ac:dyDescent="0.2">
      <c r="A75" s="1" t="s">
        <v>342</v>
      </c>
      <c r="B75" s="2">
        <f>+B84-(((B80+B81+B82+B78)*B70)-B79)</f>
        <v>66456148</v>
      </c>
      <c r="C75" s="2">
        <f t="shared" ref="C75:K75" si="13">+C84-(((C80+C81+C82+C78)*C70)-C79)</f>
        <v>70420933.009240836</v>
      </c>
      <c r="D75" s="2">
        <f t="shared" si="13"/>
        <v>85357713.229423836</v>
      </c>
      <c r="E75" s="2">
        <f t="shared" si="13"/>
        <v>56184909.844925493</v>
      </c>
      <c r="F75" s="2">
        <f t="shared" si="13"/>
        <v>50992842.97000894</v>
      </c>
      <c r="G75" s="2">
        <f t="shared" si="13"/>
        <v>50992842.97000894</v>
      </c>
      <c r="H75" s="2">
        <f t="shared" si="13"/>
        <v>160074587.47822547</v>
      </c>
      <c r="I75" s="2">
        <f t="shared" si="13"/>
        <v>33524570.1834879</v>
      </c>
      <c r="J75" s="2">
        <f t="shared" si="13"/>
        <v>24202688.814164139</v>
      </c>
      <c r="K75" s="2">
        <f t="shared" si="13"/>
        <v>3663951.4606909156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100846191</v>
      </c>
      <c r="C77" s="3">
        <v>123959478</v>
      </c>
      <c r="D77" s="3">
        <v>80394263</v>
      </c>
      <c r="E77" s="3">
        <v>126430822</v>
      </c>
      <c r="F77" s="3">
        <v>124907545</v>
      </c>
      <c r="G77" s="3">
        <v>124907545</v>
      </c>
      <c r="H77" s="3">
        <v>102318622</v>
      </c>
      <c r="I77" s="3">
        <v>124469072</v>
      </c>
      <c r="J77" s="3">
        <v>135374752</v>
      </c>
      <c r="K77" s="3">
        <v>145331794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54625651</v>
      </c>
      <c r="C79" s="3">
        <v>66351441</v>
      </c>
      <c r="D79" s="3">
        <v>75263264</v>
      </c>
      <c r="E79" s="3">
        <v>64700806</v>
      </c>
      <c r="F79" s="3">
        <v>64700806</v>
      </c>
      <c r="G79" s="3">
        <v>64700806</v>
      </c>
      <c r="H79" s="3">
        <v>128729247</v>
      </c>
      <c r="I79" s="3">
        <v>64700806</v>
      </c>
      <c r="J79" s="3">
        <v>64700806</v>
      </c>
      <c r="K79" s="3">
        <v>64700806</v>
      </c>
    </row>
    <row r="80" spans="1:11" hidden="1" x14ac:dyDescent="0.2">
      <c r="A80" s="1" t="s">
        <v>71</v>
      </c>
      <c r="B80" s="3">
        <v>19935824</v>
      </c>
      <c r="C80" s="3">
        <v>10729746</v>
      </c>
      <c r="D80" s="3">
        <v>34386443</v>
      </c>
      <c r="E80" s="3">
        <v>10460236</v>
      </c>
      <c r="F80" s="3">
        <v>20136301</v>
      </c>
      <c r="G80" s="3">
        <v>20136301</v>
      </c>
      <c r="H80" s="3">
        <v>64926392</v>
      </c>
      <c r="I80" s="3">
        <v>18989779</v>
      </c>
      <c r="J80" s="3">
        <v>27702144</v>
      </c>
      <c r="K80" s="3">
        <v>36815277</v>
      </c>
    </row>
    <row r="81" spans="1:11" hidden="1" x14ac:dyDescent="0.2">
      <c r="A81" s="1" t="s">
        <v>72</v>
      </c>
      <c r="B81" s="3">
        <v>9820905</v>
      </c>
      <c r="C81" s="3">
        <v>8903803</v>
      </c>
      <c r="D81" s="3">
        <v>-4712154</v>
      </c>
      <c r="E81" s="3">
        <v>8904075</v>
      </c>
      <c r="F81" s="3">
        <v>39985802</v>
      </c>
      <c r="G81" s="3">
        <v>39985802</v>
      </c>
      <c r="H81" s="3">
        <v>5290976</v>
      </c>
      <c r="I81" s="3">
        <v>26008546</v>
      </c>
      <c r="J81" s="3">
        <v>36041918</v>
      </c>
      <c r="K81" s="3">
        <v>46536825</v>
      </c>
    </row>
    <row r="82" spans="1:11" hidden="1" x14ac:dyDescent="0.2">
      <c r="A82" s="1" t="s">
        <v>73</v>
      </c>
      <c r="B82" s="3">
        <v>367728</v>
      </c>
      <c r="C82" s="3">
        <v>367728</v>
      </c>
      <c r="D82" s="3">
        <v>367728</v>
      </c>
      <c r="E82" s="3">
        <v>367728</v>
      </c>
      <c r="F82" s="3">
        <v>367728</v>
      </c>
      <c r="G82" s="3">
        <v>367728</v>
      </c>
      <c r="H82" s="3">
        <v>367728</v>
      </c>
      <c r="I82" s="3">
        <v>367728</v>
      </c>
      <c r="J82" s="3">
        <v>367728</v>
      </c>
      <c r="K82" s="3">
        <v>367728</v>
      </c>
    </row>
    <row r="83" spans="1:11" hidden="1" x14ac:dyDescent="0.2">
      <c r="A83" s="1" t="s">
        <v>74</v>
      </c>
      <c r="B83" s="3">
        <v>0</v>
      </c>
      <c r="C83" s="3">
        <v>32518891</v>
      </c>
      <c r="D83" s="3">
        <v>46515020</v>
      </c>
      <c r="E83" s="3">
        <v>131436633</v>
      </c>
      <c r="F83" s="3">
        <v>50954000</v>
      </c>
      <c r="G83" s="3">
        <v>50954000</v>
      </c>
      <c r="H83" s="3">
        <v>60150092</v>
      </c>
      <c r="I83" s="3">
        <v>115629163</v>
      </c>
      <c r="J83" s="3">
        <v>108672618</v>
      </c>
      <c r="K83" s="3">
        <v>124995199</v>
      </c>
    </row>
    <row r="84" spans="1:11" hidden="1" x14ac:dyDescent="0.2">
      <c r="A84" s="1" t="s">
        <v>75</v>
      </c>
      <c r="B84" s="3">
        <v>11830497</v>
      </c>
      <c r="C84" s="3">
        <v>9316524</v>
      </c>
      <c r="D84" s="3">
        <v>27476349</v>
      </c>
      <c r="E84" s="3">
        <v>11997399</v>
      </c>
      <c r="F84" s="3">
        <v>10967879</v>
      </c>
      <c r="G84" s="3">
        <v>10967879</v>
      </c>
      <c r="H84" s="3">
        <v>72840231</v>
      </c>
      <c r="I84" s="3">
        <v>10967878</v>
      </c>
      <c r="J84" s="3">
        <v>10967876</v>
      </c>
      <c r="K84" s="3">
        <v>10967877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210204641</v>
      </c>
      <c r="C5" s="17">
        <v>224326476</v>
      </c>
      <c r="D5" s="21">
        <v>259514398</v>
      </c>
      <c r="E5" s="22">
        <v>281487795</v>
      </c>
      <c r="F5" s="17">
        <v>281487795</v>
      </c>
      <c r="G5" s="23">
        <v>281487795</v>
      </c>
      <c r="H5" s="19">
        <v>279207729</v>
      </c>
      <c r="I5" s="22">
        <v>297076441</v>
      </c>
      <c r="J5" s="17">
        <v>313302950</v>
      </c>
      <c r="K5" s="23">
        <v>330534627</v>
      </c>
    </row>
    <row r="6" spans="1:11" ht="13.5" x14ac:dyDescent="0.25">
      <c r="A6" s="20" t="s">
        <v>18</v>
      </c>
      <c r="B6" s="17">
        <v>469218623</v>
      </c>
      <c r="C6" s="17">
        <v>470853853</v>
      </c>
      <c r="D6" s="21">
        <v>547618752</v>
      </c>
      <c r="E6" s="22">
        <v>621866972</v>
      </c>
      <c r="F6" s="17">
        <v>602433446</v>
      </c>
      <c r="G6" s="23">
        <v>602433446</v>
      </c>
      <c r="H6" s="19">
        <v>535753579</v>
      </c>
      <c r="I6" s="22">
        <v>664353540</v>
      </c>
      <c r="J6" s="17">
        <v>745068156</v>
      </c>
      <c r="K6" s="23">
        <v>836841108</v>
      </c>
    </row>
    <row r="7" spans="1:11" ht="13.5" x14ac:dyDescent="0.25">
      <c r="A7" s="20" t="s">
        <v>19</v>
      </c>
      <c r="B7" s="17">
        <v>4192018</v>
      </c>
      <c r="C7" s="17">
        <v>3224543</v>
      </c>
      <c r="D7" s="21">
        <v>6824262</v>
      </c>
      <c r="E7" s="22">
        <v>4598161</v>
      </c>
      <c r="F7" s="17">
        <v>11673668</v>
      </c>
      <c r="G7" s="23">
        <v>11673668</v>
      </c>
      <c r="H7" s="19">
        <v>12969339</v>
      </c>
      <c r="I7" s="22">
        <v>13997883</v>
      </c>
      <c r="J7" s="17">
        <v>12808980</v>
      </c>
      <c r="K7" s="23">
        <v>13385388</v>
      </c>
    </row>
    <row r="8" spans="1:11" ht="13.5" x14ac:dyDescent="0.25">
      <c r="A8" s="20" t="s">
        <v>20</v>
      </c>
      <c r="B8" s="17">
        <v>166981810</v>
      </c>
      <c r="C8" s="17">
        <v>153880476</v>
      </c>
      <c r="D8" s="21">
        <v>177338705</v>
      </c>
      <c r="E8" s="22">
        <v>190883480</v>
      </c>
      <c r="F8" s="17">
        <v>197729673</v>
      </c>
      <c r="G8" s="23">
        <v>197729673</v>
      </c>
      <c r="H8" s="19">
        <v>198619643</v>
      </c>
      <c r="I8" s="22">
        <v>202152808</v>
      </c>
      <c r="J8" s="17">
        <v>211994384</v>
      </c>
      <c r="K8" s="23">
        <v>223453616</v>
      </c>
    </row>
    <row r="9" spans="1:11" ht="13.5" x14ac:dyDescent="0.25">
      <c r="A9" s="20" t="s">
        <v>21</v>
      </c>
      <c r="B9" s="17">
        <v>36543176</v>
      </c>
      <c r="C9" s="17">
        <v>98974327</v>
      </c>
      <c r="D9" s="21">
        <v>193879285</v>
      </c>
      <c r="E9" s="22">
        <v>60120631</v>
      </c>
      <c r="F9" s="17">
        <v>220413424</v>
      </c>
      <c r="G9" s="23">
        <v>220413424</v>
      </c>
      <c r="H9" s="19">
        <v>164639728</v>
      </c>
      <c r="I9" s="22">
        <v>215040120</v>
      </c>
      <c r="J9" s="17">
        <v>229107216</v>
      </c>
      <c r="K9" s="23">
        <v>244119912</v>
      </c>
    </row>
    <row r="10" spans="1:11" ht="25.5" x14ac:dyDescent="0.2">
      <c r="A10" s="24" t="s">
        <v>333</v>
      </c>
      <c r="B10" s="25">
        <f>SUM(B5:B9)</f>
        <v>887140268</v>
      </c>
      <c r="C10" s="26">
        <f t="shared" ref="C10:K10" si="0">SUM(C5:C9)</f>
        <v>951259675</v>
      </c>
      <c r="D10" s="27">
        <f t="shared" si="0"/>
        <v>1185175402</v>
      </c>
      <c r="E10" s="25">
        <f t="shared" si="0"/>
        <v>1158957039</v>
      </c>
      <c r="F10" s="26">
        <f t="shared" si="0"/>
        <v>1313738006</v>
      </c>
      <c r="G10" s="28">
        <f t="shared" si="0"/>
        <v>1313738006</v>
      </c>
      <c r="H10" s="29">
        <f t="shared" si="0"/>
        <v>1191190018</v>
      </c>
      <c r="I10" s="25">
        <f t="shared" si="0"/>
        <v>1392620792</v>
      </c>
      <c r="J10" s="26">
        <f t="shared" si="0"/>
        <v>1512281686</v>
      </c>
      <c r="K10" s="28">
        <f t="shared" si="0"/>
        <v>1648334651</v>
      </c>
    </row>
    <row r="11" spans="1:11" ht="13.5" x14ac:dyDescent="0.25">
      <c r="A11" s="20" t="s">
        <v>22</v>
      </c>
      <c r="B11" s="17">
        <v>335334002</v>
      </c>
      <c r="C11" s="17">
        <v>343042304</v>
      </c>
      <c r="D11" s="21">
        <v>364305742</v>
      </c>
      <c r="E11" s="22">
        <v>447813268</v>
      </c>
      <c r="F11" s="17">
        <v>442256159</v>
      </c>
      <c r="G11" s="23">
        <v>442256159</v>
      </c>
      <c r="H11" s="19">
        <v>375759444</v>
      </c>
      <c r="I11" s="22">
        <v>471742544</v>
      </c>
      <c r="J11" s="17">
        <v>502139888</v>
      </c>
      <c r="K11" s="23">
        <v>528366184</v>
      </c>
    </row>
    <row r="12" spans="1:11" ht="13.5" x14ac:dyDescent="0.25">
      <c r="A12" s="20" t="s">
        <v>23</v>
      </c>
      <c r="B12" s="17">
        <v>12780364</v>
      </c>
      <c r="C12" s="17">
        <v>13394817</v>
      </c>
      <c r="D12" s="21">
        <v>13700138</v>
      </c>
      <c r="E12" s="22">
        <v>15140069</v>
      </c>
      <c r="F12" s="17">
        <v>15140069</v>
      </c>
      <c r="G12" s="23">
        <v>15140069</v>
      </c>
      <c r="H12" s="19">
        <v>14975727</v>
      </c>
      <c r="I12" s="22">
        <v>15594271</v>
      </c>
      <c r="J12" s="17">
        <v>16345392</v>
      </c>
      <c r="K12" s="23">
        <v>17162676</v>
      </c>
    </row>
    <row r="13" spans="1:11" ht="13.5" x14ac:dyDescent="0.25">
      <c r="A13" s="20" t="s">
        <v>24</v>
      </c>
      <c r="B13" s="17">
        <v>80852216</v>
      </c>
      <c r="C13" s="17">
        <v>98210517</v>
      </c>
      <c r="D13" s="21">
        <v>124786597</v>
      </c>
      <c r="E13" s="22">
        <v>109662969</v>
      </c>
      <c r="F13" s="17">
        <v>109662969</v>
      </c>
      <c r="G13" s="23">
        <v>109662969</v>
      </c>
      <c r="H13" s="19">
        <v>109686738</v>
      </c>
      <c r="I13" s="22">
        <v>117798047</v>
      </c>
      <c r="J13" s="17">
        <v>123884315</v>
      </c>
      <c r="K13" s="23">
        <v>129228515</v>
      </c>
    </row>
    <row r="14" spans="1:11" ht="13.5" x14ac:dyDescent="0.25">
      <c r="A14" s="20" t="s">
        <v>25</v>
      </c>
      <c r="B14" s="17">
        <v>3422272</v>
      </c>
      <c r="C14" s="17">
        <v>4587292</v>
      </c>
      <c r="D14" s="21">
        <v>8059004</v>
      </c>
      <c r="E14" s="22">
        <v>2089744</v>
      </c>
      <c r="F14" s="17">
        <v>5749886</v>
      </c>
      <c r="G14" s="23">
        <v>5749886</v>
      </c>
      <c r="H14" s="19">
        <v>5566648</v>
      </c>
      <c r="I14" s="22">
        <v>17403856</v>
      </c>
      <c r="J14" s="17">
        <v>17756938</v>
      </c>
      <c r="K14" s="23">
        <v>11519153</v>
      </c>
    </row>
    <row r="15" spans="1:11" ht="13.5" x14ac:dyDescent="0.25">
      <c r="A15" s="20" t="s">
        <v>26</v>
      </c>
      <c r="B15" s="17">
        <v>325732693</v>
      </c>
      <c r="C15" s="17">
        <v>388268041</v>
      </c>
      <c r="D15" s="21">
        <v>382969844</v>
      </c>
      <c r="E15" s="22">
        <v>458625797</v>
      </c>
      <c r="F15" s="17">
        <v>455656138</v>
      </c>
      <c r="G15" s="23">
        <v>455656138</v>
      </c>
      <c r="H15" s="19">
        <v>451415942</v>
      </c>
      <c r="I15" s="22">
        <v>494917658</v>
      </c>
      <c r="J15" s="17">
        <v>577037304</v>
      </c>
      <c r="K15" s="23">
        <v>657043401</v>
      </c>
    </row>
    <row r="16" spans="1:11" ht="13.5" x14ac:dyDescent="0.25">
      <c r="A16" s="20" t="s">
        <v>27</v>
      </c>
      <c r="B16" s="17">
        <v>761000</v>
      </c>
      <c r="C16" s="17">
        <v>458000</v>
      </c>
      <c r="D16" s="21">
        <v>708750</v>
      </c>
      <c r="E16" s="22">
        <v>924282</v>
      </c>
      <c r="F16" s="17">
        <v>1124282</v>
      </c>
      <c r="G16" s="23">
        <v>1124282</v>
      </c>
      <c r="H16" s="19">
        <v>720000</v>
      </c>
      <c r="I16" s="22">
        <v>400000</v>
      </c>
      <c r="J16" s="17">
        <v>400000</v>
      </c>
      <c r="K16" s="23">
        <v>400000</v>
      </c>
    </row>
    <row r="17" spans="1:11" ht="13.5" x14ac:dyDescent="0.25">
      <c r="A17" s="20" t="s">
        <v>28</v>
      </c>
      <c r="B17" s="17">
        <v>220345363</v>
      </c>
      <c r="C17" s="17">
        <v>234521786</v>
      </c>
      <c r="D17" s="21">
        <v>373434624</v>
      </c>
      <c r="E17" s="22">
        <v>234060303</v>
      </c>
      <c r="F17" s="17">
        <v>408201475</v>
      </c>
      <c r="G17" s="23">
        <v>408201475</v>
      </c>
      <c r="H17" s="19">
        <v>187276770</v>
      </c>
      <c r="I17" s="22">
        <v>387617339</v>
      </c>
      <c r="J17" s="17">
        <v>393798211</v>
      </c>
      <c r="K17" s="23">
        <v>411478577</v>
      </c>
    </row>
    <row r="18" spans="1:11" ht="13.5" x14ac:dyDescent="0.25">
      <c r="A18" s="30" t="s">
        <v>29</v>
      </c>
      <c r="B18" s="31">
        <f>SUM(B11:B17)</f>
        <v>979227910</v>
      </c>
      <c r="C18" s="32">
        <f t="shared" ref="C18:K18" si="1">SUM(C11:C17)</f>
        <v>1082482757</v>
      </c>
      <c r="D18" s="33">
        <f t="shared" si="1"/>
        <v>1267964699</v>
      </c>
      <c r="E18" s="31">
        <f t="shared" si="1"/>
        <v>1268316432</v>
      </c>
      <c r="F18" s="32">
        <f t="shared" si="1"/>
        <v>1437790978</v>
      </c>
      <c r="G18" s="34">
        <f t="shared" si="1"/>
        <v>1437790978</v>
      </c>
      <c r="H18" s="35">
        <f t="shared" si="1"/>
        <v>1145401269</v>
      </c>
      <c r="I18" s="31">
        <f t="shared" si="1"/>
        <v>1505473715</v>
      </c>
      <c r="J18" s="32">
        <f t="shared" si="1"/>
        <v>1631362048</v>
      </c>
      <c r="K18" s="34">
        <f t="shared" si="1"/>
        <v>1755198506</v>
      </c>
    </row>
    <row r="19" spans="1:11" ht="13.5" x14ac:dyDescent="0.25">
      <c r="A19" s="30" t="s">
        <v>30</v>
      </c>
      <c r="B19" s="36">
        <f>+B10-B18</f>
        <v>-92087642</v>
      </c>
      <c r="C19" s="37">
        <f t="shared" ref="C19:K19" si="2">+C10-C18</f>
        <v>-131223082</v>
      </c>
      <c r="D19" s="38">
        <f t="shared" si="2"/>
        <v>-82789297</v>
      </c>
      <c r="E19" s="36">
        <f t="shared" si="2"/>
        <v>-109359393</v>
      </c>
      <c r="F19" s="37">
        <f t="shared" si="2"/>
        <v>-124052972</v>
      </c>
      <c r="G19" s="39">
        <f t="shared" si="2"/>
        <v>-124052972</v>
      </c>
      <c r="H19" s="40">
        <f t="shared" si="2"/>
        <v>45788749</v>
      </c>
      <c r="I19" s="36">
        <f t="shared" si="2"/>
        <v>-112852923</v>
      </c>
      <c r="J19" s="37">
        <f t="shared" si="2"/>
        <v>-119080362</v>
      </c>
      <c r="K19" s="39">
        <f t="shared" si="2"/>
        <v>-106863855</v>
      </c>
    </row>
    <row r="20" spans="1:11" ht="25.5" x14ac:dyDescent="0.2">
      <c r="A20" s="41" t="s">
        <v>31</v>
      </c>
      <c r="B20" s="42">
        <v>46786514</v>
      </c>
      <c r="C20" s="43">
        <v>60630436</v>
      </c>
      <c r="D20" s="44">
        <v>102222417</v>
      </c>
      <c r="E20" s="42">
        <v>75560927</v>
      </c>
      <c r="F20" s="43">
        <v>94638562</v>
      </c>
      <c r="G20" s="45">
        <v>94638562</v>
      </c>
      <c r="H20" s="46">
        <v>67053007</v>
      </c>
      <c r="I20" s="42">
        <v>133815880</v>
      </c>
      <c r="J20" s="43">
        <v>52157600</v>
      </c>
      <c r="K20" s="45">
        <v>57374000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-45301128</v>
      </c>
      <c r="C22" s="55">
        <f t="shared" ref="C22:K22" si="3">SUM(C19:C21)</f>
        <v>-70592646</v>
      </c>
      <c r="D22" s="56">
        <f t="shared" si="3"/>
        <v>19433120</v>
      </c>
      <c r="E22" s="54">
        <f t="shared" si="3"/>
        <v>-33798466</v>
      </c>
      <c r="F22" s="55">
        <f t="shared" si="3"/>
        <v>-29414410</v>
      </c>
      <c r="G22" s="57">
        <f t="shared" si="3"/>
        <v>-29414410</v>
      </c>
      <c r="H22" s="58">
        <f t="shared" si="3"/>
        <v>112841756</v>
      </c>
      <c r="I22" s="54">
        <f t="shared" si="3"/>
        <v>20962957</v>
      </c>
      <c r="J22" s="55">
        <f t="shared" si="3"/>
        <v>-66922762</v>
      </c>
      <c r="K22" s="57">
        <f t="shared" si="3"/>
        <v>-49489855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-45301128</v>
      </c>
      <c r="C24" s="37">
        <f t="shared" ref="C24:K24" si="4">SUM(C22:C23)</f>
        <v>-70592646</v>
      </c>
      <c r="D24" s="38">
        <f t="shared" si="4"/>
        <v>19433120</v>
      </c>
      <c r="E24" s="36">
        <f t="shared" si="4"/>
        <v>-33798466</v>
      </c>
      <c r="F24" s="37">
        <f t="shared" si="4"/>
        <v>-29414410</v>
      </c>
      <c r="G24" s="39">
        <f t="shared" si="4"/>
        <v>-29414410</v>
      </c>
      <c r="H24" s="40">
        <f t="shared" si="4"/>
        <v>112841756</v>
      </c>
      <c r="I24" s="36">
        <f t="shared" si="4"/>
        <v>20962957</v>
      </c>
      <c r="J24" s="37">
        <f t="shared" si="4"/>
        <v>-66922762</v>
      </c>
      <c r="K24" s="39">
        <f t="shared" si="4"/>
        <v>-49489855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25728415</v>
      </c>
      <c r="C27" s="66">
        <v>131504948</v>
      </c>
      <c r="D27" s="67">
        <v>113965766</v>
      </c>
      <c r="E27" s="68">
        <v>79342839</v>
      </c>
      <c r="F27" s="66">
        <v>130160624</v>
      </c>
      <c r="G27" s="69">
        <v>130160624</v>
      </c>
      <c r="H27" s="70">
        <v>72212191</v>
      </c>
      <c r="I27" s="68">
        <v>150361636</v>
      </c>
      <c r="J27" s="66">
        <v>45354432</v>
      </c>
      <c r="K27" s="69">
        <v>49890431</v>
      </c>
    </row>
    <row r="28" spans="1:11" ht="13.5" x14ac:dyDescent="0.25">
      <c r="A28" s="71" t="s">
        <v>36</v>
      </c>
      <c r="B28" s="17">
        <v>41388442</v>
      </c>
      <c r="C28" s="17">
        <v>24542450</v>
      </c>
      <c r="D28" s="21">
        <v>64491063</v>
      </c>
      <c r="E28" s="22">
        <v>65882839</v>
      </c>
      <c r="F28" s="17">
        <v>88515078</v>
      </c>
      <c r="G28" s="23">
        <v>88515078</v>
      </c>
      <c r="H28" s="19">
        <v>0</v>
      </c>
      <c r="I28" s="22">
        <v>116361636</v>
      </c>
      <c r="J28" s="17">
        <v>45354432</v>
      </c>
      <c r="K28" s="23">
        <v>49890431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8786440</v>
      </c>
      <c r="E30" s="22">
        <v>0</v>
      </c>
      <c r="F30" s="17">
        <v>0</v>
      </c>
      <c r="G30" s="23">
        <v>0</v>
      </c>
      <c r="H30" s="19">
        <v>0</v>
      </c>
      <c r="I30" s="22">
        <v>34000000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-7061335</v>
      </c>
      <c r="C31" s="17">
        <v>105859621</v>
      </c>
      <c r="D31" s="21">
        <v>40688263</v>
      </c>
      <c r="E31" s="22">
        <v>13460000</v>
      </c>
      <c r="F31" s="17">
        <v>41645546</v>
      </c>
      <c r="G31" s="23">
        <v>41645546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34327107</v>
      </c>
      <c r="C32" s="66">
        <f t="shared" ref="C32:K32" si="5">SUM(C28:C31)</f>
        <v>130402071</v>
      </c>
      <c r="D32" s="67">
        <f t="shared" si="5"/>
        <v>113965766</v>
      </c>
      <c r="E32" s="68">
        <f t="shared" si="5"/>
        <v>79342839</v>
      </c>
      <c r="F32" s="66">
        <f t="shared" si="5"/>
        <v>130160624</v>
      </c>
      <c r="G32" s="69">
        <f t="shared" si="5"/>
        <v>130160624</v>
      </c>
      <c r="H32" s="70">
        <f t="shared" si="5"/>
        <v>0</v>
      </c>
      <c r="I32" s="68">
        <f t="shared" si="5"/>
        <v>150361636</v>
      </c>
      <c r="J32" s="66">
        <f t="shared" si="5"/>
        <v>45354432</v>
      </c>
      <c r="K32" s="69">
        <f t="shared" si="5"/>
        <v>49890431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292546792</v>
      </c>
      <c r="C35" s="17">
        <v>255718498</v>
      </c>
      <c r="D35" s="21">
        <v>364380528</v>
      </c>
      <c r="E35" s="22">
        <v>154622058</v>
      </c>
      <c r="F35" s="17">
        <v>213861951</v>
      </c>
      <c r="G35" s="23">
        <v>213861951</v>
      </c>
      <c r="H35" s="19">
        <v>393442989</v>
      </c>
      <c r="I35" s="22">
        <v>213837437</v>
      </c>
      <c r="J35" s="17">
        <v>218853911</v>
      </c>
      <c r="K35" s="23">
        <v>256019534</v>
      </c>
    </row>
    <row r="36" spans="1:11" ht="13.5" x14ac:dyDescent="0.25">
      <c r="A36" s="20" t="s">
        <v>42</v>
      </c>
      <c r="B36" s="17">
        <v>2315623777</v>
      </c>
      <c r="C36" s="17">
        <v>2317883750</v>
      </c>
      <c r="D36" s="21">
        <v>2305137133</v>
      </c>
      <c r="E36" s="22">
        <v>2302442215</v>
      </c>
      <c r="F36" s="17">
        <v>2337384301</v>
      </c>
      <c r="G36" s="23">
        <v>2337384301</v>
      </c>
      <c r="H36" s="19">
        <v>2297858454</v>
      </c>
      <c r="I36" s="22">
        <v>2369947890</v>
      </c>
      <c r="J36" s="17">
        <v>2291418007</v>
      </c>
      <c r="K36" s="23">
        <v>2212079932</v>
      </c>
    </row>
    <row r="37" spans="1:11" ht="13.5" x14ac:dyDescent="0.25">
      <c r="A37" s="20" t="s">
        <v>43</v>
      </c>
      <c r="B37" s="17">
        <v>245871694</v>
      </c>
      <c r="C37" s="17">
        <v>271796302</v>
      </c>
      <c r="D37" s="21">
        <v>340667939</v>
      </c>
      <c r="E37" s="22">
        <v>154258500</v>
      </c>
      <c r="F37" s="17">
        <v>223929068</v>
      </c>
      <c r="G37" s="23">
        <v>223929068</v>
      </c>
      <c r="H37" s="19">
        <v>357749812</v>
      </c>
      <c r="I37" s="22">
        <v>225392131</v>
      </c>
      <c r="J37" s="17">
        <v>213601331</v>
      </c>
      <c r="K37" s="23">
        <v>202708252</v>
      </c>
    </row>
    <row r="38" spans="1:11" ht="13.5" x14ac:dyDescent="0.25">
      <c r="A38" s="20" t="s">
        <v>44</v>
      </c>
      <c r="B38" s="17">
        <v>175958677</v>
      </c>
      <c r="C38" s="17">
        <v>233860843</v>
      </c>
      <c r="D38" s="21">
        <v>241471522</v>
      </c>
      <c r="E38" s="22">
        <v>255034978</v>
      </c>
      <c r="F38" s="17">
        <v>255753906</v>
      </c>
      <c r="G38" s="23">
        <v>255753906</v>
      </c>
      <c r="H38" s="19">
        <v>234488651</v>
      </c>
      <c r="I38" s="22">
        <v>270953051</v>
      </c>
      <c r="J38" s="17">
        <v>276153204</v>
      </c>
      <c r="K38" s="23">
        <v>294363690</v>
      </c>
    </row>
    <row r="39" spans="1:11" ht="13.5" x14ac:dyDescent="0.25">
      <c r="A39" s="20" t="s">
        <v>45</v>
      </c>
      <c r="B39" s="17">
        <v>2231641322</v>
      </c>
      <c r="C39" s="17">
        <v>2067945088</v>
      </c>
      <c r="D39" s="21">
        <v>2087378195</v>
      </c>
      <c r="E39" s="22">
        <v>2047770795</v>
      </c>
      <c r="F39" s="17">
        <v>2071563277</v>
      </c>
      <c r="G39" s="23">
        <v>2071563277</v>
      </c>
      <c r="H39" s="19">
        <v>1986221296</v>
      </c>
      <c r="I39" s="22">
        <v>2087440145</v>
      </c>
      <c r="J39" s="17">
        <v>2020517379</v>
      </c>
      <c r="K39" s="23">
        <v>1971027520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1668781643</v>
      </c>
      <c r="C42" s="17">
        <v>1647547336</v>
      </c>
      <c r="D42" s="21">
        <v>1264569995</v>
      </c>
      <c r="E42" s="22">
        <v>86486589</v>
      </c>
      <c r="F42" s="17">
        <v>81059283</v>
      </c>
      <c r="G42" s="23">
        <v>81059283</v>
      </c>
      <c r="H42" s="19">
        <v>1592289363</v>
      </c>
      <c r="I42" s="22">
        <v>138814708</v>
      </c>
      <c r="J42" s="17">
        <v>73935354</v>
      </c>
      <c r="K42" s="23">
        <v>98389398</v>
      </c>
    </row>
    <row r="43" spans="1:11" ht="13.5" x14ac:dyDescent="0.25">
      <c r="A43" s="20" t="s">
        <v>48</v>
      </c>
      <c r="B43" s="17">
        <v>10000</v>
      </c>
      <c r="C43" s="17">
        <v>-57909368</v>
      </c>
      <c r="D43" s="21">
        <v>-71168543</v>
      </c>
      <c r="E43" s="22">
        <v>-79342839</v>
      </c>
      <c r="F43" s="17">
        <v>-130160624</v>
      </c>
      <c r="G43" s="23">
        <v>-130160624</v>
      </c>
      <c r="H43" s="19">
        <v>-83038086</v>
      </c>
      <c r="I43" s="22">
        <v>-116361636</v>
      </c>
      <c r="J43" s="17">
        <v>-45354432</v>
      </c>
      <c r="K43" s="23">
        <v>-49890431</v>
      </c>
    </row>
    <row r="44" spans="1:11" ht="13.5" x14ac:dyDescent="0.25">
      <c r="A44" s="20" t="s">
        <v>49</v>
      </c>
      <c r="B44" s="17">
        <v>0</v>
      </c>
      <c r="C44" s="17">
        <v>-250244</v>
      </c>
      <c r="D44" s="21">
        <v>-10581522</v>
      </c>
      <c r="E44" s="22">
        <v>-10090505</v>
      </c>
      <c r="F44" s="17">
        <v>-12168693</v>
      </c>
      <c r="G44" s="23">
        <v>-12168693</v>
      </c>
      <c r="H44" s="19">
        <v>-12264912</v>
      </c>
      <c r="I44" s="22">
        <v>-22477602</v>
      </c>
      <c r="J44" s="17">
        <v>-23564447</v>
      </c>
      <c r="K44" s="23">
        <v>-11333333</v>
      </c>
    </row>
    <row r="45" spans="1:11" ht="13.5" x14ac:dyDescent="0.25">
      <c r="A45" s="30" t="s">
        <v>50</v>
      </c>
      <c r="B45" s="66">
        <v>1809824259</v>
      </c>
      <c r="C45" s="66">
        <v>1642782170</v>
      </c>
      <c r="D45" s="67">
        <v>1210670490</v>
      </c>
      <c r="E45" s="68">
        <v>5595558</v>
      </c>
      <c r="F45" s="66">
        <v>43664974</v>
      </c>
      <c r="G45" s="69">
        <v>43664974</v>
      </c>
      <c r="H45" s="70">
        <v>1601926779</v>
      </c>
      <c r="I45" s="68">
        <v>43640444</v>
      </c>
      <c r="J45" s="66">
        <v>48656931</v>
      </c>
      <c r="K45" s="69">
        <v>85822565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52677781</v>
      </c>
      <c r="C48" s="17">
        <v>27850553</v>
      </c>
      <c r="D48" s="21">
        <v>104935011</v>
      </c>
      <c r="E48" s="22">
        <v>5595558</v>
      </c>
      <c r="F48" s="17">
        <v>43664974</v>
      </c>
      <c r="G48" s="23">
        <v>43664974</v>
      </c>
      <c r="H48" s="19">
        <v>141250558</v>
      </c>
      <c r="I48" s="22">
        <v>43640444</v>
      </c>
      <c r="J48" s="17">
        <v>48656931</v>
      </c>
      <c r="K48" s="23">
        <v>85822565</v>
      </c>
    </row>
    <row r="49" spans="1:11" ht="13.5" x14ac:dyDescent="0.25">
      <c r="A49" s="20" t="s">
        <v>53</v>
      </c>
      <c r="B49" s="17">
        <f>+B75</f>
        <v>1768137.9122416973</v>
      </c>
      <c r="C49" s="17">
        <f t="shared" ref="C49:K49" si="6">+C75</f>
        <v>30959522.317343861</v>
      </c>
      <c r="D49" s="21">
        <f t="shared" si="6"/>
        <v>127821833.05531205</v>
      </c>
      <c r="E49" s="22">
        <f t="shared" si="6"/>
        <v>-17423489.080233768</v>
      </c>
      <c r="F49" s="17">
        <f t="shared" si="6"/>
        <v>33593837.863913611</v>
      </c>
      <c r="G49" s="23">
        <f t="shared" si="6"/>
        <v>33593837.863913611</v>
      </c>
      <c r="H49" s="19">
        <f t="shared" si="6"/>
        <v>127648413.41211113</v>
      </c>
      <c r="I49" s="22">
        <f t="shared" si="6"/>
        <v>20567578.633924693</v>
      </c>
      <c r="J49" s="17">
        <f t="shared" si="6"/>
        <v>22346170.636000484</v>
      </c>
      <c r="K49" s="23">
        <f t="shared" si="6"/>
        <v>22549818.017563432</v>
      </c>
    </row>
    <row r="50" spans="1:11" ht="13.5" x14ac:dyDescent="0.25">
      <c r="A50" s="30" t="s">
        <v>54</v>
      </c>
      <c r="B50" s="66">
        <f>+B48-B49</f>
        <v>50909643.087758303</v>
      </c>
      <c r="C50" s="66">
        <f t="shared" ref="C50:K50" si="7">+C48-C49</f>
        <v>-3108969.3173438609</v>
      </c>
      <c r="D50" s="67">
        <f t="shared" si="7"/>
        <v>-22886822.055312052</v>
      </c>
      <c r="E50" s="68">
        <f t="shared" si="7"/>
        <v>23019047.080233768</v>
      </c>
      <c r="F50" s="66">
        <f t="shared" si="7"/>
        <v>10071136.136086389</v>
      </c>
      <c r="G50" s="69">
        <f t="shared" si="7"/>
        <v>10071136.136086389</v>
      </c>
      <c r="H50" s="70">
        <f t="shared" si="7"/>
        <v>13602144.587888867</v>
      </c>
      <c r="I50" s="68">
        <f t="shared" si="7"/>
        <v>23072865.366075307</v>
      </c>
      <c r="J50" s="66">
        <f t="shared" si="7"/>
        <v>26310760.363999516</v>
      </c>
      <c r="K50" s="69">
        <f t="shared" si="7"/>
        <v>63272746.982436568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2154481175</v>
      </c>
      <c r="C53" s="17">
        <v>2194617760</v>
      </c>
      <c r="D53" s="21">
        <v>2236551104</v>
      </c>
      <c r="E53" s="22">
        <v>2179767992</v>
      </c>
      <c r="F53" s="17">
        <v>2337384301</v>
      </c>
      <c r="G53" s="23">
        <v>2337384301</v>
      </c>
      <c r="H53" s="19">
        <v>2215819727</v>
      </c>
      <c r="I53" s="22">
        <v>2369947890</v>
      </c>
      <c r="J53" s="17">
        <v>2291418007</v>
      </c>
      <c r="K53" s="23">
        <v>2212079932</v>
      </c>
    </row>
    <row r="54" spans="1:11" ht="13.5" x14ac:dyDescent="0.25">
      <c r="A54" s="20" t="s">
        <v>57</v>
      </c>
      <c r="B54" s="17">
        <v>80852216</v>
      </c>
      <c r="C54" s="17">
        <v>89252403</v>
      </c>
      <c r="D54" s="21">
        <v>101358180</v>
      </c>
      <c r="E54" s="22">
        <v>109662969</v>
      </c>
      <c r="F54" s="17">
        <v>109662969</v>
      </c>
      <c r="G54" s="23">
        <v>109662969</v>
      </c>
      <c r="H54" s="19">
        <v>109686738</v>
      </c>
      <c r="I54" s="22">
        <v>117798047</v>
      </c>
      <c r="J54" s="17">
        <v>123884315</v>
      </c>
      <c r="K54" s="23">
        <v>129228515</v>
      </c>
    </row>
    <row r="55" spans="1:11" ht="13.5" x14ac:dyDescent="0.25">
      <c r="A55" s="20" t="s">
        <v>58</v>
      </c>
      <c r="B55" s="17">
        <v>-29991530</v>
      </c>
      <c r="C55" s="17">
        <v>-27008993</v>
      </c>
      <c r="D55" s="21">
        <v>-30184955</v>
      </c>
      <c r="E55" s="22">
        <v>53224912</v>
      </c>
      <c r="F55" s="17">
        <v>97862831</v>
      </c>
      <c r="G55" s="23">
        <v>97862831</v>
      </c>
      <c r="H55" s="19">
        <v>49883326</v>
      </c>
      <c r="I55" s="22">
        <v>97563331</v>
      </c>
      <c r="J55" s="17">
        <v>14044934</v>
      </c>
      <c r="K55" s="23">
        <v>22989524</v>
      </c>
    </row>
    <row r="56" spans="1:11" ht="13.5" x14ac:dyDescent="0.25">
      <c r="A56" s="20" t="s">
        <v>59</v>
      </c>
      <c r="B56" s="17">
        <v>68512964</v>
      </c>
      <c r="C56" s="17">
        <v>46750786</v>
      </c>
      <c r="D56" s="21">
        <v>47672463</v>
      </c>
      <c r="E56" s="22">
        <v>60689093</v>
      </c>
      <c r="F56" s="17">
        <v>57729708</v>
      </c>
      <c r="G56" s="23">
        <v>57729708</v>
      </c>
      <c r="H56" s="19">
        <v>48586021</v>
      </c>
      <c r="I56" s="22">
        <v>218381176</v>
      </c>
      <c r="J56" s="17">
        <v>233319730</v>
      </c>
      <c r="K56" s="23">
        <v>245952391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49634948</v>
      </c>
      <c r="C59" s="17">
        <v>54430127</v>
      </c>
      <c r="D59" s="21">
        <v>36504596</v>
      </c>
      <c r="E59" s="22">
        <v>37088898</v>
      </c>
      <c r="F59" s="17">
        <v>38097702</v>
      </c>
      <c r="G59" s="23">
        <v>38097702</v>
      </c>
      <c r="H59" s="19">
        <v>37631921</v>
      </c>
      <c r="I59" s="22">
        <v>66720420</v>
      </c>
      <c r="J59" s="17">
        <v>71730276</v>
      </c>
      <c r="K59" s="23">
        <v>77157960</v>
      </c>
    </row>
    <row r="60" spans="1:11" ht="13.5" x14ac:dyDescent="0.25">
      <c r="A60" s="20" t="s">
        <v>62</v>
      </c>
      <c r="B60" s="17">
        <v>20190151</v>
      </c>
      <c r="C60" s="17">
        <v>20695425</v>
      </c>
      <c r="D60" s="21">
        <v>8857326</v>
      </c>
      <c r="E60" s="22">
        <v>29261136</v>
      </c>
      <c r="F60" s="17">
        <v>17792922</v>
      </c>
      <c r="G60" s="23">
        <v>17792922</v>
      </c>
      <c r="H60" s="19">
        <v>9499501</v>
      </c>
      <c r="I60" s="22">
        <v>7248804</v>
      </c>
      <c r="J60" s="17">
        <v>7647492</v>
      </c>
      <c r="K60" s="23">
        <v>8068092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0.97084993299427136</v>
      </c>
      <c r="C70" s="5">
        <f t="shared" ref="C70:K70" si="8">IF(ISERROR(C71/C72),0,(C71/C72))</f>
        <v>0.96726286105049408</v>
      </c>
      <c r="D70" s="5">
        <f t="shared" si="8"/>
        <v>0.36389878504088452</v>
      </c>
      <c r="E70" s="5">
        <f t="shared" si="8"/>
        <v>1.1029789569071045</v>
      </c>
      <c r="F70" s="5">
        <f t="shared" si="8"/>
        <v>0.97752732469185877</v>
      </c>
      <c r="G70" s="5">
        <f t="shared" si="8"/>
        <v>0.97752732469185877</v>
      </c>
      <c r="H70" s="5">
        <f t="shared" si="8"/>
        <v>0.67164126172839655</v>
      </c>
      <c r="I70" s="5">
        <f t="shared" si="8"/>
        <v>1.0066995286421214</v>
      </c>
      <c r="J70" s="5">
        <f t="shared" si="8"/>
        <v>0.99407968841314365</v>
      </c>
      <c r="K70" s="5">
        <f t="shared" si="8"/>
        <v>0.99631099282236002</v>
      </c>
    </row>
    <row r="71" spans="1:11" hidden="1" x14ac:dyDescent="0.2">
      <c r="A71" s="1" t="s">
        <v>338</v>
      </c>
      <c r="B71" s="2">
        <f>+B83</f>
        <v>683071457</v>
      </c>
      <c r="C71" s="2">
        <f t="shared" ref="C71:K71" si="9">+C83</f>
        <v>751619914</v>
      </c>
      <c r="D71" s="2">
        <f t="shared" si="9"/>
        <v>350407056</v>
      </c>
      <c r="E71" s="2">
        <f t="shared" si="9"/>
        <v>1034971487</v>
      </c>
      <c r="F71" s="2">
        <f t="shared" si="9"/>
        <v>1042012771</v>
      </c>
      <c r="G71" s="2">
        <f t="shared" si="9"/>
        <v>1042012771</v>
      </c>
      <c r="H71" s="2">
        <f t="shared" si="9"/>
        <v>634839877</v>
      </c>
      <c r="I71" s="2">
        <f t="shared" si="9"/>
        <v>1143045440</v>
      </c>
      <c r="J71" s="2">
        <f t="shared" si="9"/>
        <v>1236161523</v>
      </c>
      <c r="K71" s="2">
        <f t="shared" si="9"/>
        <v>1359357970</v>
      </c>
    </row>
    <row r="72" spans="1:11" hidden="1" x14ac:dyDescent="0.2">
      <c r="A72" s="1" t="s">
        <v>339</v>
      </c>
      <c r="B72" s="2">
        <f>+B77</f>
        <v>703580887</v>
      </c>
      <c r="C72" s="2">
        <f t="shared" ref="C72:K72" si="10">+C77</f>
        <v>777058589</v>
      </c>
      <c r="D72" s="2">
        <f t="shared" si="10"/>
        <v>962924501</v>
      </c>
      <c r="E72" s="2">
        <f t="shared" si="10"/>
        <v>938342006</v>
      </c>
      <c r="F72" s="2">
        <f t="shared" si="10"/>
        <v>1065967922</v>
      </c>
      <c r="G72" s="2">
        <f t="shared" si="10"/>
        <v>1065967922</v>
      </c>
      <c r="H72" s="2">
        <f t="shared" si="10"/>
        <v>945206784</v>
      </c>
      <c r="I72" s="2">
        <f t="shared" si="10"/>
        <v>1135438537</v>
      </c>
      <c r="J72" s="2">
        <f t="shared" si="10"/>
        <v>1243523570</v>
      </c>
      <c r="K72" s="2">
        <f t="shared" si="10"/>
        <v>1364391219</v>
      </c>
    </row>
    <row r="73" spans="1:11" hidden="1" x14ac:dyDescent="0.2">
      <c r="A73" s="1" t="s">
        <v>340</v>
      </c>
      <c r="B73" s="2">
        <f>+B74</f>
        <v>1462606.9999999991</v>
      </c>
      <c r="C73" s="2">
        <f t="shared" ref="C73:K73" si="11">+(C78+C80+C81+C82)-(B78+B80+B81+B82)</f>
        <v>-13278087</v>
      </c>
      <c r="D73" s="2">
        <f t="shared" si="11"/>
        <v>25742124</v>
      </c>
      <c r="E73" s="2">
        <f t="shared" si="11"/>
        <v>-23681829</v>
      </c>
      <c r="F73" s="2">
        <f>+(F78+F80+F81+F82)-(D78+D80+D81+D82)</f>
        <v>2504803</v>
      </c>
      <c r="G73" s="2">
        <f>+(G78+G80+G81+G82)-(D78+D80+D81+D82)</f>
        <v>2504803</v>
      </c>
      <c r="H73" s="2">
        <f>+(H78+H80+H81+H82)-(D78+D80+D81+D82)</f>
        <v>-10245296</v>
      </c>
      <c r="I73" s="2">
        <f>+(I78+I80+I81+I82)-(E78+E80+E81+E82)</f>
        <v>26186651</v>
      </c>
      <c r="J73" s="2">
        <f t="shared" si="11"/>
        <v>-4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1462606.9999999991</v>
      </c>
      <c r="C74" s="2">
        <f>+C73</f>
        <v>-13278087</v>
      </c>
      <c r="D74" s="2">
        <f t="shared" ref="D74:K74" si="12">+D73</f>
        <v>25742124</v>
      </c>
      <c r="E74" s="2">
        <f t="shared" si="12"/>
        <v>-23681829</v>
      </c>
      <c r="F74" s="2">
        <f t="shared" si="12"/>
        <v>2504803</v>
      </c>
      <c r="G74" s="2">
        <f t="shared" si="12"/>
        <v>2504803</v>
      </c>
      <c r="H74" s="2">
        <f t="shared" si="12"/>
        <v>-10245296</v>
      </c>
      <c r="I74" s="2">
        <f t="shared" si="12"/>
        <v>26186651</v>
      </c>
      <c r="J74" s="2">
        <f t="shared" si="12"/>
        <v>-4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1768137.9122416973</v>
      </c>
      <c r="C75" s="2">
        <f t="shared" ref="C75:K75" si="13">+C84-(((C80+C81+C82+C78)*C70)-C79)</f>
        <v>30959522.317343861</v>
      </c>
      <c r="D75" s="2">
        <f t="shared" si="13"/>
        <v>127821833.05531205</v>
      </c>
      <c r="E75" s="2">
        <f t="shared" si="13"/>
        <v>-17423489.080233768</v>
      </c>
      <c r="F75" s="2">
        <f t="shared" si="13"/>
        <v>33593837.863913611</v>
      </c>
      <c r="G75" s="2">
        <f t="shared" si="13"/>
        <v>33593837.863913611</v>
      </c>
      <c r="H75" s="2">
        <f t="shared" si="13"/>
        <v>127648413.41211113</v>
      </c>
      <c r="I75" s="2">
        <f t="shared" si="13"/>
        <v>20567578.633924693</v>
      </c>
      <c r="J75" s="2">
        <f t="shared" si="13"/>
        <v>22346170.636000484</v>
      </c>
      <c r="K75" s="2">
        <f t="shared" si="13"/>
        <v>22549818.017563432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703580887</v>
      </c>
      <c r="C77" s="3">
        <v>777058589</v>
      </c>
      <c r="D77" s="3">
        <v>962924501</v>
      </c>
      <c r="E77" s="3">
        <v>938342006</v>
      </c>
      <c r="F77" s="3">
        <v>1065967922</v>
      </c>
      <c r="G77" s="3">
        <v>1065967922</v>
      </c>
      <c r="H77" s="3">
        <v>945206784</v>
      </c>
      <c r="I77" s="3">
        <v>1135438537</v>
      </c>
      <c r="J77" s="3">
        <v>1243523570</v>
      </c>
      <c r="K77" s="3">
        <v>1364391219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89636176</v>
      </c>
      <c r="C79" s="3">
        <v>105579193</v>
      </c>
      <c r="D79" s="3">
        <v>126241052</v>
      </c>
      <c r="E79" s="3">
        <v>77412056</v>
      </c>
      <c r="F79" s="3">
        <v>124413343</v>
      </c>
      <c r="G79" s="3">
        <v>124413343</v>
      </c>
      <c r="H79" s="3">
        <v>119804772</v>
      </c>
      <c r="I79" s="3">
        <v>124412840</v>
      </c>
      <c r="J79" s="3">
        <v>124412856</v>
      </c>
      <c r="K79" s="3">
        <v>124412792</v>
      </c>
    </row>
    <row r="80" spans="1:11" hidden="1" x14ac:dyDescent="0.2">
      <c r="A80" s="1" t="s">
        <v>71</v>
      </c>
      <c r="B80" s="3">
        <v>67083611</v>
      </c>
      <c r="C80" s="3">
        <v>62521712</v>
      </c>
      <c r="D80" s="3">
        <v>74597295</v>
      </c>
      <c r="E80" s="3">
        <v>55238543</v>
      </c>
      <c r="F80" s="3">
        <v>77030087</v>
      </c>
      <c r="G80" s="3">
        <v>77030087</v>
      </c>
      <c r="H80" s="3">
        <v>14197874</v>
      </c>
      <c r="I80" s="3">
        <v>77030113</v>
      </c>
      <c r="J80" s="3">
        <v>77030106</v>
      </c>
      <c r="K80" s="3">
        <v>77030102</v>
      </c>
    </row>
    <row r="81" spans="1:11" hidden="1" x14ac:dyDescent="0.2">
      <c r="A81" s="1" t="s">
        <v>72</v>
      </c>
      <c r="B81" s="3">
        <v>23992060</v>
      </c>
      <c r="C81" s="3">
        <v>15275872</v>
      </c>
      <c r="D81" s="3">
        <v>28942413</v>
      </c>
      <c r="E81" s="3">
        <v>24619336</v>
      </c>
      <c r="F81" s="3">
        <v>29014424</v>
      </c>
      <c r="G81" s="3">
        <v>29014424</v>
      </c>
      <c r="H81" s="3">
        <v>79096538</v>
      </c>
      <c r="I81" s="3">
        <v>29014417</v>
      </c>
      <c r="J81" s="3">
        <v>29014420</v>
      </c>
      <c r="K81" s="3">
        <v>29014424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683071457</v>
      </c>
      <c r="C83" s="3">
        <v>751619914</v>
      </c>
      <c r="D83" s="3">
        <v>350407056</v>
      </c>
      <c r="E83" s="3">
        <v>1034971487</v>
      </c>
      <c r="F83" s="3">
        <v>1042012771</v>
      </c>
      <c r="G83" s="3">
        <v>1042012771</v>
      </c>
      <c r="H83" s="3">
        <v>634839877</v>
      </c>
      <c r="I83" s="3">
        <v>1143045440</v>
      </c>
      <c r="J83" s="3">
        <v>1236161523</v>
      </c>
      <c r="K83" s="3">
        <v>1359357970</v>
      </c>
    </row>
    <row r="84" spans="1:11" hidden="1" x14ac:dyDescent="0.2">
      <c r="A84" s="1" t="s">
        <v>75</v>
      </c>
      <c r="B84" s="3">
        <v>552771</v>
      </c>
      <c r="C84" s="3">
        <v>631043</v>
      </c>
      <c r="D84" s="3">
        <v>39258755</v>
      </c>
      <c r="E84" s="3">
        <v>-6753985</v>
      </c>
      <c r="F84" s="3">
        <v>12841902</v>
      </c>
      <c r="G84" s="3">
        <v>12841902</v>
      </c>
      <c r="H84" s="3">
        <v>70504018</v>
      </c>
      <c r="I84" s="3">
        <v>2909717</v>
      </c>
      <c r="J84" s="3">
        <v>3350024</v>
      </c>
      <c r="K84" s="3">
        <v>3790353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17816325</v>
      </c>
      <c r="C5" s="17">
        <v>18032744</v>
      </c>
      <c r="D5" s="21">
        <v>25570430</v>
      </c>
      <c r="E5" s="22">
        <v>28077370</v>
      </c>
      <c r="F5" s="17">
        <v>32625036</v>
      </c>
      <c r="G5" s="23">
        <v>32625036</v>
      </c>
      <c r="H5" s="19">
        <v>32518413</v>
      </c>
      <c r="I5" s="22">
        <v>36723665</v>
      </c>
      <c r="J5" s="17">
        <v>38412952</v>
      </c>
      <c r="K5" s="23">
        <v>40179949</v>
      </c>
    </row>
    <row r="6" spans="1:11" ht="13.5" x14ac:dyDescent="0.25">
      <c r="A6" s="20" t="s">
        <v>18</v>
      </c>
      <c r="B6" s="17">
        <v>33169849</v>
      </c>
      <c r="C6" s="17">
        <v>32120220</v>
      </c>
      <c r="D6" s="21">
        <v>32861258</v>
      </c>
      <c r="E6" s="22">
        <v>38380163</v>
      </c>
      <c r="F6" s="17">
        <v>56120425</v>
      </c>
      <c r="G6" s="23">
        <v>56120425</v>
      </c>
      <c r="H6" s="19">
        <v>51633102</v>
      </c>
      <c r="I6" s="22">
        <v>59469618</v>
      </c>
      <c r="J6" s="17">
        <v>62779053</v>
      </c>
      <c r="K6" s="23">
        <v>66299853</v>
      </c>
    </row>
    <row r="7" spans="1:11" ht="13.5" x14ac:dyDescent="0.25">
      <c r="A7" s="20" t="s">
        <v>19</v>
      </c>
      <c r="B7" s="17">
        <v>290103</v>
      </c>
      <c r="C7" s="17">
        <v>158568</v>
      </c>
      <c r="D7" s="21">
        <v>424224</v>
      </c>
      <c r="E7" s="22">
        <v>166971</v>
      </c>
      <c r="F7" s="17">
        <v>669468</v>
      </c>
      <c r="G7" s="23">
        <v>669468</v>
      </c>
      <c r="H7" s="19">
        <v>369722</v>
      </c>
      <c r="I7" s="22">
        <v>702272</v>
      </c>
      <c r="J7" s="17">
        <v>709295</v>
      </c>
      <c r="K7" s="23">
        <v>716388</v>
      </c>
    </row>
    <row r="8" spans="1:11" ht="13.5" x14ac:dyDescent="0.25">
      <c r="A8" s="20" t="s">
        <v>20</v>
      </c>
      <c r="B8" s="17">
        <v>71916202</v>
      </c>
      <c r="C8" s="17">
        <v>60560931</v>
      </c>
      <c r="D8" s="21">
        <v>67403425</v>
      </c>
      <c r="E8" s="22">
        <v>72369137</v>
      </c>
      <c r="F8" s="17">
        <v>72298387</v>
      </c>
      <c r="G8" s="23">
        <v>72298387</v>
      </c>
      <c r="H8" s="19">
        <v>63363736</v>
      </c>
      <c r="I8" s="22">
        <v>85628097</v>
      </c>
      <c r="J8" s="17">
        <v>82669351</v>
      </c>
      <c r="K8" s="23">
        <v>82312001</v>
      </c>
    </row>
    <row r="9" spans="1:11" ht="13.5" x14ac:dyDescent="0.25">
      <c r="A9" s="20" t="s">
        <v>21</v>
      </c>
      <c r="B9" s="17">
        <v>24325870</v>
      </c>
      <c r="C9" s="17">
        <v>69278447</v>
      </c>
      <c r="D9" s="21">
        <v>45794151</v>
      </c>
      <c r="E9" s="22">
        <v>50772635</v>
      </c>
      <c r="F9" s="17">
        <v>59408910</v>
      </c>
      <c r="G9" s="23">
        <v>59408910</v>
      </c>
      <c r="H9" s="19">
        <v>36612755</v>
      </c>
      <c r="I9" s="22">
        <v>63348401</v>
      </c>
      <c r="J9" s="17">
        <v>65843340</v>
      </c>
      <c r="K9" s="23">
        <v>68448853</v>
      </c>
    </row>
    <row r="10" spans="1:11" ht="25.5" x14ac:dyDescent="0.2">
      <c r="A10" s="24" t="s">
        <v>333</v>
      </c>
      <c r="B10" s="25">
        <f>SUM(B5:B9)</f>
        <v>147518349</v>
      </c>
      <c r="C10" s="26">
        <f t="shared" ref="C10:K10" si="0">SUM(C5:C9)</f>
        <v>180150910</v>
      </c>
      <c r="D10" s="27">
        <f t="shared" si="0"/>
        <v>172053488</v>
      </c>
      <c r="E10" s="25">
        <f t="shared" si="0"/>
        <v>189766276</v>
      </c>
      <c r="F10" s="26">
        <f t="shared" si="0"/>
        <v>221122226</v>
      </c>
      <c r="G10" s="28">
        <f t="shared" si="0"/>
        <v>221122226</v>
      </c>
      <c r="H10" s="29">
        <f t="shared" si="0"/>
        <v>184497728</v>
      </c>
      <c r="I10" s="25">
        <f t="shared" si="0"/>
        <v>245872053</v>
      </c>
      <c r="J10" s="26">
        <f t="shared" si="0"/>
        <v>250413991</v>
      </c>
      <c r="K10" s="28">
        <f t="shared" si="0"/>
        <v>257957044</v>
      </c>
    </row>
    <row r="11" spans="1:11" ht="13.5" x14ac:dyDescent="0.25">
      <c r="A11" s="20" t="s">
        <v>22</v>
      </c>
      <c r="B11" s="17">
        <v>58683637</v>
      </c>
      <c r="C11" s="17">
        <v>59015669</v>
      </c>
      <c r="D11" s="21">
        <v>62411273</v>
      </c>
      <c r="E11" s="22">
        <v>79879970</v>
      </c>
      <c r="F11" s="17">
        <v>77061666</v>
      </c>
      <c r="G11" s="23">
        <v>77061666</v>
      </c>
      <c r="H11" s="19">
        <v>80455020</v>
      </c>
      <c r="I11" s="22">
        <v>83835520</v>
      </c>
      <c r="J11" s="17">
        <v>88358145</v>
      </c>
      <c r="K11" s="23">
        <v>94531295</v>
      </c>
    </row>
    <row r="12" spans="1:11" ht="13.5" x14ac:dyDescent="0.25">
      <c r="A12" s="20" t="s">
        <v>23</v>
      </c>
      <c r="B12" s="17">
        <v>3732724</v>
      </c>
      <c r="C12" s="17">
        <v>4109124</v>
      </c>
      <c r="D12" s="21">
        <v>4777039</v>
      </c>
      <c r="E12" s="22">
        <v>5046449</v>
      </c>
      <c r="F12" s="17">
        <v>5337040</v>
      </c>
      <c r="G12" s="23">
        <v>5337040</v>
      </c>
      <c r="H12" s="19">
        <v>5961170</v>
      </c>
      <c r="I12" s="22">
        <v>5437375</v>
      </c>
      <c r="J12" s="17">
        <v>5687496</v>
      </c>
      <c r="K12" s="23">
        <v>5949120</v>
      </c>
    </row>
    <row r="13" spans="1:11" ht="13.5" x14ac:dyDescent="0.25">
      <c r="A13" s="20" t="s">
        <v>24</v>
      </c>
      <c r="B13" s="17">
        <v>22130198</v>
      </c>
      <c r="C13" s="17">
        <v>22739672</v>
      </c>
      <c r="D13" s="21">
        <v>21679342</v>
      </c>
      <c r="E13" s="22">
        <v>24304620</v>
      </c>
      <c r="F13" s="17">
        <v>24304620</v>
      </c>
      <c r="G13" s="23">
        <v>24304620</v>
      </c>
      <c r="H13" s="19">
        <v>30385921</v>
      </c>
      <c r="I13" s="22">
        <v>25395646</v>
      </c>
      <c r="J13" s="17">
        <v>25903560</v>
      </c>
      <c r="K13" s="23">
        <v>26421626</v>
      </c>
    </row>
    <row r="14" spans="1:11" ht="13.5" x14ac:dyDescent="0.25">
      <c r="A14" s="20" t="s">
        <v>25</v>
      </c>
      <c r="B14" s="17">
        <v>1191415</v>
      </c>
      <c r="C14" s="17">
        <v>421515</v>
      </c>
      <c r="D14" s="21">
        <v>562644</v>
      </c>
      <c r="E14" s="22">
        <v>274264</v>
      </c>
      <c r="F14" s="17">
        <v>899324</v>
      </c>
      <c r="G14" s="23">
        <v>899324</v>
      </c>
      <c r="H14" s="19">
        <v>681166</v>
      </c>
      <c r="I14" s="22">
        <v>943391</v>
      </c>
      <c r="J14" s="17">
        <v>952825</v>
      </c>
      <c r="K14" s="23">
        <v>962354</v>
      </c>
    </row>
    <row r="15" spans="1:11" ht="13.5" x14ac:dyDescent="0.25">
      <c r="A15" s="20" t="s">
        <v>26</v>
      </c>
      <c r="B15" s="17">
        <v>8741848</v>
      </c>
      <c r="C15" s="17">
        <v>11770578</v>
      </c>
      <c r="D15" s="21">
        <v>11095855</v>
      </c>
      <c r="E15" s="22">
        <v>13434003</v>
      </c>
      <c r="F15" s="17">
        <v>12852040</v>
      </c>
      <c r="G15" s="23">
        <v>12852040</v>
      </c>
      <c r="H15" s="19">
        <v>10759927</v>
      </c>
      <c r="I15" s="22">
        <v>13799151</v>
      </c>
      <c r="J15" s="17">
        <v>14899388</v>
      </c>
      <c r="K15" s="23">
        <v>16109543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81491222</v>
      </c>
      <c r="C17" s="17">
        <v>92117732</v>
      </c>
      <c r="D17" s="21">
        <v>110327652</v>
      </c>
      <c r="E17" s="22">
        <v>96424132</v>
      </c>
      <c r="F17" s="17">
        <v>132772493</v>
      </c>
      <c r="G17" s="23">
        <v>132772493</v>
      </c>
      <c r="H17" s="19">
        <v>71586523</v>
      </c>
      <c r="I17" s="22">
        <v>114858663</v>
      </c>
      <c r="J17" s="17">
        <v>126217287</v>
      </c>
      <c r="K17" s="23">
        <v>129383697</v>
      </c>
    </row>
    <row r="18" spans="1:11" ht="13.5" x14ac:dyDescent="0.25">
      <c r="A18" s="30" t="s">
        <v>29</v>
      </c>
      <c r="B18" s="31">
        <f>SUM(B11:B17)</f>
        <v>175971044</v>
      </c>
      <c r="C18" s="32">
        <f t="shared" ref="C18:K18" si="1">SUM(C11:C17)</f>
        <v>190174290</v>
      </c>
      <c r="D18" s="33">
        <f t="shared" si="1"/>
        <v>210853805</v>
      </c>
      <c r="E18" s="31">
        <f t="shared" si="1"/>
        <v>219363438</v>
      </c>
      <c r="F18" s="32">
        <f t="shared" si="1"/>
        <v>253227183</v>
      </c>
      <c r="G18" s="34">
        <f t="shared" si="1"/>
        <v>253227183</v>
      </c>
      <c r="H18" s="35">
        <f t="shared" si="1"/>
        <v>199829727</v>
      </c>
      <c r="I18" s="31">
        <f t="shared" si="1"/>
        <v>244269746</v>
      </c>
      <c r="J18" s="32">
        <f t="shared" si="1"/>
        <v>262018701</v>
      </c>
      <c r="K18" s="34">
        <f t="shared" si="1"/>
        <v>273357635</v>
      </c>
    </row>
    <row r="19" spans="1:11" ht="13.5" x14ac:dyDescent="0.25">
      <c r="A19" s="30" t="s">
        <v>30</v>
      </c>
      <c r="B19" s="36">
        <f>+B10-B18</f>
        <v>-28452695</v>
      </c>
      <c r="C19" s="37">
        <f t="shared" ref="C19:K19" si="2">+C10-C18</f>
        <v>-10023380</v>
      </c>
      <c r="D19" s="38">
        <f t="shared" si="2"/>
        <v>-38800317</v>
      </c>
      <c r="E19" s="36">
        <f t="shared" si="2"/>
        <v>-29597162</v>
      </c>
      <c r="F19" s="37">
        <f t="shared" si="2"/>
        <v>-32104957</v>
      </c>
      <c r="G19" s="39">
        <f t="shared" si="2"/>
        <v>-32104957</v>
      </c>
      <c r="H19" s="40">
        <f t="shared" si="2"/>
        <v>-15331999</v>
      </c>
      <c r="I19" s="36">
        <f t="shared" si="2"/>
        <v>1602307</v>
      </c>
      <c r="J19" s="37">
        <f t="shared" si="2"/>
        <v>-11604710</v>
      </c>
      <c r="K19" s="39">
        <f t="shared" si="2"/>
        <v>-15400591</v>
      </c>
    </row>
    <row r="20" spans="1:11" ht="25.5" x14ac:dyDescent="0.2">
      <c r="A20" s="41" t="s">
        <v>31</v>
      </c>
      <c r="B20" s="42">
        <v>22729329</v>
      </c>
      <c r="C20" s="43">
        <v>57740076</v>
      </c>
      <c r="D20" s="44">
        <v>34894355</v>
      </c>
      <c r="E20" s="42">
        <v>57948500</v>
      </c>
      <c r="F20" s="43">
        <v>55360636</v>
      </c>
      <c r="G20" s="45">
        <v>55360636</v>
      </c>
      <c r="H20" s="46">
        <v>28321843</v>
      </c>
      <c r="I20" s="42">
        <v>44351903</v>
      </c>
      <c r="J20" s="43">
        <v>30474650</v>
      </c>
      <c r="K20" s="45">
        <v>37289000</v>
      </c>
    </row>
    <row r="21" spans="1:11" ht="13.5" x14ac:dyDescent="0.25">
      <c r="A21" s="47" t="s">
        <v>32</v>
      </c>
      <c r="B21" s="48">
        <v>1178313</v>
      </c>
      <c r="C21" s="49">
        <v>0</v>
      </c>
      <c r="D21" s="50">
        <v>0</v>
      </c>
      <c r="E21" s="48">
        <v>11067000</v>
      </c>
      <c r="F21" s="49">
        <v>11971000</v>
      </c>
      <c r="G21" s="51">
        <v>11971000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-4545053</v>
      </c>
      <c r="C22" s="55">
        <f t="shared" ref="C22:K22" si="3">SUM(C19:C21)</f>
        <v>47716696</v>
      </c>
      <c r="D22" s="56">
        <f t="shared" si="3"/>
        <v>-3905962</v>
      </c>
      <c r="E22" s="54">
        <f t="shared" si="3"/>
        <v>39418338</v>
      </c>
      <c r="F22" s="55">
        <f t="shared" si="3"/>
        <v>35226679</v>
      </c>
      <c r="G22" s="57">
        <f t="shared" si="3"/>
        <v>35226679</v>
      </c>
      <c r="H22" s="58">
        <f t="shared" si="3"/>
        <v>12989844</v>
      </c>
      <c r="I22" s="54">
        <f t="shared" si="3"/>
        <v>45954210</v>
      </c>
      <c r="J22" s="55">
        <f t="shared" si="3"/>
        <v>18869940</v>
      </c>
      <c r="K22" s="57">
        <f t="shared" si="3"/>
        <v>21888409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-4545053</v>
      </c>
      <c r="C24" s="37">
        <f t="shared" ref="C24:K24" si="4">SUM(C22:C23)</f>
        <v>47716696</v>
      </c>
      <c r="D24" s="38">
        <f t="shared" si="4"/>
        <v>-3905962</v>
      </c>
      <c r="E24" s="36">
        <f t="shared" si="4"/>
        <v>39418338</v>
      </c>
      <c r="F24" s="37">
        <f t="shared" si="4"/>
        <v>35226679</v>
      </c>
      <c r="G24" s="39">
        <f t="shared" si="4"/>
        <v>35226679</v>
      </c>
      <c r="H24" s="40">
        <f t="shared" si="4"/>
        <v>12989844</v>
      </c>
      <c r="I24" s="36">
        <f t="shared" si="4"/>
        <v>45954210</v>
      </c>
      <c r="J24" s="37">
        <f t="shared" si="4"/>
        <v>18869940</v>
      </c>
      <c r="K24" s="39">
        <f t="shared" si="4"/>
        <v>21888409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29782769</v>
      </c>
      <c r="C27" s="66">
        <v>44691284</v>
      </c>
      <c r="D27" s="67">
        <v>35587633</v>
      </c>
      <c r="E27" s="68">
        <v>63737435</v>
      </c>
      <c r="F27" s="66">
        <v>57724935</v>
      </c>
      <c r="G27" s="69">
        <v>57724935</v>
      </c>
      <c r="H27" s="70">
        <v>63047490</v>
      </c>
      <c r="I27" s="68">
        <v>39475122</v>
      </c>
      <c r="J27" s="66">
        <v>25756828</v>
      </c>
      <c r="K27" s="69">
        <v>31549025</v>
      </c>
    </row>
    <row r="28" spans="1:11" ht="13.5" x14ac:dyDescent="0.25">
      <c r="A28" s="71" t="s">
        <v>36</v>
      </c>
      <c r="B28" s="17">
        <v>19816476</v>
      </c>
      <c r="C28" s="17">
        <v>14308578</v>
      </c>
      <c r="D28" s="21">
        <v>32982019</v>
      </c>
      <c r="E28" s="22">
        <v>50196957</v>
      </c>
      <c r="F28" s="17">
        <v>47820218</v>
      </c>
      <c r="G28" s="23">
        <v>47820218</v>
      </c>
      <c r="H28" s="19">
        <v>0</v>
      </c>
      <c r="I28" s="22">
        <v>37675122</v>
      </c>
      <c r="J28" s="17">
        <v>25756828</v>
      </c>
      <c r="K28" s="23">
        <v>31549025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2288654</v>
      </c>
      <c r="C31" s="17">
        <v>1051311</v>
      </c>
      <c r="D31" s="21">
        <v>2025904</v>
      </c>
      <c r="E31" s="22">
        <v>3917000</v>
      </c>
      <c r="F31" s="17">
        <v>2270804</v>
      </c>
      <c r="G31" s="23">
        <v>2270804</v>
      </c>
      <c r="H31" s="19">
        <v>0</v>
      </c>
      <c r="I31" s="22">
        <v>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22105130</v>
      </c>
      <c r="C32" s="66">
        <f t="shared" ref="C32:K32" si="5">SUM(C28:C31)</f>
        <v>15359889</v>
      </c>
      <c r="D32" s="67">
        <f t="shared" si="5"/>
        <v>35007923</v>
      </c>
      <c r="E32" s="68">
        <f t="shared" si="5"/>
        <v>54113957</v>
      </c>
      <c r="F32" s="66">
        <f t="shared" si="5"/>
        <v>50091022</v>
      </c>
      <c r="G32" s="69">
        <f t="shared" si="5"/>
        <v>50091022</v>
      </c>
      <c r="H32" s="70">
        <f t="shared" si="5"/>
        <v>0</v>
      </c>
      <c r="I32" s="68">
        <f t="shared" si="5"/>
        <v>39475122</v>
      </c>
      <c r="J32" s="66">
        <f t="shared" si="5"/>
        <v>25756828</v>
      </c>
      <c r="K32" s="69">
        <f t="shared" si="5"/>
        <v>31549025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45087602</v>
      </c>
      <c r="C35" s="17">
        <v>72168413</v>
      </c>
      <c r="D35" s="21">
        <v>63373327</v>
      </c>
      <c r="E35" s="22">
        <v>79587007</v>
      </c>
      <c r="F35" s="17">
        <v>126160346</v>
      </c>
      <c r="G35" s="23">
        <v>126160346</v>
      </c>
      <c r="H35" s="19">
        <v>167283735</v>
      </c>
      <c r="I35" s="22">
        <v>134650674</v>
      </c>
      <c r="J35" s="17">
        <v>319674260</v>
      </c>
      <c r="K35" s="23">
        <v>331069133</v>
      </c>
    </row>
    <row r="36" spans="1:11" ht="13.5" x14ac:dyDescent="0.25">
      <c r="A36" s="20" t="s">
        <v>42</v>
      </c>
      <c r="B36" s="17">
        <v>347552351</v>
      </c>
      <c r="C36" s="17">
        <v>375466047</v>
      </c>
      <c r="D36" s="21">
        <v>386536258</v>
      </c>
      <c r="E36" s="22">
        <v>438853147</v>
      </c>
      <c r="F36" s="17">
        <v>420522781</v>
      </c>
      <c r="G36" s="23">
        <v>420522781</v>
      </c>
      <c r="H36" s="19">
        <v>373241137</v>
      </c>
      <c r="I36" s="22">
        <v>389745707</v>
      </c>
      <c r="J36" s="17">
        <v>370564129</v>
      </c>
      <c r="K36" s="23">
        <v>370783776</v>
      </c>
    </row>
    <row r="37" spans="1:11" ht="13.5" x14ac:dyDescent="0.25">
      <c r="A37" s="20" t="s">
        <v>43</v>
      </c>
      <c r="B37" s="17">
        <v>19423150</v>
      </c>
      <c r="C37" s="17">
        <v>23803312</v>
      </c>
      <c r="D37" s="21">
        <v>31564228</v>
      </c>
      <c r="E37" s="22">
        <v>39721959</v>
      </c>
      <c r="F37" s="17">
        <v>45551733</v>
      </c>
      <c r="G37" s="23">
        <v>45551733</v>
      </c>
      <c r="H37" s="19">
        <v>94658730</v>
      </c>
      <c r="I37" s="22">
        <v>28294858</v>
      </c>
      <c r="J37" s="17">
        <v>15436908</v>
      </c>
      <c r="K37" s="23">
        <v>15436908</v>
      </c>
    </row>
    <row r="38" spans="1:11" ht="13.5" x14ac:dyDescent="0.25">
      <c r="A38" s="20" t="s">
        <v>44</v>
      </c>
      <c r="B38" s="17">
        <v>17346208</v>
      </c>
      <c r="C38" s="17">
        <v>15954114</v>
      </c>
      <c r="D38" s="21">
        <v>16226999</v>
      </c>
      <c r="E38" s="22">
        <v>15797012</v>
      </c>
      <c r="F38" s="17">
        <v>3593586</v>
      </c>
      <c r="G38" s="23">
        <v>3593586</v>
      </c>
      <c r="H38" s="19">
        <v>12778228</v>
      </c>
      <c r="I38" s="22">
        <v>3593586</v>
      </c>
      <c r="J38" s="17">
        <v>3593586</v>
      </c>
      <c r="K38" s="23">
        <v>3593586</v>
      </c>
    </row>
    <row r="39" spans="1:11" ht="13.5" x14ac:dyDescent="0.25">
      <c r="A39" s="20" t="s">
        <v>45</v>
      </c>
      <c r="B39" s="17">
        <v>360415665</v>
      </c>
      <c r="C39" s="17">
        <v>360160352</v>
      </c>
      <c r="D39" s="21">
        <v>406024325</v>
      </c>
      <c r="E39" s="22">
        <v>462921183</v>
      </c>
      <c r="F39" s="17">
        <v>497537815</v>
      </c>
      <c r="G39" s="23">
        <v>497537815</v>
      </c>
      <c r="H39" s="19">
        <v>420098068</v>
      </c>
      <c r="I39" s="22">
        <v>492507937</v>
      </c>
      <c r="J39" s="17">
        <v>671207899</v>
      </c>
      <c r="K39" s="23">
        <v>682822403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50685130</v>
      </c>
      <c r="C42" s="17">
        <v>48440662</v>
      </c>
      <c r="D42" s="21">
        <v>5017350</v>
      </c>
      <c r="E42" s="22">
        <v>44763123</v>
      </c>
      <c r="F42" s="17">
        <v>48687021</v>
      </c>
      <c r="G42" s="23">
        <v>48687021</v>
      </c>
      <c r="H42" s="19">
        <v>-9734663</v>
      </c>
      <c r="I42" s="22">
        <v>64227604</v>
      </c>
      <c r="J42" s="17">
        <v>88093028</v>
      </c>
      <c r="K42" s="23">
        <v>93418982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-50166021</v>
      </c>
      <c r="G43" s="23">
        <v>-50166021</v>
      </c>
      <c r="H43" s="19">
        <v>-5728713</v>
      </c>
      <c r="I43" s="22">
        <v>-45396391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-941648</v>
      </c>
      <c r="C45" s="66">
        <v>-36871771</v>
      </c>
      <c r="D45" s="67">
        <v>-74072214</v>
      </c>
      <c r="E45" s="68">
        <v>59046818</v>
      </c>
      <c r="F45" s="66">
        <v>2779294</v>
      </c>
      <c r="G45" s="69">
        <v>2779294</v>
      </c>
      <c r="H45" s="70">
        <v>-30628391</v>
      </c>
      <c r="I45" s="68">
        <v>23089507</v>
      </c>
      <c r="J45" s="66">
        <v>92351322</v>
      </c>
      <c r="K45" s="69">
        <v>97677276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3381542</v>
      </c>
      <c r="C48" s="17">
        <v>2887196</v>
      </c>
      <c r="D48" s="21">
        <v>4404840</v>
      </c>
      <c r="E48" s="22">
        <v>1098317</v>
      </c>
      <c r="F48" s="17">
        <v>15113306</v>
      </c>
      <c r="G48" s="23">
        <v>15113306</v>
      </c>
      <c r="H48" s="19">
        <v>36719892</v>
      </c>
      <c r="I48" s="22">
        <v>33160183</v>
      </c>
      <c r="J48" s="17">
        <v>218183769</v>
      </c>
      <c r="K48" s="23">
        <v>229578640</v>
      </c>
    </row>
    <row r="49" spans="1:11" ht="13.5" x14ac:dyDescent="0.25">
      <c r="A49" s="20" t="s">
        <v>53</v>
      </c>
      <c r="B49" s="17">
        <f>+B75</f>
        <v>2827626.8353159428</v>
      </c>
      <c r="C49" s="17">
        <f t="shared" ref="C49:K49" si="6">+C75</f>
        <v>1973093.9425521772</v>
      </c>
      <c r="D49" s="21">
        <f t="shared" si="6"/>
        <v>14953675.411780752</v>
      </c>
      <c r="E49" s="22">
        <f t="shared" si="6"/>
        <v>-13154486.742923245</v>
      </c>
      <c r="F49" s="17">
        <f t="shared" si="6"/>
        <v>-15676124.216723651</v>
      </c>
      <c r="G49" s="23">
        <f t="shared" si="6"/>
        <v>-15676124.216723651</v>
      </c>
      <c r="H49" s="19">
        <f t="shared" si="6"/>
        <v>50845202.257414334</v>
      </c>
      <c r="I49" s="22">
        <f t="shared" si="6"/>
        <v>-39503644.668034144</v>
      </c>
      <c r="J49" s="17">
        <f t="shared" si="6"/>
        <v>-49009262.045247443</v>
      </c>
      <c r="K49" s="23">
        <f t="shared" si="6"/>
        <v>-49122790.655947536</v>
      </c>
    </row>
    <row r="50" spans="1:11" ht="13.5" x14ac:dyDescent="0.25">
      <c r="A50" s="30" t="s">
        <v>54</v>
      </c>
      <c r="B50" s="66">
        <f>+B48-B49</f>
        <v>553915.16468405724</v>
      </c>
      <c r="C50" s="66">
        <f t="shared" ref="C50:K50" si="7">+C48-C49</f>
        <v>914102.05744782276</v>
      </c>
      <c r="D50" s="67">
        <f t="shared" si="7"/>
        <v>-10548835.411780752</v>
      </c>
      <c r="E50" s="68">
        <f t="shared" si="7"/>
        <v>14252803.742923245</v>
      </c>
      <c r="F50" s="66">
        <f t="shared" si="7"/>
        <v>30789430.216723651</v>
      </c>
      <c r="G50" s="69">
        <f t="shared" si="7"/>
        <v>30789430.216723651</v>
      </c>
      <c r="H50" s="70">
        <f t="shared" si="7"/>
        <v>-14125310.257414334</v>
      </c>
      <c r="I50" s="68">
        <f t="shared" si="7"/>
        <v>72663827.668034136</v>
      </c>
      <c r="J50" s="66">
        <f t="shared" si="7"/>
        <v>267193031.04524744</v>
      </c>
      <c r="K50" s="69">
        <f t="shared" si="7"/>
        <v>278701430.65594757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310072288</v>
      </c>
      <c r="C53" s="17">
        <v>375466047</v>
      </c>
      <c r="D53" s="21">
        <v>386536258</v>
      </c>
      <c r="E53" s="22">
        <v>438853147</v>
      </c>
      <c r="F53" s="17">
        <v>376133985</v>
      </c>
      <c r="G53" s="23">
        <v>376133985</v>
      </c>
      <c r="H53" s="19">
        <v>373241137</v>
      </c>
      <c r="I53" s="22">
        <v>345356911</v>
      </c>
      <c r="J53" s="17">
        <v>326175333</v>
      </c>
      <c r="K53" s="23">
        <v>326394980</v>
      </c>
    </row>
    <row r="54" spans="1:11" ht="13.5" x14ac:dyDescent="0.25">
      <c r="A54" s="20" t="s">
        <v>57</v>
      </c>
      <c r="B54" s="17">
        <v>22130198</v>
      </c>
      <c r="C54" s="17">
        <v>22739672</v>
      </c>
      <c r="D54" s="21">
        <v>21679342</v>
      </c>
      <c r="E54" s="22">
        <v>24304620</v>
      </c>
      <c r="F54" s="17">
        <v>24304620</v>
      </c>
      <c r="G54" s="23">
        <v>24304620</v>
      </c>
      <c r="H54" s="19">
        <v>30385921</v>
      </c>
      <c r="I54" s="22">
        <v>25395646</v>
      </c>
      <c r="J54" s="17">
        <v>25903560</v>
      </c>
      <c r="K54" s="23">
        <v>26421626</v>
      </c>
    </row>
    <row r="55" spans="1:11" ht="13.5" x14ac:dyDescent="0.25">
      <c r="A55" s="20" t="s">
        <v>58</v>
      </c>
      <c r="B55" s="17">
        <v>15776417</v>
      </c>
      <c r="C55" s="17">
        <v>42429077</v>
      </c>
      <c r="D55" s="21">
        <v>9493344</v>
      </c>
      <c r="E55" s="22">
        <v>23310000</v>
      </c>
      <c r="F55" s="17">
        <v>18384291</v>
      </c>
      <c r="G55" s="23">
        <v>18384291</v>
      </c>
      <c r="H55" s="19">
        <v>32102835</v>
      </c>
      <c r="I55" s="22">
        <v>25277247</v>
      </c>
      <c r="J55" s="17">
        <v>22951828</v>
      </c>
      <c r="K55" s="23">
        <v>28165175</v>
      </c>
    </row>
    <row r="56" spans="1:11" ht="13.5" x14ac:dyDescent="0.25">
      <c r="A56" s="20" t="s">
        <v>59</v>
      </c>
      <c r="B56" s="17">
        <v>2688758</v>
      </c>
      <c r="C56" s="17">
        <v>2887525</v>
      </c>
      <c r="D56" s="21">
        <v>2883844</v>
      </c>
      <c r="E56" s="22">
        <v>8064461</v>
      </c>
      <c r="F56" s="17">
        <v>7529810</v>
      </c>
      <c r="G56" s="23">
        <v>7529810</v>
      </c>
      <c r="H56" s="19">
        <v>3262229</v>
      </c>
      <c r="I56" s="22">
        <v>10384003</v>
      </c>
      <c r="J56" s="17">
        <v>10796143</v>
      </c>
      <c r="K56" s="23">
        <v>11227240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14041182</v>
      </c>
      <c r="C59" s="17">
        <v>15223264</v>
      </c>
      <c r="D59" s="21">
        <v>17610156</v>
      </c>
      <c r="E59" s="22">
        <v>19442959</v>
      </c>
      <c r="F59" s="17">
        <v>82830</v>
      </c>
      <c r="G59" s="23">
        <v>82830</v>
      </c>
      <c r="H59" s="19">
        <v>2051064</v>
      </c>
      <c r="I59" s="22">
        <v>531597</v>
      </c>
      <c r="J59" s="17">
        <v>592591</v>
      </c>
      <c r="K59" s="23">
        <v>661028</v>
      </c>
    </row>
    <row r="60" spans="1:11" ht="13.5" x14ac:dyDescent="0.25">
      <c r="A60" s="20" t="s">
        <v>62</v>
      </c>
      <c r="B60" s="17">
        <v>3434820</v>
      </c>
      <c r="C60" s="17">
        <v>3654681</v>
      </c>
      <c r="D60" s="21">
        <v>5729688</v>
      </c>
      <c r="E60" s="22">
        <v>6026321</v>
      </c>
      <c r="F60" s="17">
        <v>2501054</v>
      </c>
      <c r="G60" s="23">
        <v>2501054</v>
      </c>
      <c r="H60" s="19">
        <v>2501054</v>
      </c>
      <c r="I60" s="22">
        <v>2815257</v>
      </c>
      <c r="J60" s="17">
        <v>2944759</v>
      </c>
      <c r="K60" s="23">
        <v>3080218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0.38554399704907494</v>
      </c>
      <c r="C70" s="5">
        <f t="shared" ref="C70:K70" si="8">IF(ISERROR(C71/C72),0,(C71/C72))</f>
        <v>0.26538729956798623</v>
      </c>
      <c r="D70" s="5">
        <f t="shared" si="8"/>
        <v>0.28052006988078643</v>
      </c>
      <c r="E70" s="5">
        <f t="shared" si="8"/>
        <v>0.60195582833472849</v>
      </c>
      <c r="F70" s="5">
        <f t="shared" si="8"/>
        <v>0.51232844437737046</v>
      </c>
      <c r="G70" s="5">
        <f t="shared" si="8"/>
        <v>0.51232844437737046</v>
      </c>
      <c r="H70" s="5">
        <f t="shared" si="8"/>
        <v>0.30161797299830528</v>
      </c>
      <c r="I70" s="5">
        <f t="shared" si="8"/>
        <v>0.63729777305085089</v>
      </c>
      <c r="J70" s="5">
        <f t="shared" si="8"/>
        <v>0.60076264146515235</v>
      </c>
      <c r="K70" s="5">
        <f t="shared" si="8"/>
        <v>0.60199991091573857</v>
      </c>
    </row>
    <row r="71" spans="1:11" hidden="1" x14ac:dyDescent="0.2">
      <c r="A71" s="1" t="s">
        <v>338</v>
      </c>
      <c r="B71" s="2">
        <f>+B83</f>
        <v>22717754</v>
      </c>
      <c r="C71" s="2">
        <f t="shared" ref="C71:K71" si="9">+C83</f>
        <v>26640351</v>
      </c>
      <c r="D71" s="2">
        <f t="shared" si="9"/>
        <v>25891695</v>
      </c>
      <c r="E71" s="2">
        <f t="shared" si="9"/>
        <v>57858080</v>
      </c>
      <c r="F71" s="2">
        <f t="shared" si="9"/>
        <v>70024126</v>
      </c>
      <c r="G71" s="2">
        <f t="shared" si="9"/>
        <v>70024126</v>
      </c>
      <c r="H71" s="2">
        <f t="shared" si="9"/>
        <v>33011445</v>
      </c>
      <c r="I71" s="2">
        <f t="shared" si="9"/>
        <v>93985310</v>
      </c>
      <c r="J71" s="2">
        <f t="shared" si="9"/>
        <v>93017515</v>
      </c>
      <c r="K71" s="2">
        <f t="shared" si="9"/>
        <v>97877746</v>
      </c>
    </row>
    <row r="72" spans="1:11" hidden="1" x14ac:dyDescent="0.2">
      <c r="A72" s="1" t="s">
        <v>339</v>
      </c>
      <c r="B72" s="2">
        <f>+B77</f>
        <v>58923895</v>
      </c>
      <c r="C72" s="2">
        <f t="shared" ref="C72:K72" si="10">+C77</f>
        <v>100382916</v>
      </c>
      <c r="D72" s="2">
        <f t="shared" si="10"/>
        <v>92298904</v>
      </c>
      <c r="E72" s="2">
        <f t="shared" si="10"/>
        <v>96116820</v>
      </c>
      <c r="F72" s="2">
        <f t="shared" si="10"/>
        <v>136678193</v>
      </c>
      <c r="G72" s="2">
        <f t="shared" si="10"/>
        <v>136678193</v>
      </c>
      <c r="H72" s="2">
        <f t="shared" si="10"/>
        <v>109447871</v>
      </c>
      <c r="I72" s="2">
        <f t="shared" si="10"/>
        <v>147474719</v>
      </c>
      <c r="J72" s="2">
        <f t="shared" si="10"/>
        <v>154832389</v>
      </c>
      <c r="K72" s="2">
        <f t="shared" si="10"/>
        <v>162587642</v>
      </c>
    </row>
    <row r="73" spans="1:11" hidden="1" x14ac:dyDescent="0.2">
      <c r="A73" s="1" t="s">
        <v>340</v>
      </c>
      <c r="B73" s="2">
        <f>+B74</f>
        <v>16151896.833333336</v>
      </c>
      <c r="C73" s="2">
        <f t="shared" ref="C73:K73" si="11">+(C78+C80+C81+C82)-(B78+B80+B81+B82)</f>
        <v>24105262</v>
      </c>
      <c r="D73" s="2">
        <f t="shared" si="11"/>
        <v>-7455756</v>
      </c>
      <c r="E73" s="2">
        <f t="shared" si="11"/>
        <v>8703417</v>
      </c>
      <c r="F73" s="2">
        <f>+(F78+F80+F81+F82)-(D78+D80+D81+D82)</f>
        <v>46393442</v>
      </c>
      <c r="G73" s="2">
        <f>+(G78+G80+G81+G82)-(D78+D80+D81+D82)</f>
        <v>46393442</v>
      </c>
      <c r="H73" s="2">
        <f>+(H78+H80+H81+H82)-(D78+D80+D81+D82)</f>
        <v>63809929</v>
      </c>
      <c r="I73" s="2">
        <f>+(I78+I80+I81+I82)-(E78+E80+E81+E82)</f>
        <v>28133476</v>
      </c>
      <c r="J73" s="2">
        <f t="shared" si="11"/>
        <v>0</v>
      </c>
      <c r="K73" s="2">
        <f t="shared" si="11"/>
        <v>2</v>
      </c>
    </row>
    <row r="74" spans="1:11" hidden="1" x14ac:dyDescent="0.2">
      <c r="A74" s="1" t="s">
        <v>341</v>
      </c>
      <c r="B74" s="2">
        <f>+TREND(C74:E74)</f>
        <v>16151896.833333336</v>
      </c>
      <c r="C74" s="2">
        <f>+C73</f>
        <v>24105262</v>
      </c>
      <c r="D74" s="2">
        <f t="shared" ref="D74:K74" si="12">+D73</f>
        <v>-7455756</v>
      </c>
      <c r="E74" s="2">
        <f t="shared" si="12"/>
        <v>8703417</v>
      </c>
      <c r="F74" s="2">
        <f t="shared" si="12"/>
        <v>46393442</v>
      </c>
      <c r="G74" s="2">
        <f t="shared" si="12"/>
        <v>46393442</v>
      </c>
      <c r="H74" s="2">
        <f t="shared" si="12"/>
        <v>63809929</v>
      </c>
      <c r="I74" s="2">
        <f t="shared" si="12"/>
        <v>28133476</v>
      </c>
      <c r="J74" s="2">
        <f t="shared" si="12"/>
        <v>0</v>
      </c>
      <c r="K74" s="2">
        <f t="shared" si="12"/>
        <v>2</v>
      </c>
    </row>
    <row r="75" spans="1:11" hidden="1" x14ac:dyDescent="0.2">
      <c r="A75" s="1" t="s">
        <v>342</v>
      </c>
      <c r="B75" s="2">
        <f>+B84-(((B80+B81+B82+B78)*B70)-B79)</f>
        <v>2827626.8353159428</v>
      </c>
      <c r="C75" s="2">
        <f t="shared" ref="C75:K75" si="13">+C84-(((C80+C81+C82+C78)*C70)-C79)</f>
        <v>1973093.9425521772</v>
      </c>
      <c r="D75" s="2">
        <f t="shared" si="13"/>
        <v>14953675.411780752</v>
      </c>
      <c r="E75" s="2">
        <f t="shared" si="13"/>
        <v>-13154486.742923245</v>
      </c>
      <c r="F75" s="2">
        <f t="shared" si="13"/>
        <v>-15676124.216723651</v>
      </c>
      <c r="G75" s="2">
        <f t="shared" si="13"/>
        <v>-15676124.216723651</v>
      </c>
      <c r="H75" s="2">
        <f t="shared" si="13"/>
        <v>50845202.257414334</v>
      </c>
      <c r="I75" s="2">
        <f t="shared" si="13"/>
        <v>-39503644.668034144</v>
      </c>
      <c r="J75" s="2">
        <f t="shared" si="13"/>
        <v>-49009262.045247443</v>
      </c>
      <c r="K75" s="2">
        <f t="shared" si="13"/>
        <v>-49122790.655947536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58923895</v>
      </c>
      <c r="C77" s="3">
        <v>100382916</v>
      </c>
      <c r="D77" s="3">
        <v>92298904</v>
      </c>
      <c r="E77" s="3">
        <v>96116820</v>
      </c>
      <c r="F77" s="3">
        <v>136678193</v>
      </c>
      <c r="G77" s="3">
        <v>136678193</v>
      </c>
      <c r="H77" s="3">
        <v>109447871</v>
      </c>
      <c r="I77" s="3">
        <v>147474719</v>
      </c>
      <c r="J77" s="3">
        <v>154832389</v>
      </c>
      <c r="K77" s="3">
        <v>162587642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25138943</v>
      </c>
      <c r="C79" s="3">
        <v>31507726</v>
      </c>
      <c r="D79" s="3">
        <v>25175425</v>
      </c>
      <c r="E79" s="3">
        <v>34743697</v>
      </c>
      <c r="F79" s="3">
        <v>30860834</v>
      </c>
      <c r="G79" s="3">
        <v>30860834</v>
      </c>
      <c r="H79" s="3">
        <v>65146375</v>
      </c>
      <c r="I79" s="3">
        <v>13603959</v>
      </c>
      <c r="J79" s="3">
        <v>2237113</v>
      </c>
      <c r="K79" s="3">
        <v>2237113</v>
      </c>
    </row>
    <row r="80" spans="1:11" hidden="1" x14ac:dyDescent="0.2">
      <c r="A80" s="1" t="s">
        <v>71</v>
      </c>
      <c r="B80" s="3">
        <v>5335553</v>
      </c>
      <c r="C80" s="3">
        <v>10190542</v>
      </c>
      <c r="D80" s="3">
        <v>2771734</v>
      </c>
      <c r="E80" s="3">
        <v>33494961</v>
      </c>
      <c r="F80" s="3">
        <v>60980259</v>
      </c>
      <c r="G80" s="3">
        <v>60980259</v>
      </c>
      <c r="H80" s="3">
        <v>68608279</v>
      </c>
      <c r="I80" s="3">
        <v>40423712</v>
      </c>
      <c r="J80" s="3">
        <v>40423712</v>
      </c>
      <c r="K80" s="3">
        <v>40423713</v>
      </c>
    </row>
    <row r="81" spans="1:11" hidden="1" x14ac:dyDescent="0.2">
      <c r="A81" s="1" t="s">
        <v>72</v>
      </c>
      <c r="B81" s="3">
        <v>32892509</v>
      </c>
      <c r="C81" s="3">
        <v>52154756</v>
      </c>
      <c r="D81" s="3">
        <v>52117340</v>
      </c>
      <c r="E81" s="3">
        <v>30097998</v>
      </c>
      <c r="F81" s="3">
        <v>40302257</v>
      </c>
      <c r="G81" s="3">
        <v>40302257</v>
      </c>
      <c r="H81" s="3">
        <v>50091192</v>
      </c>
      <c r="I81" s="3">
        <v>51302255</v>
      </c>
      <c r="J81" s="3">
        <v>51302255</v>
      </c>
      <c r="K81" s="3">
        <v>51302256</v>
      </c>
    </row>
    <row r="82" spans="1:11" hidden="1" x14ac:dyDescent="0.2">
      <c r="A82" s="1" t="s">
        <v>73</v>
      </c>
      <c r="B82" s="3">
        <v>41952</v>
      </c>
      <c r="C82" s="3">
        <v>29978</v>
      </c>
      <c r="D82" s="3">
        <v>30446</v>
      </c>
      <c r="E82" s="3">
        <v>29978</v>
      </c>
      <c r="F82" s="3">
        <v>30446</v>
      </c>
      <c r="G82" s="3">
        <v>30446</v>
      </c>
      <c r="H82" s="3">
        <v>29978</v>
      </c>
      <c r="I82" s="3">
        <v>30446</v>
      </c>
      <c r="J82" s="3">
        <v>30446</v>
      </c>
      <c r="K82" s="3">
        <v>30446</v>
      </c>
    </row>
    <row r="83" spans="1:11" hidden="1" x14ac:dyDescent="0.2">
      <c r="A83" s="1" t="s">
        <v>74</v>
      </c>
      <c r="B83" s="3">
        <v>22717754</v>
      </c>
      <c r="C83" s="3">
        <v>26640351</v>
      </c>
      <c r="D83" s="3">
        <v>25891695</v>
      </c>
      <c r="E83" s="3">
        <v>57858080</v>
      </c>
      <c r="F83" s="3">
        <v>70024126</v>
      </c>
      <c r="G83" s="3">
        <v>70024126</v>
      </c>
      <c r="H83" s="3">
        <v>33011445</v>
      </c>
      <c r="I83" s="3">
        <v>93985310</v>
      </c>
      <c r="J83" s="3">
        <v>93017515</v>
      </c>
      <c r="K83" s="3">
        <v>97877746</v>
      </c>
    </row>
    <row r="84" spans="1:11" hidden="1" x14ac:dyDescent="0.2">
      <c r="A84" s="1" t="s">
        <v>75</v>
      </c>
      <c r="B84" s="3">
        <v>-7556542</v>
      </c>
      <c r="C84" s="3">
        <v>-12981026</v>
      </c>
      <c r="D84" s="3">
        <v>5184278</v>
      </c>
      <c r="E84" s="3">
        <v>-9599986</v>
      </c>
      <c r="F84" s="3">
        <v>5368554</v>
      </c>
      <c r="G84" s="3">
        <v>5368554</v>
      </c>
      <c r="H84" s="3">
        <v>21509763</v>
      </c>
      <c r="I84" s="3">
        <v>5368554</v>
      </c>
      <c r="J84" s="3">
        <v>3877450</v>
      </c>
      <c r="K84" s="3">
        <v>3877450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10118369</v>
      </c>
      <c r="C7" s="17">
        <v>10874917</v>
      </c>
      <c r="D7" s="21">
        <v>16877147</v>
      </c>
      <c r="E7" s="22">
        <v>10000000</v>
      </c>
      <c r="F7" s="17">
        <v>10280000</v>
      </c>
      <c r="G7" s="23">
        <v>10280000</v>
      </c>
      <c r="H7" s="19">
        <v>18593373</v>
      </c>
      <c r="I7" s="22">
        <v>15400000</v>
      </c>
      <c r="J7" s="17">
        <v>12400000</v>
      </c>
      <c r="K7" s="23">
        <v>11400000</v>
      </c>
    </row>
    <row r="8" spans="1:11" ht="13.5" x14ac:dyDescent="0.25">
      <c r="A8" s="20" t="s">
        <v>20</v>
      </c>
      <c r="B8" s="17">
        <v>105650911</v>
      </c>
      <c r="C8" s="17">
        <v>112435995</v>
      </c>
      <c r="D8" s="21">
        <v>114248621</v>
      </c>
      <c r="E8" s="22">
        <v>144056000</v>
      </c>
      <c r="F8" s="17">
        <v>180356000</v>
      </c>
      <c r="G8" s="23">
        <v>180356000</v>
      </c>
      <c r="H8" s="19">
        <v>144336340</v>
      </c>
      <c r="I8" s="22">
        <v>188334000</v>
      </c>
      <c r="J8" s="17">
        <v>147053000</v>
      </c>
      <c r="K8" s="23">
        <v>148393000</v>
      </c>
    </row>
    <row r="9" spans="1:11" ht="13.5" x14ac:dyDescent="0.25">
      <c r="A9" s="20" t="s">
        <v>21</v>
      </c>
      <c r="B9" s="17">
        <v>7983988</v>
      </c>
      <c r="C9" s="17">
        <v>25747942</v>
      </c>
      <c r="D9" s="21">
        <v>-4266853</v>
      </c>
      <c r="E9" s="22">
        <v>26560828</v>
      </c>
      <c r="F9" s="17">
        <v>88350104</v>
      </c>
      <c r="G9" s="23">
        <v>88350104</v>
      </c>
      <c r="H9" s="19">
        <v>-35168413</v>
      </c>
      <c r="I9" s="22">
        <v>44960778</v>
      </c>
      <c r="J9" s="17">
        <v>34634270</v>
      </c>
      <c r="K9" s="23">
        <v>31786794</v>
      </c>
    </row>
    <row r="10" spans="1:11" ht="25.5" x14ac:dyDescent="0.2">
      <c r="A10" s="24" t="s">
        <v>333</v>
      </c>
      <c r="B10" s="25">
        <f>SUM(B5:B9)</f>
        <v>123753268</v>
      </c>
      <c r="C10" s="26">
        <f t="shared" ref="C10:K10" si="0">SUM(C5:C9)</f>
        <v>149058854</v>
      </c>
      <c r="D10" s="27">
        <f t="shared" si="0"/>
        <v>126858915</v>
      </c>
      <c r="E10" s="25">
        <f t="shared" si="0"/>
        <v>180616828</v>
      </c>
      <c r="F10" s="26">
        <f t="shared" si="0"/>
        <v>278986104</v>
      </c>
      <c r="G10" s="28">
        <f t="shared" si="0"/>
        <v>278986104</v>
      </c>
      <c r="H10" s="29">
        <f t="shared" si="0"/>
        <v>127761300</v>
      </c>
      <c r="I10" s="25">
        <f t="shared" si="0"/>
        <v>248694778</v>
      </c>
      <c r="J10" s="26">
        <f t="shared" si="0"/>
        <v>194087270</v>
      </c>
      <c r="K10" s="28">
        <f t="shared" si="0"/>
        <v>191579794</v>
      </c>
    </row>
    <row r="11" spans="1:11" ht="13.5" x14ac:dyDescent="0.25">
      <c r="A11" s="20" t="s">
        <v>22</v>
      </c>
      <c r="B11" s="17">
        <v>47261671</v>
      </c>
      <c r="C11" s="17">
        <v>50855571</v>
      </c>
      <c r="D11" s="21">
        <v>53716007</v>
      </c>
      <c r="E11" s="22">
        <v>60132938</v>
      </c>
      <c r="F11" s="17">
        <v>63331249</v>
      </c>
      <c r="G11" s="23">
        <v>63331249</v>
      </c>
      <c r="H11" s="19">
        <v>54006462</v>
      </c>
      <c r="I11" s="22">
        <v>67755426</v>
      </c>
      <c r="J11" s="17">
        <v>70867845</v>
      </c>
      <c r="K11" s="23">
        <v>74052853</v>
      </c>
    </row>
    <row r="12" spans="1:11" ht="13.5" x14ac:dyDescent="0.25">
      <c r="A12" s="20" t="s">
        <v>23</v>
      </c>
      <c r="B12" s="17">
        <v>7187146</v>
      </c>
      <c r="C12" s="17">
        <v>7003323</v>
      </c>
      <c r="D12" s="21">
        <v>6941633</v>
      </c>
      <c r="E12" s="22">
        <v>7340410</v>
      </c>
      <c r="F12" s="17">
        <v>8408731</v>
      </c>
      <c r="G12" s="23">
        <v>8408731</v>
      </c>
      <c r="H12" s="19">
        <v>7988690</v>
      </c>
      <c r="I12" s="22">
        <v>8480102</v>
      </c>
      <c r="J12" s="17">
        <v>8870180</v>
      </c>
      <c r="K12" s="23">
        <v>9269338</v>
      </c>
    </row>
    <row r="13" spans="1:11" ht="13.5" x14ac:dyDescent="0.25">
      <c r="A13" s="20" t="s">
        <v>24</v>
      </c>
      <c r="B13" s="17">
        <v>2199318</v>
      </c>
      <c r="C13" s="17">
        <v>3225123</v>
      </c>
      <c r="D13" s="21">
        <v>2265038</v>
      </c>
      <c r="E13" s="22">
        <v>3500000</v>
      </c>
      <c r="F13" s="17">
        <v>3500000</v>
      </c>
      <c r="G13" s="23">
        <v>3500000</v>
      </c>
      <c r="H13" s="19">
        <v>0</v>
      </c>
      <c r="I13" s="22">
        <v>3500000</v>
      </c>
      <c r="J13" s="17">
        <v>4000000</v>
      </c>
      <c r="K13" s="23">
        <v>4580000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126651</v>
      </c>
      <c r="C15" s="17">
        <v>0</v>
      </c>
      <c r="D15" s="21">
        <v>199841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21350359</v>
      </c>
      <c r="C16" s="17">
        <v>22721840</v>
      </c>
      <c r="D16" s="21">
        <v>27880496</v>
      </c>
      <c r="E16" s="22">
        <v>26017700</v>
      </c>
      <c r="F16" s="17">
        <v>34184200</v>
      </c>
      <c r="G16" s="23">
        <v>34184200</v>
      </c>
      <c r="H16" s="19">
        <v>19696291</v>
      </c>
      <c r="I16" s="22">
        <v>29621000</v>
      </c>
      <c r="J16" s="17">
        <v>20153000</v>
      </c>
      <c r="K16" s="23">
        <v>20703000</v>
      </c>
    </row>
    <row r="17" spans="1:11" ht="13.5" x14ac:dyDescent="0.25">
      <c r="A17" s="20" t="s">
        <v>28</v>
      </c>
      <c r="B17" s="17">
        <v>61219790</v>
      </c>
      <c r="C17" s="17">
        <v>33862807</v>
      </c>
      <c r="D17" s="21">
        <v>47417939</v>
      </c>
      <c r="E17" s="22">
        <v>83625780</v>
      </c>
      <c r="F17" s="17">
        <v>169561924</v>
      </c>
      <c r="G17" s="23">
        <v>169561924</v>
      </c>
      <c r="H17" s="19">
        <v>82584583</v>
      </c>
      <c r="I17" s="22">
        <v>139338250</v>
      </c>
      <c r="J17" s="17">
        <v>90196245</v>
      </c>
      <c r="K17" s="23">
        <v>82974603</v>
      </c>
    </row>
    <row r="18" spans="1:11" ht="13.5" x14ac:dyDescent="0.25">
      <c r="A18" s="30" t="s">
        <v>29</v>
      </c>
      <c r="B18" s="31">
        <f>SUM(B11:B17)</f>
        <v>139344935</v>
      </c>
      <c r="C18" s="32">
        <f t="shared" ref="C18:K18" si="1">SUM(C11:C17)</f>
        <v>117668664</v>
      </c>
      <c r="D18" s="33">
        <f t="shared" si="1"/>
        <v>138420954</v>
      </c>
      <c r="E18" s="31">
        <f t="shared" si="1"/>
        <v>180616828</v>
      </c>
      <c r="F18" s="32">
        <f t="shared" si="1"/>
        <v>278986104</v>
      </c>
      <c r="G18" s="34">
        <f t="shared" si="1"/>
        <v>278986104</v>
      </c>
      <c r="H18" s="35">
        <f t="shared" si="1"/>
        <v>164276026</v>
      </c>
      <c r="I18" s="31">
        <f t="shared" si="1"/>
        <v>248694778</v>
      </c>
      <c r="J18" s="32">
        <f t="shared" si="1"/>
        <v>194087270</v>
      </c>
      <c r="K18" s="34">
        <f t="shared" si="1"/>
        <v>191579794</v>
      </c>
    </row>
    <row r="19" spans="1:11" ht="13.5" x14ac:dyDescent="0.25">
      <c r="A19" s="30" t="s">
        <v>30</v>
      </c>
      <c r="B19" s="36">
        <f>+B10-B18</f>
        <v>-15591667</v>
      </c>
      <c r="C19" s="37">
        <f t="shared" ref="C19:K19" si="2">+C10-C18</f>
        <v>31390190</v>
      </c>
      <c r="D19" s="38">
        <f t="shared" si="2"/>
        <v>-11562039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-36514726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-15591667</v>
      </c>
      <c r="C22" s="55">
        <f t="shared" ref="C22:K22" si="3">SUM(C19:C21)</f>
        <v>31390190</v>
      </c>
      <c r="D22" s="56">
        <f t="shared" si="3"/>
        <v>-11562039</v>
      </c>
      <c r="E22" s="54">
        <f t="shared" si="3"/>
        <v>0</v>
      </c>
      <c r="F22" s="55">
        <f t="shared" si="3"/>
        <v>0</v>
      </c>
      <c r="G22" s="57">
        <f t="shared" si="3"/>
        <v>0</v>
      </c>
      <c r="H22" s="58">
        <f t="shared" si="3"/>
        <v>-36514726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-15591667</v>
      </c>
      <c r="C24" s="37">
        <f t="shared" ref="C24:K24" si="4">SUM(C22:C23)</f>
        <v>31390190</v>
      </c>
      <c r="D24" s="38">
        <f t="shared" si="4"/>
        <v>-11562039</v>
      </c>
      <c r="E24" s="36">
        <f t="shared" si="4"/>
        <v>0</v>
      </c>
      <c r="F24" s="37">
        <f t="shared" si="4"/>
        <v>0</v>
      </c>
      <c r="G24" s="39">
        <f t="shared" si="4"/>
        <v>0</v>
      </c>
      <c r="H24" s="40">
        <f t="shared" si="4"/>
        <v>-36514726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11787528</v>
      </c>
      <c r="C27" s="66">
        <v>4571588</v>
      </c>
      <c r="D27" s="67">
        <v>3656156</v>
      </c>
      <c r="E27" s="68">
        <v>10387000</v>
      </c>
      <c r="F27" s="66">
        <v>12032000</v>
      </c>
      <c r="G27" s="69">
        <v>12032000</v>
      </c>
      <c r="H27" s="70">
        <v>6363561</v>
      </c>
      <c r="I27" s="68">
        <v>9670400</v>
      </c>
      <c r="J27" s="66">
        <v>6823400</v>
      </c>
      <c r="K27" s="69">
        <v>6423400</v>
      </c>
    </row>
    <row r="28" spans="1:11" ht="13.5" x14ac:dyDescent="0.25">
      <c r="A28" s="71" t="s">
        <v>36</v>
      </c>
      <c r="B28" s="17">
        <v>126688</v>
      </c>
      <c r="C28" s="17">
        <v>126688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10023287</v>
      </c>
      <c r="C31" s="17">
        <v>4442336</v>
      </c>
      <c r="D31" s="21">
        <v>3651724</v>
      </c>
      <c r="E31" s="22">
        <v>10387000</v>
      </c>
      <c r="F31" s="17">
        <v>12032000</v>
      </c>
      <c r="G31" s="23">
        <v>12032000</v>
      </c>
      <c r="H31" s="19">
        <v>0</v>
      </c>
      <c r="I31" s="22">
        <v>9670400</v>
      </c>
      <c r="J31" s="17">
        <v>6823400</v>
      </c>
      <c r="K31" s="23">
        <v>6423400</v>
      </c>
    </row>
    <row r="32" spans="1:11" ht="13.5" x14ac:dyDescent="0.25">
      <c r="A32" s="30" t="s">
        <v>39</v>
      </c>
      <c r="B32" s="66">
        <f>SUM(B28:B31)</f>
        <v>10149975</v>
      </c>
      <c r="C32" s="66">
        <f t="shared" ref="C32:K32" si="5">SUM(C28:C31)</f>
        <v>4569024</v>
      </c>
      <c r="D32" s="67">
        <f t="shared" si="5"/>
        <v>3651724</v>
      </c>
      <c r="E32" s="68">
        <f t="shared" si="5"/>
        <v>10387000</v>
      </c>
      <c r="F32" s="66">
        <f t="shared" si="5"/>
        <v>12032000</v>
      </c>
      <c r="G32" s="69">
        <f t="shared" si="5"/>
        <v>12032000</v>
      </c>
      <c r="H32" s="70">
        <f t="shared" si="5"/>
        <v>0</v>
      </c>
      <c r="I32" s="68">
        <f t="shared" si="5"/>
        <v>9670400</v>
      </c>
      <c r="J32" s="66">
        <f t="shared" si="5"/>
        <v>6823400</v>
      </c>
      <c r="K32" s="69">
        <f t="shared" si="5"/>
        <v>6423400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238229546</v>
      </c>
      <c r="C35" s="17">
        <v>223560492</v>
      </c>
      <c r="D35" s="21">
        <v>213950388</v>
      </c>
      <c r="E35" s="22">
        <v>212271969</v>
      </c>
      <c r="F35" s="17">
        <v>210626969</v>
      </c>
      <c r="G35" s="23">
        <v>210626969</v>
      </c>
      <c r="H35" s="19">
        <v>212268675</v>
      </c>
      <c r="I35" s="22">
        <v>204912335</v>
      </c>
      <c r="J35" s="17">
        <v>211294199</v>
      </c>
      <c r="K35" s="23">
        <v>211694199</v>
      </c>
    </row>
    <row r="36" spans="1:11" ht="13.5" x14ac:dyDescent="0.25">
      <c r="A36" s="20" t="s">
        <v>42</v>
      </c>
      <c r="B36" s="17">
        <v>48308880</v>
      </c>
      <c r="C36" s="17">
        <v>46835705</v>
      </c>
      <c r="D36" s="21">
        <v>47549033</v>
      </c>
      <c r="E36" s="22">
        <v>57348899</v>
      </c>
      <c r="F36" s="17">
        <v>58993899</v>
      </c>
      <c r="G36" s="23">
        <v>58993899</v>
      </c>
      <c r="H36" s="19">
        <v>53912592</v>
      </c>
      <c r="I36" s="22">
        <v>57333624</v>
      </c>
      <c r="J36" s="17">
        <v>54486624</v>
      </c>
      <c r="K36" s="23">
        <v>54086624</v>
      </c>
    </row>
    <row r="37" spans="1:11" ht="13.5" x14ac:dyDescent="0.25">
      <c r="A37" s="20" t="s">
        <v>43</v>
      </c>
      <c r="B37" s="17">
        <v>112854977</v>
      </c>
      <c r="C37" s="17">
        <v>73302984</v>
      </c>
      <c r="D37" s="21">
        <v>69573269</v>
      </c>
      <c r="E37" s="22">
        <v>74783166</v>
      </c>
      <c r="F37" s="17">
        <v>74783166</v>
      </c>
      <c r="G37" s="23">
        <v>74783166</v>
      </c>
      <c r="H37" s="19">
        <v>73580997</v>
      </c>
      <c r="I37" s="22">
        <v>71243515</v>
      </c>
      <c r="J37" s="17">
        <v>74778379</v>
      </c>
      <c r="K37" s="23">
        <v>74778379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189274870</v>
      </c>
      <c r="C39" s="17">
        <v>197093210</v>
      </c>
      <c r="D39" s="21">
        <v>203488114</v>
      </c>
      <c r="E39" s="22">
        <v>194837702</v>
      </c>
      <c r="F39" s="17">
        <v>194837702</v>
      </c>
      <c r="G39" s="23">
        <v>194837702</v>
      </c>
      <c r="H39" s="19">
        <v>229115165</v>
      </c>
      <c r="I39" s="22">
        <v>191002444</v>
      </c>
      <c r="J39" s="17">
        <v>191002444</v>
      </c>
      <c r="K39" s="23">
        <v>191002444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-2581552</v>
      </c>
      <c r="C42" s="17">
        <v>1939683</v>
      </c>
      <c r="D42" s="21">
        <v>785439</v>
      </c>
      <c r="E42" s="22">
        <v>347346656</v>
      </c>
      <c r="F42" s="17">
        <v>345701656</v>
      </c>
      <c r="G42" s="23">
        <v>345701656</v>
      </c>
      <c r="H42" s="19">
        <v>-464254</v>
      </c>
      <c r="I42" s="22">
        <v>-6170400</v>
      </c>
      <c r="J42" s="17">
        <v>109554962</v>
      </c>
      <c r="K42" s="23">
        <v>103921732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-10387000</v>
      </c>
      <c r="F43" s="17">
        <v>-10387000</v>
      </c>
      <c r="G43" s="23">
        <v>-10387000</v>
      </c>
      <c r="H43" s="19">
        <v>0</v>
      </c>
      <c r="I43" s="22">
        <v>-9670400</v>
      </c>
      <c r="J43" s="17">
        <v>-6823400</v>
      </c>
      <c r="K43" s="23">
        <v>-6423400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207356201</v>
      </c>
      <c r="C45" s="66">
        <v>217478852</v>
      </c>
      <c r="D45" s="67">
        <v>218197047</v>
      </c>
      <c r="E45" s="68">
        <v>554377364</v>
      </c>
      <c r="F45" s="66">
        <v>552732364</v>
      </c>
      <c r="G45" s="69">
        <v>552732364</v>
      </c>
      <c r="H45" s="70">
        <v>210068494</v>
      </c>
      <c r="I45" s="68">
        <v>194698048</v>
      </c>
      <c r="J45" s="66">
        <v>313270410</v>
      </c>
      <c r="K45" s="69">
        <v>308037180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555021415</v>
      </c>
      <c r="C48" s="17">
        <v>209098482</v>
      </c>
      <c r="D48" s="21">
        <v>115678224</v>
      </c>
      <c r="E48" s="22">
        <v>207030708</v>
      </c>
      <c r="F48" s="17">
        <v>205385708</v>
      </c>
      <c r="G48" s="23">
        <v>205385708</v>
      </c>
      <c r="H48" s="19">
        <v>86066342</v>
      </c>
      <c r="I48" s="22">
        <v>200868448</v>
      </c>
      <c r="J48" s="17">
        <v>203715448</v>
      </c>
      <c r="K48" s="23">
        <v>204115448</v>
      </c>
    </row>
    <row r="49" spans="1:11" ht="13.5" x14ac:dyDescent="0.25">
      <c r="A49" s="20" t="s">
        <v>53</v>
      </c>
      <c r="B49" s="17">
        <f>+B75</f>
        <v>81818439.471458927</v>
      </c>
      <c r="C49" s="17">
        <f t="shared" ref="C49:K49" si="6">+C75</f>
        <v>71716481.808098763</v>
      </c>
      <c r="D49" s="21">
        <f t="shared" si="6"/>
        <v>73000633.075304851</v>
      </c>
      <c r="E49" s="22">
        <f t="shared" si="6"/>
        <v>-20820467.142113507</v>
      </c>
      <c r="F49" s="17">
        <f t="shared" si="6"/>
        <v>18197629.912136845</v>
      </c>
      <c r="G49" s="23">
        <f t="shared" si="6"/>
        <v>18197629.912136845</v>
      </c>
      <c r="H49" s="19">
        <f t="shared" si="6"/>
        <v>72722524.812147126</v>
      </c>
      <c r="I49" s="22">
        <f t="shared" si="6"/>
        <v>42316414.741365775</v>
      </c>
      <c r="J49" s="17">
        <f t="shared" si="6"/>
        <v>1172411.7835483849</v>
      </c>
      <c r="K49" s="23">
        <f t="shared" si="6"/>
        <v>7445836.9916129112</v>
      </c>
    </row>
    <row r="50" spans="1:11" ht="13.5" x14ac:dyDescent="0.25">
      <c r="A50" s="30" t="s">
        <v>54</v>
      </c>
      <c r="B50" s="66">
        <f>+B48-B49</f>
        <v>473202975.52854109</v>
      </c>
      <c r="C50" s="66">
        <f t="shared" ref="C50:K50" si="7">+C48-C49</f>
        <v>137382000.19190124</v>
      </c>
      <c r="D50" s="67">
        <f t="shared" si="7"/>
        <v>42677590.924695149</v>
      </c>
      <c r="E50" s="68">
        <f t="shared" si="7"/>
        <v>227851175.14211351</v>
      </c>
      <c r="F50" s="66">
        <f t="shared" si="7"/>
        <v>187188078.08786315</v>
      </c>
      <c r="G50" s="69">
        <f t="shared" si="7"/>
        <v>187188078.08786315</v>
      </c>
      <c r="H50" s="70">
        <f t="shared" si="7"/>
        <v>13343817.187852874</v>
      </c>
      <c r="I50" s="68">
        <f t="shared" si="7"/>
        <v>158552033.25863421</v>
      </c>
      <c r="J50" s="66">
        <f t="shared" si="7"/>
        <v>202543036.21645162</v>
      </c>
      <c r="K50" s="69">
        <f t="shared" si="7"/>
        <v>196669611.00838709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48308880</v>
      </c>
      <c r="C53" s="17">
        <v>46835705</v>
      </c>
      <c r="D53" s="21">
        <v>47549033</v>
      </c>
      <c r="E53" s="22">
        <v>57222703</v>
      </c>
      <c r="F53" s="17">
        <v>58867703</v>
      </c>
      <c r="G53" s="23">
        <v>58867703</v>
      </c>
      <c r="H53" s="19">
        <v>53912592</v>
      </c>
      <c r="I53" s="22">
        <v>57219430</v>
      </c>
      <c r="J53" s="17">
        <v>54372430</v>
      </c>
      <c r="K53" s="23">
        <v>53972430</v>
      </c>
    </row>
    <row r="54" spans="1:11" ht="13.5" x14ac:dyDescent="0.25">
      <c r="A54" s="20" t="s">
        <v>57</v>
      </c>
      <c r="B54" s="17">
        <v>2195111</v>
      </c>
      <c r="C54" s="17">
        <v>2251925</v>
      </c>
      <c r="D54" s="21">
        <v>2225873</v>
      </c>
      <c r="E54" s="22">
        <v>3500000</v>
      </c>
      <c r="F54" s="17">
        <v>3500000</v>
      </c>
      <c r="G54" s="23">
        <v>3500000</v>
      </c>
      <c r="H54" s="19">
        <v>0</v>
      </c>
      <c r="I54" s="22">
        <v>3500000</v>
      </c>
      <c r="J54" s="17">
        <v>4000000</v>
      </c>
      <c r="K54" s="23">
        <v>4580000</v>
      </c>
    </row>
    <row r="55" spans="1:11" ht="13.5" x14ac:dyDescent="0.25">
      <c r="A55" s="20" t="s">
        <v>58</v>
      </c>
      <c r="B55" s="17">
        <v>126688</v>
      </c>
      <c r="C55" s="17">
        <v>126688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331977</v>
      </c>
      <c r="C56" s="17">
        <v>0</v>
      </c>
      <c r="D56" s="21">
        <v>221284</v>
      </c>
      <c r="E56" s="22">
        <v>700000</v>
      </c>
      <c r="F56" s="17">
        <v>1325000</v>
      </c>
      <c r="G56" s="23">
        <v>1325000</v>
      </c>
      <c r="H56" s="19">
        <v>922915</v>
      </c>
      <c r="I56" s="22">
        <v>1730000</v>
      </c>
      <c r="J56" s="17">
        <v>1730000</v>
      </c>
      <c r="K56" s="23">
        <v>1730000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-0.63784280604447086</v>
      </c>
      <c r="C70" s="5">
        <f t="shared" ref="C70:K70" si="8">IF(ISERROR(C71/C72),0,(C71/C72))</f>
        <v>-2.0830279817834322E-3</v>
      </c>
      <c r="D70" s="5">
        <f t="shared" si="8"/>
        <v>1.2222228567186509E-2</v>
      </c>
      <c r="E70" s="5">
        <f t="shared" si="8"/>
        <v>25.206524324324324</v>
      </c>
      <c r="F70" s="5">
        <f t="shared" si="8"/>
        <v>14.919147368421052</v>
      </c>
      <c r="G70" s="5">
        <f t="shared" si="8"/>
        <v>14.919147368421052</v>
      </c>
      <c r="H70" s="5">
        <f t="shared" si="8"/>
        <v>1.5138384748380087E-3</v>
      </c>
      <c r="I70" s="5">
        <f t="shared" si="8"/>
        <v>10.211331016042781</v>
      </c>
      <c r="J70" s="5">
        <f t="shared" si="8"/>
        <v>23.153709677419354</v>
      </c>
      <c r="K70" s="5">
        <f t="shared" si="8"/>
        <v>21.180322580645161</v>
      </c>
    </row>
    <row r="71" spans="1:11" hidden="1" x14ac:dyDescent="0.2">
      <c r="A71" s="1" t="s">
        <v>338</v>
      </c>
      <c r="B71" s="2">
        <f>+B83</f>
        <v>-5053508</v>
      </c>
      <c r="C71" s="2">
        <f t="shared" ref="C71:K71" si="9">+C83</f>
        <v>-53508</v>
      </c>
      <c r="D71" s="2">
        <f t="shared" si="9"/>
        <v>-53508</v>
      </c>
      <c r="E71" s="2">
        <f t="shared" si="9"/>
        <v>18652828</v>
      </c>
      <c r="F71" s="2">
        <f t="shared" si="9"/>
        <v>17007828</v>
      </c>
      <c r="G71" s="2">
        <f t="shared" si="9"/>
        <v>17007828</v>
      </c>
      <c r="H71" s="2">
        <f t="shared" si="9"/>
        <v>-53508</v>
      </c>
      <c r="I71" s="2">
        <f t="shared" si="9"/>
        <v>38190378</v>
      </c>
      <c r="J71" s="2">
        <f t="shared" si="9"/>
        <v>28710600</v>
      </c>
      <c r="K71" s="2">
        <f t="shared" si="9"/>
        <v>26263600</v>
      </c>
    </row>
    <row r="72" spans="1:11" hidden="1" x14ac:dyDescent="0.2">
      <c r="A72" s="1" t="s">
        <v>339</v>
      </c>
      <c r="B72" s="2">
        <f>+B77</f>
        <v>7922811</v>
      </c>
      <c r="C72" s="2">
        <f t="shared" ref="C72:K72" si="10">+C77</f>
        <v>25687605</v>
      </c>
      <c r="D72" s="2">
        <f t="shared" si="10"/>
        <v>-4377925</v>
      </c>
      <c r="E72" s="2">
        <f t="shared" si="10"/>
        <v>740000</v>
      </c>
      <c r="F72" s="2">
        <f t="shared" si="10"/>
        <v>1140000</v>
      </c>
      <c r="G72" s="2">
        <f t="shared" si="10"/>
        <v>1140000</v>
      </c>
      <c r="H72" s="2">
        <f t="shared" si="10"/>
        <v>-35345911</v>
      </c>
      <c r="I72" s="2">
        <f t="shared" si="10"/>
        <v>3740000</v>
      </c>
      <c r="J72" s="2">
        <f t="shared" si="10"/>
        <v>1240000</v>
      </c>
      <c r="K72" s="2">
        <f t="shared" si="10"/>
        <v>1240000</v>
      </c>
    </row>
    <row r="73" spans="1:11" hidden="1" x14ac:dyDescent="0.2">
      <c r="A73" s="1" t="s">
        <v>340</v>
      </c>
      <c r="B73" s="2">
        <f>+B74</f>
        <v>-29301.66666666721</v>
      </c>
      <c r="C73" s="2">
        <f t="shared" ref="C73:K73" si="11">+(C78+C80+C81+C82)-(B78+B80+B81+B82)</f>
        <v>-2040013</v>
      </c>
      <c r="D73" s="2">
        <f t="shared" si="11"/>
        <v>2510853</v>
      </c>
      <c r="E73" s="2">
        <f t="shared" si="11"/>
        <v>-5002549</v>
      </c>
      <c r="F73" s="2">
        <f>+(F78+F80+F81+F82)-(D78+D80+D81+D82)</f>
        <v>-5002549</v>
      </c>
      <c r="G73" s="2">
        <f>+(G78+G80+G81+G82)-(D78+D80+D81+D82)</f>
        <v>-5002549</v>
      </c>
      <c r="H73" s="2">
        <f>+(H78+H80+H81+H82)-(D78+D80+D81+D82)</f>
        <v>1337283</v>
      </c>
      <c r="I73" s="2">
        <f>+(I78+I80+I81+I82)-(E78+E80+E81+E82)</f>
        <v>-613799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-29301.66666666721</v>
      </c>
      <c r="C74" s="2">
        <f>+C73</f>
        <v>-2040013</v>
      </c>
      <c r="D74" s="2">
        <f t="shared" ref="D74:K74" si="12">+D73</f>
        <v>2510853</v>
      </c>
      <c r="E74" s="2">
        <f t="shared" si="12"/>
        <v>-5002549</v>
      </c>
      <c r="F74" s="2">
        <f t="shared" si="12"/>
        <v>-5002549</v>
      </c>
      <c r="G74" s="2">
        <f t="shared" si="12"/>
        <v>-5002549</v>
      </c>
      <c r="H74" s="2">
        <f t="shared" si="12"/>
        <v>1337283</v>
      </c>
      <c r="I74" s="2">
        <f t="shared" si="12"/>
        <v>-613799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81818439.471458927</v>
      </c>
      <c r="C75" s="2">
        <f t="shared" ref="C75:K75" si="13">+C84-(((C80+C81+C82+C78)*C70)-C79)</f>
        <v>71716481.808098763</v>
      </c>
      <c r="D75" s="2">
        <f t="shared" si="13"/>
        <v>73000633.075304851</v>
      </c>
      <c r="E75" s="2">
        <f t="shared" si="13"/>
        <v>-20820467.142113507</v>
      </c>
      <c r="F75" s="2">
        <f t="shared" si="13"/>
        <v>18197629.912136845</v>
      </c>
      <c r="G75" s="2">
        <f t="shared" si="13"/>
        <v>18197629.912136845</v>
      </c>
      <c r="H75" s="2">
        <f t="shared" si="13"/>
        <v>72722524.812147126</v>
      </c>
      <c r="I75" s="2">
        <f t="shared" si="13"/>
        <v>42316414.741365775</v>
      </c>
      <c r="J75" s="2">
        <f t="shared" si="13"/>
        <v>1172411.7835483849</v>
      </c>
      <c r="K75" s="2">
        <f t="shared" si="13"/>
        <v>7445836.9916129112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7922811</v>
      </c>
      <c r="C77" s="3">
        <v>25687605</v>
      </c>
      <c r="D77" s="3">
        <v>-4377925</v>
      </c>
      <c r="E77" s="3">
        <v>740000</v>
      </c>
      <c r="F77" s="3">
        <v>1140000</v>
      </c>
      <c r="G77" s="3">
        <v>1140000</v>
      </c>
      <c r="H77" s="3">
        <v>-35345911</v>
      </c>
      <c r="I77" s="3">
        <v>3740000</v>
      </c>
      <c r="J77" s="3">
        <v>1240000</v>
      </c>
      <c r="K77" s="3">
        <v>1240000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126196</v>
      </c>
      <c r="F78" s="3">
        <v>126196</v>
      </c>
      <c r="G78" s="3">
        <v>126196</v>
      </c>
      <c r="H78" s="3">
        <v>0</v>
      </c>
      <c r="I78" s="3">
        <v>114194</v>
      </c>
      <c r="J78" s="3">
        <v>114194</v>
      </c>
      <c r="K78" s="3">
        <v>114194</v>
      </c>
    </row>
    <row r="79" spans="1:11" hidden="1" x14ac:dyDescent="0.2">
      <c r="A79" s="1" t="s">
        <v>70</v>
      </c>
      <c r="B79" s="3">
        <v>28930604</v>
      </c>
      <c r="C79" s="3">
        <v>11842379</v>
      </c>
      <c r="D79" s="3">
        <v>16828147</v>
      </c>
      <c r="E79" s="3">
        <v>13243097</v>
      </c>
      <c r="F79" s="3">
        <v>13243097</v>
      </c>
      <c r="G79" s="3">
        <v>13243097</v>
      </c>
      <c r="H79" s="3">
        <v>15412276</v>
      </c>
      <c r="I79" s="3">
        <v>18298571</v>
      </c>
      <c r="J79" s="3">
        <v>18298571</v>
      </c>
      <c r="K79" s="3">
        <v>18298571</v>
      </c>
    </row>
    <row r="80" spans="1:11" hidden="1" x14ac:dyDescent="0.2">
      <c r="A80" s="1" t="s">
        <v>71</v>
      </c>
      <c r="B80" s="3">
        <v>8090915</v>
      </c>
      <c r="C80" s="3">
        <v>6328953</v>
      </c>
      <c r="D80" s="3">
        <v>8795362</v>
      </c>
      <c r="E80" s="3">
        <v>3666617</v>
      </c>
      <c r="F80" s="3">
        <v>3666617</v>
      </c>
      <c r="G80" s="3">
        <v>3666617</v>
      </c>
      <c r="H80" s="3">
        <v>10132645</v>
      </c>
      <c r="I80" s="3">
        <v>3064820</v>
      </c>
      <c r="J80" s="3">
        <v>3064820</v>
      </c>
      <c r="K80" s="3">
        <v>3064820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233607</v>
      </c>
      <c r="C82" s="3">
        <v>-44444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-5053508</v>
      </c>
      <c r="C83" s="3">
        <v>-53508</v>
      </c>
      <c r="D83" s="3">
        <v>-53508</v>
      </c>
      <c r="E83" s="3">
        <v>18652828</v>
      </c>
      <c r="F83" s="3">
        <v>17007828</v>
      </c>
      <c r="G83" s="3">
        <v>17007828</v>
      </c>
      <c r="H83" s="3">
        <v>-53508</v>
      </c>
      <c r="I83" s="3">
        <v>38190378</v>
      </c>
      <c r="J83" s="3">
        <v>28710600</v>
      </c>
      <c r="K83" s="3">
        <v>26263600</v>
      </c>
    </row>
    <row r="84" spans="1:11" hidden="1" x14ac:dyDescent="0.2">
      <c r="A84" s="1" t="s">
        <v>75</v>
      </c>
      <c r="B84" s="3">
        <v>47578099</v>
      </c>
      <c r="C84" s="3">
        <v>59861012</v>
      </c>
      <c r="D84" s="3">
        <v>56279985</v>
      </c>
      <c r="E84" s="3">
        <v>61540069</v>
      </c>
      <c r="F84" s="3">
        <v>61540069</v>
      </c>
      <c r="G84" s="3">
        <v>61540069</v>
      </c>
      <c r="H84" s="3">
        <v>57325588</v>
      </c>
      <c r="I84" s="3">
        <v>56479808</v>
      </c>
      <c r="J84" s="3">
        <v>56479808</v>
      </c>
      <c r="K84" s="3">
        <v>56479808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11637487</v>
      </c>
      <c r="C5" s="17">
        <v>16241569</v>
      </c>
      <c r="D5" s="21">
        <v>19990931</v>
      </c>
      <c r="E5" s="22">
        <v>8000000</v>
      </c>
      <c r="F5" s="17">
        <v>8000000</v>
      </c>
      <c r="G5" s="23">
        <v>8000000</v>
      </c>
      <c r="H5" s="19">
        <v>4623716</v>
      </c>
      <c r="I5" s="22">
        <v>8000000</v>
      </c>
      <c r="J5" s="17">
        <v>8368000</v>
      </c>
      <c r="K5" s="23">
        <v>8744559</v>
      </c>
    </row>
    <row r="6" spans="1:11" ht="13.5" x14ac:dyDescent="0.25">
      <c r="A6" s="20" t="s">
        <v>18</v>
      </c>
      <c r="B6" s="17">
        <v>3490932</v>
      </c>
      <c r="C6" s="17">
        <v>2638039</v>
      </c>
      <c r="D6" s="21">
        <v>3490927</v>
      </c>
      <c r="E6" s="22">
        <v>500000</v>
      </c>
      <c r="F6" s="17">
        <v>500000</v>
      </c>
      <c r="G6" s="23">
        <v>500000</v>
      </c>
      <c r="H6" s="19">
        <v>1998056</v>
      </c>
      <c r="I6" s="22">
        <v>500000</v>
      </c>
      <c r="J6" s="17">
        <v>523000</v>
      </c>
      <c r="K6" s="23">
        <v>546535</v>
      </c>
    </row>
    <row r="7" spans="1:11" ht="13.5" x14ac:dyDescent="0.25">
      <c r="A7" s="20" t="s">
        <v>19</v>
      </c>
      <c r="B7" s="17">
        <v>5717407</v>
      </c>
      <c r="C7" s="17">
        <v>11615255</v>
      </c>
      <c r="D7" s="21">
        <v>26197502</v>
      </c>
      <c r="E7" s="22">
        <v>15000000</v>
      </c>
      <c r="F7" s="17">
        <v>30000000</v>
      </c>
      <c r="G7" s="23">
        <v>30000000</v>
      </c>
      <c r="H7" s="19">
        <v>25465559</v>
      </c>
      <c r="I7" s="22">
        <v>25000000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332729479</v>
      </c>
      <c r="C8" s="17">
        <v>281001416</v>
      </c>
      <c r="D8" s="21">
        <v>328241242</v>
      </c>
      <c r="E8" s="22">
        <v>328088350</v>
      </c>
      <c r="F8" s="17">
        <v>352440958</v>
      </c>
      <c r="G8" s="23">
        <v>352440958</v>
      </c>
      <c r="H8" s="19">
        <v>208166588</v>
      </c>
      <c r="I8" s="22">
        <v>388067450</v>
      </c>
      <c r="J8" s="17">
        <v>366303300</v>
      </c>
      <c r="K8" s="23">
        <v>354164250</v>
      </c>
    </row>
    <row r="9" spans="1:11" ht="13.5" x14ac:dyDescent="0.25">
      <c r="A9" s="20" t="s">
        <v>21</v>
      </c>
      <c r="B9" s="17">
        <v>10553779</v>
      </c>
      <c r="C9" s="17">
        <v>11674650</v>
      </c>
      <c r="D9" s="21">
        <v>10293049</v>
      </c>
      <c r="E9" s="22">
        <v>19590000</v>
      </c>
      <c r="F9" s="17">
        <v>31590000</v>
      </c>
      <c r="G9" s="23">
        <v>31590000</v>
      </c>
      <c r="H9" s="19">
        <v>52735588</v>
      </c>
      <c r="I9" s="22">
        <v>28211739</v>
      </c>
      <c r="J9" s="17">
        <v>29509479</v>
      </c>
      <c r="K9" s="23">
        <v>30837406</v>
      </c>
    </row>
    <row r="10" spans="1:11" ht="25.5" x14ac:dyDescent="0.2">
      <c r="A10" s="24" t="s">
        <v>333</v>
      </c>
      <c r="B10" s="25">
        <f>SUM(B5:B9)</f>
        <v>364129084</v>
      </c>
      <c r="C10" s="26">
        <f t="shared" ref="C10:K10" si="0">SUM(C5:C9)</f>
        <v>323170929</v>
      </c>
      <c r="D10" s="27">
        <f t="shared" si="0"/>
        <v>388213651</v>
      </c>
      <c r="E10" s="25">
        <f t="shared" si="0"/>
        <v>371178350</v>
      </c>
      <c r="F10" s="26">
        <f t="shared" si="0"/>
        <v>422530958</v>
      </c>
      <c r="G10" s="28">
        <f t="shared" si="0"/>
        <v>422530958</v>
      </c>
      <c r="H10" s="29">
        <f t="shared" si="0"/>
        <v>292989507</v>
      </c>
      <c r="I10" s="25">
        <f t="shared" si="0"/>
        <v>449779189</v>
      </c>
      <c r="J10" s="26">
        <f t="shared" si="0"/>
        <v>430853779</v>
      </c>
      <c r="K10" s="28">
        <f t="shared" si="0"/>
        <v>421619500</v>
      </c>
    </row>
    <row r="11" spans="1:11" ht="13.5" x14ac:dyDescent="0.25">
      <c r="A11" s="20" t="s">
        <v>22</v>
      </c>
      <c r="B11" s="17">
        <v>141539805</v>
      </c>
      <c r="C11" s="17">
        <v>131226057</v>
      </c>
      <c r="D11" s="21">
        <v>126010909</v>
      </c>
      <c r="E11" s="22">
        <v>140867440</v>
      </c>
      <c r="F11" s="17">
        <v>140838130</v>
      </c>
      <c r="G11" s="23">
        <v>140838130</v>
      </c>
      <c r="H11" s="19">
        <v>9864608</v>
      </c>
      <c r="I11" s="22">
        <v>147992916</v>
      </c>
      <c r="J11" s="17">
        <v>154800593</v>
      </c>
      <c r="K11" s="23">
        <v>169546030</v>
      </c>
    </row>
    <row r="12" spans="1:11" ht="13.5" x14ac:dyDescent="0.25">
      <c r="A12" s="20" t="s">
        <v>23</v>
      </c>
      <c r="B12" s="17">
        <v>7449186</v>
      </c>
      <c r="C12" s="17">
        <v>13194797</v>
      </c>
      <c r="D12" s="21">
        <v>23491644</v>
      </c>
      <c r="E12" s="22">
        <v>27749802</v>
      </c>
      <c r="F12" s="17">
        <v>27749802</v>
      </c>
      <c r="G12" s="23">
        <v>27749802</v>
      </c>
      <c r="H12" s="19">
        <v>1571984</v>
      </c>
      <c r="I12" s="22">
        <v>29109544</v>
      </c>
      <c r="J12" s="17">
        <v>30448583</v>
      </c>
      <c r="K12" s="23">
        <v>33493440</v>
      </c>
    </row>
    <row r="13" spans="1:11" ht="13.5" x14ac:dyDescent="0.25">
      <c r="A13" s="20" t="s">
        <v>24</v>
      </c>
      <c r="B13" s="17">
        <v>55742679</v>
      </c>
      <c r="C13" s="17">
        <v>64937420</v>
      </c>
      <c r="D13" s="21">
        <v>57732946</v>
      </c>
      <c r="E13" s="22">
        <v>55000000</v>
      </c>
      <c r="F13" s="17">
        <v>55000000</v>
      </c>
      <c r="G13" s="23">
        <v>55000000</v>
      </c>
      <c r="H13" s="19">
        <v>0</v>
      </c>
      <c r="I13" s="22">
        <v>55000000</v>
      </c>
      <c r="J13" s="17">
        <v>55000000</v>
      </c>
      <c r="K13" s="23">
        <v>55000000</v>
      </c>
    </row>
    <row r="14" spans="1:11" ht="13.5" x14ac:dyDescent="0.25">
      <c r="A14" s="20" t="s">
        <v>25</v>
      </c>
      <c r="B14" s="17">
        <v>204801</v>
      </c>
      <c r="C14" s="17">
        <v>82326</v>
      </c>
      <c r="D14" s="21">
        <v>9057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142716</v>
      </c>
      <c r="C15" s="17">
        <v>-162463</v>
      </c>
      <c r="D15" s="21">
        <v>1047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4731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105665476</v>
      </c>
      <c r="C17" s="17">
        <v>104066790</v>
      </c>
      <c r="D17" s="21">
        <v>136628777</v>
      </c>
      <c r="E17" s="22">
        <v>132161104</v>
      </c>
      <c r="F17" s="17">
        <v>156000129</v>
      </c>
      <c r="G17" s="23">
        <v>156000129</v>
      </c>
      <c r="H17" s="19">
        <v>123353333</v>
      </c>
      <c r="I17" s="22">
        <v>202757102</v>
      </c>
      <c r="J17" s="17">
        <v>190707087</v>
      </c>
      <c r="K17" s="23">
        <v>197677827</v>
      </c>
    </row>
    <row r="18" spans="1:11" ht="13.5" x14ac:dyDescent="0.25">
      <c r="A18" s="30" t="s">
        <v>29</v>
      </c>
      <c r="B18" s="31">
        <f>SUM(B11:B17)</f>
        <v>310744663</v>
      </c>
      <c r="C18" s="32">
        <f t="shared" ref="C18:K18" si="1">SUM(C11:C17)</f>
        <v>313349658</v>
      </c>
      <c r="D18" s="33">
        <f t="shared" si="1"/>
        <v>343874380</v>
      </c>
      <c r="E18" s="31">
        <f t="shared" si="1"/>
        <v>355778346</v>
      </c>
      <c r="F18" s="32">
        <f t="shared" si="1"/>
        <v>379588061</v>
      </c>
      <c r="G18" s="34">
        <f t="shared" si="1"/>
        <v>379588061</v>
      </c>
      <c r="H18" s="35">
        <f t="shared" si="1"/>
        <v>134789925</v>
      </c>
      <c r="I18" s="31">
        <f t="shared" si="1"/>
        <v>434859562</v>
      </c>
      <c r="J18" s="32">
        <f t="shared" si="1"/>
        <v>430956263</v>
      </c>
      <c r="K18" s="34">
        <f t="shared" si="1"/>
        <v>455717297</v>
      </c>
    </row>
    <row r="19" spans="1:11" ht="13.5" x14ac:dyDescent="0.25">
      <c r="A19" s="30" t="s">
        <v>30</v>
      </c>
      <c r="B19" s="36">
        <f>+B10-B18</f>
        <v>53384421</v>
      </c>
      <c r="C19" s="37">
        <f t="shared" ref="C19:K19" si="2">+C10-C18</f>
        <v>9821271</v>
      </c>
      <c r="D19" s="38">
        <f t="shared" si="2"/>
        <v>44339271</v>
      </c>
      <c r="E19" s="36">
        <f t="shared" si="2"/>
        <v>15400004</v>
      </c>
      <c r="F19" s="37">
        <f t="shared" si="2"/>
        <v>42942897</v>
      </c>
      <c r="G19" s="39">
        <f t="shared" si="2"/>
        <v>42942897</v>
      </c>
      <c r="H19" s="40">
        <f t="shared" si="2"/>
        <v>158199582</v>
      </c>
      <c r="I19" s="36">
        <f t="shared" si="2"/>
        <v>14919627</v>
      </c>
      <c r="J19" s="37">
        <f t="shared" si="2"/>
        <v>-102484</v>
      </c>
      <c r="K19" s="39">
        <f t="shared" si="2"/>
        <v>-34097797</v>
      </c>
    </row>
    <row r="20" spans="1:11" ht="25.5" x14ac:dyDescent="0.2">
      <c r="A20" s="41" t="s">
        <v>31</v>
      </c>
      <c r="B20" s="42">
        <v>58064655</v>
      </c>
      <c r="C20" s="43">
        <v>48151198</v>
      </c>
      <c r="D20" s="44">
        <v>103224503</v>
      </c>
      <c r="E20" s="42">
        <v>92912650</v>
      </c>
      <c r="F20" s="43">
        <v>88131650</v>
      </c>
      <c r="G20" s="45">
        <v>88131650</v>
      </c>
      <c r="H20" s="46">
        <v>77440967</v>
      </c>
      <c r="I20" s="42">
        <v>77812550</v>
      </c>
      <c r="J20" s="43">
        <v>70058700</v>
      </c>
      <c r="K20" s="45">
        <v>76099750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111449076</v>
      </c>
      <c r="C22" s="55">
        <f t="shared" ref="C22:K22" si="3">SUM(C19:C21)</f>
        <v>57972469</v>
      </c>
      <c r="D22" s="56">
        <f t="shared" si="3"/>
        <v>147563774</v>
      </c>
      <c r="E22" s="54">
        <f t="shared" si="3"/>
        <v>108312654</v>
      </c>
      <c r="F22" s="55">
        <f t="shared" si="3"/>
        <v>131074547</v>
      </c>
      <c r="G22" s="57">
        <f t="shared" si="3"/>
        <v>131074547</v>
      </c>
      <c r="H22" s="58">
        <f t="shared" si="3"/>
        <v>235640549</v>
      </c>
      <c r="I22" s="54">
        <f t="shared" si="3"/>
        <v>92732177</v>
      </c>
      <c r="J22" s="55">
        <f t="shared" si="3"/>
        <v>69956216</v>
      </c>
      <c r="K22" s="57">
        <f t="shared" si="3"/>
        <v>42001953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111449076</v>
      </c>
      <c r="C24" s="37">
        <f t="shared" ref="C24:K24" si="4">SUM(C22:C23)</f>
        <v>57972469</v>
      </c>
      <c r="D24" s="38">
        <f t="shared" si="4"/>
        <v>147563774</v>
      </c>
      <c r="E24" s="36">
        <f t="shared" si="4"/>
        <v>108312654</v>
      </c>
      <c r="F24" s="37">
        <f t="shared" si="4"/>
        <v>131074547</v>
      </c>
      <c r="G24" s="39">
        <f t="shared" si="4"/>
        <v>131074547</v>
      </c>
      <c r="H24" s="40">
        <f t="shared" si="4"/>
        <v>235640549</v>
      </c>
      <c r="I24" s="36">
        <f t="shared" si="4"/>
        <v>92732177</v>
      </c>
      <c r="J24" s="37">
        <f t="shared" si="4"/>
        <v>69956216</v>
      </c>
      <c r="K24" s="39">
        <f t="shared" si="4"/>
        <v>42001953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1072988240</v>
      </c>
      <c r="C27" s="66">
        <v>1116274918</v>
      </c>
      <c r="D27" s="67">
        <v>1207376157</v>
      </c>
      <c r="E27" s="68">
        <v>99402307</v>
      </c>
      <c r="F27" s="66">
        <v>125026143</v>
      </c>
      <c r="G27" s="69">
        <v>125026143</v>
      </c>
      <c r="H27" s="70">
        <v>113791693</v>
      </c>
      <c r="I27" s="68">
        <v>101616899</v>
      </c>
      <c r="J27" s="66">
        <v>87055421</v>
      </c>
      <c r="K27" s="69">
        <v>88311521</v>
      </c>
    </row>
    <row r="28" spans="1:11" ht="13.5" x14ac:dyDescent="0.25">
      <c r="A28" s="71" t="s">
        <v>36</v>
      </c>
      <c r="B28" s="17">
        <v>47011681</v>
      </c>
      <c r="C28" s="17">
        <v>37102895</v>
      </c>
      <c r="D28" s="21">
        <v>100384695</v>
      </c>
      <c r="E28" s="22">
        <v>80793611</v>
      </c>
      <c r="F28" s="17">
        <v>93150171</v>
      </c>
      <c r="G28" s="23">
        <v>93150171</v>
      </c>
      <c r="H28" s="19">
        <v>0</v>
      </c>
      <c r="I28" s="22">
        <v>77701474</v>
      </c>
      <c r="J28" s="17">
        <v>62039887</v>
      </c>
      <c r="K28" s="23">
        <v>62170289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44775447</v>
      </c>
      <c r="C31" s="17">
        <v>1079032463</v>
      </c>
      <c r="D31" s="21">
        <v>1106991462</v>
      </c>
      <c r="E31" s="22">
        <v>18608696</v>
      </c>
      <c r="F31" s="17">
        <v>30136842</v>
      </c>
      <c r="G31" s="23">
        <v>30136842</v>
      </c>
      <c r="H31" s="19">
        <v>0</v>
      </c>
      <c r="I31" s="22">
        <v>23915425</v>
      </c>
      <c r="J31" s="17">
        <v>25015534</v>
      </c>
      <c r="K31" s="23">
        <v>26141232</v>
      </c>
    </row>
    <row r="32" spans="1:11" ht="13.5" x14ac:dyDescent="0.25">
      <c r="A32" s="30" t="s">
        <v>39</v>
      </c>
      <c r="B32" s="66">
        <f>SUM(B28:B31)</f>
        <v>91787128</v>
      </c>
      <c r="C32" s="66">
        <f t="shared" ref="C32:K32" si="5">SUM(C28:C31)</f>
        <v>1116135358</v>
      </c>
      <c r="D32" s="67">
        <f t="shared" si="5"/>
        <v>1207376157</v>
      </c>
      <c r="E32" s="68">
        <f t="shared" si="5"/>
        <v>99402307</v>
      </c>
      <c r="F32" s="66">
        <f t="shared" si="5"/>
        <v>123287013</v>
      </c>
      <c r="G32" s="69">
        <f t="shared" si="5"/>
        <v>123287013</v>
      </c>
      <c r="H32" s="70">
        <f t="shared" si="5"/>
        <v>0</v>
      </c>
      <c r="I32" s="68">
        <f t="shared" si="5"/>
        <v>101616899</v>
      </c>
      <c r="J32" s="66">
        <f t="shared" si="5"/>
        <v>87055421</v>
      </c>
      <c r="K32" s="69">
        <f t="shared" si="5"/>
        <v>88311521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232856550</v>
      </c>
      <c r="C35" s="17">
        <v>183448667</v>
      </c>
      <c r="D35" s="21">
        <v>324675315</v>
      </c>
      <c r="E35" s="22">
        <v>59355957</v>
      </c>
      <c r="F35" s="17">
        <v>102972599</v>
      </c>
      <c r="G35" s="23">
        <v>102972599</v>
      </c>
      <c r="H35" s="19">
        <v>412742704</v>
      </c>
      <c r="I35" s="22">
        <v>374112901</v>
      </c>
      <c r="J35" s="17">
        <v>25466333</v>
      </c>
      <c r="K35" s="23">
        <v>-4731306</v>
      </c>
    </row>
    <row r="36" spans="1:11" ht="13.5" x14ac:dyDescent="0.25">
      <c r="A36" s="20" t="s">
        <v>42</v>
      </c>
      <c r="B36" s="17">
        <v>664862133</v>
      </c>
      <c r="C36" s="17">
        <v>656108155</v>
      </c>
      <c r="D36" s="21">
        <v>668819122</v>
      </c>
      <c r="E36" s="22">
        <v>49619697</v>
      </c>
      <c r="F36" s="17">
        <v>70026143</v>
      </c>
      <c r="G36" s="23">
        <v>70026143</v>
      </c>
      <c r="H36" s="19">
        <v>825490867</v>
      </c>
      <c r="I36" s="22">
        <v>46616899</v>
      </c>
      <c r="J36" s="17">
        <v>32055421</v>
      </c>
      <c r="K36" s="23">
        <v>33311521</v>
      </c>
    </row>
    <row r="37" spans="1:11" ht="13.5" x14ac:dyDescent="0.25">
      <c r="A37" s="20" t="s">
        <v>43</v>
      </c>
      <c r="B37" s="17">
        <v>108141916</v>
      </c>
      <c r="C37" s="17">
        <v>4732640</v>
      </c>
      <c r="D37" s="21">
        <v>11202806</v>
      </c>
      <c r="E37" s="22">
        <v>663000</v>
      </c>
      <c r="F37" s="17">
        <v>41924193</v>
      </c>
      <c r="G37" s="23">
        <v>41924193</v>
      </c>
      <c r="H37" s="19">
        <v>-10538496</v>
      </c>
      <c r="I37" s="22">
        <v>-12093086</v>
      </c>
      <c r="J37" s="17">
        <v>-12434484</v>
      </c>
      <c r="K37" s="23">
        <v>-13421759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566678609</v>
      </c>
      <c r="C39" s="17">
        <v>776851713</v>
      </c>
      <c r="D39" s="21">
        <v>834727857</v>
      </c>
      <c r="E39" s="22">
        <v>108312654</v>
      </c>
      <c r="F39" s="17">
        <v>131074549</v>
      </c>
      <c r="G39" s="23">
        <v>131074549</v>
      </c>
      <c r="H39" s="19">
        <v>1013131518</v>
      </c>
      <c r="I39" s="22">
        <v>432822886</v>
      </c>
      <c r="J39" s="17">
        <v>69956238</v>
      </c>
      <c r="K39" s="23">
        <v>42001974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10279778</v>
      </c>
      <c r="C42" s="17">
        <v>44670071</v>
      </c>
      <c r="D42" s="21">
        <v>31247848</v>
      </c>
      <c r="E42" s="22">
        <v>143455921</v>
      </c>
      <c r="F42" s="17">
        <v>191956770</v>
      </c>
      <c r="G42" s="23">
        <v>191956770</v>
      </c>
      <c r="H42" s="19">
        <v>34317343</v>
      </c>
      <c r="I42" s="22">
        <v>119494200</v>
      </c>
      <c r="J42" s="17">
        <v>100103799</v>
      </c>
      <c r="K42" s="23">
        <v>71182403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-114312650</v>
      </c>
      <c r="F43" s="17">
        <v>-123967474</v>
      </c>
      <c r="G43" s="23">
        <v>-123967474</v>
      </c>
      <c r="H43" s="19">
        <v>0</v>
      </c>
      <c r="I43" s="22">
        <v>-128859429</v>
      </c>
      <c r="J43" s="17">
        <v>-112256423</v>
      </c>
      <c r="K43" s="23">
        <v>-114675085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10277928</v>
      </c>
      <c r="C45" s="66">
        <v>44668172</v>
      </c>
      <c r="D45" s="67">
        <v>52643714</v>
      </c>
      <c r="E45" s="68">
        <v>29143271</v>
      </c>
      <c r="F45" s="66">
        <v>67989296</v>
      </c>
      <c r="G45" s="69">
        <v>67989296</v>
      </c>
      <c r="H45" s="70">
        <v>102680094</v>
      </c>
      <c r="I45" s="68">
        <v>330725466</v>
      </c>
      <c r="J45" s="66">
        <v>-12152624</v>
      </c>
      <c r="K45" s="69">
        <v>-43492682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6610169</v>
      </c>
      <c r="C48" s="17">
        <v>-51825940</v>
      </c>
      <c r="D48" s="21">
        <v>33492210</v>
      </c>
      <c r="E48" s="22">
        <v>29133271</v>
      </c>
      <c r="F48" s="17">
        <v>64374296</v>
      </c>
      <c r="G48" s="23">
        <v>64374296</v>
      </c>
      <c r="H48" s="19">
        <v>90092990</v>
      </c>
      <c r="I48" s="22">
        <v>330716770</v>
      </c>
      <c r="J48" s="17">
        <v>-12161718</v>
      </c>
      <c r="K48" s="23">
        <v>-43502187</v>
      </c>
    </row>
    <row r="49" spans="1:11" ht="13.5" x14ac:dyDescent="0.25">
      <c r="A49" s="20" t="s">
        <v>53</v>
      </c>
      <c r="B49" s="17">
        <f>+B75</f>
        <v>103096302</v>
      </c>
      <c r="C49" s="17">
        <f t="shared" ref="C49:K49" si="6">+C75</f>
        <v>1036152</v>
      </c>
      <c r="D49" s="21">
        <f t="shared" si="6"/>
        <v>-2991751.3358829618</v>
      </c>
      <c r="E49" s="22">
        <f t="shared" si="6"/>
        <v>-20107317.437689967</v>
      </c>
      <c r="F49" s="17">
        <f t="shared" si="6"/>
        <v>12624601.474167109</v>
      </c>
      <c r="G49" s="23">
        <f t="shared" si="6"/>
        <v>12624601.474167109</v>
      </c>
      <c r="H49" s="19">
        <f t="shared" si="6"/>
        <v>-61341937.619358569</v>
      </c>
      <c r="I49" s="22">
        <f t="shared" si="6"/>
        <v>-48324738.573625803</v>
      </c>
      <c r="J49" s="17">
        <f t="shared" si="6"/>
        <v>-52938777.965233684</v>
      </c>
      <c r="K49" s="23">
        <f t="shared" si="6"/>
        <v>-55374432.873006202</v>
      </c>
    </row>
    <row r="50" spans="1:11" ht="13.5" x14ac:dyDescent="0.25">
      <c r="A50" s="30" t="s">
        <v>54</v>
      </c>
      <c r="B50" s="66">
        <f>+B48-B49</f>
        <v>-96486133</v>
      </c>
      <c r="C50" s="66">
        <f t="shared" ref="C50:K50" si="7">+C48-C49</f>
        <v>-52862092</v>
      </c>
      <c r="D50" s="67">
        <f t="shared" si="7"/>
        <v>36483961.335882962</v>
      </c>
      <c r="E50" s="68">
        <f t="shared" si="7"/>
        <v>49240588.437689967</v>
      </c>
      <c r="F50" s="66">
        <f t="shared" si="7"/>
        <v>51749694.525832891</v>
      </c>
      <c r="G50" s="69">
        <f t="shared" si="7"/>
        <v>51749694.525832891</v>
      </c>
      <c r="H50" s="70">
        <f t="shared" si="7"/>
        <v>151434927.61935857</v>
      </c>
      <c r="I50" s="68">
        <f t="shared" si="7"/>
        <v>379041508.5736258</v>
      </c>
      <c r="J50" s="66">
        <f t="shared" si="7"/>
        <v>40777059.965233684</v>
      </c>
      <c r="K50" s="69">
        <f t="shared" si="7"/>
        <v>11872245.873006202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582196075</v>
      </c>
      <c r="C53" s="17">
        <v>555497776</v>
      </c>
      <c r="D53" s="21">
        <v>540145434</v>
      </c>
      <c r="E53" s="22">
        <v>-45956521</v>
      </c>
      <c r="F53" s="17">
        <v>-27205027</v>
      </c>
      <c r="G53" s="23">
        <v>-27205027</v>
      </c>
      <c r="H53" s="19">
        <v>533328570</v>
      </c>
      <c r="I53" s="22">
        <v>-44215011</v>
      </c>
      <c r="J53" s="17">
        <v>-43718902</v>
      </c>
      <c r="K53" s="23">
        <v>-43211253</v>
      </c>
    </row>
    <row r="54" spans="1:11" ht="13.5" x14ac:dyDescent="0.25">
      <c r="A54" s="20" t="s">
        <v>57</v>
      </c>
      <c r="B54" s="17">
        <v>55742679</v>
      </c>
      <c r="C54" s="17">
        <v>64937420</v>
      </c>
      <c r="D54" s="21">
        <v>57732946</v>
      </c>
      <c r="E54" s="22">
        <v>55000000</v>
      </c>
      <c r="F54" s="17">
        <v>55000000</v>
      </c>
      <c r="G54" s="23">
        <v>55000000</v>
      </c>
      <c r="H54" s="19">
        <v>0</v>
      </c>
      <c r="I54" s="22">
        <v>55000000</v>
      </c>
      <c r="J54" s="17">
        <v>55000000</v>
      </c>
      <c r="K54" s="23">
        <v>55000000</v>
      </c>
    </row>
    <row r="55" spans="1:11" ht="13.5" x14ac:dyDescent="0.25">
      <c r="A55" s="20" t="s">
        <v>58</v>
      </c>
      <c r="B55" s="17">
        <v>839430600</v>
      </c>
      <c r="C55" s="17">
        <v>876089811</v>
      </c>
      <c r="D55" s="21">
        <v>949972129</v>
      </c>
      <c r="E55" s="22">
        <v>18763447</v>
      </c>
      <c r="F55" s="17">
        <v>17504784</v>
      </c>
      <c r="G55" s="23">
        <v>17504784</v>
      </c>
      <c r="H55" s="19">
        <v>16277087</v>
      </c>
      <c r="I55" s="22">
        <v>8517491</v>
      </c>
      <c r="J55" s="17">
        <v>8909295</v>
      </c>
      <c r="K55" s="23">
        <v>9310214</v>
      </c>
    </row>
    <row r="56" spans="1:11" ht="13.5" x14ac:dyDescent="0.25">
      <c r="A56" s="20" t="s">
        <v>59</v>
      </c>
      <c r="B56" s="17">
        <v>6836666</v>
      </c>
      <c r="C56" s="17">
        <v>11318655</v>
      </c>
      <c r="D56" s="21">
        <v>54185117</v>
      </c>
      <c r="E56" s="22">
        <v>19703560</v>
      </c>
      <c r="F56" s="17">
        <v>33210770</v>
      </c>
      <c r="G56" s="23">
        <v>33210770</v>
      </c>
      <c r="H56" s="19">
        <v>37291820</v>
      </c>
      <c r="I56" s="22">
        <v>88093668</v>
      </c>
      <c r="J56" s="17">
        <v>71043048</v>
      </c>
      <c r="K56" s="23">
        <v>72631732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7.5276615738336869E-2</v>
      </c>
      <c r="E70" s="5">
        <f t="shared" si="8"/>
        <v>1.112082066869301</v>
      </c>
      <c r="F70" s="5">
        <f t="shared" si="8"/>
        <v>1.0166578265468007</v>
      </c>
      <c r="G70" s="5">
        <f t="shared" si="8"/>
        <v>1.0166578265468007</v>
      </c>
      <c r="H70" s="5">
        <f t="shared" si="8"/>
        <v>0.166942611425238</v>
      </c>
      <c r="I70" s="5">
        <f t="shared" si="8"/>
        <v>1.0104114073959107</v>
      </c>
      <c r="J70" s="5">
        <f t="shared" si="8"/>
        <v>1.0593991078910345</v>
      </c>
      <c r="K70" s="5">
        <f t="shared" si="8"/>
        <v>1.0593990938612341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2219282</v>
      </c>
      <c r="E71" s="2">
        <f t="shared" si="9"/>
        <v>29270000</v>
      </c>
      <c r="F71" s="2">
        <f t="shared" si="9"/>
        <v>38449999</v>
      </c>
      <c r="G71" s="2">
        <f t="shared" si="9"/>
        <v>38449999</v>
      </c>
      <c r="H71" s="2">
        <f t="shared" si="9"/>
        <v>9467420</v>
      </c>
      <c r="I71" s="2">
        <f t="shared" si="9"/>
        <v>35063912</v>
      </c>
      <c r="J71" s="2">
        <f t="shared" si="9"/>
        <v>38455053</v>
      </c>
      <c r="K71" s="2">
        <f t="shared" si="9"/>
        <v>40185529</v>
      </c>
    </row>
    <row r="72" spans="1:11" hidden="1" x14ac:dyDescent="0.2">
      <c r="A72" s="1" t="s">
        <v>339</v>
      </c>
      <c r="B72" s="2">
        <f>+B77</f>
        <v>20996896</v>
      </c>
      <c r="C72" s="2">
        <f t="shared" ref="C72:K72" si="10">+C77</f>
        <v>24616620</v>
      </c>
      <c r="D72" s="2">
        <f t="shared" si="10"/>
        <v>29481692</v>
      </c>
      <c r="E72" s="2">
        <f t="shared" si="10"/>
        <v>26320000</v>
      </c>
      <c r="F72" s="2">
        <f t="shared" si="10"/>
        <v>37820000</v>
      </c>
      <c r="G72" s="2">
        <f t="shared" si="10"/>
        <v>37820000</v>
      </c>
      <c r="H72" s="2">
        <f t="shared" si="10"/>
        <v>56710626</v>
      </c>
      <c r="I72" s="2">
        <f t="shared" si="10"/>
        <v>34702609</v>
      </c>
      <c r="J72" s="2">
        <f t="shared" si="10"/>
        <v>36298929</v>
      </c>
      <c r="K72" s="2">
        <f t="shared" si="10"/>
        <v>37932380</v>
      </c>
    </row>
    <row r="73" spans="1:11" hidden="1" x14ac:dyDescent="0.2">
      <c r="A73" s="1" t="s">
        <v>340</v>
      </c>
      <c r="B73" s="2">
        <f>+B74</f>
        <v>25216324.999999993</v>
      </c>
      <c r="C73" s="2">
        <f t="shared" ref="C73:K73" si="11">+(C78+C80+C81+C82)-(B78+B80+B81+B82)</f>
        <v>10505921</v>
      </c>
      <c r="D73" s="2">
        <f t="shared" si="11"/>
        <v>15108551</v>
      </c>
      <c r="E73" s="2">
        <f t="shared" si="11"/>
        <v>-68551243</v>
      </c>
      <c r="F73" s="2">
        <f>+(F78+F80+F81+F82)-(D78+D80+D81+D82)</f>
        <v>-65641243</v>
      </c>
      <c r="G73" s="2">
        <f>+(G78+G80+G81+G82)-(D78+D80+D81+D82)</f>
        <v>-65641243</v>
      </c>
      <c r="H73" s="2">
        <f>+(H78+H80+H81+H82)-(D78+D80+D81+D82)</f>
        <v>1453731</v>
      </c>
      <c r="I73" s="2">
        <f>+(I78+I80+I81+I82)-(E78+E80+E81+E82)</f>
        <v>2720870</v>
      </c>
      <c r="J73" s="2">
        <f t="shared" si="11"/>
        <v>-1676822</v>
      </c>
      <c r="K73" s="2">
        <f t="shared" si="11"/>
        <v>23719</v>
      </c>
    </row>
    <row r="74" spans="1:11" hidden="1" x14ac:dyDescent="0.2">
      <c r="A74" s="1" t="s">
        <v>341</v>
      </c>
      <c r="B74" s="2">
        <f>+TREND(C74:E74)</f>
        <v>25216324.999999993</v>
      </c>
      <c r="C74" s="2">
        <f>+C73</f>
        <v>10505921</v>
      </c>
      <c r="D74" s="2">
        <f t="shared" ref="D74:K74" si="12">+D73</f>
        <v>15108551</v>
      </c>
      <c r="E74" s="2">
        <f t="shared" si="12"/>
        <v>-68551243</v>
      </c>
      <c r="F74" s="2">
        <f t="shared" si="12"/>
        <v>-65641243</v>
      </c>
      <c r="G74" s="2">
        <f t="shared" si="12"/>
        <v>-65641243</v>
      </c>
      <c r="H74" s="2">
        <f t="shared" si="12"/>
        <v>1453731</v>
      </c>
      <c r="I74" s="2">
        <f t="shared" si="12"/>
        <v>2720870</v>
      </c>
      <c r="J74" s="2">
        <f t="shared" si="12"/>
        <v>-1676822</v>
      </c>
      <c r="K74" s="2">
        <f t="shared" si="12"/>
        <v>23719</v>
      </c>
    </row>
    <row r="75" spans="1:11" hidden="1" x14ac:dyDescent="0.2">
      <c r="A75" s="1" t="s">
        <v>342</v>
      </c>
      <c r="B75" s="2">
        <f>+B84-(((B80+B81+B82+B78)*B70)-B79)</f>
        <v>103096302</v>
      </c>
      <c r="C75" s="2">
        <f t="shared" ref="C75:K75" si="13">+C84-(((C80+C81+C82+C78)*C70)-C79)</f>
        <v>1036152</v>
      </c>
      <c r="D75" s="2">
        <f t="shared" si="13"/>
        <v>-2991751.3358829618</v>
      </c>
      <c r="E75" s="2">
        <f t="shared" si="13"/>
        <v>-20107317.437689967</v>
      </c>
      <c r="F75" s="2">
        <f t="shared" si="13"/>
        <v>12624601.474167109</v>
      </c>
      <c r="G75" s="2">
        <f t="shared" si="13"/>
        <v>12624601.474167109</v>
      </c>
      <c r="H75" s="2">
        <f t="shared" si="13"/>
        <v>-61341937.619358569</v>
      </c>
      <c r="I75" s="2">
        <f t="shared" si="13"/>
        <v>-48324738.573625803</v>
      </c>
      <c r="J75" s="2">
        <f t="shared" si="13"/>
        <v>-52938777.965233684</v>
      </c>
      <c r="K75" s="2">
        <f t="shared" si="13"/>
        <v>-55374432.873006202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20996896</v>
      </c>
      <c r="C77" s="3">
        <v>24616620</v>
      </c>
      <c r="D77" s="3">
        <v>29481692</v>
      </c>
      <c r="E77" s="3">
        <v>26320000</v>
      </c>
      <c r="F77" s="3">
        <v>37820000</v>
      </c>
      <c r="G77" s="3">
        <v>37820000</v>
      </c>
      <c r="H77" s="3">
        <v>56710626</v>
      </c>
      <c r="I77" s="3">
        <v>34702609</v>
      </c>
      <c r="J77" s="3">
        <v>36298929</v>
      </c>
      <c r="K77" s="3">
        <v>37932380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4184055</v>
      </c>
      <c r="C79" s="3">
        <v>-135628170</v>
      </c>
      <c r="D79" s="3">
        <v>-127535047</v>
      </c>
      <c r="E79" s="3">
        <v>0</v>
      </c>
      <c r="F79" s="3">
        <v>44641193</v>
      </c>
      <c r="G79" s="3">
        <v>44641193</v>
      </c>
      <c r="H79" s="3">
        <v>-135602973</v>
      </c>
      <c r="I79" s="3">
        <v>-12784130</v>
      </c>
      <c r="J79" s="3">
        <v>-13157316</v>
      </c>
      <c r="K79" s="3">
        <v>-14177118</v>
      </c>
    </row>
    <row r="80" spans="1:11" hidden="1" x14ac:dyDescent="0.2">
      <c r="A80" s="1" t="s">
        <v>71</v>
      </c>
      <c r="B80" s="3">
        <v>1197007</v>
      </c>
      <c r="C80" s="3">
        <v>9279846</v>
      </c>
      <c r="D80" s="3">
        <v>10356107</v>
      </c>
      <c r="E80" s="3">
        <v>133000</v>
      </c>
      <c r="F80" s="3">
        <v>793000</v>
      </c>
      <c r="G80" s="3">
        <v>793000</v>
      </c>
      <c r="H80" s="3">
        <v>8989689</v>
      </c>
      <c r="I80" s="3">
        <v>603870</v>
      </c>
      <c r="J80" s="3">
        <v>527048</v>
      </c>
      <c r="K80" s="3">
        <v>550767</v>
      </c>
    </row>
    <row r="81" spans="1:11" hidden="1" x14ac:dyDescent="0.2">
      <c r="A81" s="1" t="s">
        <v>72</v>
      </c>
      <c r="B81" s="3">
        <v>39222764</v>
      </c>
      <c r="C81" s="3">
        <v>41645846</v>
      </c>
      <c r="D81" s="3">
        <v>55678136</v>
      </c>
      <c r="E81" s="3">
        <v>-2650000</v>
      </c>
      <c r="F81" s="3">
        <v>-400000</v>
      </c>
      <c r="G81" s="3">
        <v>-400000</v>
      </c>
      <c r="H81" s="3">
        <v>58498285</v>
      </c>
      <c r="I81" s="3">
        <v>-400000</v>
      </c>
      <c r="J81" s="3">
        <v>-2000000</v>
      </c>
      <c r="K81" s="3">
        <v>-2000000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2219282</v>
      </c>
      <c r="E83" s="3">
        <v>29270000</v>
      </c>
      <c r="F83" s="3">
        <v>38449999</v>
      </c>
      <c r="G83" s="3">
        <v>38449999</v>
      </c>
      <c r="H83" s="3">
        <v>9467420</v>
      </c>
      <c r="I83" s="3">
        <v>35063912</v>
      </c>
      <c r="J83" s="3">
        <v>38455053</v>
      </c>
      <c r="K83" s="3">
        <v>40185529</v>
      </c>
    </row>
    <row r="84" spans="1:11" hidden="1" x14ac:dyDescent="0.2">
      <c r="A84" s="1" t="s">
        <v>75</v>
      </c>
      <c r="B84" s="3">
        <v>98912247</v>
      </c>
      <c r="C84" s="3">
        <v>136664322</v>
      </c>
      <c r="D84" s="3">
        <v>129514130</v>
      </c>
      <c r="E84" s="3">
        <v>-22906428</v>
      </c>
      <c r="F84" s="3">
        <v>-31617045</v>
      </c>
      <c r="G84" s="3">
        <v>-31617045</v>
      </c>
      <c r="H84" s="3">
        <v>85527654</v>
      </c>
      <c r="I84" s="3">
        <v>-35334616</v>
      </c>
      <c r="J84" s="3">
        <v>-41341906</v>
      </c>
      <c r="K84" s="3">
        <v>-42732631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60384416</v>
      </c>
      <c r="C5" s="17">
        <v>68891619</v>
      </c>
      <c r="D5" s="21">
        <v>62310601</v>
      </c>
      <c r="E5" s="22">
        <v>64061176</v>
      </c>
      <c r="F5" s="17">
        <v>64061176</v>
      </c>
      <c r="G5" s="23">
        <v>64061176</v>
      </c>
      <c r="H5" s="19">
        <v>67995350</v>
      </c>
      <c r="I5" s="22">
        <v>85583680</v>
      </c>
      <c r="J5" s="17">
        <v>89520529</v>
      </c>
      <c r="K5" s="23">
        <v>93638478</v>
      </c>
    </row>
    <row r="6" spans="1:11" ht="13.5" x14ac:dyDescent="0.25">
      <c r="A6" s="20" t="s">
        <v>18</v>
      </c>
      <c r="B6" s="17">
        <v>5065670</v>
      </c>
      <c r="C6" s="17">
        <v>5467186</v>
      </c>
      <c r="D6" s="21">
        <v>6363180</v>
      </c>
      <c r="E6" s="22">
        <v>5232036</v>
      </c>
      <c r="F6" s="17">
        <v>5232036</v>
      </c>
      <c r="G6" s="23">
        <v>5232036</v>
      </c>
      <c r="H6" s="19">
        <v>8638003</v>
      </c>
      <c r="I6" s="22">
        <v>9000000</v>
      </c>
      <c r="J6" s="17">
        <v>9414000</v>
      </c>
      <c r="K6" s="23">
        <v>9847043</v>
      </c>
    </row>
    <row r="7" spans="1:11" ht="13.5" x14ac:dyDescent="0.25">
      <c r="A7" s="20" t="s">
        <v>19</v>
      </c>
      <c r="B7" s="17">
        <v>4024378</v>
      </c>
      <c r="C7" s="17">
        <v>7019122</v>
      </c>
      <c r="D7" s="21">
        <v>14921314</v>
      </c>
      <c r="E7" s="22">
        <v>9000000</v>
      </c>
      <c r="F7" s="17">
        <v>9000000</v>
      </c>
      <c r="G7" s="23">
        <v>9000000</v>
      </c>
      <c r="H7" s="19">
        <v>21212522</v>
      </c>
      <c r="I7" s="22">
        <v>15000000</v>
      </c>
      <c r="J7" s="17">
        <v>15690000</v>
      </c>
      <c r="K7" s="23">
        <v>16411740</v>
      </c>
    </row>
    <row r="8" spans="1:11" ht="13.5" x14ac:dyDescent="0.25">
      <c r="A8" s="20" t="s">
        <v>20</v>
      </c>
      <c r="B8" s="17">
        <v>334710819</v>
      </c>
      <c r="C8" s="17">
        <v>290183539</v>
      </c>
      <c r="D8" s="21">
        <v>318548569</v>
      </c>
      <c r="E8" s="22">
        <v>331807605</v>
      </c>
      <c r="F8" s="17">
        <v>348990713</v>
      </c>
      <c r="G8" s="23">
        <v>348990713</v>
      </c>
      <c r="H8" s="19">
        <v>335129300</v>
      </c>
      <c r="I8" s="22">
        <v>350591850</v>
      </c>
      <c r="J8" s="17">
        <v>365292331</v>
      </c>
      <c r="K8" s="23">
        <v>382095787</v>
      </c>
    </row>
    <row r="9" spans="1:11" ht="13.5" x14ac:dyDescent="0.25">
      <c r="A9" s="20" t="s">
        <v>21</v>
      </c>
      <c r="B9" s="17">
        <v>34052500</v>
      </c>
      <c r="C9" s="17">
        <v>40613891</v>
      </c>
      <c r="D9" s="21">
        <v>37225061</v>
      </c>
      <c r="E9" s="22">
        <v>32486514</v>
      </c>
      <c r="F9" s="17">
        <v>33506517</v>
      </c>
      <c r="G9" s="23">
        <v>33506517</v>
      </c>
      <c r="H9" s="19">
        <v>36268559</v>
      </c>
      <c r="I9" s="22">
        <v>35296328</v>
      </c>
      <c r="J9" s="17">
        <v>36919959</v>
      </c>
      <c r="K9" s="23">
        <v>38618339</v>
      </c>
    </row>
    <row r="10" spans="1:11" ht="25.5" x14ac:dyDescent="0.2">
      <c r="A10" s="24" t="s">
        <v>333</v>
      </c>
      <c r="B10" s="25">
        <f>SUM(B5:B9)</f>
        <v>438237783</v>
      </c>
      <c r="C10" s="26">
        <f t="shared" ref="C10:K10" si="0">SUM(C5:C9)</f>
        <v>412175357</v>
      </c>
      <c r="D10" s="27">
        <f t="shared" si="0"/>
        <v>439368725</v>
      </c>
      <c r="E10" s="25">
        <f t="shared" si="0"/>
        <v>442587331</v>
      </c>
      <c r="F10" s="26">
        <f t="shared" si="0"/>
        <v>460790442</v>
      </c>
      <c r="G10" s="28">
        <f t="shared" si="0"/>
        <v>460790442</v>
      </c>
      <c r="H10" s="29">
        <f t="shared" si="0"/>
        <v>469243734</v>
      </c>
      <c r="I10" s="25">
        <f t="shared" si="0"/>
        <v>495471858</v>
      </c>
      <c r="J10" s="26">
        <f t="shared" si="0"/>
        <v>516836819</v>
      </c>
      <c r="K10" s="28">
        <f t="shared" si="0"/>
        <v>540611387</v>
      </c>
    </row>
    <row r="11" spans="1:11" ht="13.5" x14ac:dyDescent="0.25">
      <c r="A11" s="20" t="s">
        <v>22</v>
      </c>
      <c r="B11" s="17">
        <v>187009721</v>
      </c>
      <c r="C11" s="17">
        <v>190241072</v>
      </c>
      <c r="D11" s="21">
        <v>204361560</v>
      </c>
      <c r="E11" s="22">
        <v>229793652</v>
      </c>
      <c r="F11" s="17">
        <v>235063675</v>
      </c>
      <c r="G11" s="23">
        <v>235063675</v>
      </c>
      <c r="H11" s="19">
        <v>214914649</v>
      </c>
      <c r="I11" s="22">
        <v>241902324</v>
      </c>
      <c r="J11" s="17">
        <v>248625957</v>
      </c>
      <c r="K11" s="23">
        <v>260063136</v>
      </c>
    </row>
    <row r="12" spans="1:11" ht="13.5" x14ac:dyDescent="0.25">
      <c r="A12" s="20" t="s">
        <v>23</v>
      </c>
      <c r="B12" s="17">
        <v>24000822</v>
      </c>
      <c r="C12" s="17">
        <v>24481652</v>
      </c>
      <c r="D12" s="21">
        <v>24436437</v>
      </c>
      <c r="E12" s="22">
        <v>25246487</v>
      </c>
      <c r="F12" s="17">
        <v>25246497</v>
      </c>
      <c r="G12" s="23">
        <v>25246497</v>
      </c>
      <c r="H12" s="19">
        <v>26899029</v>
      </c>
      <c r="I12" s="22">
        <v>26706186</v>
      </c>
      <c r="J12" s="17">
        <v>28167966</v>
      </c>
      <c r="K12" s="23">
        <v>29463715</v>
      </c>
    </row>
    <row r="13" spans="1:11" ht="13.5" x14ac:dyDescent="0.25">
      <c r="A13" s="20" t="s">
        <v>24</v>
      </c>
      <c r="B13" s="17">
        <v>122816464</v>
      </c>
      <c r="C13" s="17">
        <v>109667334</v>
      </c>
      <c r="D13" s="21">
        <v>186209029</v>
      </c>
      <c r="E13" s="22">
        <v>125942010</v>
      </c>
      <c r="F13" s="17">
        <v>283615017</v>
      </c>
      <c r="G13" s="23">
        <v>283615017</v>
      </c>
      <c r="H13" s="19">
        <v>0</v>
      </c>
      <c r="I13" s="22">
        <v>283615000</v>
      </c>
      <c r="J13" s="17">
        <v>296661290</v>
      </c>
      <c r="K13" s="23">
        <v>310307767</v>
      </c>
    </row>
    <row r="14" spans="1:11" ht="13.5" x14ac:dyDescent="0.25">
      <c r="A14" s="20" t="s">
        <v>25</v>
      </c>
      <c r="B14" s="17">
        <v>1081000</v>
      </c>
      <c r="C14" s="17">
        <v>1486960</v>
      </c>
      <c r="D14" s="21">
        <v>1717474</v>
      </c>
      <c r="E14" s="22">
        <v>1649001</v>
      </c>
      <c r="F14" s="17">
        <v>1831211</v>
      </c>
      <c r="G14" s="23">
        <v>1831211</v>
      </c>
      <c r="H14" s="19">
        <v>108828</v>
      </c>
      <c r="I14" s="22">
        <v>2478300</v>
      </c>
      <c r="J14" s="17">
        <v>111190</v>
      </c>
      <c r="K14" s="23">
        <v>116307</v>
      </c>
    </row>
    <row r="15" spans="1:11" ht="13.5" x14ac:dyDescent="0.25">
      <c r="A15" s="20" t="s">
        <v>26</v>
      </c>
      <c r="B15" s="17">
        <v>2306917</v>
      </c>
      <c r="C15" s="17">
        <v>4069757</v>
      </c>
      <c r="D15" s="21">
        <v>3317629</v>
      </c>
      <c r="E15" s="22">
        <v>7314424</v>
      </c>
      <c r="F15" s="17">
        <v>5851878</v>
      </c>
      <c r="G15" s="23">
        <v>5851878</v>
      </c>
      <c r="H15" s="19">
        <v>5073456</v>
      </c>
      <c r="I15" s="22">
        <v>12378001</v>
      </c>
      <c r="J15" s="17">
        <v>13355328</v>
      </c>
      <c r="K15" s="23">
        <v>13969742</v>
      </c>
    </row>
    <row r="16" spans="1:11" ht="13.5" x14ac:dyDescent="0.25">
      <c r="A16" s="20" t="s">
        <v>27</v>
      </c>
      <c r="B16" s="17">
        <v>26310545</v>
      </c>
      <c r="C16" s="17">
        <v>17119885</v>
      </c>
      <c r="D16" s="21">
        <v>15762963</v>
      </c>
      <c r="E16" s="22">
        <v>12875837</v>
      </c>
      <c r="F16" s="17">
        <v>14123910</v>
      </c>
      <c r="G16" s="23">
        <v>14123910</v>
      </c>
      <c r="H16" s="19">
        <v>7273043</v>
      </c>
      <c r="I16" s="22">
        <v>15920000</v>
      </c>
      <c r="J16" s="17">
        <v>14706760</v>
      </c>
      <c r="K16" s="23">
        <v>16860357</v>
      </c>
    </row>
    <row r="17" spans="1:11" ht="13.5" x14ac:dyDescent="0.25">
      <c r="A17" s="20" t="s">
        <v>28</v>
      </c>
      <c r="B17" s="17">
        <v>108255126</v>
      </c>
      <c r="C17" s="17">
        <v>121903719</v>
      </c>
      <c r="D17" s="21">
        <v>158464950</v>
      </c>
      <c r="E17" s="22">
        <v>121048269</v>
      </c>
      <c r="F17" s="17">
        <v>184942815</v>
      </c>
      <c r="G17" s="23">
        <v>184942815</v>
      </c>
      <c r="H17" s="19">
        <v>115507526</v>
      </c>
      <c r="I17" s="22">
        <v>135903621</v>
      </c>
      <c r="J17" s="17">
        <v>145852426</v>
      </c>
      <c r="K17" s="23">
        <v>152561275</v>
      </c>
    </row>
    <row r="18" spans="1:11" ht="13.5" x14ac:dyDescent="0.25">
      <c r="A18" s="30" t="s">
        <v>29</v>
      </c>
      <c r="B18" s="31">
        <f>SUM(B11:B17)</f>
        <v>471780595</v>
      </c>
      <c r="C18" s="32">
        <f t="shared" ref="C18:K18" si="1">SUM(C11:C17)</f>
        <v>468970379</v>
      </c>
      <c r="D18" s="33">
        <f t="shared" si="1"/>
        <v>594270042</v>
      </c>
      <c r="E18" s="31">
        <f t="shared" si="1"/>
        <v>523869680</v>
      </c>
      <c r="F18" s="32">
        <f t="shared" si="1"/>
        <v>750675003</v>
      </c>
      <c r="G18" s="34">
        <f t="shared" si="1"/>
        <v>750675003</v>
      </c>
      <c r="H18" s="35">
        <f t="shared" si="1"/>
        <v>369776531</v>
      </c>
      <c r="I18" s="31">
        <f t="shared" si="1"/>
        <v>718903432</v>
      </c>
      <c r="J18" s="32">
        <f t="shared" si="1"/>
        <v>747480917</v>
      </c>
      <c r="K18" s="34">
        <f t="shared" si="1"/>
        <v>783342299</v>
      </c>
    </row>
    <row r="19" spans="1:11" ht="13.5" x14ac:dyDescent="0.25">
      <c r="A19" s="30" t="s">
        <v>30</v>
      </c>
      <c r="B19" s="36">
        <f>+B10-B18</f>
        <v>-33542812</v>
      </c>
      <c r="C19" s="37">
        <f t="shared" ref="C19:K19" si="2">+C10-C18</f>
        <v>-56795022</v>
      </c>
      <c r="D19" s="38">
        <f t="shared" si="2"/>
        <v>-154901317</v>
      </c>
      <c r="E19" s="36">
        <f t="shared" si="2"/>
        <v>-81282349</v>
      </c>
      <c r="F19" s="37">
        <f t="shared" si="2"/>
        <v>-289884561</v>
      </c>
      <c r="G19" s="39">
        <f t="shared" si="2"/>
        <v>-289884561</v>
      </c>
      <c r="H19" s="40">
        <f t="shared" si="2"/>
        <v>99467203</v>
      </c>
      <c r="I19" s="36">
        <f t="shared" si="2"/>
        <v>-223431574</v>
      </c>
      <c r="J19" s="37">
        <f t="shared" si="2"/>
        <v>-230644098</v>
      </c>
      <c r="K19" s="39">
        <f t="shared" si="2"/>
        <v>-242730912</v>
      </c>
    </row>
    <row r="20" spans="1:11" ht="25.5" x14ac:dyDescent="0.2">
      <c r="A20" s="41" t="s">
        <v>31</v>
      </c>
      <c r="B20" s="42">
        <v>76067933</v>
      </c>
      <c r="C20" s="43">
        <v>82497974</v>
      </c>
      <c r="D20" s="44">
        <v>95028862</v>
      </c>
      <c r="E20" s="42">
        <v>115701651</v>
      </c>
      <c r="F20" s="43">
        <v>128025470</v>
      </c>
      <c r="G20" s="45">
        <v>128025470</v>
      </c>
      <c r="H20" s="46">
        <v>111875227</v>
      </c>
      <c r="I20" s="42">
        <v>94644273</v>
      </c>
      <c r="J20" s="43">
        <v>98997910</v>
      </c>
      <c r="K20" s="45">
        <v>103551818</v>
      </c>
    </row>
    <row r="21" spans="1:11" ht="13.5" x14ac:dyDescent="0.25">
      <c r="A21" s="47" t="s">
        <v>32</v>
      </c>
      <c r="B21" s="48">
        <v>26041965</v>
      </c>
      <c r="C21" s="49">
        <v>0</v>
      </c>
      <c r="D21" s="50">
        <v>0</v>
      </c>
      <c r="E21" s="48">
        <v>1</v>
      </c>
      <c r="F21" s="49">
        <v>1</v>
      </c>
      <c r="G21" s="51">
        <v>1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334</v>
      </c>
      <c r="B22" s="54">
        <f>SUM(B19:B21)</f>
        <v>68567086</v>
      </c>
      <c r="C22" s="55">
        <f t="shared" ref="C22:K22" si="3">SUM(C19:C21)</f>
        <v>25702952</v>
      </c>
      <c r="D22" s="56">
        <f t="shared" si="3"/>
        <v>-59872455</v>
      </c>
      <c r="E22" s="54">
        <f t="shared" si="3"/>
        <v>34419303</v>
      </c>
      <c r="F22" s="55">
        <f t="shared" si="3"/>
        <v>-161859090</v>
      </c>
      <c r="G22" s="57">
        <f t="shared" si="3"/>
        <v>-161859090</v>
      </c>
      <c r="H22" s="58">
        <f t="shared" si="3"/>
        <v>211342430</v>
      </c>
      <c r="I22" s="54">
        <f t="shared" si="3"/>
        <v>-128787301</v>
      </c>
      <c r="J22" s="55">
        <f t="shared" si="3"/>
        <v>-131646188</v>
      </c>
      <c r="K22" s="57">
        <f t="shared" si="3"/>
        <v>-139179093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68567086</v>
      </c>
      <c r="C24" s="37">
        <f t="shared" ref="C24:K24" si="4">SUM(C22:C23)</f>
        <v>25702952</v>
      </c>
      <c r="D24" s="38">
        <f t="shared" si="4"/>
        <v>-59872455</v>
      </c>
      <c r="E24" s="36">
        <f t="shared" si="4"/>
        <v>34419303</v>
      </c>
      <c r="F24" s="37">
        <f t="shared" si="4"/>
        <v>-161859090</v>
      </c>
      <c r="G24" s="39">
        <f t="shared" si="4"/>
        <v>-161859090</v>
      </c>
      <c r="H24" s="40">
        <f t="shared" si="4"/>
        <v>211342430</v>
      </c>
      <c r="I24" s="36">
        <f t="shared" si="4"/>
        <v>-128787301</v>
      </c>
      <c r="J24" s="37">
        <f t="shared" si="4"/>
        <v>-131646188</v>
      </c>
      <c r="K24" s="39">
        <f t="shared" si="4"/>
        <v>-139179093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123369255</v>
      </c>
      <c r="C27" s="66">
        <v>203071617</v>
      </c>
      <c r="D27" s="67">
        <v>159884974</v>
      </c>
      <c r="E27" s="68">
        <v>244669015</v>
      </c>
      <c r="F27" s="66">
        <v>263722119</v>
      </c>
      <c r="G27" s="69">
        <v>263722119</v>
      </c>
      <c r="H27" s="70">
        <v>193182360</v>
      </c>
      <c r="I27" s="68">
        <v>294848472</v>
      </c>
      <c r="J27" s="66">
        <v>166290437</v>
      </c>
      <c r="K27" s="69">
        <v>116144896</v>
      </c>
    </row>
    <row r="28" spans="1:11" ht="13.5" x14ac:dyDescent="0.25">
      <c r="A28" s="71" t="s">
        <v>36</v>
      </c>
      <c r="B28" s="17">
        <v>88098925</v>
      </c>
      <c r="C28" s="17">
        <v>-5009349</v>
      </c>
      <c r="D28" s="21">
        <v>106539269</v>
      </c>
      <c r="E28" s="22">
        <v>115878368</v>
      </c>
      <c r="F28" s="17">
        <v>117325472</v>
      </c>
      <c r="G28" s="23">
        <v>117325472</v>
      </c>
      <c r="H28" s="19">
        <v>0</v>
      </c>
      <c r="I28" s="22">
        <v>94644273</v>
      </c>
      <c r="J28" s="17">
        <v>98997909</v>
      </c>
      <c r="K28" s="23">
        <v>103551909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31328048</v>
      </c>
      <c r="C31" s="17">
        <v>53373697</v>
      </c>
      <c r="D31" s="21">
        <v>54559999</v>
      </c>
      <c r="E31" s="22">
        <v>128790647</v>
      </c>
      <c r="F31" s="17">
        <v>146396647</v>
      </c>
      <c r="G31" s="23">
        <v>146396647</v>
      </c>
      <c r="H31" s="19">
        <v>0</v>
      </c>
      <c r="I31" s="22">
        <v>200204199</v>
      </c>
      <c r="J31" s="17">
        <v>67292528</v>
      </c>
      <c r="K31" s="23">
        <v>12592986</v>
      </c>
    </row>
    <row r="32" spans="1:11" ht="13.5" x14ac:dyDescent="0.25">
      <c r="A32" s="30" t="s">
        <v>39</v>
      </c>
      <c r="B32" s="66">
        <f>SUM(B28:B31)</f>
        <v>119426973</v>
      </c>
      <c r="C32" s="66">
        <f t="shared" ref="C32:K32" si="5">SUM(C28:C31)</f>
        <v>48364348</v>
      </c>
      <c r="D32" s="67">
        <f t="shared" si="5"/>
        <v>161099268</v>
      </c>
      <c r="E32" s="68">
        <f t="shared" si="5"/>
        <v>244669015</v>
      </c>
      <c r="F32" s="66">
        <f t="shared" si="5"/>
        <v>263722119</v>
      </c>
      <c r="G32" s="69">
        <f t="shared" si="5"/>
        <v>263722119</v>
      </c>
      <c r="H32" s="70">
        <f t="shared" si="5"/>
        <v>0</v>
      </c>
      <c r="I32" s="68">
        <f t="shared" si="5"/>
        <v>294848472</v>
      </c>
      <c r="J32" s="66">
        <f t="shared" si="5"/>
        <v>166290437</v>
      </c>
      <c r="K32" s="69">
        <f t="shared" si="5"/>
        <v>116144895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181608793</v>
      </c>
      <c r="C35" s="17">
        <v>213891046</v>
      </c>
      <c r="D35" s="21">
        <v>236574339</v>
      </c>
      <c r="E35" s="22">
        <v>131045798</v>
      </c>
      <c r="F35" s="17">
        <v>184739014</v>
      </c>
      <c r="G35" s="23">
        <v>184739014</v>
      </c>
      <c r="H35" s="19">
        <v>269780883</v>
      </c>
      <c r="I35" s="22">
        <v>179801321</v>
      </c>
      <c r="J35" s="17">
        <v>273903791</v>
      </c>
      <c r="K35" s="23">
        <v>597724060</v>
      </c>
    </row>
    <row r="36" spans="1:11" ht="13.5" x14ac:dyDescent="0.25">
      <c r="A36" s="20" t="s">
        <v>42</v>
      </c>
      <c r="B36" s="17">
        <v>911996561</v>
      </c>
      <c r="C36" s="17">
        <v>917378990</v>
      </c>
      <c r="D36" s="21">
        <v>2066368121</v>
      </c>
      <c r="E36" s="22">
        <v>1038851669</v>
      </c>
      <c r="F36" s="17">
        <v>1213257803</v>
      </c>
      <c r="G36" s="23">
        <v>1213257803</v>
      </c>
      <c r="H36" s="19">
        <v>2260342969</v>
      </c>
      <c r="I36" s="22">
        <v>1991782631</v>
      </c>
      <c r="J36" s="17">
        <v>1941283568</v>
      </c>
      <c r="K36" s="23">
        <v>1972787839</v>
      </c>
    </row>
    <row r="37" spans="1:11" ht="13.5" x14ac:dyDescent="0.25">
      <c r="A37" s="20" t="s">
        <v>43</v>
      </c>
      <c r="B37" s="17">
        <v>77191487</v>
      </c>
      <c r="C37" s="17">
        <v>59678827</v>
      </c>
      <c r="D37" s="21">
        <v>66398246</v>
      </c>
      <c r="E37" s="22">
        <v>64291970</v>
      </c>
      <c r="F37" s="17">
        <v>62921033</v>
      </c>
      <c r="G37" s="23">
        <v>62921033</v>
      </c>
      <c r="H37" s="19">
        <v>80899355</v>
      </c>
      <c r="I37" s="22">
        <v>45312552</v>
      </c>
      <c r="J37" s="17">
        <v>44530830</v>
      </c>
      <c r="K37" s="23">
        <v>43341828</v>
      </c>
    </row>
    <row r="38" spans="1:11" ht="13.5" x14ac:dyDescent="0.25">
      <c r="A38" s="20" t="s">
        <v>44</v>
      </c>
      <c r="B38" s="17">
        <v>0</v>
      </c>
      <c r="C38" s="17">
        <v>38485</v>
      </c>
      <c r="D38" s="21">
        <v>2149127</v>
      </c>
      <c r="E38" s="22">
        <v>11518000</v>
      </c>
      <c r="F38" s="17">
        <v>10701014</v>
      </c>
      <c r="G38" s="23">
        <v>10701014</v>
      </c>
      <c r="H38" s="19">
        <v>1644177</v>
      </c>
      <c r="I38" s="22">
        <v>12917790</v>
      </c>
      <c r="J38" s="17">
        <v>13372106</v>
      </c>
      <c r="K38" s="23">
        <v>14424323</v>
      </c>
    </row>
    <row r="39" spans="1:11" ht="13.5" x14ac:dyDescent="0.25">
      <c r="A39" s="20" t="s">
        <v>45</v>
      </c>
      <c r="B39" s="17">
        <v>947846781</v>
      </c>
      <c r="C39" s="17">
        <v>1045849772</v>
      </c>
      <c r="D39" s="21">
        <v>2294267542</v>
      </c>
      <c r="E39" s="22">
        <v>1094087497</v>
      </c>
      <c r="F39" s="17">
        <v>1094087497</v>
      </c>
      <c r="G39" s="23">
        <v>1094087497</v>
      </c>
      <c r="H39" s="19">
        <v>2236237890</v>
      </c>
      <c r="I39" s="22">
        <v>-23141372</v>
      </c>
      <c r="J39" s="17">
        <v>-24205874</v>
      </c>
      <c r="K39" s="23">
        <v>-25319347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466418476</v>
      </c>
      <c r="C42" s="17">
        <v>2553881915</v>
      </c>
      <c r="D42" s="21">
        <v>2667568791</v>
      </c>
      <c r="E42" s="22">
        <v>172861724</v>
      </c>
      <c r="F42" s="17">
        <v>172861131</v>
      </c>
      <c r="G42" s="23">
        <v>172861131</v>
      </c>
      <c r="H42" s="19">
        <v>2717447530</v>
      </c>
      <c r="I42" s="22">
        <v>176492627</v>
      </c>
      <c r="J42" s="17">
        <v>150318484</v>
      </c>
      <c r="K42" s="23">
        <v>124308919</v>
      </c>
    </row>
    <row r="43" spans="1:11" ht="13.5" x14ac:dyDescent="0.25">
      <c r="A43" s="20" t="s">
        <v>48</v>
      </c>
      <c r="B43" s="17">
        <v>-109532929</v>
      </c>
      <c r="C43" s="17">
        <v>-29592942</v>
      </c>
      <c r="D43" s="21">
        <v>-51930835</v>
      </c>
      <c r="E43" s="22">
        <v>-244369001</v>
      </c>
      <c r="F43" s="17">
        <v>-244369001</v>
      </c>
      <c r="G43" s="23">
        <v>-244369001</v>
      </c>
      <c r="H43" s="19">
        <v>-34231950</v>
      </c>
      <c r="I43" s="22">
        <v>-293396472</v>
      </c>
      <c r="J43" s="17">
        <v>-183820169</v>
      </c>
      <c r="K43" s="23">
        <v>-134478952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407167164</v>
      </c>
      <c r="C45" s="66">
        <v>2651977752</v>
      </c>
      <c r="D45" s="67">
        <v>2776072972</v>
      </c>
      <c r="E45" s="68">
        <v>88927739</v>
      </c>
      <c r="F45" s="66">
        <v>88927146</v>
      </c>
      <c r="G45" s="69">
        <v>88927146</v>
      </c>
      <c r="H45" s="70">
        <v>2877455006</v>
      </c>
      <c r="I45" s="68">
        <v>-4810275</v>
      </c>
      <c r="J45" s="66">
        <v>83748189</v>
      </c>
      <c r="K45" s="69">
        <v>112473338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127688779</v>
      </c>
      <c r="C48" s="17">
        <v>160435014</v>
      </c>
      <c r="D48" s="21">
        <v>194239427</v>
      </c>
      <c r="E48" s="22">
        <v>89225850</v>
      </c>
      <c r="F48" s="17">
        <v>113999789</v>
      </c>
      <c r="G48" s="23">
        <v>113999789</v>
      </c>
      <c r="H48" s="19">
        <v>187116525</v>
      </c>
      <c r="I48" s="22">
        <v>137000000</v>
      </c>
      <c r="J48" s="17">
        <v>229743098</v>
      </c>
      <c r="K48" s="23">
        <v>551532159</v>
      </c>
    </row>
    <row r="49" spans="1:11" ht="13.5" x14ac:dyDescent="0.25">
      <c r="A49" s="20" t="s">
        <v>53</v>
      </c>
      <c r="B49" s="17">
        <f>+B75</f>
        <v>62633070.152169831</v>
      </c>
      <c r="C49" s="17">
        <f t="shared" ref="C49:K49" si="6">+C75</f>
        <v>-260077073.71916413</v>
      </c>
      <c r="D49" s="21">
        <f t="shared" si="6"/>
        <v>-158132817.6828844</v>
      </c>
      <c r="E49" s="22">
        <f t="shared" si="6"/>
        <v>22375458.859370671</v>
      </c>
      <c r="F49" s="17">
        <f t="shared" si="6"/>
        <v>-10119778.429375581</v>
      </c>
      <c r="G49" s="23">
        <f t="shared" si="6"/>
        <v>-10119778.429375581</v>
      </c>
      <c r="H49" s="19">
        <f t="shared" si="6"/>
        <v>-260051640.38330257</v>
      </c>
      <c r="I49" s="22">
        <f t="shared" si="6"/>
        <v>7353070.7994953766</v>
      </c>
      <c r="J49" s="17">
        <f t="shared" si="6"/>
        <v>4770812.448770564</v>
      </c>
      <c r="K49" s="23">
        <f t="shared" si="6"/>
        <v>1676624.7927682027</v>
      </c>
    </row>
    <row r="50" spans="1:11" ht="13.5" x14ac:dyDescent="0.25">
      <c r="A50" s="30" t="s">
        <v>54</v>
      </c>
      <c r="B50" s="66">
        <f>+B48-B49</f>
        <v>65055708.847830169</v>
      </c>
      <c r="C50" s="66">
        <f t="shared" ref="C50:K50" si="7">+C48-C49</f>
        <v>420512087.71916413</v>
      </c>
      <c r="D50" s="67">
        <f t="shared" si="7"/>
        <v>352372244.6828844</v>
      </c>
      <c r="E50" s="68">
        <f t="shared" si="7"/>
        <v>66850391.140629329</v>
      </c>
      <c r="F50" s="66">
        <f t="shared" si="7"/>
        <v>124119567.42937559</v>
      </c>
      <c r="G50" s="69">
        <f t="shared" si="7"/>
        <v>124119567.42937559</v>
      </c>
      <c r="H50" s="70">
        <f t="shared" si="7"/>
        <v>447168165.38330257</v>
      </c>
      <c r="I50" s="68">
        <f t="shared" si="7"/>
        <v>129646929.20050463</v>
      </c>
      <c r="J50" s="66">
        <f t="shared" si="7"/>
        <v>224972285.55122945</v>
      </c>
      <c r="K50" s="69">
        <f t="shared" si="7"/>
        <v>549855534.20723176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904476811</v>
      </c>
      <c r="C53" s="17">
        <v>893707109</v>
      </c>
      <c r="D53" s="21">
        <v>2041595106</v>
      </c>
      <c r="E53" s="22">
        <v>805732010</v>
      </c>
      <c r="F53" s="17">
        <v>970611004</v>
      </c>
      <c r="G53" s="23">
        <v>970611004</v>
      </c>
      <c r="H53" s="19">
        <v>2074551221</v>
      </c>
      <c r="I53" s="22">
        <v>1479818330</v>
      </c>
      <c r="J53" s="17">
        <v>1519555796</v>
      </c>
      <c r="K53" s="23">
        <v>1589455882</v>
      </c>
    </row>
    <row r="54" spans="1:11" ht="13.5" x14ac:dyDescent="0.25">
      <c r="A54" s="20" t="s">
        <v>57</v>
      </c>
      <c r="B54" s="17">
        <v>119369898</v>
      </c>
      <c r="C54" s="17">
        <v>104806410</v>
      </c>
      <c r="D54" s="21">
        <v>86151332</v>
      </c>
      <c r="E54" s="22">
        <v>125942004</v>
      </c>
      <c r="F54" s="17">
        <v>281615012</v>
      </c>
      <c r="G54" s="23">
        <v>281615012</v>
      </c>
      <c r="H54" s="19">
        <v>0</v>
      </c>
      <c r="I54" s="22">
        <v>283615000</v>
      </c>
      <c r="J54" s="17">
        <v>296661290</v>
      </c>
      <c r="K54" s="23">
        <v>310307752</v>
      </c>
    </row>
    <row r="55" spans="1:11" ht="13.5" x14ac:dyDescent="0.25">
      <c r="A55" s="20" t="s">
        <v>58</v>
      </c>
      <c r="B55" s="17">
        <v>14800918</v>
      </c>
      <c r="C55" s="17">
        <v>154756121</v>
      </c>
      <c r="D55" s="21">
        <v>38317440</v>
      </c>
      <c r="E55" s="22">
        <v>50387521</v>
      </c>
      <c r="F55" s="17">
        <v>42617027</v>
      </c>
      <c r="G55" s="23">
        <v>42617027</v>
      </c>
      <c r="H55" s="19">
        <v>36112025</v>
      </c>
      <c r="I55" s="22">
        <v>106699413</v>
      </c>
      <c r="J55" s="17">
        <v>61060099</v>
      </c>
      <c r="K55" s="23">
        <v>63868951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400001</v>
      </c>
      <c r="F56" s="17">
        <v>1</v>
      </c>
      <c r="G56" s="23">
        <v>1</v>
      </c>
      <c r="H56" s="19">
        <v>0</v>
      </c>
      <c r="I56" s="22">
        <v>0</v>
      </c>
      <c r="J56" s="17">
        <v>0</v>
      </c>
      <c r="K56" s="23">
        <v>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6090607</v>
      </c>
      <c r="F59" s="17">
        <v>6090607</v>
      </c>
      <c r="G59" s="23">
        <v>6090607</v>
      </c>
      <c r="H59" s="19">
        <v>3738136</v>
      </c>
      <c r="I59" s="22">
        <v>6000000</v>
      </c>
      <c r="J59" s="17">
        <v>6276000</v>
      </c>
      <c r="K59" s="23">
        <v>6564698</v>
      </c>
    </row>
    <row r="60" spans="1:11" ht="13.5" x14ac:dyDescent="0.25">
      <c r="A60" s="20" t="s">
        <v>62</v>
      </c>
      <c r="B60" s="17">
        <v>1910973</v>
      </c>
      <c r="C60" s="17">
        <v>1841601</v>
      </c>
      <c r="D60" s="21">
        <v>1697425</v>
      </c>
      <c r="E60" s="22">
        <v>2392394</v>
      </c>
      <c r="F60" s="17">
        <v>2392394</v>
      </c>
      <c r="G60" s="23">
        <v>2392394</v>
      </c>
      <c r="H60" s="19">
        <v>2515174</v>
      </c>
      <c r="I60" s="22">
        <v>1</v>
      </c>
      <c r="J60" s="17">
        <v>1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0.75524416535004968</v>
      </c>
      <c r="C70" s="5">
        <f t="shared" ref="C70:K70" si="8">IF(ISERROR(C71/C72),0,(C71/C72))</f>
        <v>7.0698538537566806</v>
      </c>
      <c r="D70" s="5">
        <f t="shared" si="8"/>
        <v>6.5348451395440987</v>
      </c>
      <c r="E70" s="5">
        <f t="shared" si="8"/>
        <v>1.0827384426365043</v>
      </c>
      <c r="F70" s="5">
        <f t="shared" si="8"/>
        <v>1.0827384159727396</v>
      </c>
      <c r="G70" s="5">
        <f t="shared" si="8"/>
        <v>1.0827384159727396</v>
      </c>
      <c r="H70" s="5">
        <f t="shared" si="8"/>
        <v>4.8151615807991073</v>
      </c>
      <c r="I70" s="5">
        <f t="shared" si="8"/>
        <v>0.8990908688574909</v>
      </c>
      <c r="J70" s="5">
        <f t="shared" si="8"/>
        <v>0.901669531021002</v>
      </c>
      <c r="K70" s="5">
        <f t="shared" si="8"/>
        <v>0.90253133473350255</v>
      </c>
    </row>
    <row r="71" spans="1:11" hidden="1" x14ac:dyDescent="0.2">
      <c r="A71" s="1" t="s">
        <v>338</v>
      </c>
      <c r="B71" s="2">
        <f>+B83</f>
        <v>58688031</v>
      </c>
      <c r="C71" s="2">
        <f t="shared" ref="C71:K71" si="9">+C83</f>
        <v>641471609</v>
      </c>
      <c r="D71" s="2">
        <f t="shared" si="9"/>
        <v>551668686</v>
      </c>
      <c r="E71" s="2">
        <f t="shared" si="9"/>
        <v>87933757</v>
      </c>
      <c r="F71" s="2">
        <f t="shared" si="9"/>
        <v>87933757</v>
      </c>
      <c r="G71" s="2">
        <f t="shared" si="9"/>
        <v>87933757</v>
      </c>
      <c r="H71" s="2">
        <f t="shared" si="9"/>
        <v>436851273</v>
      </c>
      <c r="I71" s="2">
        <f t="shared" si="9"/>
        <v>96477522</v>
      </c>
      <c r="J71" s="2">
        <f t="shared" si="9"/>
        <v>101204921</v>
      </c>
      <c r="K71" s="2">
        <f t="shared" si="9"/>
        <v>105961565</v>
      </c>
    </row>
    <row r="72" spans="1:11" hidden="1" x14ac:dyDescent="0.2">
      <c r="A72" s="1" t="s">
        <v>339</v>
      </c>
      <c r="B72" s="2">
        <f>+B77</f>
        <v>77707361</v>
      </c>
      <c r="C72" s="2">
        <f t="shared" ref="C72:K72" si="10">+C77</f>
        <v>90733362</v>
      </c>
      <c r="D72" s="2">
        <f t="shared" si="10"/>
        <v>84419550</v>
      </c>
      <c r="E72" s="2">
        <f t="shared" si="10"/>
        <v>81214219</v>
      </c>
      <c r="F72" s="2">
        <f t="shared" si="10"/>
        <v>81214221</v>
      </c>
      <c r="G72" s="2">
        <f t="shared" si="10"/>
        <v>81214221</v>
      </c>
      <c r="H72" s="2">
        <f t="shared" si="10"/>
        <v>90724115</v>
      </c>
      <c r="I72" s="2">
        <f t="shared" si="10"/>
        <v>107305641</v>
      </c>
      <c r="J72" s="2">
        <f t="shared" si="10"/>
        <v>112241700</v>
      </c>
      <c r="K72" s="2">
        <f t="shared" si="10"/>
        <v>117404860</v>
      </c>
    </row>
    <row r="73" spans="1:11" hidden="1" x14ac:dyDescent="0.2">
      <c r="A73" s="1" t="s">
        <v>340</v>
      </c>
      <c r="B73" s="2">
        <f>+B74</f>
        <v>-561306.66666666558</v>
      </c>
      <c r="C73" s="2">
        <f t="shared" ref="C73:K73" si="11">+(C78+C80+C81+C82)-(B78+B80+B81+B82)</f>
        <v>3342253</v>
      </c>
      <c r="D73" s="2">
        <f t="shared" si="11"/>
        <v>-10968594</v>
      </c>
      <c r="E73" s="2">
        <f t="shared" si="11"/>
        <v>-1858083</v>
      </c>
      <c r="F73" s="2">
        <f>+(F78+F80+F81+F82)-(D78+D80+D81+D82)</f>
        <v>26887852</v>
      </c>
      <c r="G73" s="2">
        <f>+(G78+G80+G81+G82)-(D78+D80+D81+D82)</f>
        <v>26887852</v>
      </c>
      <c r="H73" s="2">
        <f>+(H78+H80+H81+H82)-(D78+D80+D81+D82)</f>
        <v>35460281</v>
      </c>
      <c r="I73" s="2">
        <f>+(I78+I80+I81+I82)-(E78+E80+E81+E82)</f>
        <v>2263653</v>
      </c>
      <c r="J73" s="2">
        <f t="shared" si="11"/>
        <v>1551232</v>
      </c>
      <c r="K73" s="2">
        <f t="shared" si="11"/>
        <v>1622699</v>
      </c>
    </row>
    <row r="74" spans="1:11" hidden="1" x14ac:dyDescent="0.2">
      <c r="A74" s="1" t="s">
        <v>341</v>
      </c>
      <c r="B74" s="2">
        <f>+TREND(C74:E74)</f>
        <v>-561306.66666666558</v>
      </c>
      <c r="C74" s="2">
        <f>+C73</f>
        <v>3342253</v>
      </c>
      <c r="D74" s="2">
        <f t="shared" ref="D74:K74" si="12">+D73</f>
        <v>-10968594</v>
      </c>
      <c r="E74" s="2">
        <f t="shared" si="12"/>
        <v>-1858083</v>
      </c>
      <c r="F74" s="2">
        <f t="shared" si="12"/>
        <v>26887852</v>
      </c>
      <c r="G74" s="2">
        <f t="shared" si="12"/>
        <v>26887852</v>
      </c>
      <c r="H74" s="2">
        <f t="shared" si="12"/>
        <v>35460281</v>
      </c>
      <c r="I74" s="2">
        <f t="shared" si="12"/>
        <v>2263653</v>
      </c>
      <c r="J74" s="2">
        <f t="shared" si="12"/>
        <v>1551232</v>
      </c>
      <c r="K74" s="2">
        <f t="shared" si="12"/>
        <v>1622699</v>
      </c>
    </row>
    <row r="75" spans="1:11" hidden="1" x14ac:dyDescent="0.2">
      <c r="A75" s="1" t="s">
        <v>342</v>
      </c>
      <c r="B75" s="2">
        <f>+B84-(((B80+B81+B82+B78)*B70)-B79)</f>
        <v>62633070.152169831</v>
      </c>
      <c r="C75" s="2">
        <f t="shared" ref="C75:K75" si="13">+C84-(((C80+C81+C82+C78)*C70)-C79)</f>
        <v>-260077073.71916413</v>
      </c>
      <c r="D75" s="2">
        <f t="shared" si="13"/>
        <v>-158132817.6828844</v>
      </c>
      <c r="E75" s="2">
        <f t="shared" si="13"/>
        <v>22375458.859370671</v>
      </c>
      <c r="F75" s="2">
        <f t="shared" si="13"/>
        <v>-10119778.429375581</v>
      </c>
      <c r="G75" s="2">
        <f t="shared" si="13"/>
        <v>-10119778.429375581</v>
      </c>
      <c r="H75" s="2">
        <f t="shared" si="13"/>
        <v>-260051640.38330257</v>
      </c>
      <c r="I75" s="2">
        <f t="shared" si="13"/>
        <v>7353070.7994953766</v>
      </c>
      <c r="J75" s="2">
        <f t="shared" si="13"/>
        <v>4770812.448770564</v>
      </c>
      <c r="K75" s="2">
        <f t="shared" si="13"/>
        <v>1676624.7927682027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77707361</v>
      </c>
      <c r="C77" s="3">
        <v>90733362</v>
      </c>
      <c r="D77" s="3">
        <v>84419550</v>
      </c>
      <c r="E77" s="3">
        <v>81214219</v>
      </c>
      <c r="F77" s="3">
        <v>81214221</v>
      </c>
      <c r="G77" s="3">
        <v>81214221</v>
      </c>
      <c r="H77" s="3">
        <v>90724115</v>
      </c>
      <c r="I77" s="3">
        <v>107305641</v>
      </c>
      <c r="J77" s="3">
        <v>112241700</v>
      </c>
      <c r="K77" s="3">
        <v>117404860</v>
      </c>
    </row>
    <row r="78" spans="1:11" hidden="1" x14ac:dyDescent="0.2">
      <c r="A78" s="1" t="s">
        <v>69</v>
      </c>
      <c r="B78" s="3">
        <v>0</v>
      </c>
      <c r="C78" s="3">
        <v>298123</v>
      </c>
      <c r="D78" s="3">
        <v>250123</v>
      </c>
      <c r="E78" s="3">
        <v>298123</v>
      </c>
      <c r="F78" s="3">
        <v>298123</v>
      </c>
      <c r="G78" s="3">
        <v>298123</v>
      </c>
      <c r="H78" s="3">
        <v>202123</v>
      </c>
      <c r="I78" s="3">
        <v>346123</v>
      </c>
      <c r="J78" s="3">
        <v>362045</v>
      </c>
      <c r="K78" s="3">
        <v>378700</v>
      </c>
    </row>
    <row r="79" spans="1:11" hidden="1" x14ac:dyDescent="0.2">
      <c r="A79" s="1" t="s">
        <v>70</v>
      </c>
      <c r="B79" s="3">
        <v>51238675</v>
      </c>
      <c r="C79" s="3">
        <v>45713500</v>
      </c>
      <c r="D79" s="3">
        <v>47057221</v>
      </c>
      <c r="E79" s="3">
        <v>50000936</v>
      </c>
      <c r="F79" s="3">
        <v>48629999</v>
      </c>
      <c r="G79" s="3">
        <v>48629999</v>
      </c>
      <c r="H79" s="3">
        <v>70521073</v>
      </c>
      <c r="I79" s="3">
        <v>35238435</v>
      </c>
      <c r="J79" s="3">
        <v>34140341</v>
      </c>
      <c r="K79" s="3">
        <v>32963400</v>
      </c>
    </row>
    <row r="80" spans="1:11" hidden="1" x14ac:dyDescent="0.2">
      <c r="A80" s="1" t="s">
        <v>71</v>
      </c>
      <c r="B80" s="3">
        <v>1190535</v>
      </c>
      <c r="C80" s="3">
        <v>1416091</v>
      </c>
      <c r="D80" s="3">
        <v>3116581</v>
      </c>
      <c r="E80" s="3">
        <v>3515968</v>
      </c>
      <c r="F80" s="3">
        <v>32197270</v>
      </c>
      <c r="G80" s="3">
        <v>32197270</v>
      </c>
      <c r="H80" s="3">
        <v>16512001</v>
      </c>
      <c r="I80" s="3">
        <v>3999945</v>
      </c>
      <c r="J80" s="3">
        <v>4183939</v>
      </c>
      <c r="K80" s="3">
        <v>4376455</v>
      </c>
    </row>
    <row r="81" spans="1:11" hidden="1" x14ac:dyDescent="0.2">
      <c r="A81" s="1" t="s">
        <v>72</v>
      </c>
      <c r="B81" s="3">
        <v>39752653</v>
      </c>
      <c r="C81" s="3">
        <v>42543294</v>
      </c>
      <c r="D81" s="3">
        <v>29865492</v>
      </c>
      <c r="E81" s="3">
        <v>27616740</v>
      </c>
      <c r="F81" s="3">
        <v>27681361</v>
      </c>
      <c r="G81" s="3">
        <v>27681361</v>
      </c>
      <c r="H81" s="3">
        <v>52004708</v>
      </c>
      <c r="I81" s="3">
        <v>27999646</v>
      </c>
      <c r="J81" s="3">
        <v>29287632</v>
      </c>
      <c r="K81" s="3">
        <v>30634915</v>
      </c>
    </row>
    <row r="82" spans="1:11" hidden="1" x14ac:dyDescent="0.2">
      <c r="A82" s="1" t="s">
        <v>73</v>
      </c>
      <c r="B82" s="3">
        <v>0</v>
      </c>
      <c r="C82" s="3">
        <v>27933</v>
      </c>
      <c r="D82" s="3">
        <v>84651</v>
      </c>
      <c r="E82" s="3">
        <v>27933</v>
      </c>
      <c r="F82" s="3">
        <v>27945</v>
      </c>
      <c r="G82" s="3">
        <v>27945</v>
      </c>
      <c r="H82" s="3">
        <v>58296</v>
      </c>
      <c r="I82" s="3">
        <v>1376703</v>
      </c>
      <c r="J82" s="3">
        <v>1440033</v>
      </c>
      <c r="K82" s="3">
        <v>1506278</v>
      </c>
    </row>
    <row r="83" spans="1:11" hidden="1" x14ac:dyDescent="0.2">
      <c r="A83" s="1" t="s">
        <v>74</v>
      </c>
      <c r="B83" s="3">
        <v>58688031</v>
      </c>
      <c r="C83" s="3">
        <v>641471609</v>
      </c>
      <c r="D83" s="3">
        <v>551668686</v>
      </c>
      <c r="E83" s="3">
        <v>87933757</v>
      </c>
      <c r="F83" s="3">
        <v>87933757</v>
      </c>
      <c r="G83" s="3">
        <v>87933757</v>
      </c>
      <c r="H83" s="3">
        <v>436851273</v>
      </c>
      <c r="I83" s="3">
        <v>96477522</v>
      </c>
      <c r="J83" s="3">
        <v>101204921</v>
      </c>
      <c r="K83" s="3">
        <v>105961565</v>
      </c>
    </row>
    <row r="84" spans="1:11" hidden="1" x14ac:dyDescent="0.2">
      <c r="A84" s="1" t="s">
        <v>75</v>
      </c>
      <c r="B84" s="3">
        <v>42316499</v>
      </c>
      <c r="C84" s="3">
        <v>7301022</v>
      </c>
      <c r="D84" s="3">
        <v>12530397</v>
      </c>
      <c r="E84" s="3">
        <v>6436136</v>
      </c>
      <c r="F84" s="3">
        <v>6436163</v>
      </c>
      <c r="G84" s="3">
        <v>6436163</v>
      </c>
      <c r="H84" s="3">
        <v>600271</v>
      </c>
      <c r="I84" s="3">
        <v>2434153</v>
      </c>
      <c r="J84" s="3">
        <v>2435646</v>
      </c>
      <c r="K84" s="3">
        <v>2013335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25202486</v>
      </c>
      <c r="C5" s="17">
        <v>33682245</v>
      </c>
      <c r="D5" s="21">
        <v>36614869</v>
      </c>
      <c r="E5" s="22">
        <v>46569388</v>
      </c>
      <c r="F5" s="17">
        <v>46569388</v>
      </c>
      <c r="G5" s="23">
        <v>46569388</v>
      </c>
      <c r="H5" s="19">
        <v>28825569</v>
      </c>
      <c r="I5" s="22">
        <v>45948077</v>
      </c>
      <c r="J5" s="17">
        <v>48061688</v>
      </c>
      <c r="K5" s="23">
        <v>50272527</v>
      </c>
    </row>
    <row r="6" spans="1:11" ht="13.5" x14ac:dyDescent="0.25">
      <c r="A6" s="20" t="s">
        <v>18</v>
      </c>
      <c r="B6" s="17">
        <v>20338824</v>
      </c>
      <c r="C6" s="17">
        <v>18022927</v>
      </c>
      <c r="D6" s="21">
        <v>14243546</v>
      </c>
      <c r="E6" s="22">
        <v>20782344</v>
      </c>
      <c r="F6" s="17">
        <v>20782344</v>
      </c>
      <c r="G6" s="23">
        <v>20782344</v>
      </c>
      <c r="H6" s="19">
        <v>13978642</v>
      </c>
      <c r="I6" s="22">
        <v>18107508</v>
      </c>
      <c r="J6" s="17">
        <v>18940488</v>
      </c>
      <c r="K6" s="23">
        <v>19811751</v>
      </c>
    </row>
    <row r="7" spans="1:11" ht="13.5" x14ac:dyDescent="0.25">
      <c r="A7" s="20" t="s">
        <v>19</v>
      </c>
      <c r="B7" s="17">
        <v>458246</v>
      </c>
      <c r="C7" s="17">
        <v>694387</v>
      </c>
      <c r="D7" s="21">
        <v>1959401</v>
      </c>
      <c r="E7" s="22">
        <v>1200000</v>
      </c>
      <c r="F7" s="17">
        <v>1200000</v>
      </c>
      <c r="G7" s="23">
        <v>1200000</v>
      </c>
      <c r="H7" s="19">
        <v>4392058</v>
      </c>
      <c r="I7" s="22">
        <v>7500001</v>
      </c>
      <c r="J7" s="17">
        <v>7845001</v>
      </c>
      <c r="K7" s="23">
        <v>8205871</v>
      </c>
    </row>
    <row r="8" spans="1:11" ht="13.5" x14ac:dyDescent="0.25">
      <c r="A8" s="20" t="s">
        <v>20</v>
      </c>
      <c r="B8" s="17">
        <v>65369207</v>
      </c>
      <c r="C8" s="17">
        <v>53822588</v>
      </c>
      <c r="D8" s="21">
        <v>56742992</v>
      </c>
      <c r="E8" s="22">
        <v>59464619</v>
      </c>
      <c r="F8" s="17">
        <v>59464620</v>
      </c>
      <c r="G8" s="23">
        <v>59464620</v>
      </c>
      <c r="H8" s="19">
        <v>57772303</v>
      </c>
      <c r="I8" s="22">
        <v>59796013</v>
      </c>
      <c r="J8" s="17">
        <v>62401407</v>
      </c>
      <c r="K8" s="23">
        <v>65352649</v>
      </c>
    </row>
    <row r="9" spans="1:11" ht="13.5" x14ac:dyDescent="0.25">
      <c r="A9" s="20" t="s">
        <v>21</v>
      </c>
      <c r="B9" s="17">
        <v>10894451</v>
      </c>
      <c r="C9" s="17">
        <v>11862737</v>
      </c>
      <c r="D9" s="21">
        <v>9363648</v>
      </c>
      <c r="E9" s="22">
        <v>11068573</v>
      </c>
      <c r="F9" s="17">
        <v>14111573</v>
      </c>
      <c r="G9" s="23">
        <v>14111573</v>
      </c>
      <c r="H9" s="19">
        <v>13648221</v>
      </c>
      <c r="I9" s="22">
        <v>14868796</v>
      </c>
      <c r="J9" s="17">
        <v>15542180</v>
      </c>
      <c r="K9" s="23">
        <v>16246538</v>
      </c>
    </row>
    <row r="10" spans="1:11" ht="25.5" x14ac:dyDescent="0.2">
      <c r="A10" s="24" t="s">
        <v>333</v>
      </c>
      <c r="B10" s="25">
        <f>SUM(B5:B9)</f>
        <v>122263214</v>
      </c>
      <c r="C10" s="26">
        <f t="shared" ref="C10:K10" si="0">SUM(C5:C9)</f>
        <v>118084884</v>
      </c>
      <c r="D10" s="27">
        <f t="shared" si="0"/>
        <v>118924456</v>
      </c>
      <c r="E10" s="25">
        <f t="shared" si="0"/>
        <v>139084924</v>
      </c>
      <c r="F10" s="26">
        <f t="shared" si="0"/>
        <v>142127925</v>
      </c>
      <c r="G10" s="28">
        <f t="shared" si="0"/>
        <v>142127925</v>
      </c>
      <c r="H10" s="29">
        <f t="shared" si="0"/>
        <v>118616793</v>
      </c>
      <c r="I10" s="25">
        <f t="shared" si="0"/>
        <v>146220395</v>
      </c>
      <c r="J10" s="26">
        <f t="shared" si="0"/>
        <v>152790764</v>
      </c>
      <c r="K10" s="28">
        <f t="shared" si="0"/>
        <v>159889336</v>
      </c>
    </row>
    <row r="11" spans="1:11" ht="13.5" x14ac:dyDescent="0.25">
      <c r="A11" s="20" t="s">
        <v>22</v>
      </c>
      <c r="B11" s="17">
        <v>48538608</v>
      </c>
      <c r="C11" s="17">
        <v>45053712</v>
      </c>
      <c r="D11" s="21">
        <v>45219463</v>
      </c>
      <c r="E11" s="22">
        <v>46978923</v>
      </c>
      <c r="F11" s="17">
        <v>46978928</v>
      </c>
      <c r="G11" s="23">
        <v>46978928</v>
      </c>
      <c r="H11" s="19">
        <v>45055060</v>
      </c>
      <c r="I11" s="22">
        <v>51188009</v>
      </c>
      <c r="J11" s="17">
        <v>53542655</v>
      </c>
      <c r="K11" s="23">
        <v>56005602</v>
      </c>
    </row>
    <row r="12" spans="1:11" ht="13.5" x14ac:dyDescent="0.25">
      <c r="A12" s="20" t="s">
        <v>23</v>
      </c>
      <c r="B12" s="17">
        <v>4553552</v>
      </c>
      <c r="C12" s="17">
        <v>4679755</v>
      </c>
      <c r="D12" s="21">
        <v>4964894</v>
      </c>
      <c r="E12" s="22">
        <v>5525814</v>
      </c>
      <c r="F12" s="17">
        <v>5525814</v>
      </c>
      <c r="G12" s="23">
        <v>5525814</v>
      </c>
      <c r="H12" s="19">
        <v>5492664</v>
      </c>
      <c r="I12" s="22">
        <v>5769989</v>
      </c>
      <c r="J12" s="17">
        <v>6035410</v>
      </c>
      <c r="K12" s="23">
        <v>6313043</v>
      </c>
    </row>
    <row r="13" spans="1:11" ht="13.5" x14ac:dyDescent="0.25">
      <c r="A13" s="20" t="s">
        <v>24</v>
      </c>
      <c r="B13" s="17">
        <v>11653124</v>
      </c>
      <c r="C13" s="17">
        <v>13077699</v>
      </c>
      <c r="D13" s="21">
        <v>14702803</v>
      </c>
      <c r="E13" s="22">
        <v>13299528</v>
      </c>
      <c r="F13" s="17">
        <v>13299528</v>
      </c>
      <c r="G13" s="23">
        <v>13299528</v>
      </c>
      <c r="H13" s="19">
        <v>12193018</v>
      </c>
      <c r="I13" s="22">
        <v>14660884</v>
      </c>
      <c r="J13" s="17">
        <v>15335285</v>
      </c>
      <c r="K13" s="23">
        <v>16040707</v>
      </c>
    </row>
    <row r="14" spans="1:11" ht="13.5" x14ac:dyDescent="0.25">
      <c r="A14" s="20" t="s">
        <v>25</v>
      </c>
      <c r="B14" s="17">
        <v>1907975</v>
      </c>
      <c r="C14" s="17">
        <v>1433819</v>
      </c>
      <c r="D14" s="21">
        <v>1253021</v>
      </c>
      <c r="E14" s="22">
        <v>280000</v>
      </c>
      <c r="F14" s="17">
        <v>280000</v>
      </c>
      <c r="G14" s="23">
        <v>280000</v>
      </c>
      <c r="H14" s="19">
        <v>4676250</v>
      </c>
      <c r="I14" s="22">
        <v>60001</v>
      </c>
      <c r="J14" s="17">
        <v>62761</v>
      </c>
      <c r="K14" s="23">
        <v>65648</v>
      </c>
    </row>
    <row r="15" spans="1:11" ht="13.5" x14ac:dyDescent="0.25">
      <c r="A15" s="20" t="s">
        <v>26</v>
      </c>
      <c r="B15" s="17">
        <v>11073167</v>
      </c>
      <c r="C15" s="17">
        <v>12469907</v>
      </c>
      <c r="D15" s="21">
        <v>11842659</v>
      </c>
      <c r="E15" s="22">
        <v>14680000</v>
      </c>
      <c r="F15" s="17">
        <v>14685000</v>
      </c>
      <c r="G15" s="23">
        <v>14685000</v>
      </c>
      <c r="H15" s="19">
        <v>13478729</v>
      </c>
      <c r="I15" s="22">
        <v>16258015</v>
      </c>
      <c r="J15" s="17">
        <v>16935290</v>
      </c>
      <c r="K15" s="23">
        <v>17643722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156451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52486661</v>
      </c>
      <c r="C17" s="17">
        <v>45290630</v>
      </c>
      <c r="D17" s="21">
        <v>32764151</v>
      </c>
      <c r="E17" s="22">
        <v>39489123</v>
      </c>
      <c r="F17" s="17">
        <v>39494123</v>
      </c>
      <c r="G17" s="23">
        <v>39494123</v>
      </c>
      <c r="H17" s="19">
        <v>36734717</v>
      </c>
      <c r="I17" s="22">
        <v>37742684</v>
      </c>
      <c r="J17" s="17">
        <v>39281852</v>
      </c>
      <c r="K17" s="23">
        <v>40954594</v>
      </c>
    </row>
    <row r="18" spans="1:11" ht="13.5" x14ac:dyDescent="0.25">
      <c r="A18" s="30" t="s">
        <v>29</v>
      </c>
      <c r="B18" s="31">
        <f>SUM(B11:B17)</f>
        <v>130213087</v>
      </c>
      <c r="C18" s="32">
        <f t="shared" ref="C18:K18" si="1">SUM(C11:C17)</f>
        <v>122005522</v>
      </c>
      <c r="D18" s="33">
        <f t="shared" si="1"/>
        <v>110903442</v>
      </c>
      <c r="E18" s="31">
        <f t="shared" si="1"/>
        <v>120253388</v>
      </c>
      <c r="F18" s="32">
        <f t="shared" si="1"/>
        <v>120263393</v>
      </c>
      <c r="G18" s="34">
        <f t="shared" si="1"/>
        <v>120263393</v>
      </c>
      <c r="H18" s="35">
        <f t="shared" si="1"/>
        <v>117630438</v>
      </c>
      <c r="I18" s="31">
        <f t="shared" si="1"/>
        <v>125679582</v>
      </c>
      <c r="J18" s="32">
        <f t="shared" si="1"/>
        <v>131193253</v>
      </c>
      <c r="K18" s="34">
        <f t="shared" si="1"/>
        <v>137023316</v>
      </c>
    </row>
    <row r="19" spans="1:11" ht="13.5" x14ac:dyDescent="0.25">
      <c r="A19" s="30" t="s">
        <v>30</v>
      </c>
      <c r="B19" s="36">
        <f>+B10-B18</f>
        <v>-7949873</v>
      </c>
      <c r="C19" s="37">
        <f t="shared" ref="C19:K19" si="2">+C10-C18</f>
        <v>-3920638</v>
      </c>
      <c r="D19" s="38">
        <f t="shared" si="2"/>
        <v>8021014</v>
      </c>
      <c r="E19" s="36">
        <f t="shared" si="2"/>
        <v>18831536</v>
      </c>
      <c r="F19" s="37">
        <f t="shared" si="2"/>
        <v>21864532</v>
      </c>
      <c r="G19" s="39">
        <f t="shared" si="2"/>
        <v>21864532</v>
      </c>
      <c r="H19" s="40">
        <f t="shared" si="2"/>
        <v>986355</v>
      </c>
      <c r="I19" s="36">
        <f t="shared" si="2"/>
        <v>20540813</v>
      </c>
      <c r="J19" s="37">
        <f t="shared" si="2"/>
        <v>21597511</v>
      </c>
      <c r="K19" s="39">
        <f t="shared" si="2"/>
        <v>22866020</v>
      </c>
    </row>
    <row r="20" spans="1:11" ht="25.5" x14ac:dyDescent="0.2">
      <c r="A20" s="41" t="s">
        <v>31</v>
      </c>
      <c r="B20" s="42">
        <v>15979264</v>
      </c>
      <c r="C20" s="43">
        <v>23250208</v>
      </c>
      <c r="D20" s="44">
        <v>31813651</v>
      </c>
      <c r="E20" s="42">
        <v>46557000</v>
      </c>
      <c r="F20" s="43">
        <v>47355153</v>
      </c>
      <c r="G20" s="45">
        <v>47355153</v>
      </c>
      <c r="H20" s="46">
        <v>25934907</v>
      </c>
      <c r="I20" s="42">
        <v>47356005</v>
      </c>
      <c r="J20" s="43">
        <v>43803061</v>
      </c>
      <c r="K20" s="45">
        <v>44782042</v>
      </c>
    </row>
    <row r="21" spans="1:11" ht="13.5" x14ac:dyDescent="0.25">
      <c r="A21" s="47" t="s">
        <v>32</v>
      </c>
      <c r="B21" s="48">
        <v>416000</v>
      </c>
      <c r="C21" s="49">
        <v>7902566</v>
      </c>
      <c r="D21" s="50">
        <v>3023969</v>
      </c>
      <c r="E21" s="48">
        <v>66677000</v>
      </c>
      <c r="F21" s="49">
        <v>66677000</v>
      </c>
      <c r="G21" s="51">
        <v>66677000</v>
      </c>
      <c r="H21" s="52">
        <v>13750329</v>
      </c>
      <c r="I21" s="48">
        <v>2</v>
      </c>
      <c r="J21" s="49">
        <v>2</v>
      </c>
      <c r="K21" s="51">
        <v>2</v>
      </c>
    </row>
    <row r="22" spans="1:11" ht="25.5" x14ac:dyDescent="0.2">
      <c r="A22" s="53" t="s">
        <v>334</v>
      </c>
      <c r="B22" s="54">
        <f>SUM(B19:B21)</f>
        <v>8445391</v>
      </c>
      <c r="C22" s="55">
        <f t="shared" ref="C22:K22" si="3">SUM(C19:C21)</f>
        <v>27232136</v>
      </c>
      <c r="D22" s="56">
        <f t="shared" si="3"/>
        <v>42858634</v>
      </c>
      <c r="E22" s="54">
        <f t="shared" si="3"/>
        <v>132065536</v>
      </c>
      <c r="F22" s="55">
        <f t="shared" si="3"/>
        <v>135896685</v>
      </c>
      <c r="G22" s="57">
        <f t="shared" si="3"/>
        <v>135896685</v>
      </c>
      <c r="H22" s="58">
        <f t="shared" si="3"/>
        <v>40671591</v>
      </c>
      <c r="I22" s="54">
        <f t="shared" si="3"/>
        <v>67896820</v>
      </c>
      <c r="J22" s="55">
        <f t="shared" si="3"/>
        <v>65400574</v>
      </c>
      <c r="K22" s="57">
        <f t="shared" si="3"/>
        <v>67648064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8445391</v>
      </c>
      <c r="C24" s="37">
        <f t="shared" ref="C24:K24" si="4">SUM(C22:C23)</f>
        <v>27232136</v>
      </c>
      <c r="D24" s="38">
        <f t="shared" si="4"/>
        <v>42858634</v>
      </c>
      <c r="E24" s="36">
        <f t="shared" si="4"/>
        <v>132065536</v>
      </c>
      <c r="F24" s="37">
        <f t="shared" si="4"/>
        <v>135896685</v>
      </c>
      <c r="G24" s="39">
        <f t="shared" si="4"/>
        <v>135896685</v>
      </c>
      <c r="H24" s="40">
        <f t="shared" si="4"/>
        <v>40671591</v>
      </c>
      <c r="I24" s="36">
        <f t="shared" si="4"/>
        <v>67896820</v>
      </c>
      <c r="J24" s="37">
        <f t="shared" si="4"/>
        <v>65400574</v>
      </c>
      <c r="K24" s="39">
        <f t="shared" si="4"/>
        <v>67648064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21143211</v>
      </c>
      <c r="C27" s="66">
        <v>22636337</v>
      </c>
      <c r="D27" s="67">
        <v>36971136</v>
      </c>
      <c r="E27" s="68">
        <v>113048085</v>
      </c>
      <c r="F27" s="66">
        <v>116854237</v>
      </c>
      <c r="G27" s="69">
        <v>116854237</v>
      </c>
      <c r="H27" s="70">
        <v>37507908</v>
      </c>
      <c r="I27" s="68">
        <v>56745910</v>
      </c>
      <c r="J27" s="66">
        <v>30105395</v>
      </c>
      <c r="K27" s="69">
        <v>30438934</v>
      </c>
    </row>
    <row r="28" spans="1:11" ht="13.5" x14ac:dyDescent="0.25">
      <c r="A28" s="71" t="s">
        <v>36</v>
      </c>
      <c r="B28" s="17">
        <v>16104502</v>
      </c>
      <c r="C28" s="17">
        <v>15227856</v>
      </c>
      <c r="D28" s="21">
        <v>25771364</v>
      </c>
      <c r="E28" s="22">
        <v>100781285</v>
      </c>
      <c r="F28" s="17">
        <v>103044436</v>
      </c>
      <c r="G28" s="23">
        <v>103044436</v>
      </c>
      <c r="H28" s="19">
        <v>0</v>
      </c>
      <c r="I28" s="22">
        <v>42594985</v>
      </c>
      <c r="J28" s="17">
        <v>29771750</v>
      </c>
      <c r="K28" s="23">
        <v>30105289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-161608</v>
      </c>
      <c r="C31" s="17">
        <v>1099563</v>
      </c>
      <c r="D31" s="21">
        <v>10829909</v>
      </c>
      <c r="E31" s="22">
        <v>12216800</v>
      </c>
      <c r="F31" s="17">
        <v>13759801</v>
      </c>
      <c r="G31" s="23">
        <v>13759801</v>
      </c>
      <c r="H31" s="19">
        <v>0</v>
      </c>
      <c r="I31" s="22">
        <v>13817330</v>
      </c>
      <c r="J31" s="17">
        <v>50</v>
      </c>
      <c r="K31" s="23">
        <v>50</v>
      </c>
    </row>
    <row r="32" spans="1:11" ht="13.5" x14ac:dyDescent="0.25">
      <c r="A32" s="30" t="s">
        <v>39</v>
      </c>
      <c r="B32" s="66">
        <f>SUM(B28:B31)</f>
        <v>15942894</v>
      </c>
      <c r="C32" s="66">
        <f t="shared" ref="C32:K32" si="5">SUM(C28:C31)</f>
        <v>16327419</v>
      </c>
      <c r="D32" s="67">
        <f t="shared" si="5"/>
        <v>36601273</v>
      </c>
      <c r="E32" s="68">
        <f t="shared" si="5"/>
        <v>112998085</v>
      </c>
      <c r="F32" s="66">
        <f t="shared" si="5"/>
        <v>116804237</v>
      </c>
      <c r="G32" s="69">
        <f t="shared" si="5"/>
        <v>116804237</v>
      </c>
      <c r="H32" s="70">
        <f t="shared" si="5"/>
        <v>0</v>
      </c>
      <c r="I32" s="68">
        <f t="shared" si="5"/>
        <v>56412315</v>
      </c>
      <c r="J32" s="66">
        <f t="shared" si="5"/>
        <v>29771800</v>
      </c>
      <c r="K32" s="69">
        <f t="shared" si="5"/>
        <v>30105339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23279520</v>
      </c>
      <c r="C35" s="17">
        <v>32819996</v>
      </c>
      <c r="D35" s="21">
        <v>55680495</v>
      </c>
      <c r="E35" s="22">
        <v>110284105</v>
      </c>
      <c r="F35" s="17">
        <v>110284095</v>
      </c>
      <c r="G35" s="23">
        <v>110284095</v>
      </c>
      <c r="H35" s="19">
        <v>83486108</v>
      </c>
      <c r="I35" s="22">
        <v>107640113</v>
      </c>
      <c r="J35" s="17">
        <v>142591548</v>
      </c>
      <c r="K35" s="23">
        <v>164856322</v>
      </c>
    </row>
    <row r="36" spans="1:11" ht="13.5" x14ac:dyDescent="0.25">
      <c r="A36" s="20" t="s">
        <v>42</v>
      </c>
      <c r="B36" s="17">
        <v>321620425</v>
      </c>
      <c r="C36" s="17">
        <v>329166334</v>
      </c>
      <c r="D36" s="21">
        <v>351234991</v>
      </c>
      <c r="E36" s="22">
        <v>402319247</v>
      </c>
      <c r="F36" s="17">
        <v>407625401</v>
      </c>
      <c r="G36" s="23">
        <v>407625401</v>
      </c>
      <c r="H36" s="19">
        <v>376782304</v>
      </c>
      <c r="I36" s="22">
        <v>385377577</v>
      </c>
      <c r="J36" s="17">
        <v>369039952</v>
      </c>
      <c r="K36" s="23">
        <v>381532850</v>
      </c>
    </row>
    <row r="37" spans="1:11" ht="13.5" x14ac:dyDescent="0.25">
      <c r="A37" s="20" t="s">
        <v>43</v>
      </c>
      <c r="B37" s="17">
        <v>61106417</v>
      </c>
      <c r="C37" s="17">
        <v>55289666</v>
      </c>
      <c r="D37" s="21">
        <v>54883893</v>
      </c>
      <c r="E37" s="22">
        <v>14468610</v>
      </c>
      <c r="F37" s="17">
        <v>16731778</v>
      </c>
      <c r="G37" s="23">
        <v>16731778</v>
      </c>
      <c r="H37" s="19">
        <v>67565231</v>
      </c>
      <c r="I37" s="22">
        <v>31049810</v>
      </c>
      <c r="J37" s="17">
        <v>48168101</v>
      </c>
      <c r="K37" s="23">
        <v>50383834</v>
      </c>
    </row>
    <row r="38" spans="1:11" ht="13.5" x14ac:dyDescent="0.25">
      <c r="A38" s="20" t="s">
        <v>44</v>
      </c>
      <c r="B38" s="17">
        <v>33290728</v>
      </c>
      <c r="C38" s="17">
        <v>29007430</v>
      </c>
      <c r="D38" s="21">
        <v>31489744</v>
      </c>
      <c r="E38" s="22">
        <v>30000000</v>
      </c>
      <c r="F38" s="17">
        <v>30000000</v>
      </c>
      <c r="G38" s="23">
        <v>30000000</v>
      </c>
      <c r="H38" s="19">
        <v>31489744</v>
      </c>
      <c r="I38" s="22">
        <v>31470010</v>
      </c>
      <c r="J38" s="17">
        <v>32917630</v>
      </c>
      <c r="K38" s="23">
        <v>34431841</v>
      </c>
    </row>
    <row r="39" spans="1:11" ht="13.5" x14ac:dyDescent="0.25">
      <c r="A39" s="20" t="s">
        <v>45</v>
      </c>
      <c r="B39" s="17">
        <v>242057409</v>
      </c>
      <c r="C39" s="17">
        <v>250457098</v>
      </c>
      <c r="D39" s="21">
        <v>277683215</v>
      </c>
      <c r="E39" s="22">
        <v>318270662</v>
      </c>
      <c r="F39" s="17">
        <v>318270662</v>
      </c>
      <c r="G39" s="23">
        <v>318270662</v>
      </c>
      <c r="H39" s="19">
        <v>320541846</v>
      </c>
      <c r="I39" s="22">
        <v>334515411</v>
      </c>
      <c r="J39" s="17">
        <v>349903120</v>
      </c>
      <c r="K39" s="23">
        <v>365998664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44697139</v>
      </c>
      <c r="C42" s="17">
        <v>332058090</v>
      </c>
      <c r="D42" s="21">
        <v>66007697</v>
      </c>
      <c r="E42" s="22">
        <v>137917857</v>
      </c>
      <c r="F42" s="17">
        <v>140180981</v>
      </c>
      <c r="G42" s="23">
        <v>140180981</v>
      </c>
      <c r="H42" s="19">
        <v>167297709</v>
      </c>
      <c r="I42" s="22">
        <v>104111910</v>
      </c>
      <c r="J42" s="17">
        <v>103134922</v>
      </c>
      <c r="K42" s="23">
        <v>99115470</v>
      </c>
    </row>
    <row r="43" spans="1:11" ht="13.5" x14ac:dyDescent="0.25">
      <c r="A43" s="20" t="s">
        <v>48</v>
      </c>
      <c r="B43" s="17">
        <v>-3481165</v>
      </c>
      <c r="C43" s="17">
        <v>-861028</v>
      </c>
      <c r="D43" s="21">
        <v>-10806759</v>
      </c>
      <c r="E43" s="22">
        <v>-113048085</v>
      </c>
      <c r="F43" s="17">
        <v>-115311237</v>
      </c>
      <c r="G43" s="23">
        <v>-115311237</v>
      </c>
      <c r="H43" s="19">
        <v>-6566101</v>
      </c>
      <c r="I43" s="22">
        <v>-47338574</v>
      </c>
      <c r="J43" s="17">
        <v>-43750006</v>
      </c>
      <c r="K43" s="23">
        <v>-43036744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47325788</v>
      </c>
      <c r="C45" s="66">
        <v>336641050</v>
      </c>
      <c r="D45" s="67">
        <v>71810744</v>
      </c>
      <c r="E45" s="68">
        <v>41479772</v>
      </c>
      <c r="F45" s="66">
        <v>41479744</v>
      </c>
      <c r="G45" s="69">
        <v>41479744</v>
      </c>
      <c r="H45" s="70">
        <v>195466182</v>
      </c>
      <c r="I45" s="68">
        <v>56773350</v>
      </c>
      <c r="J45" s="66">
        <v>59384930</v>
      </c>
      <c r="K45" s="69">
        <v>56078740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5383834</v>
      </c>
      <c r="C48" s="17">
        <v>16609806</v>
      </c>
      <c r="D48" s="21">
        <v>33547240</v>
      </c>
      <c r="E48" s="22">
        <v>55977589</v>
      </c>
      <c r="F48" s="17">
        <v>55977575</v>
      </c>
      <c r="G48" s="23">
        <v>55977575</v>
      </c>
      <c r="H48" s="19">
        <v>70653963</v>
      </c>
      <c r="I48" s="22">
        <v>71512725</v>
      </c>
      <c r="J48" s="17">
        <v>104802310</v>
      </c>
      <c r="K48" s="23">
        <v>125328791</v>
      </c>
    </row>
    <row r="49" spans="1:11" ht="13.5" x14ac:dyDescent="0.25">
      <c r="A49" s="20" t="s">
        <v>53</v>
      </c>
      <c r="B49" s="17">
        <f>+B75</f>
        <v>46999969.854008615</v>
      </c>
      <c r="C49" s="17">
        <f t="shared" ref="C49:K49" si="6">+C75</f>
        <v>-4976652.2535548955</v>
      </c>
      <c r="D49" s="21">
        <f t="shared" si="6"/>
        <v>-24386449.392479986</v>
      </c>
      <c r="E49" s="22">
        <f t="shared" si="6"/>
        <v>-21152379.27907452</v>
      </c>
      <c r="F49" s="17">
        <f t="shared" si="6"/>
        <v>-17240131.715467095</v>
      </c>
      <c r="G49" s="23">
        <f t="shared" si="6"/>
        <v>-17240131.715467095</v>
      </c>
      <c r="H49" s="19">
        <f t="shared" si="6"/>
        <v>50386348.730546653</v>
      </c>
      <c r="I49" s="22">
        <f t="shared" si="6"/>
        <v>-2122994.613062609</v>
      </c>
      <c r="J49" s="17">
        <f t="shared" si="6"/>
        <v>13465069.662400305</v>
      </c>
      <c r="K49" s="23">
        <f t="shared" si="6"/>
        <v>15371573.085207112</v>
      </c>
    </row>
    <row r="50" spans="1:11" ht="13.5" x14ac:dyDescent="0.25">
      <c r="A50" s="30" t="s">
        <v>54</v>
      </c>
      <c r="B50" s="66">
        <f>+B48-B49</f>
        <v>-41616135.854008615</v>
      </c>
      <c r="C50" s="66">
        <f t="shared" ref="C50:K50" si="7">+C48-C49</f>
        <v>21586458.253554896</v>
      </c>
      <c r="D50" s="67">
        <f t="shared" si="7"/>
        <v>57933689.392479986</v>
      </c>
      <c r="E50" s="68">
        <f t="shared" si="7"/>
        <v>77129968.27907452</v>
      </c>
      <c r="F50" s="66">
        <f t="shared" si="7"/>
        <v>73217706.715467095</v>
      </c>
      <c r="G50" s="69">
        <f t="shared" si="7"/>
        <v>73217706.715467095</v>
      </c>
      <c r="H50" s="70">
        <f t="shared" si="7"/>
        <v>20267614.269453347</v>
      </c>
      <c r="I50" s="68">
        <f t="shared" si="7"/>
        <v>73635719.613062605</v>
      </c>
      <c r="J50" s="66">
        <f t="shared" si="7"/>
        <v>91337240.337599695</v>
      </c>
      <c r="K50" s="69">
        <f t="shared" si="7"/>
        <v>109957217.9147929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315541342</v>
      </c>
      <c r="C53" s="17">
        <v>300858796</v>
      </c>
      <c r="D53" s="21">
        <v>315984297</v>
      </c>
      <c r="E53" s="22">
        <v>304344213</v>
      </c>
      <c r="F53" s="17">
        <v>309990181</v>
      </c>
      <c r="G53" s="23">
        <v>309990181</v>
      </c>
      <c r="H53" s="19">
        <v>318507851</v>
      </c>
      <c r="I53" s="22">
        <v>339373908</v>
      </c>
      <c r="J53" s="17">
        <v>339268213</v>
      </c>
      <c r="K53" s="23">
        <v>351427572</v>
      </c>
    </row>
    <row r="54" spans="1:11" ht="13.5" x14ac:dyDescent="0.25">
      <c r="A54" s="20" t="s">
        <v>57</v>
      </c>
      <c r="B54" s="17">
        <v>11631170</v>
      </c>
      <c r="C54" s="17">
        <v>13077699</v>
      </c>
      <c r="D54" s="21">
        <v>14702803</v>
      </c>
      <c r="E54" s="22">
        <v>13299528</v>
      </c>
      <c r="F54" s="17">
        <v>13299528</v>
      </c>
      <c r="G54" s="23">
        <v>13299528</v>
      </c>
      <c r="H54" s="19">
        <v>12193018</v>
      </c>
      <c r="I54" s="22">
        <v>14660884</v>
      </c>
      <c r="J54" s="17">
        <v>15335285</v>
      </c>
      <c r="K54" s="23">
        <v>16040707</v>
      </c>
    </row>
    <row r="55" spans="1:11" ht="13.5" x14ac:dyDescent="0.25">
      <c r="A55" s="20" t="s">
        <v>58</v>
      </c>
      <c r="B55" s="17">
        <v>19139565</v>
      </c>
      <c r="C55" s="17">
        <v>2338176</v>
      </c>
      <c r="D55" s="21">
        <v>35423769</v>
      </c>
      <c r="E55" s="22">
        <v>103643728</v>
      </c>
      <c r="F55" s="17">
        <v>105249047</v>
      </c>
      <c r="G55" s="23">
        <v>105249047</v>
      </c>
      <c r="H55" s="19">
        <v>30146627</v>
      </c>
      <c r="I55" s="22">
        <v>48810643</v>
      </c>
      <c r="J55" s="17">
        <v>22511778</v>
      </c>
      <c r="K55" s="23">
        <v>23547317</v>
      </c>
    </row>
    <row r="56" spans="1:11" ht="13.5" x14ac:dyDescent="0.25">
      <c r="A56" s="20" t="s">
        <v>59</v>
      </c>
      <c r="B56" s="17">
        <v>350549</v>
      </c>
      <c r="C56" s="17">
        <v>197331</v>
      </c>
      <c r="D56" s="21">
        <v>185137</v>
      </c>
      <c r="E56" s="22">
        <v>1200000</v>
      </c>
      <c r="F56" s="17">
        <v>1200000</v>
      </c>
      <c r="G56" s="23">
        <v>1200000</v>
      </c>
      <c r="H56" s="19">
        <v>465892</v>
      </c>
      <c r="I56" s="22">
        <v>2198756</v>
      </c>
      <c r="J56" s="17">
        <v>2209106</v>
      </c>
      <c r="K56" s="23">
        <v>2219932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752702</v>
      </c>
      <c r="J59" s="17">
        <v>787326</v>
      </c>
      <c r="K59" s="23">
        <v>823543</v>
      </c>
    </row>
    <row r="60" spans="1:11" ht="13.5" x14ac:dyDescent="0.25">
      <c r="A60" s="20" t="s">
        <v>62</v>
      </c>
      <c r="B60" s="17">
        <v>4009944</v>
      </c>
      <c r="C60" s="17">
        <v>3519820</v>
      </c>
      <c r="D60" s="21">
        <v>2767265</v>
      </c>
      <c r="E60" s="22">
        <v>0</v>
      </c>
      <c r="F60" s="17">
        <v>0</v>
      </c>
      <c r="G60" s="23">
        <v>0</v>
      </c>
      <c r="H60" s="19">
        <v>4076488</v>
      </c>
      <c r="I60" s="22">
        <v>7</v>
      </c>
      <c r="J60" s="17">
        <v>7</v>
      </c>
      <c r="K60" s="23">
        <v>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175</v>
      </c>
      <c r="J62" s="86">
        <v>175</v>
      </c>
      <c r="K62" s="87">
        <v>175</v>
      </c>
    </row>
    <row r="63" spans="1:11" ht="13.5" x14ac:dyDescent="0.25">
      <c r="A63" s="84" t="s">
        <v>65</v>
      </c>
      <c r="B63" s="85">
        <v>175</v>
      </c>
      <c r="C63" s="86">
        <v>175</v>
      </c>
      <c r="D63" s="87">
        <v>175</v>
      </c>
      <c r="E63" s="85">
        <v>175</v>
      </c>
      <c r="F63" s="86">
        <v>175</v>
      </c>
      <c r="G63" s="87">
        <v>175</v>
      </c>
      <c r="H63" s="88">
        <v>175</v>
      </c>
      <c r="I63" s="85">
        <v>175</v>
      </c>
      <c r="J63" s="86">
        <v>175</v>
      </c>
      <c r="K63" s="87">
        <v>175</v>
      </c>
    </row>
    <row r="64" spans="1:11" ht="13.5" x14ac:dyDescent="0.25">
      <c r="A64" s="84" t="s">
        <v>66</v>
      </c>
      <c r="B64" s="85">
        <v>891</v>
      </c>
      <c r="C64" s="86">
        <v>891</v>
      </c>
      <c r="D64" s="87">
        <v>891</v>
      </c>
      <c r="E64" s="85">
        <v>891</v>
      </c>
      <c r="F64" s="86">
        <v>891</v>
      </c>
      <c r="G64" s="87">
        <v>891</v>
      </c>
      <c r="H64" s="88">
        <v>891</v>
      </c>
      <c r="I64" s="85">
        <v>891</v>
      </c>
      <c r="J64" s="86">
        <v>891</v>
      </c>
      <c r="K64" s="87">
        <v>891</v>
      </c>
    </row>
    <row r="65" spans="1:11" ht="13.5" x14ac:dyDescent="0.25">
      <c r="A65" s="84" t="s">
        <v>67</v>
      </c>
      <c r="B65" s="85">
        <v>175</v>
      </c>
      <c r="C65" s="86">
        <v>175</v>
      </c>
      <c r="D65" s="87">
        <v>175</v>
      </c>
      <c r="E65" s="85">
        <v>175</v>
      </c>
      <c r="F65" s="86">
        <v>175</v>
      </c>
      <c r="G65" s="87">
        <v>175</v>
      </c>
      <c r="H65" s="88">
        <v>175</v>
      </c>
      <c r="I65" s="85">
        <v>175</v>
      </c>
      <c r="J65" s="86">
        <v>175</v>
      </c>
      <c r="K65" s="87">
        <v>175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0.97072728944486586</v>
      </c>
      <c r="C70" s="5">
        <f t="shared" ref="C70:K70" si="8">IF(ISERROR(C71/C72),0,(C71/C72))</f>
        <v>6.4996408778860184</v>
      </c>
      <c r="D70" s="5">
        <f t="shared" si="8"/>
        <v>5.5166203526937441</v>
      </c>
      <c r="E70" s="5">
        <f t="shared" si="8"/>
        <v>0.76420124046425997</v>
      </c>
      <c r="F70" s="5">
        <f t="shared" si="8"/>
        <v>0.73217589248837156</v>
      </c>
      <c r="G70" s="5">
        <f t="shared" si="8"/>
        <v>0.73217589248837156</v>
      </c>
      <c r="H70" s="5">
        <f t="shared" si="8"/>
        <v>7.4928501449614746</v>
      </c>
      <c r="I70" s="5">
        <f t="shared" si="8"/>
        <v>1.0062108679093331</v>
      </c>
      <c r="J70" s="5">
        <f t="shared" si="8"/>
        <v>1.0063636463874595</v>
      </c>
      <c r="K70" s="5">
        <f t="shared" si="8"/>
        <v>0.96250583279899993</v>
      </c>
    </row>
    <row r="71" spans="1:11" hidden="1" x14ac:dyDescent="0.2">
      <c r="A71" s="1" t="s">
        <v>338</v>
      </c>
      <c r="B71" s="2">
        <f>+B83</f>
        <v>45217742</v>
      </c>
      <c r="C71" s="2">
        <f t="shared" ref="C71:K71" si="9">+C83</f>
        <v>345250667</v>
      </c>
      <c r="D71" s="2">
        <f t="shared" si="9"/>
        <v>290976463</v>
      </c>
      <c r="E71" s="2">
        <f t="shared" si="9"/>
        <v>53165666</v>
      </c>
      <c r="F71" s="2">
        <f t="shared" si="9"/>
        <v>53165666</v>
      </c>
      <c r="G71" s="2">
        <f t="shared" si="9"/>
        <v>53165666</v>
      </c>
      <c r="H71" s="2">
        <f t="shared" si="9"/>
        <v>335130543</v>
      </c>
      <c r="I71" s="2">
        <f t="shared" si="9"/>
        <v>66838383</v>
      </c>
      <c r="J71" s="2">
        <f t="shared" si="9"/>
        <v>69912950</v>
      </c>
      <c r="K71" s="2">
        <f t="shared" si="9"/>
        <v>69931767</v>
      </c>
    </row>
    <row r="72" spans="1:11" hidden="1" x14ac:dyDescent="0.2">
      <c r="A72" s="1" t="s">
        <v>339</v>
      </c>
      <c r="B72" s="2">
        <f>+B77</f>
        <v>46581303</v>
      </c>
      <c r="C72" s="2">
        <f t="shared" ref="C72:K72" si="10">+C77</f>
        <v>53118422</v>
      </c>
      <c r="D72" s="2">
        <f t="shared" si="10"/>
        <v>52745421</v>
      </c>
      <c r="E72" s="2">
        <f t="shared" si="10"/>
        <v>69570243</v>
      </c>
      <c r="F72" s="2">
        <f t="shared" si="10"/>
        <v>72613243</v>
      </c>
      <c r="G72" s="2">
        <f t="shared" si="10"/>
        <v>72613243</v>
      </c>
      <c r="H72" s="2">
        <f t="shared" si="10"/>
        <v>44726711</v>
      </c>
      <c r="I72" s="2">
        <f t="shared" si="10"/>
        <v>66425821</v>
      </c>
      <c r="J72" s="2">
        <f t="shared" si="10"/>
        <v>69470862</v>
      </c>
      <c r="K72" s="2">
        <f t="shared" si="10"/>
        <v>72655941</v>
      </c>
    </row>
    <row r="73" spans="1:11" hidden="1" x14ac:dyDescent="0.2">
      <c r="A73" s="1" t="s">
        <v>340</v>
      </c>
      <c r="B73" s="2">
        <f>+B74</f>
        <v>-6172578.6666666605</v>
      </c>
      <c r="C73" s="2">
        <f t="shared" ref="C73:K73" si="11">+(C78+C80+C81+C82)-(B78+B80+B81+B82)</f>
        <v>-1481878</v>
      </c>
      <c r="D73" s="2">
        <f t="shared" si="11"/>
        <v>4632743</v>
      </c>
      <c r="E73" s="2">
        <f t="shared" si="11"/>
        <v>38891568</v>
      </c>
      <c r="F73" s="2">
        <f>+(F78+F80+F81+F82)-(D78+D80+D81+D82)</f>
        <v>38891572</v>
      </c>
      <c r="G73" s="2">
        <f>+(G78+G80+G81+G82)-(D78+D80+D81+D82)</f>
        <v>38891572</v>
      </c>
      <c r="H73" s="2">
        <f>+(H78+H80+H81+H82)-(D78+D80+D81+D82)</f>
        <v>-10952734</v>
      </c>
      <c r="I73" s="2">
        <f>+(I78+I80+I81+I82)-(E78+E80+E81+E82)</f>
        <v>-24670119</v>
      </c>
      <c r="J73" s="2">
        <f t="shared" si="11"/>
        <v>1233846</v>
      </c>
      <c r="K73" s="2">
        <f t="shared" si="11"/>
        <v>1290601</v>
      </c>
    </row>
    <row r="74" spans="1:11" hidden="1" x14ac:dyDescent="0.2">
      <c r="A74" s="1" t="s">
        <v>341</v>
      </c>
      <c r="B74" s="2">
        <f>+TREND(C74:E74)</f>
        <v>-6172578.6666666605</v>
      </c>
      <c r="C74" s="2">
        <f>+C73</f>
        <v>-1481878</v>
      </c>
      <c r="D74" s="2">
        <f t="shared" ref="D74:K74" si="12">+D73</f>
        <v>4632743</v>
      </c>
      <c r="E74" s="2">
        <f t="shared" si="12"/>
        <v>38891568</v>
      </c>
      <c r="F74" s="2">
        <f t="shared" si="12"/>
        <v>38891572</v>
      </c>
      <c r="G74" s="2">
        <f t="shared" si="12"/>
        <v>38891572</v>
      </c>
      <c r="H74" s="2">
        <f t="shared" si="12"/>
        <v>-10952734</v>
      </c>
      <c r="I74" s="2">
        <f t="shared" si="12"/>
        <v>-24670119</v>
      </c>
      <c r="J74" s="2">
        <f t="shared" si="12"/>
        <v>1233846</v>
      </c>
      <c r="K74" s="2">
        <f t="shared" si="12"/>
        <v>1290601</v>
      </c>
    </row>
    <row r="75" spans="1:11" hidden="1" x14ac:dyDescent="0.2">
      <c r="A75" s="1" t="s">
        <v>342</v>
      </c>
      <c r="B75" s="2">
        <f>+B84-(((B80+B81+B82+B78)*B70)-B79)</f>
        <v>46999969.854008615</v>
      </c>
      <c r="C75" s="2">
        <f t="shared" ref="C75:K75" si="13">+C84-(((C80+C81+C82+C78)*C70)-C79)</f>
        <v>-4976652.2535548955</v>
      </c>
      <c r="D75" s="2">
        <f t="shared" si="13"/>
        <v>-24386449.392479986</v>
      </c>
      <c r="E75" s="2">
        <f t="shared" si="13"/>
        <v>-21152379.27907452</v>
      </c>
      <c r="F75" s="2">
        <f t="shared" si="13"/>
        <v>-17240131.715467095</v>
      </c>
      <c r="G75" s="2">
        <f t="shared" si="13"/>
        <v>-17240131.715467095</v>
      </c>
      <c r="H75" s="2">
        <f t="shared" si="13"/>
        <v>50386348.730546653</v>
      </c>
      <c r="I75" s="2">
        <f t="shared" si="13"/>
        <v>-2122994.613062609</v>
      </c>
      <c r="J75" s="2">
        <f t="shared" si="13"/>
        <v>13465069.662400305</v>
      </c>
      <c r="K75" s="2">
        <f t="shared" si="13"/>
        <v>15371573.085207112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46581303</v>
      </c>
      <c r="C77" s="3">
        <v>53118422</v>
      </c>
      <c r="D77" s="3">
        <v>52745421</v>
      </c>
      <c r="E77" s="3">
        <v>69570243</v>
      </c>
      <c r="F77" s="3">
        <v>72613243</v>
      </c>
      <c r="G77" s="3">
        <v>72613243</v>
      </c>
      <c r="H77" s="3">
        <v>44726711</v>
      </c>
      <c r="I77" s="3">
        <v>66425821</v>
      </c>
      <c r="J77" s="3">
        <v>69470862</v>
      </c>
      <c r="K77" s="3">
        <v>72655941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60736572</v>
      </c>
      <c r="C79" s="3">
        <v>45388835</v>
      </c>
      <c r="D79" s="3">
        <v>41073780</v>
      </c>
      <c r="E79" s="3">
        <v>8233583</v>
      </c>
      <c r="F79" s="3">
        <v>8233598</v>
      </c>
      <c r="G79" s="3">
        <v>8233598</v>
      </c>
      <c r="H79" s="3">
        <v>36947195</v>
      </c>
      <c r="I79" s="3">
        <v>14346527</v>
      </c>
      <c r="J79" s="3">
        <v>15006466</v>
      </c>
      <c r="K79" s="3">
        <v>15696763</v>
      </c>
    </row>
    <row r="80" spans="1:11" hidden="1" x14ac:dyDescent="0.2">
      <c r="A80" s="1" t="s">
        <v>71</v>
      </c>
      <c r="B80" s="3">
        <v>5223552</v>
      </c>
      <c r="C80" s="3">
        <v>3463922</v>
      </c>
      <c r="D80" s="3">
        <v>3681718</v>
      </c>
      <c r="E80" s="3">
        <v>17810651</v>
      </c>
      <c r="F80" s="3">
        <v>17810654</v>
      </c>
      <c r="G80" s="3">
        <v>17810654</v>
      </c>
      <c r="H80" s="3">
        <v>998539</v>
      </c>
      <c r="I80" s="3">
        <v>7256282</v>
      </c>
      <c r="J80" s="3">
        <v>7590068</v>
      </c>
      <c r="K80" s="3">
        <v>7939208</v>
      </c>
    </row>
    <row r="81" spans="1:11" hidden="1" x14ac:dyDescent="0.2">
      <c r="A81" s="1" t="s">
        <v>72</v>
      </c>
      <c r="B81" s="3">
        <v>4227054</v>
      </c>
      <c r="C81" s="3">
        <v>4504806</v>
      </c>
      <c r="D81" s="3">
        <v>8918420</v>
      </c>
      <c r="E81" s="3">
        <v>33682388</v>
      </c>
      <c r="F81" s="3">
        <v>33682388</v>
      </c>
      <c r="G81" s="3">
        <v>33682388</v>
      </c>
      <c r="H81" s="3">
        <v>612930</v>
      </c>
      <c r="I81" s="3">
        <v>19566637</v>
      </c>
      <c r="J81" s="3">
        <v>20466697</v>
      </c>
      <c r="K81" s="3">
        <v>21408158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1333</v>
      </c>
      <c r="E82" s="3">
        <v>0</v>
      </c>
      <c r="F82" s="3">
        <v>1</v>
      </c>
      <c r="G82" s="3">
        <v>1</v>
      </c>
      <c r="H82" s="3">
        <v>37268</v>
      </c>
      <c r="I82" s="3">
        <v>1</v>
      </c>
      <c r="J82" s="3">
        <v>1</v>
      </c>
      <c r="K82" s="3">
        <v>1</v>
      </c>
    </row>
    <row r="83" spans="1:11" hidden="1" x14ac:dyDescent="0.2">
      <c r="A83" s="1" t="s">
        <v>74</v>
      </c>
      <c r="B83" s="3">
        <v>45217742</v>
      </c>
      <c r="C83" s="3">
        <v>345250667</v>
      </c>
      <c r="D83" s="3">
        <v>290976463</v>
      </c>
      <c r="E83" s="3">
        <v>53165666</v>
      </c>
      <c r="F83" s="3">
        <v>53165666</v>
      </c>
      <c r="G83" s="3">
        <v>53165666</v>
      </c>
      <c r="H83" s="3">
        <v>335130543</v>
      </c>
      <c r="I83" s="3">
        <v>66838383</v>
      </c>
      <c r="J83" s="3">
        <v>69912950</v>
      </c>
      <c r="K83" s="3">
        <v>69931767</v>
      </c>
    </row>
    <row r="84" spans="1:11" hidden="1" x14ac:dyDescent="0.2">
      <c r="A84" s="1" t="s">
        <v>75</v>
      </c>
      <c r="B84" s="3">
        <v>-4562641</v>
      </c>
      <c r="C84" s="3">
        <v>1428383</v>
      </c>
      <c r="D84" s="3">
        <v>4057302</v>
      </c>
      <c r="E84" s="3">
        <v>9965082</v>
      </c>
      <c r="F84" s="3">
        <v>12228235</v>
      </c>
      <c r="G84" s="3">
        <v>12228235</v>
      </c>
      <c r="H84" s="3">
        <v>25792893</v>
      </c>
      <c r="I84" s="3">
        <v>10519992</v>
      </c>
      <c r="J84" s="3">
        <v>26693913</v>
      </c>
      <c r="K84" s="3">
        <v>27921822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20575852</v>
      </c>
      <c r="C5" s="17">
        <v>22178071</v>
      </c>
      <c r="D5" s="21">
        <v>23330964</v>
      </c>
      <c r="E5" s="22">
        <v>24424282</v>
      </c>
      <c r="F5" s="17">
        <v>24424282</v>
      </c>
      <c r="G5" s="23">
        <v>24424282</v>
      </c>
      <c r="H5" s="19">
        <v>24168886</v>
      </c>
      <c r="I5" s="22">
        <v>26745685</v>
      </c>
      <c r="J5" s="17">
        <v>29334761</v>
      </c>
      <c r="K5" s="23">
        <v>32226835</v>
      </c>
    </row>
    <row r="6" spans="1:11" ht="13.5" x14ac:dyDescent="0.25">
      <c r="A6" s="20" t="s">
        <v>18</v>
      </c>
      <c r="B6" s="17">
        <v>49447552</v>
      </c>
      <c r="C6" s="17">
        <v>49712999</v>
      </c>
      <c r="D6" s="21">
        <v>46669317</v>
      </c>
      <c r="E6" s="22">
        <v>53993628</v>
      </c>
      <c r="F6" s="17">
        <v>58013991</v>
      </c>
      <c r="G6" s="23">
        <v>58013991</v>
      </c>
      <c r="H6" s="19">
        <v>58440371</v>
      </c>
      <c r="I6" s="22">
        <v>62934831</v>
      </c>
      <c r="J6" s="17">
        <v>66710920</v>
      </c>
      <c r="K6" s="23">
        <v>70713575</v>
      </c>
    </row>
    <row r="7" spans="1:11" ht="13.5" x14ac:dyDescent="0.25">
      <c r="A7" s="20" t="s">
        <v>19</v>
      </c>
      <c r="B7" s="17">
        <v>1001492</v>
      </c>
      <c r="C7" s="17">
        <v>366008</v>
      </c>
      <c r="D7" s="21">
        <v>1613439</v>
      </c>
      <c r="E7" s="22">
        <v>1158300</v>
      </c>
      <c r="F7" s="17">
        <v>3710297</v>
      </c>
      <c r="G7" s="23">
        <v>3710297</v>
      </c>
      <c r="H7" s="19">
        <v>2912445</v>
      </c>
      <c r="I7" s="22">
        <v>3892102</v>
      </c>
      <c r="J7" s="17">
        <v>4071138</v>
      </c>
      <c r="K7" s="23">
        <v>4254339</v>
      </c>
    </row>
    <row r="8" spans="1:11" ht="13.5" x14ac:dyDescent="0.25">
      <c r="A8" s="20" t="s">
        <v>20</v>
      </c>
      <c r="B8" s="17">
        <v>144141371</v>
      </c>
      <c r="C8" s="17">
        <v>121775649</v>
      </c>
      <c r="D8" s="21">
        <v>130053799</v>
      </c>
      <c r="E8" s="22">
        <v>138419546</v>
      </c>
      <c r="F8" s="17">
        <v>138309246</v>
      </c>
      <c r="G8" s="23">
        <v>138309246</v>
      </c>
      <c r="H8" s="19">
        <v>138220931</v>
      </c>
      <c r="I8" s="22">
        <v>145504900</v>
      </c>
      <c r="J8" s="17">
        <v>142475050</v>
      </c>
      <c r="K8" s="23">
        <v>137419900</v>
      </c>
    </row>
    <row r="9" spans="1:11" ht="13.5" x14ac:dyDescent="0.25">
      <c r="A9" s="20" t="s">
        <v>21</v>
      </c>
      <c r="B9" s="17">
        <v>13501965</v>
      </c>
      <c r="C9" s="17">
        <v>17220039</v>
      </c>
      <c r="D9" s="21">
        <v>23366345</v>
      </c>
      <c r="E9" s="22">
        <v>22453278</v>
      </c>
      <c r="F9" s="17">
        <v>25619970</v>
      </c>
      <c r="G9" s="23">
        <v>25619970</v>
      </c>
      <c r="H9" s="19">
        <v>24754864</v>
      </c>
      <c r="I9" s="22">
        <v>27094869</v>
      </c>
      <c r="J9" s="17">
        <v>28637381</v>
      </c>
      <c r="K9" s="23">
        <v>30268472</v>
      </c>
    </row>
    <row r="10" spans="1:11" ht="25.5" x14ac:dyDescent="0.2">
      <c r="A10" s="24" t="s">
        <v>333</v>
      </c>
      <c r="B10" s="25">
        <f>SUM(B5:B9)</f>
        <v>228668232</v>
      </c>
      <c r="C10" s="26">
        <f t="shared" ref="C10:K10" si="0">SUM(C5:C9)</f>
        <v>211252766</v>
      </c>
      <c r="D10" s="27">
        <f t="shared" si="0"/>
        <v>225033864</v>
      </c>
      <c r="E10" s="25">
        <f t="shared" si="0"/>
        <v>240449034</v>
      </c>
      <c r="F10" s="26">
        <f t="shared" si="0"/>
        <v>250077786</v>
      </c>
      <c r="G10" s="28">
        <f t="shared" si="0"/>
        <v>250077786</v>
      </c>
      <c r="H10" s="29">
        <f t="shared" si="0"/>
        <v>248497497</v>
      </c>
      <c r="I10" s="25">
        <f t="shared" si="0"/>
        <v>266172387</v>
      </c>
      <c r="J10" s="26">
        <f t="shared" si="0"/>
        <v>271229250</v>
      </c>
      <c r="K10" s="28">
        <f t="shared" si="0"/>
        <v>274883121</v>
      </c>
    </row>
    <row r="11" spans="1:11" ht="13.5" x14ac:dyDescent="0.25">
      <c r="A11" s="20" t="s">
        <v>22</v>
      </c>
      <c r="B11" s="17">
        <v>132726199</v>
      </c>
      <c r="C11" s="17">
        <v>123338908</v>
      </c>
      <c r="D11" s="21">
        <v>135383396</v>
      </c>
      <c r="E11" s="22">
        <v>134985030</v>
      </c>
      <c r="F11" s="17">
        <v>134985030</v>
      </c>
      <c r="G11" s="23">
        <v>134985030</v>
      </c>
      <c r="H11" s="19">
        <v>136671727</v>
      </c>
      <c r="I11" s="22">
        <v>141493420</v>
      </c>
      <c r="J11" s="17">
        <v>147978072</v>
      </c>
      <c r="K11" s="23">
        <v>154574725</v>
      </c>
    </row>
    <row r="12" spans="1:11" ht="13.5" x14ac:dyDescent="0.25">
      <c r="A12" s="20" t="s">
        <v>23</v>
      </c>
      <c r="B12" s="17">
        <v>11598706</v>
      </c>
      <c r="C12" s="17">
        <v>11532567</v>
      </c>
      <c r="D12" s="21">
        <v>13662315</v>
      </c>
      <c r="E12" s="22">
        <v>14328580</v>
      </c>
      <c r="F12" s="17">
        <v>14328580</v>
      </c>
      <c r="G12" s="23">
        <v>14328580</v>
      </c>
      <c r="H12" s="19">
        <v>13595251</v>
      </c>
      <c r="I12" s="22">
        <v>15030680</v>
      </c>
      <c r="J12" s="17">
        <v>15722092</v>
      </c>
      <c r="K12" s="23">
        <v>16429587</v>
      </c>
    </row>
    <row r="13" spans="1:11" ht="13.5" x14ac:dyDescent="0.25">
      <c r="A13" s="20" t="s">
        <v>24</v>
      </c>
      <c r="B13" s="17">
        <v>25570250</v>
      </c>
      <c r="C13" s="17">
        <v>26048858</v>
      </c>
      <c r="D13" s="21">
        <v>25857789</v>
      </c>
      <c r="E13" s="22">
        <v>26000000</v>
      </c>
      <c r="F13" s="17">
        <v>26000000</v>
      </c>
      <c r="G13" s="23">
        <v>26000000</v>
      </c>
      <c r="H13" s="19">
        <v>0</v>
      </c>
      <c r="I13" s="22">
        <v>24185885</v>
      </c>
      <c r="J13" s="17">
        <v>24703748</v>
      </c>
      <c r="K13" s="23">
        <v>26894983</v>
      </c>
    </row>
    <row r="14" spans="1:11" ht="13.5" x14ac:dyDescent="0.25">
      <c r="A14" s="20" t="s">
        <v>25</v>
      </c>
      <c r="B14" s="17">
        <v>3801999</v>
      </c>
      <c r="C14" s="17">
        <v>2535798</v>
      </c>
      <c r="D14" s="21">
        <v>10047463</v>
      </c>
      <c r="E14" s="22">
        <v>4500000</v>
      </c>
      <c r="F14" s="17">
        <v>14154751</v>
      </c>
      <c r="G14" s="23">
        <v>14154751</v>
      </c>
      <c r="H14" s="19">
        <v>-4287579</v>
      </c>
      <c r="I14" s="22">
        <v>3000000</v>
      </c>
      <c r="J14" s="17">
        <v>3150000</v>
      </c>
      <c r="K14" s="23">
        <v>2150000</v>
      </c>
    </row>
    <row r="15" spans="1:11" ht="13.5" x14ac:dyDescent="0.25">
      <c r="A15" s="20" t="s">
        <v>26</v>
      </c>
      <c r="B15" s="17">
        <v>36187827</v>
      </c>
      <c r="C15" s="17">
        <v>43061254</v>
      </c>
      <c r="D15" s="21">
        <v>43367789</v>
      </c>
      <c r="E15" s="22">
        <v>51679894</v>
      </c>
      <c r="F15" s="17">
        <v>51679894</v>
      </c>
      <c r="G15" s="23">
        <v>51679894</v>
      </c>
      <c r="H15" s="19">
        <v>41557211</v>
      </c>
      <c r="I15" s="22">
        <v>58417860</v>
      </c>
      <c r="J15" s="17">
        <v>60896467</v>
      </c>
      <c r="K15" s="23">
        <v>63632263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10000</v>
      </c>
      <c r="E16" s="22">
        <v>0</v>
      </c>
      <c r="F16" s="17">
        <v>0</v>
      </c>
      <c r="G16" s="23">
        <v>0</v>
      </c>
      <c r="H16" s="19">
        <v>10000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66080042</v>
      </c>
      <c r="C17" s="17">
        <v>27718155</v>
      </c>
      <c r="D17" s="21">
        <v>69733538</v>
      </c>
      <c r="E17" s="22">
        <v>74044550</v>
      </c>
      <c r="F17" s="17">
        <v>68492635</v>
      </c>
      <c r="G17" s="23">
        <v>68492635</v>
      </c>
      <c r="H17" s="19">
        <v>32071909</v>
      </c>
      <c r="I17" s="22">
        <v>66449249</v>
      </c>
      <c r="J17" s="17">
        <v>59044970</v>
      </c>
      <c r="K17" s="23">
        <v>49832774</v>
      </c>
    </row>
    <row r="18" spans="1:11" ht="13.5" x14ac:dyDescent="0.25">
      <c r="A18" s="30" t="s">
        <v>29</v>
      </c>
      <c r="B18" s="31">
        <f>SUM(B11:B17)</f>
        <v>275965023</v>
      </c>
      <c r="C18" s="32">
        <f t="shared" ref="C18:K18" si="1">SUM(C11:C17)</f>
        <v>234235540</v>
      </c>
      <c r="D18" s="33">
        <f t="shared" si="1"/>
        <v>298062290</v>
      </c>
      <c r="E18" s="31">
        <f t="shared" si="1"/>
        <v>305538054</v>
      </c>
      <c r="F18" s="32">
        <f t="shared" si="1"/>
        <v>309640890</v>
      </c>
      <c r="G18" s="34">
        <f t="shared" si="1"/>
        <v>309640890</v>
      </c>
      <c r="H18" s="35">
        <f t="shared" si="1"/>
        <v>219618519</v>
      </c>
      <c r="I18" s="31">
        <f t="shared" si="1"/>
        <v>308577094</v>
      </c>
      <c r="J18" s="32">
        <f t="shared" si="1"/>
        <v>311495349</v>
      </c>
      <c r="K18" s="34">
        <f t="shared" si="1"/>
        <v>313514332</v>
      </c>
    </row>
    <row r="19" spans="1:11" ht="13.5" x14ac:dyDescent="0.25">
      <c r="A19" s="30" t="s">
        <v>30</v>
      </c>
      <c r="B19" s="36">
        <f>+B10-B18</f>
        <v>-47296791</v>
      </c>
      <c r="C19" s="37">
        <f t="shared" ref="C19:K19" si="2">+C10-C18</f>
        <v>-22982774</v>
      </c>
      <c r="D19" s="38">
        <f t="shared" si="2"/>
        <v>-73028426</v>
      </c>
      <c r="E19" s="36">
        <f t="shared" si="2"/>
        <v>-65089020</v>
      </c>
      <c r="F19" s="37">
        <f t="shared" si="2"/>
        <v>-59563104</v>
      </c>
      <c r="G19" s="39">
        <f t="shared" si="2"/>
        <v>-59563104</v>
      </c>
      <c r="H19" s="40">
        <f t="shared" si="2"/>
        <v>28878978</v>
      </c>
      <c r="I19" s="36">
        <f t="shared" si="2"/>
        <v>-42404707</v>
      </c>
      <c r="J19" s="37">
        <f t="shared" si="2"/>
        <v>-40266099</v>
      </c>
      <c r="K19" s="39">
        <f t="shared" si="2"/>
        <v>-38631211</v>
      </c>
    </row>
    <row r="20" spans="1:11" ht="25.5" x14ac:dyDescent="0.2">
      <c r="A20" s="41" t="s">
        <v>31</v>
      </c>
      <c r="B20" s="42">
        <v>52931903</v>
      </c>
      <c r="C20" s="43">
        <v>28299929</v>
      </c>
      <c r="D20" s="44">
        <v>32255062</v>
      </c>
      <c r="E20" s="42">
        <v>31327200</v>
      </c>
      <c r="F20" s="43">
        <v>61969608</v>
      </c>
      <c r="G20" s="45">
        <v>61969608</v>
      </c>
      <c r="H20" s="46">
        <v>41829169</v>
      </c>
      <c r="I20" s="42">
        <v>59537850</v>
      </c>
      <c r="J20" s="43">
        <v>59638950</v>
      </c>
      <c r="K20" s="45">
        <v>46240100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5635112</v>
      </c>
      <c r="C22" s="55">
        <f t="shared" ref="C22:K22" si="3">SUM(C19:C21)</f>
        <v>5317155</v>
      </c>
      <c r="D22" s="56">
        <f t="shared" si="3"/>
        <v>-40773364</v>
      </c>
      <c r="E22" s="54">
        <f t="shared" si="3"/>
        <v>-33761820</v>
      </c>
      <c r="F22" s="55">
        <f t="shared" si="3"/>
        <v>2406504</v>
      </c>
      <c r="G22" s="57">
        <f t="shared" si="3"/>
        <v>2406504</v>
      </c>
      <c r="H22" s="58">
        <f t="shared" si="3"/>
        <v>70708147</v>
      </c>
      <c r="I22" s="54">
        <f t="shared" si="3"/>
        <v>17133143</v>
      </c>
      <c r="J22" s="55">
        <f t="shared" si="3"/>
        <v>19372851</v>
      </c>
      <c r="K22" s="57">
        <f t="shared" si="3"/>
        <v>7608889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5635112</v>
      </c>
      <c r="C24" s="37">
        <f t="shared" ref="C24:K24" si="4">SUM(C22:C23)</f>
        <v>5317155</v>
      </c>
      <c r="D24" s="38">
        <f t="shared" si="4"/>
        <v>-40773364</v>
      </c>
      <c r="E24" s="36">
        <f t="shared" si="4"/>
        <v>-33761820</v>
      </c>
      <c r="F24" s="37">
        <f t="shared" si="4"/>
        <v>2406504</v>
      </c>
      <c r="G24" s="39">
        <f t="shared" si="4"/>
        <v>2406504</v>
      </c>
      <c r="H24" s="40">
        <f t="shared" si="4"/>
        <v>70708147</v>
      </c>
      <c r="I24" s="36">
        <f t="shared" si="4"/>
        <v>17133143</v>
      </c>
      <c r="J24" s="37">
        <f t="shared" si="4"/>
        <v>19372851</v>
      </c>
      <c r="K24" s="39">
        <f t="shared" si="4"/>
        <v>7608889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657138643</v>
      </c>
      <c r="C27" s="66">
        <v>679174128</v>
      </c>
      <c r="D27" s="67">
        <v>710705398</v>
      </c>
      <c r="E27" s="68">
        <v>33877200</v>
      </c>
      <c r="F27" s="66">
        <v>65649950</v>
      </c>
      <c r="G27" s="69">
        <v>65649950</v>
      </c>
      <c r="H27" s="70">
        <v>39384057</v>
      </c>
      <c r="I27" s="68">
        <v>62147850</v>
      </c>
      <c r="J27" s="66">
        <v>61088950</v>
      </c>
      <c r="K27" s="69">
        <v>46640100</v>
      </c>
    </row>
    <row r="28" spans="1:11" ht="13.5" x14ac:dyDescent="0.25">
      <c r="A28" s="71" t="s">
        <v>36</v>
      </c>
      <c r="B28" s="17">
        <v>564242814</v>
      </c>
      <c r="C28" s="17">
        <v>612698563</v>
      </c>
      <c r="D28" s="21">
        <v>641426038</v>
      </c>
      <c r="E28" s="22">
        <v>31327200</v>
      </c>
      <c r="F28" s="17">
        <v>61969609</v>
      </c>
      <c r="G28" s="23">
        <v>61969609</v>
      </c>
      <c r="H28" s="19">
        <v>0</v>
      </c>
      <c r="I28" s="22">
        <v>59537850</v>
      </c>
      <c r="J28" s="17">
        <v>59638950</v>
      </c>
      <c r="K28" s="23">
        <v>46240100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312227</v>
      </c>
      <c r="C30" s="17">
        <v>670233</v>
      </c>
      <c r="D30" s="21">
        <v>670233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58451023</v>
      </c>
      <c r="C31" s="17">
        <v>65805332</v>
      </c>
      <c r="D31" s="21">
        <v>68609127</v>
      </c>
      <c r="E31" s="22">
        <v>2550000</v>
      </c>
      <c r="F31" s="17">
        <v>3680341</v>
      </c>
      <c r="G31" s="23">
        <v>3680341</v>
      </c>
      <c r="H31" s="19">
        <v>0</v>
      </c>
      <c r="I31" s="22">
        <v>2610000</v>
      </c>
      <c r="J31" s="17">
        <v>1450000</v>
      </c>
      <c r="K31" s="23">
        <v>400000</v>
      </c>
    </row>
    <row r="32" spans="1:11" ht="13.5" x14ac:dyDescent="0.25">
      <c r="A32" s="30" t="s">
        <v>39</v>
      </c>
      <c r="B32" s="66">
        <f>SUM(B28:B31)</f>
        <v>623006064</v>
      </c>
      <c r="C32" s="66">
        <f t="shared" ref="C32:K32" si="5">SUM(C28:C31)</f>
        <v>679174128</v>
      </c>
      <c r="D32" s="67">
        <f t="shared" si="5"/>
        <v>710705398</v>
      </c>
      <c r="E32" s="68">
        <f t="shared" si="5"/>
        <v>33877200</v>
      </c>
      <c r="F32" s="66">
        <f t="shared" si="5"/>
        <v>65649950</v>
      </c>
      <c r="G32" s="69">
        <f t="shared" si="5"/>
        <v>65649950</v>
      </c>
      <c r="H32" s="70">
        <f t="shared" si="5"/>
        <v>0</v>
      </c>
      <c r="I32" s="68">
        <f t="shared" si="5"/>
        <v>62147850</v>
      </c>
      <c r="J32" s="66">
        <f t="shared" si="5"/>
        <v>61088950</v>
      </c>
      <c r="K32" s="69">
        <f t="shared" si="5"/>
        <v>46640100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49831039</v>
      </c>
      <c r="C35" s="17">
        <v>77251771</v>
      </c>
      <c r="D35" s="21">
        <v>95020963</v>
      </c>
      <c r="E35" s="22">
        <v>67111150</v>
      </c>
      <c r="F35" s="17">
        <v>81529633</v>
      </c>
      <c r="G35" s="23">
        <v>81529633</v>
      </c>
      <c r="H35" s="19">
        <v>156791380</v>
      </c>
      <c r="I35" s="22">
        <v>83732695</v>
      </c>
      <c r="J35" s="17">
        <v>66922480</v>
      </c>
      <c r="K35" s="23">
        <v>72790246</v>
      </c>
    </row>
    <row r="36" spans="1:11" ht="13.5" x14ac:dyDescent="0.25">
      <c r="A36" s="20" t="s">
        <v>42</v>
      </c>
      <c r="B36" s="17">
        <v>406509450</v>
      </c>
      <c r="C36" s="17">
        <v>407259993</v>
      </c>
      <c r="D36" s="21">
        <v>415323302</v>
      </c>
      <c r="E36" s="22">
        <v>415496124</v>
      </c>
      <c r="F36" s="17">
        <v>454973251</v>
      </c>
      <c r="G36" s="23">
        <v>454973251</v>
      </c>
      <c r="H36" s="19">
        <v>454707356</v>
      </c>
      <c r="I36" s="22">
        <v>453285266</v>
      </c>
      <c r="J36" s="17">
        <v>470785305</v>
      </c>
      <c r="K36" s="23">
        <v>473665768</v>
      </c>
    </row>
    <row r="37" spans="1:11" ht="13.5" x14ac:dyDescent="0.25">
      <c r="A37" s="20" t="s">
        <v>43</v>
      </c>
      <c r="B37" s="17">
        <v>158970730</v>
      </c>
      <c r="C37" s="17">
        <v>160239565</v>
      </c>
      <c r="D37" s="21">
        <v>226164720</v>
      </c>
      <c r="E37" s="22">
        <v>201603686</v>
      </c>
      <c r="F37" s="17">
        <v>260519493</v>
      </c>
      <c r="G37" s="23">
        <v>260519493</v>
      </c>
      <c r="H37" s="19">
        <v>257062190</v>
      </c>
      <c r="I37" s="22">
        <v>253489285</v>
      </c>
      <c r="J37" s="17">
        <v>218796456</v>
      </c>
      <c r="K37" s="23">
        <v>225804795</v>
      </c>
    </row>
    <row r="38" spans="1:11" ht="13.5" x14ac:dyDescent="0.25">
      <c r="A38" s="20" t="s">
        <v>44</v>
      </c>
      <c r="B38" s="17">
        <v>39074229</v>
      </c>
      <c r="C38" s="17">
        <v>39131869</v>
      </c>
      <c r="D38" s="21">
        <v>39812569</v>
      </c>
      <c r="E38" s="22">
        <v>38904200</v>
      </c>
      <c r="F38" s="17">
        <v>39812569</v>
      </c>
      <c r="G38" s="23">
        <v>39812569</v>
      </c>
      <c r="H38" s="19">
        <v>39812569</v>
      </c>
      <c r="I38" s="22">
        <v>39812569</v>
      </c>
      <c r="J38" s="17">
        <v>41643947</v>
      </c>
      <c r="K38" s="23">
        <v>43517924</v>
      </c>
    </row>
    <row r="39" spans="1:11" ht="13.5" x14ac:dyDescent="0.25">
      <c r="A39" s="20" t="s">
        <v>45</v>
      </c>
      <c r="B39" s="17">
        <v>252660418</v>
      </c>
      <c r="C39" s="17">
        <v>279823175</v>
      </c>
      <c r="D39" s="21">
        <v>285140340</v>
      </c>
      <c r="E39" s="22">
        <v>242099388</v>
      </c>
      <c r="F39" s="17">
        <v>236170822</v>
      </c>
      <c r="G39" s="23">
        <v>236170822</v>
      </c>
      <c r="H39" s="19">
        <v>243915830</v>
      </c>
      <c r="I39" s="22">
        <v>243716107</v>
      </c>
      <c r="J39" s="17">
        <v>277267382</v>
      </c>
      <c r="K39" s="23">
        <v>277133295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9010430</v>
      </c>
      <c r="C42" s="17">
        <v>26004541</v>
      </c>
      <c r="D42" s="21">
        <v>68961773</v>
      </c>
      <c r="E42" s="22">
        <v>26436986</v>
      </c>
      <c r="F42" s="17">
        <v>69003949</v>
      </c>
      <c r="G42" s="23">
        <v>69003949</v>
      </c>
      <c r="H42" s="19">
        <v>98911779</v>
      </c>
      <c r="I42" s="22">
        <v>65084011</v>
      </c>
      <c r="J42" s="17">
        <v>59272438</v>
      </c>
      <c r="K42" s="23">
        <v>47125061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-38958781</v>
      </c>
      <c r="F43" s="17">
        <v>-75497440</v>
      </c>
      <c r="G43" s="23">
        <v>-75497440</v>
      </c>
      <c r="H43" s="19">
        <v>-702</v>
      </c>
      <c r="I43" s="22">
        <v>-71240028</v>
      </c>
      <c r="J43" s="17">
        <v>-70252292</v>
      </c>
      <c r="K43" s="23">
        <v>-53636115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10575734</v>
      </c>
      <c r="C45" s="66">
        <v>27563116</v>
      </c>
      <c r="D45" s="67">
        <v>70520348</v>
      </c>
      <c r="E45" s="68">
        <v>-2289889</v>
      </c>
      <c r="F45" s="66">
        <v>9208975</v>
      </c>
      <c r="G45" s="69">
        <v>9208975</v>
      </c>
      <c r="H45" s="70">
        <v>114613543</v>
      </c>
      <c r="I45" s="68">
        <v>9546449</v>
      </c>
      <c r="J45" s="66">
        <v>10111696</v>
      </c>
      <c r="K45" s="69">
        <v>15580018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13426469</v>
      </c>
      <c r="C48" s="17">
        <v>10231908</v>
      </c>
      <c r="D48" s="21">
        <v>15702465</v>
      </c>
      <c r="E48" s="22">
        <v>6662506</v>
      </c>
      <c r="F48" s="17">
        <v>13149461</v>
      </c>
      <c r="G48" s="23">
        <v>13149461</v>
      </c>
      <c r="H48" s="19">
        <v>30928015</v>
      </c>
      <c r="I48" s="22">
        <v>21091551</v>
      </c>
      <c r="J48" s="17">
        <v>22091072</v>
      </c>
      <c r="K48" s="23">
        <v>30094466</v>
      </c>
    </row>
    <row r="49" spans="1:11" ht="13.5" x14ac:dyDescent="0.25">
      <c r="A49" s="20" t="s">
        <v>53</v>
      </c>
      <c r="B49" s="17">
        <f>+B75</f>
        <v>114755871</v>
      </c>
      <c r="C49" s="17">
        <f t="shared" ref="C49:K49" si="6">+C75</f>
        <v>129533293</v>
      </c>
      <c r="D49" s="21">
        <f t="shared" si="6"/>
        <v>183253658.36503515</v>
      </c>
      <c r="E49" s="22">
        <f t="shared" si="6"/>
        <v>140236177.55601323</v>
      </c>
      <c r="F49" s="17">
        <f t="shared" si="6"/>
        <v>187205486.50445089</v>
      </c>
      <c r="G49" s="23">
        <f t="shared" si="6"/>
        <v>187205486.50445089</v>
      </c>
      <c r="H49" s="19">
        <f t="shared" si="6"/>
        <v>169734797.82635385</v>
      </c>
      <c r="I49" s="22">
        <f t="shared" si="6"/>
        <v>185745135.30003351</v>
      </c>
      <c r="J49" s="17">
        <f t="shared" si="6"/>
        <v>163139135.28465167</v>
      </c>
      <c r="K49" s="23">
        <f t="shared" si="6"/>
        <v>171871305.1331656</v>
      </c>
    </row>
    <row r="50" spans="1:11" ht="13.5" x14ac:dyDescent="0.25">
      <c r="A50" s="30" t="s">
        <v>54</v>
      </c>
      <c r="B50" s="66">
        <f>+B48-B49</f>
        <v>-101329402</v>
      </c>
      <c r="C50" s="66">
        <f t="shared" ref="C50:K50" si="7">+C48-C49</f>
        <v>-119301385</v>
      </c>
      <c r="D50" s="67">
        <f t="shared" si="7"/>
        <v>-167551193.36503515</v>
      </c>
      <c r="E50" s="68">
        <f t="shared" si="7"/>
        <v>-133573671.55601323</v>
      </c>
      <c r="F50" s="66">
        <f t="shared" si="7"/>
        <v>-174056025.50445089</v>
      </c>
      <c r="G50" s="69">
        <f t="shared" si="7"/>
        <v>-174056025.50445089</v>
      </c>
      <c r="H50" s="70">
        <f t="shared" si="7"/>
        <v>-138806782.82635385</v>
      </c>
      <c r="I50" s="68">
        <f t="shared" si="7"/>
        <v>-164653584.30003351</v>
      </c>
      <c r="J50" s="66">
        <f t="shared" si="7"/>
        <v>-141048063.28465167</v>
      </c>
      <c r="K50" s="69">
        <f t="shared" si="7"/>
        <v>-141776839.1331656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390379007</v>
      </c>
      <c r="C53" s="17">
        <v>394039324</v>
      </c>
      <c r="D53" s="21">
        <v>401888284</v>
      </c>
      <c r="E53" s="22">
        <v>343540217</v>
      </c>
      <c r="F53" s="17">
        <v>454973251</v>
      </c>
      <c r="G53" s="23">
        <v>454973251</v>
      </c>
      <c r="H53" s="19">
        <v>441272338</v>
      </c>
      <c r="I53" s="22">
        <v>453285266</v>
      </c>
      <c r="J53" s="17">
        <v>470785305</v>
      </c>
      <c r="K53" s="23">
        <v>473665768</v>
      </c>
    </row>
    <row r="54" spans="1:11" ht="13.5" x14ac:dyDescent="0.25">
      <c r="A54" s="20" t="s">
        <v>57</v>
      </c>
      <c r="B54" s="17">
        <v>24354885</v>
      </c>
      <c r="C54" s="17">
        <v>23732556</v>
      </c>
      <c r="D54" s="21">
        <v>23467961</v>
      </c>
      <c r="E54" s="22">
        <v>26000000</v>
      </c>
      <c r="F54" s="17">
        <v>26000000</v>
      </c>
      <c r="G54" s="23">
        <v>26000000</v>
      </c>
      <c r="H54" s="19">
        <v>0</v>
      </c>
      <c r="I54" s="22">
        <v>24185885</v>
      </c>
      <c r="J54" s="17">
        <v>24703748</v>
      </c>
      <c r="K54" s="23">
        <v>26894983</v>
      </c>
    </row>
    <row r="55" spans="1:11" ht="13.5" x14ac:dyDescent="0.25">
      <c r="A55" s="20" t="s">
        <v>58</v>
      </c>
      <c r="B55" s="17">
        <v>520667504</v>
      </c>
      <c r="C55" s="17">
        <v>557711619</v>
      </c>
      <c r="D55" s="21">
        <v>571921748</v>
      </c>
      <c r="E55" s="22">
        <v>0</v>
      </c>
      <c r="F55" s="17">
        <v>173040</v>
      </c>
      <c r="G55" s="23">
        <v>173040</v>
      </c>
      <c r="H55" s="19">
        <v>1219043</v>
      </c>
      <c r="I55" s="22">
        <v>13420000</v>
      </c>
      <c r="J55" s="17">
        <v>16250000</v>
      </c>
      <c r="K55" s="23">
        <v>11453000</v>
      </c>
    </row>
    <row r="56" spans="1:11" ht="13.5" x14ac:dyDescent="0.25">
      <c r="A56" s="20" t="s">
        <v>59</v>
      </c>
      <c r="B56" s="17">
        <v>2302799</v>
      </c>
      <c r="C56" s="17">
        <v>2326681</v>
      </c>
      <c r="D56" s="21">
        <v>2807504</v>
      </c>
      <c r="E56" s="22">
        <v>5675000</v>
      </c>
      <c r="F56" s="17">
        <v>4635000</v>
      </c>
      <c r="G56" s="23">
        <v>4635000</v>
      </c>
      <c r="H56" s="19">
        <v>3316976</v>
      </c>
      <c r="I56" s="22">
        <v>3765000</v>
      </c>
      <c r="J56" s="17">
        <v>3269030</v>
      </c>
      <c r="K56" s="23">
        <v>3083706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1355397</v>
      </c>
      <c r="C60" s="17">
        <v>1423350</v>
      </c>
      <c r="D60" s="21">
        <v>1411444</v>
      </c>
      <c r="E60" s="22">
        <v>-2793559</v>
      </c>
      <c r="F60" s="17">
        <v>1502000</v>
      </c>
      <c r="G60" s="23">
        <v>1502000</v>
      </c>
      <c r="H60" s="19">
        <v>1541206</v>
      </c>
      <c r="I60" s="22">
        <v>1592120</v>
      </c>
      <c r="J60" s="17">
        <v>1687648</v>
      </c>
      <c r="K60" s="23">
        <v>1788906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2535</v>
      </c>
      <c r="D62" s="87">
        <v>2535</v>
      </c>
      <c r="E62" s="85">
        <v>2535</v>
      </c>
      <c r="F62" s="86">
        <v>2535</v>
      </c>
      <c r="G62" s="87">
        <v>2535</v>
      </c>
      <c r="H62" s="88">
        <v>2535</v>
      </c>
      <c r="I62" s="85">
        <v>2535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1508</v>
      </c>
      <c r="D63" s="87">
        <v>1508</v>
      </c>
      <c r="E63" s="85">
        <v>1508</v>
      </c>
      <c r="F63" s="86">
        <v>1508</v>
      </c>
      <c r="G63" s="87">
        <v>1508</v>
      </c>
      <c r="H63" s="88">
        <v>1508</v>
      </c>
      <c r="I63" s="85">
        <v>1508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48660</v>
      </c>
      <c r="D64" s="87">
        <v>48660</v>
      </c>
      <c r="E64" s="85">
        <v>48660</v>
      </c>
      <c r="F64" s="86">
        <v>48660</v>
      </c>
      <c r="G64" s="87">
        <v>48660</v>
      </c>
      <c r="H64" s="88">
        <v>48660</v>
      </c>
      <c r="I64" s="85">
        <v>48660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23885</v>
      </c>
      <c r="D65" s="87">
        <v>23885</v>
      </c>
      <c r="E65" s="85">
        <v>23885</v>
      </c>
      <c r="F65" s="86">
        <v>23885</v>
      </c>
      <c r="G65" s="87">
        <v>23885</v>
      </c>
      <c r="H65" s="88">
        <v>23885</v>
      </c>
      <c r="I65" s="85">
        <v>23885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5.2224843774191655E-2</v>
      </c>
      <c r="E70" s="5">
        <f t="shared" si="8"/>
        <v>0.8021472133981955</v>
      </c>
      <c r="F70" s="5">
        <f t="shared" si="8"/>
        <v>0.9335422307287683</v>
      </c>
      <c r="G70" s="5">
        <f t="shared" si="8"/>
        <v>0.9335422307287683</v>
      </c>
      <c r="H70" s="5">
        <f t="shared" si="8"/>
        <v>0.49325608166695473</v>
      </c>
      <c r="I70" s="5">
        <f t="shared" si="8"/>
        <v>0.92135953851119778</v>
      </c>
      <c r="J70" s="5">
        <f t="shared" si="8"/>
        <v>1.1185258703277912</v>
      </c>
      <c r="K70" s="5">
        <f t="shared" si="8"/>
        <v>1.1174093309367661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4209314</v>
      </c>
      <c r="E71" s="2">
        <f t="shared" si="9"/>
        <v>71251761</v>
      </c>
      <c r="F71" s="2">
        <f t="shared" si="9"/>
        <v>86991371</v>
      </c>
      <c r="G71" s="2">
        <f t="shared" si="9"/>
        <v>86991371</v>
      </c>
      <c r="H71" s="2">
        <f t="shared" si="9"/>
        <v>45350231</v>
      </c>
      <c r="I71" s="2">
        <f t="shared" si="9"/>
        <v>93067757</v>
      </c>
      <c r="J71" s="2">
        <f t="shared" si="9"/>
        <v>120774446</v>
      </c>
      <c r="K71" s="2">
        <f t="shared" si="9"/>
        <v>129064730</v>
      </c>
    </row>
    <row r="72" spans="1:11" hidden="1" x14ac:dyDescent="0.2">
      <c r="A72" s="1" t="s">
        <v>339</v>
      </c>
      <c r="B72" s="2">
        <f>+B77</f>
        <v>76028655</v>
      </c>
      <c r="C72" s="2">
        <f t="shared" ref="C72:K72" si="10">+C77</f>
        <v>79832778</v>
      </c>
      <c r="D72" s="2">
        <f t="shared" si="10"/>
        <v>80599839</v>
      </c>
      <c r="E72" s="2">
        <f t="shared" si="10"/>
        <v>88826290</v>
      </c>
      <c r="F72" s="2">
        <f t="shared" si="10"/>
        <v>93184184</v>
      </c>
      <c r="G72" s="2">
        <f t="shared" si="10"/>
        <v>93184184</v>
      </c>
      <c r="H72" s="2">
        <f t="shared" si="10"/>
        <v>91940541</v>
      </c>
      <c r="I72" s="2">
        <f t="shared" si="10"/>
        <v>101011335</v>
      </c>
      <c r="J72" s="2">
        <f t="shared" si="10"/>
        <v>107976444</v>
      </c>
      <c r="K72" s="2">
        <f t="shared" si="10"/>
        <v>115503537</v>
      </c>
    </row>
    <row r="73" spans="1:11" hidden="1" x14ac:dyDescent="0.2">
      <c r="A73" s="1" t="s">
        <v>340</v>
      </c>
      <c r="B73" s="2">
        <f>+B74</f>
        <v>25521054.166666668</v>
      </c>
      <c r="C73" s="2">
        <f t="shared" ref="C73:K73" si="11">+(C78+C80+C81+C82)-(B78+B80+B81+B82)</f>
        <v>29981564</v>
      </c>
      <c r="D73" s="2">
        <f t="shared" si="11"/>
        <v>2256372</v>
      </c>
      <c r="E73" s="2">
        <f t="shared" si="11"/>
        <v>1294239</v>
      </c>
      <c r="F73" s="2">
        <f>+(F78+F80+F81+F82)-(D78+D80+D81+D82)</f>
        <v>3236052</v>
      </c>
      <c r="G73" s="2">
        <f>+(G78+G80+G81+G82)-(D78+D80+D81+D82)</f>
        <v>3236052</v>
      </c>
      <c r="H73" s="2">
        <f>+(H78+H80+H81+H82)-(D78+D80+D81+D82)</f>
        <v>39123723</v>
      </c>
      <c r="I73" s="2">
        <f>+(I78+I80+I81+I82)-(E78+E80+E81+E82)</f>
        <v>-4268845</v>
      </c>
      <c r="J73" s="2">
        <f t="shared" si="11"/>
        <v>-17227596</v>
      </c>
      <c r="K73" s="2">
        <f t="shared" si="11"/>
        <v>786712</v>
      </c>
    </row>
    <row r="74" spans="1:11" hidden="1" x14ac:dyDescent="0.2">
      <c r="A74" s="1" t="s">
        <v>341</v>
      </c>
      <c r="B74" s="2">
        <f>+TREND(C74:E74)</f>
        <v>25521054.166666668</v>
      </c>
      <c r="C74" s="2">
        <f>+C73</f>
        <v>29981564</v>
      </c>
      <c r="D74" s="2">
        <f t="shared" ref="D74:K74" si="12">+D73</f>
        <v>2256372</v>
      </c>
      <c r="E74" s="2">
        <f t="shared" si="12"/>
        <v>1294239</v>
      </c>
      <c r="F74" s="2">
        <f t="shared" si="12"/>
        <v>3236052</v>
      </c>
      <c r="G74" s="2">
        <f t="shared" si="12"/>
        <v>3236052</v>
      </c>
      <c r="H74" s="2">
        <f t="shared" si="12"/>
        <v>39123723</v>
      </c>
      <c r="I74" s="2">
        <f t="shared" si="12"/>
        <v>-4268845</v>
      </c>
      <c r="J74" s="2">
        <f t="shared" si="12"/>
        <v>-17227596</v>
      </c>
      <c r="K74" s="2">
        <f t="shared" si="12"/>
        <v>786712</v>
      </c>
    </row>
    <row r="75" spans="1:11" hidden="1" x14ac:dyDescent="0.2">
      <c r="A75" s="1" t="s">
        <v>342</v>
      </c>
      <c r="B75" s="2">
        <f>+B84-(((B80+B81+B82+B78)*B70)-B79)</f>
        <v>114755871</v>
      </c>
      <c r="C75" s="2">
        <f t="shared" ref="C75:K75" si="13">+C84-(((C80+C81+C82+C78)*C70)-C79)</f>
        <v>129533293</v>
      </c>
      <c r="D75" s="2">
        <f t="shared" si="13"/>
        <v>183253658.36503515</v>
      </c>
      <c r="E75" s="2">
        <f t="shared" si="13"/>
        <v>140236177.55601323</v>
      </c>
      <c r="F75" s="2">
        <f t="shared" si="13"/>
        <v>187205486.50445089</v>
      </c>
      <c r="G75" s="2">
        <f t="shared" si="13"/>
        <v>187205486.50445089</v>
      </c>
      <c r="H75" s="2">
        <f t="shared" si="13"/>
        <v>169734797.82635385</v>
      </c>
      <c r="I75" s="2">
        <f t="shared" si="13"/>
        <v>185745135.30003351</v>
      </c>
      <c r="J75" s="2">
        <f t="shared" si="13"/>
        <v>163139135.28465167</v>
      </c>
      <c r="K75" s="2">
        <f t="shared" si="13"/>
        <v>171871305.1331656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76028655</v>
      </c>
      <c r="C77" s="3">
        <v>79832778</v>
      </c>
      <c r="D77" s="3">
        <v>80599839</v>
      </c>
      <c r="E77" s="3">
        <v>88826290</v>
      </c>
      <c r="F77" s="3">
        <v>93184184</v>
      </c>
      <c r="G77" s="3">
        <v>93184184</v>
      </c>
      <c r="H77" s="3">
        <v>91940541</v>
      </c>
      <c r="I77" s="3">
        <v>101011335</v>
      </c>
      <c r="J77" s="3">
        <v>107976444</v>
      </c>
      <c r="K77" s="3">
        <v>115503537</v>
      </c>
    </row>
    <row r="78" spans="1:11" hidden="1" x14ac:dyDescent="0.2">
      <c r="A78" s="1" t="s">
        <v>69</v>
      </c>
      <c r="B78" s="3">
        <v>346875</v>
      </c>
      <c r="C78" s="3">
        <v>0</v>
      </c>
      <c r="D78" s="3">
        <v>0</v>
      </c>
      <c r="E78" s="3">
        <v>346551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114533347</v>
      </c>
      <c r="C79" s="3">
        <v>108901946</v>
      </c>
      <c r="D79" s="3">
        <v>162254338</v>
      </c>
      <c r="E79" s="3">
        <v>174256103</v>
      </c>
      <c r="F79" s="3">
        <v>222483928</v>
      </c>
      <c r="G79" s="3">
        <v>222483928</v>
      </c>
      <c r="H79" s="3">
        <v>169500889</v>
      </c>
      <c r="I79" s="3">
        <v>207406066</v>
      </c>
      <c r="J79" s="3">
        <v>186670738</v>
      </c>
      <c r="K79" s="3">
        <v>192078427</v>
      </c>
    </row>
    <row r="80" spans="1:11" hidden="1" x14ac:dyDescent="0.2">
      <c r="A80" s="1" t="s">
        <v>71</v>
      </c>
      <c r="B80" s="3">
        <v>4973671</v>
      </c>
      <c r="C80" s="3">
        <v>4727249</v>
      </c>
      <c r="D80" s="3">
        <v>15270162</v>
      </c>
      <c r="E80" s="3">
        <v>28187980</v>
      </c>
      <c r="F80" s="3">
        <v>32978105</v>
      </c>
      <c r="G80" s="3">
        <v>32978105</v>
      </c>
      <c r="H80" s="3">
        <v>34548772</v>
      </c>
      <c r="I80" s="3">
        <v>20492351</v>
      </c>
      <c r="J80" s="3">
        <v>7583989</v>
      </c>
      <c r="K80" s="3">
        <v>7773069</v>
      </c>
    </row>
    <row r="81" spans="1:11" hidden="1" x14ac:dyDescent="0.2">
      <c r="A81" s="1" t="s">
        <v>72</v>
      </c>
      <c r="B81" s="3">
        <v>3100838</v>
      </c>
      <c r="C81" s="3">
        <v>33675699</v>
      </c>
      <c r="D81" s="3">
        <v>25389158</v>
      </c>
      <c r="E81" s="3">
        <v>13419028</v>
      </c>
      <c r="F81" s="3">
        <v>10917267</v>
      </c>
      <c r="G81" s="3">
        <v>10917267</v>
      </c>
      <c r="H81" s="3">
        <v>45234271</v>
      </c>
      <c r="I81" s="3">
        <v>17192363</v>
      </c>
      <c r="J81" s="3">
        <v>12873129</v>
      </c>
      <c r="K81" s="3">
        <v>13470761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4209314</v>
      </c>
      <c r="E83" s="3">
        <v>71251761</v>
      </c>
      <c r="F83" s="3">
        <v>86991371</v>
      </c>
      <c r="G83" s="3">
        <v>86991371</v>
      </c>
      <c r="H83" s="3">
        <v>45350231</v>
      </c>
      <c r="I83" s="3">
        <v>93067757</v>
      </c>
      <c r="J83" s="3">
        <v>120774446</v>
      </c>
      <c r="K83" s="3">
        <v>129064730</v>
      </c>
    </row>
    <row r="84" spans="1:11" hidden="1" x14ac:dyDescent="0.2">
      <c r="A84" s="1" t="s">
        <v>75</v>
      </c>
      <c r="B84" s="3">
        <v>222524</v>
      </c>
      <c r="C84" s="3">
        <v>20631347</v>
      </c>
      <c r="D84" s="3">
        <v>23122747</v>
      </c>
      <c r="E84" s="3">
        <v>-366995</v>
      </c>
      <c r="F84" s="3">
        <v>5699742</v>
      </c>
      <c r="G84" s="3">
        <v>5699742</v>
      </c>
      <c r="H84" s="3">
        <v>39587380</v>
      </c>
      <c r="I84" s="3">
        <v>13060240</v>
      </c>
      <c r="J84" s="3">
        <v>-649787</v>
      </c>
      <c r="K84" s="3">
        <v>3530932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41423408</v>
      </c>
      <c r="C5" s="17">
        <v>25796062</v>
      </c>
      <c r="D5" s="21">
        <v>24530101</v>
      </c>
      <c r="E5" s="22">
        <v>42561718</v>
      </c>
      <c r="F5" s="17">
        <v>42561718</v>
      </c>
      <c r="G5" s="23">
        <v>42561718</v>
      </c>
      <c r="H5" s="19">
        <v>21063127</v>
      </c>
      <c r="I5" s="22">
        <v>44715793</v>
      </c>
      <c r="J5" s="17">
        <v>46795104</v>
      </c>
      <c r="K5" s="23">
        <v>49055934</v>
      </c>
    </row>
    <row r="6" spans="1:11" ht="13.5" x14ac:dyDescent="0.25">
      <c r="A6" s="20" t="s">
        <v>18</v>
      </c>
      <c r="B6" s="17">
        <v>1425128</v>
      </c>
      <c r="C6" s="17">
        <v>1596702</v>
      </c>
      <c r="D6" s="21">
        <v>1554321</v>
      </c>
      <c r="E6" s="22">
        <v>1582191</v>
      </c>
      <c r="F6" s="17">
        <v>1582191</v>
      </c>
      <c r="G6" s="23">
        <v>1582191</v>
      </c>
      <c r="H6" s="19">
        <v>1863369</v>
      </c>
      <c r="I6" s="22">
        <v>1659718</v>
      </c>
      <c r="J6" s="17">
        <v>1736065</v>
      </c>
      <c r="K6" s="23">
        <v>1815924</v>
      </c>
    </row>
    <row r="7" spans="1:11" ht="13.5" x14ac:dyDescent="0.25">
      <c r="A7" s="20" t="s">
        <v>19</v>
      </c>
      <c r="B7" s="17">
        <v>1901199</v>
      </c>
      <c r="C7" s="17">
        <v>2699052</v>
      </c>
      <c r="D7" s="21">
        <v>5568978</v>
      </c>
      <c r="E7" s="22">
        <v>6224397</v>
      </c>
      <c r="F7" s="17">
        <v>6224397</v>
      </c>
      <c r="G7" s="23">
        <v>6224397</v>
      </c>
      <c r="H7" s="19">
        <v>6925420</v>
      </c>
      <c r="I7" s="22">
        <v>6529393</v>
      </c>
      <c r="J7" s="17">
        <v>6829745</v>
      </c>
      <c r="K7" s="23">
        <v>7143913</v>
      </c>
    </row>
    <row r="8" spans="1:11" ht="13.5" x14ac:dyDescent="0.25">
      <c r="A8" s="20" t="s">
        <v>20</v>
      </c>
      <c r="B8" s="17">
        <v>110306126</v>
      </c>
      <c r="C8" s="17">
        <v>98408804</v>
      </c>
      <c r="D8" s="21">
        <v>105171482</v>
      </c>
      <c r="E8" s="22">
        <v>109295586</v>
      </c>
      <c r="F8" s="17">
        <v>135738086</v>
      </c>
      <c r="G8" s="23">
        <v>135738086</v>
      </c>
      <c r="H8" s="19">
        <v>122016282</v>
      </c>
      <c r="I8" s="22">
        <v>130257286</v>
      </c>
      <c r="J8" s="17">
        <v>127670636</v>
      </c>
      <c r="K8" s="23">
        <v>108141886</v>
      </c>
    </row>
    <row r="9" spans="1:11" ht="13.5" x14ac:dyDescent="0.25">
      <c r="A9" s="20" t="s">
        <v>21</v>
      </c>
      <c r="B9" s="17">
        <v>4086168</v>
      </c>
      <c r="C9" s="17">
        <v>-2809863</v>
      </c>
      <c r="D9" s="21">
        <v>11279473</v>
      </c>
      <c r="E9" s="22">
        <v>14835342</v>
      </c>
      <c r="F9" s="17">
        <v>14835342</v>
      </c>
      <c r="G9" s="23">
        <v>14835342</v>
      </c>
      <c r="H9" s="19">
        <v>6879275</v>
      </c>
      <c r="I9" s="22">
        <v>15540123</v>
      </c>
      <c r="J9" s="17">
        <v>15829931</v>
      </c>
      <c r="K9" s="23">
        <v>16207777</v>
      </c>
    </row>
    <row r="10" spans="1:11" ht="25.5" x14ac:dyDescent="0.2">
      <c r="A10" s="24" t="s">
        <v>333</v>
      </c>
      <c r="B10" s="25">
        <f>SUM(B5:B9)</f>
        <v>159142029</v>
      </c>
      <c r="C10" s="26">
        <f t="shared" ref="C10:K10" si="0">SUM(C5:C9)</f>
        <v>125690757</v>
      </c>
      <c r="D10" s="27">
        <f t="shared" si="0"/>
        <v>148104355</v>
      </c>
      <c r="E10" s="25">
        <f t="shared" si="0"/>
        <v>174499234</v>
      </c>
      <c r="F10" s="26">
        <f t="shared" si="0"/>
        <v>200941734</v>
      </c>
      <c r="G10" s="28">
        <f t="shared" si="0"/>
        <v>200941734</v>
      </c>
      <c r="H10" s="29">
        <f t="shared" si="0"/>
        <v>158747473</v>
      </c>
      <c r="I10" s="25">
        <f t="shared" si="0"/>
        <v>198702313</v>
      </c>
      <c r="J10" s="26">
        <f t="shared" si="0"/>
        <v>198861481</v>
      </c>
      <c r="K10" s="28">
        <f t="shared" si="0"/>
        <v>182365434</v>
      </c>
    </row>
    <row r="11" spans="1:11" ht="13.5" x14ac:dyDescent="0.25">
      <c r="A11" s="20" t="s">
        <v>22</v>
      </c>
      <c r="B11" s="17">
        <v>71106665</v>
      </c>
      <c r="C11" s="17">
        <v>74088494</v>
      </c>
      <c r="D11" s="21">
        <v>79105506</v>
      </c>
      <c r="E11" s="22">
        <v>85675822</v>
      </c>
      <c r="F11" s="17">
        <v>85635823</v>
      </c>
      <c r="G11" s="23">
        <v>85635823</v>
      </c>
      <c r="H11" s="19">
        <v>86920881</v>
      </c>
      <c r="I11" s="22">
        <v>93015831</v>
      </c>
      <c r="J11" s="17">
        <v>97843762</v>
      </c>
      <c r="K11" s="23">
        <v>105181529</v>
      </c>
    </row>
    <row r="12" spans="1:11" ht="13.5" x14ac:dyDescent="0.25">
      <c r="A12" s="20" t="s">
        <v>23</v>
      </c>
      <c r="B12" s="17">
        <v>9115778</v>
      </c>
      <c r="C12" s="17">
        <v>8862427</v>
      </c>
      <c r="D12" s="21">
        <v>9328049</v>
      </c>
      <c r="E12" s="22">
        <v>11273455</v>
      </c>
      <c r="F12" s="17">
        <v>11273455</v>
      </c>
      <c r="G12" s="23">
        <v>11273455</v>
      </c>
      <c r="H12" s="19">
        <v>9343862</v>
      </c>
      <c r="I12" s="22">
        <v>11825856</v>
      </c>
      <c r="J12" s="17">
        <v>12369845</v>
      </c>
      <c r="K12" s="23">
        <v>12938857</v>
      </c>
    </row>
    <row r="13" spans="1:11" ht="13.5" x14ac:dyDescent="0.25">
      <c r="A13" s="20" t="s">
        <v>24</v>
      </c>
      <c r="B13" s="17">
        <v>20527016</v>
      </c>
      <c r="C13" s="17">
        <v>17136975</v>
      </c>
      <c r="D13" s="21">
        <v>16318684</v>
      </c>
      <c r="E13" s="22">
        <v>41366091</v>
      </c>
      <c r="F13" s="17">
        <v>21203976</v>
      </c>
      <c r="G13" s="23">
        <v>21203976</v>
      </c>
      <c r="H13" s="19">
        <v>17145449</v>
      </c>
      <c r="I13" s="22">
        <v>18249976</v>
      </c>
      <c r="J13" s="17">
        <v>20993038</v>
      </c>
      <c r="K13" s="23">
        <v>23232778</v>
      </c>
    </row>
    <row r="14" spans="1:11" ht="13.5" x14ac:dyDescent="0.25">
      <c r="A14" s="20" t="s">
        <v>25</v>
      </c>
      <c r="B14" s="17">
        <v>771241</v>
      </c>
      <c r="C14" s="17">
        <v>815020</v>
      </c>
      <c r="D14" s="21">
        <v>520652</v>
      </c>
      <c r="E14" s="22">
        <v>0</v>
      </c>
      <c r="F14" s="17">
        <v>650000</v>
      </c>
      <c r="G14" s="23">
        <v>650000</v>
      </c>
      <c r="H14" s="19">
        <v>8604</v>
      </c>
      <c r="I14" s="22">
        <v>520652</v>
      </c>
      <c r="J14" s="17">
        <v>544602</v>
      </c>
      <c r="K14" s="23">
        <v>569654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140000</v>
      </c>
      <c r="J15" s="17">
        <v>41840</v>
      </c>
      <c r="K15" s="23">
        <v>43765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46234309</v>
      </c>
      <c r="C17" s="17">
        <v>52938040</v>
      </c>
      <c r="D17" s="21">
        <v>51727310</v>
      </c>
      <c r="E17" s="22">
        <v>63485947</v>
      </c>
      <c r="F17" s="17">
        <v>99269088</v>
      </c>
      <c r="G17" s="23">
        <v>99269088</v>
      </c>
      <c r="H17" s="19">
        <v>75631452</v>
      </c>
      <c r="I17" s="22">
        <v>77530537</v>
      </c>
      <c r="J17" s="17">
        <v>72414991</v>
      </c>
      <c r="K17" s="23">
        <v>58832201</v>
      </c>
    </row>
    <row r="18" spans="1:11" ht="13.5" x14ac:dyDescent="0.25">
      <c r="A18" s="30" t="s">
        <v>29</v>
      </c>
      <c r="B18" s="31">
        <f>SUM(B11:B17)</f>
        <v>147755009</v>
      </c>
      <c r="C18" s="32">
        <f t="shared" ref="C18:K18" si="1">SUM(C11:C17)</f>
        <v>153840956</v>
      </c>
      <c r="D18" s="33">
        <f t="shared" si="1"/>
        <v>157000201</v>
      </c>
      <c r="E18" s="31">
        <f t="shared" si="1"/>
        <v>201801315</v>
      </c>
      <c r="F18" s="32">
        <f t="shared" si="1"/>
        <v>218032342</v>
      </c>
      <c r="G18" s="34">
        <f t="shared" si="1"/>
        <v>218032342</v>
      </c>
      <c r="H18" s="35">
        <f t="shared" si="1"/>
        <v>189050248</v>
      </c>
      <c r="I18" s="31">
        <f t="shared" si="1"/>
        <v>201282852</v>
      </c>
      <c r="J18" s="32">
        <f t="shared" si="1"/>
        <v>204208078</v>
      </c>
      <c r="K18" s="34">
        <f t="shared" si="1"/>
        <v>200798784</v>
      </c>
    </row>
    <row r="19" spans="1:11" ht="13.5" x14ac:dyDescent="0.25">
      <c r="A19" s="30" t="s">
        <v>30</v>
      </c>
      <c r="B19" s="36">
        <f>+B10-B18</f>
        <v>11387020</v>
      </c>
      <c r="C19" s="37">
        <f t="shared" ref="C19:K19" si="2">+C10-C18</f>
        <v>-28150199</v>
      </c>
      <c r="D19" s="38">
        <f t="shared" si="2"/>
        <v>-8895846</v>
      </c>
      <c r="E19" s="36">
        <f t="shared" si="2"/>
        <v>-27302081</v>
      </c>
      <c r="F19" s="37">
        <f t="shared" si="2"/>
        <v>-17090608</v>
      </c>
      <c r="G19" s="39">
        <f t="shared" si="2"/>
        <v>-17090608</v>
      </c>
      <c r="H19" s="40">
        <f t="shared" si="2"/>
        <v>-30302775</v>
      </c>
      <c r="I19" s="36">
        <f t="shared" si="2"/>
        <v>-2580539</v>
      </c>
      <c r="J19" s="37">
        <f t="shared" si="2"/>
        <v>-5346597</v>
      </c>
      <c r="K19" s="39">
        <f t="shared" si="2"/>
        <v>-18433350</v>
      </c>
    </row>
    <row r="20" spans="1:11" ht="25.5" x14ac:dyDescent="0.2">
      <c r="A20" s="41" t="s">
        <v>31</v>
      </c>
      <c r="B20" s="42">
        <v>22056244</v>
      </c>
      <c r="C20" s="43">
        <v>26447727</v>
      </c>
      <c r="D20" s="44">
        <v>29152670</v>
      </c>
      <c r="E20" s="42">
        <v>28606850</v>
      </c>
      <c r="F20" s="43">
        <v>30477780</v>
      </c>
      <c r="G20" s="45">
        <v>30477780</v>
      </c>
      <c r="H20" s="46">
        <v>28887877</v>
      </c>
      <c r="I20" s="42">
        <v>34520150</v>
      </c>
      <c r="J20" s="43">
        <v>37119800</v>
      </c>
      <c r="K20" s="45">
        <v>38564550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33443264</v>
      </c>
      <c r="C22" s="55">
        <f t="shared" ref="C22:K22" si="3">SUM(C19:C21)</f>
        <v>-1702472</v>
      </c>
      <c r="D22" s="56">
        <f t="shared" si="3"/>
        <v>20256824</v>
      </c>
      <c r="E22" s="54">
        <f t="shared" si="3"/>
        <v>1304769</v>
      </c>
      <c r="F22" s="55">
        <f t="shared" si="3"/>
        <v>13387172</v>
      </c>
      <c r="G22" s="57">
        <f t="shared" si="3"/>
        <v>13387172</v>
      </c>
      <c r="H22" s="58">
        <f t="shared" si="3"/>
        <v>-1414898</v>
      </c>
      <c r="I22" s="54">
        <f t="shared" si="3"/>
        <v>31939611</v>
      </c>
      <c r="J22" s="55">
        <f t="shared" si="3"/>
        <v>31773203</v>
      </c>
      <c r="K22" s="57">
        <f t="shared" si="3"/>
        <v>20131200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33443264</v>
      </c>
      <c r="C24" s="37">
        <f t="shared" ref="C24:K24" si="4">SUM(C22:C23)</f>
        <v>-1702472</v>
      </c>
      <c r="D24" s="38">
        <f t="shared" si="4"/>
        <v>20256824</v>
      </c>
      <c r="E24" s="36">
        <f t="shared" si="4"/>
        <v>1304769</v>
      </c>
      <c r="F24" s="37">
        <f t="shared" si="4"/>
        <v>13387172</v>
      </c>
      <c r="G24" s="39">
        <f t="shared" si="4"/>
        <v>13387172</v>
      </c>
      <c r="H24" s="40">
        <f t="shared" si="4"/>
        <v>-1414898</v>
      </c>
      <c r="I24" s="36">
        <f t="shared" si="4"/>
        <v>31939611</v>
      </c>
      <c r="J24" s="37">
        <f t="shared" si="4"/>
        <v>31773203</v>
      </c>
      <c r="K24" s="39">
        <f t="shared" si="4"/>
        <v>20131200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650880467</v>
      </c>
      <c r="C27" s="66">
        <v>634221391</v>
      </c>
      <c r="D27" s="67">
        <v>632414192</v>
      </c>
      <c r="E27" s="68">
        <v>34352841</v>
      </c>
      <c r="F27" s="66">
        <v>37180948</v>
      </c>
      <c r="G27" s="69">
        <v>37180948</v>
      </c>
      <c r="H27" s="70">
        <v>34383621</v>
      </c>
      <c r="I27" s="68">
        <v>43301747</v>
      </c>
      <c r="J27" s="66">
        <v>38430092</v>
      </c>
      <c r="K27" s="69">
        <v>35238454</v>
      </c>
    </row>
    <row r="28" spans="1:11" ht="13.5" x14ac:dyDescent="0.25">
      <c r="A28" s="71" t="s">
        <v>36</v>
      </c>
      <c r="B28" s="17">
        <v>25963846</v>
      </c>
      <c r="C28" s="17">
        <v>23083697</v>
      </c>
      <c r="D28" s="21">
        <v>14702150</v>
      </c>
      <c r="E28" s="22">
        <v>24875525</v>
      </c>
      <c r="F28" s="17">
        <v>26662636</v>
      </c>
      <c r="G28" s="23">
        <v>26662636</v>
      </c>
      <c r="H28" s="19">
        <v>0</v>
      </c>
      <c r="I28" s="22">
        <v>30178392</v>
      </c>
      <c r="J28" s="17">
        <v>32446357</v>
      </c>
      <c r="K28" s="23">
        <v>33710401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8743545</v>
      </c>
      <c r="C31" s="17">
        <v>12445078</v>
      </c>
      <c r="D31" s="21">
        <v>617712042</v>
      </c>
      <c r="E31" s="22">
        <v>9477316</v>
      </c>
      <c r="F31" s="17">
        <v>10518312</v>
      </c>
      <c r="G31" s="23">
        <v>10518312</v>
      </c>
      <c r="H31" s="19">
        <v>0</v>
      </c>
      <c r="I31" s="22">
        <v>13123355</v>
      </c>
      <c r="J31" s="17">
        <v>5983735</v>
      </c>
      <c r="K31" s="23">
        <v>1528053</v>
      </c>
    </row>
    <row r="32" spans="1:11" ht="13.5" x14ac:dyDescent="0.25">
      <c r="A32" s="30" t="s">
        <v>39</v>
      </c>
      <c r="B32" s="66">
        <f>SUM(B28:B31)</f>
        <v>34707391</v>
      </c>
      <c r="C32" s="66">
        <f t="shared" ref="C32:K32" si="5">SUM(C28:C31)</f>
        <v>35528775</v>
      </c>
      <c r="D32" s="67">
        <f t="shared" si="5"/>
        <v>632414192</v>
      </c>
      <c r="E32" s="68">
        <f t="shared" si="5"/>
        <v>34352841</v>
      </c>
      <c r="F32" s="66">
        <f t="shared" si="5"/>
        <v>37180948</v>
      </c>
      <c r="G32" s="69">
        <f t="shared" si="5"/>
        <v>37180948</v>
      </c>
      <c r="H32" s="70">
        <f t="shared" si="5"/>
        <v>0</v>
      </c>
      <c r="I32" s="68">
        <f t="shared" si="5"/>
        <v>43301747</v>
      </c>
      <c r="J32" s="66">
        <f t="shared" si="5"/>
        <v>38430092</v>
      </c>
      <c r="K32" s="69">
        <f t="shared" si="5"/>
        <v>35238454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97789652</v>
      </c>
      <c r="C35" s="17">
        <v>98001026</v>
      </c>
      <c r="D35" s="21">
        <v>110224040</v>
      </c>
      <c r="E35" s="22">
        <v>89815545</v>
      </c>
      <c r="F35" s="17">
        <v>91691770</v>
      </c>
      <c r="G35" s="23">
        <v>91691770</v>
      </c>
      <c r="H35" s="19">
        <v>99174665</v>
      </c>
      <c r="I35" s="22">
        <v>108155238</v>
      </c>
      <c r="J35" s="17">
        <v>98932673</v>
      </c>
      <c r="K35" s="23">
        <v>91083070</v>
      </c>
    </row>
    <row r="36" spans="1:11" ht="13.5" x14ac:dyDescent="0.25">
      <c r="A36" s="20" t="s">
        <v>42</v>
      </c>
      <c r="B36" s="17">
        <v>339636264</v>
      </c>
      <c r="C36" s="17">
        <v>325979551</v>
      </c>
      <c r="D36" s="21">
        <v>339952124</v>
      </c>
      <c r="E36" s="22">
        <v>319889033</v>
      </c>
      <c r="F36" s="17">
        <v>342879255</v>
      </c>
      <c r="G36" s="23">
        <v>342879255</v>
      </c>
      <c r="H36" s="19">
        <v>361120930</v>
      </c>
      <c r="I36" s="22">
        <v>363681414</v>
      </c>
      <c r="J36" s="17">
        <v>370698538</v>
      </c>
      <c r="K36" s="23">
        <v>342369253</v>
      </c>
    </row>
    <row r="37" spans="1:11" ht="13.5" x14ac:dyDescent="0.25">
      <c r="A37" s="20" t="s">
        <v>43</v>
      </c>
      <c r="B37" s="17">
        <v>30568320</v>
      </c>
      <c r="C37" s="17">
        <v>23527977</v>
      </c>
      <c r="D37" s="21">
        <v>33429541</v>
      </c>
      <c r="E37" s="22">
        <v>13516229</v>
      </c>
      <c r="F37" s="17">
        <v>25990253</v>
      </c>
      <c r="G37" s="23">
        <v>25990253</v>
      </c>
      <c r="H37" s="19">
        <v>39588371</v>
      </c>
      <c r="I37" s="22">
        <v>30217478</v>
      </c>
      <c r="J37" s="17">
        <v>24723537</v>
      </c>
      <c r="K37" s="23">
        <v>26918526</v>
      </c>
    </row>
    <row r="38" spans="1:11" ht="13.5" x14ac:dyDescent="0.25">
      <c r="A38" s="20" t="s">
        <v>44</v>
      </c>
      <c r="B38" s="17">
        <v>14748353</v>
      </c>
      <c r="C38" s="17">
        <v>15892716</v>
      </c>
      <c r="D38" s="21">
        <v>16567562</v>
      </c>
      <c r="E38" s="22">
        <v>15292100</v>
      </c>
      <c r="F38" s="17">
        <v>18262100</v>
      </c>
      <c r="G38" s="23">
        <v>18262100</v>
      </c>
      <c r="H38" s="19">
        <v>16567562</v>
      </c>
      <c r="I38" s="22">
        <v>17262100</v>
      </c>
      <c r="J38" s="17">
        <v>14292110</v>
      </c>
      <c r="K38" s="23">
        <v>14699111</v>
      </c>
    </row>
    <row r="39" spans="1:11" ht="13.5" x14ac:dyDescent="0.25">
      <c r="A39" s="20" t="s">
        <v>45</v>
      </c>
      <c r="B39" s="17">
        <v>358665979</v>
      </c>
      <c r="C39" s="17">
        <v>386262356</v>
      </c>
      <c r="D39" s="21">
        <v>379922237</v>
      </c>
      <c r="E39" s="22">
        <v>380896249</v>
      </c>
      <c r="F39" s="17">
        <v>390318672</v>
      </c>
      <c r="G39" s="23">
        <v>390318672</v>
      </c>
      <c r="H39" s="19">
        <v>405554560</v>
      </c>
      <c r="I39" s="22">
        <v>424357074</v>
      </c>
      <c r="J39" s="17">
        <v>430615564</v>
      </c>
      <c r="K39" s="23">
        <v>391834686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3062708</v>
      </c>
      <c r="C42" s="17">
        <v>4334188</v>
      </c>
      <c r="D42" s="21">
        <v>22759413</v>
      </c>
      <c r="E42" s="22">
        <v>26961112</v>
      </c>
      <c r="F42" s="17">
        <v>8773215</v>
      </c>
      <c r="G42" s="23">
        <v>8773215</v>
      </c>
      <c r="H42" s="19">
        <v>50466430</v>
      </c>
      <c r="I42" s="22">
        <v>25640256</v>
      </c>
      <c r="J42" s="17">
        <v>36413557</v>
      </c>
      <c r="K42" s="23">
        <v>32238178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-34601765</v>
      </c>
      <c r="F43" s="17">
        <v>-37854090</v>
      </c>
      <c r="G43" s="23">
        <v>-37854090</v>
      </c>
      <c r="H43" s="19">
        <v>0</v>
      </c>
      <c r="I43" s="22">
        <v>-44678184</v>
      </c>
      <c r="J43" s="17">
        <v>-39329114</v>
      </c>
      <c r="K43" s="23">
        <v>-35837794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3062708</v>
      </c>
      <c r="C45" s="66">
        <v>4334188</v>
      </c>
      <c r="D45" s="67">
        <v>22759413</v>
      </c>
      <c r="E45" s="68">
        <v>52849347</v>
      </c>
      <c r="F45" s="66">
        <v>51409125</v>
      </c>
      <c r="G45" s="69">
        <v>51409125</v>
      </c>
      <c r="H45" s="70">
        <v>184562000</v>
      </c>
      <c r="I45" s="68">
        <v>53452072</v>
      </c>
      <c r="J45" s="66">
        <v>50536513</v>
      </c>
      <c r="K45" s="69">
        <v>46936897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58863530</v>
      </c>
      <c r="C48" s="17">
        <v>56965174</v>
      </c>
      <c r="D48" s="21">
        <v>67047786</v>
      </c>
      <c r="E48" s="22">
        <v>52849347</v>
      </c>
      <c r="F48" s="17">
        <v>61409134</v>
      </c>
      <c r="G48" s="23">
        <v>61409134</v>
      </c>
      <c r="H48" s="19">
        <v>50721092</v>
      </c>
      <c r="I48" s="22">
        <v>53452071</v>
      </c>
      <c r="J48" s="17">
        <v>50536515</v>
      </c>
      <c r="K48" s="23">
        <v>46936892</v>
      </c>
    </row>
    <row r="49" spans="1:11" ht="13.5" x14ac:dyDescent="0.25">
      <c r="A49" s="20" t="s">
        <v>53</v>
      </c>
      <c r="B49" s="17">
        <f>+B75</f>
        <v>28385077</v>
      </c>
      <c r="C49" s="17">
        <f t="shared" ref="C49:K49" si="6">+C75</f>
        <v>19912139</v>
      </c>
      <c r="D49" s="21">
        <f t="shared" si="6"/>
        <v>28602577.164335229</v>
      </c>
      <c r="E49" s="22">
        <f t="shared" si="6"/>
        <v>-10086769.511459619</v>
      </c>
      <c r="F49" s="17">
        <f t="shared" si="6"/>
        <v>6968974.5412568934</v>
      </c>
      <c r="G49" s="23">
        <f t="shared" si="6"/>
        <v>6968974.5412568934</v>
      </c>
      <c r="H49" s="19">
        <f t="shared" si="6"/>
        <v>45655109.487494461</v>
      </c>
      <c r="I49" s="22">
        <f t="shared" si="6"/>
        <v>-2021742.9506298751</v>
      </c>
      <c r="J49" s="17">
        <f t="shared" si="6"/>
        <v>-9625253.12634914</v>
      </c>
      <c r="K49" s="23">
        <f t="shared" si="6"/>
        <v>-3556599.1566272378</v>
      </c>
    </row>
    <row r="50" spans="1:11" ht="13.5" x14ac:dyDescent="0.25">
      <c r="A50" s="30" t="s">
        <v>54</v>
      </c>
      <c r="B50" s="66">
        <f>+B48-B49</f>
        <v>30478453</v>
      </c>
      <c r="C50" s="66">
        <f t="shared" ref="C50:K50" si="7">+C48-C49</f>
        <v>37053035</v>
      </c>
      <c r="D50" s="67">
        <f t="shared" si="7"/>
        <v>38445208.835664771</v>
      </c>
      <c r="E50" s="68">
        <f t="shared" si="7"/>
        <v>62936116.511459619</v>
      </c>
      <c r="F50" s="66">
        <f t="shared" si="7"/>
        <v>54440159.45874311</v>
      </c>
      <c r="G50" s="69">
        <f t="shared" si="7"/>
        <v>54440159.45874311</v>
      </c>
      <c r="H50" s="70">
        <f t="shared" si="7"/>
        <v>5065982.5125055388</v>
      </c>
      <c r="I50" s="68">
        <f t="shared" si="7"/>
        <v>55473813.950629875</v>
      </c>
      <c r="J50" s="66">
        <f t="shared" si="7"/>
        <v>60161768.126349136</v>
      </c>
      <c r="K50" s="69">
        <f t="shared" si="7"/>
        <v>50493491.156627238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313481802</v>
      </c>
      <c r="C53" s="17">
        <v>300525112</v>
      </c>
      <c r="D53" s="21">
        <v>322805541</v>
      </c>
      <c r="E53" s="22">
        <v>292665682</v>
      </c>
      <c r="F53" s="17">
        <v>313282797</v>
      </c>
      <c r="G53" s="23">
        <v>313282797</v>
      </c>
      <c r="H53" s="19">
        <v>328974067</v>
      </c>
      <c r="I53" s="22">
        <v>325837805</v>
      </c>
      <c r="J53" s="17">
        <v>341029147</v>
      </c>
      <c r="K53" s="23">
        <v>311747905</v>
      </c>
    </row>
    <row r="54" spans="1:11" ht="13.5" x14ac:dyDescent="0.25">
      <c r="A54" s="20" t="s">
        <v>57</v>
      </c>
      <c r="B54" s="17">
        <v>20527016</v>
      </c>
      <c r="C54" s="17">
        <v>17136975</v>
      </c>
      <c r="D54" s="21">
        <v>16318684</v>
      </c>
      <c r="E54" s="22">
        <v>41366091</v>
      </c>
      <c r="F54" s="17">
        <v>21203976</v>
      </c>
      <c r="G54" s="23">
        <v>21203976</v>
      </c>
      <c r="H54" s="19">
        <v>17145449</v>
      </c>
      <c r="I54" s="22">
        <v>18249976</v>
      </c>
      <c r="J54" s="17">
        <v>20993038</v>
      </c>
      <c r="K54" s="23">
        <v>23232778</v>
      </c>
    </row>
    <row r="55" spans="1:11" ht="13.5" x14ac:dyDescent="0.25">
      <c r="A55" s="20" t="s">
        <v>58</v>
      </c>
      <c r="B55" s="17">
        <v>-90</v>
      </c>
      <c r="C55" s="17">
        <v>-90</v>
      </c>
      <c r="D55" s="21">
        <v>5119827</v>
      </c>
      <c r="E55" s="22">
        <v>2285063</v>
      </c>
      <c r="F55" s="17">
        <v>3726461</v>
      </c>
      <c r="G55" s="23">
        <v>3726461</v>
      </c>
      <c r="H55" s="19">
        <v>3920745</v>
      </c>
      <c r="I55" s="22">
        <v>2947458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2480104</v>
      </c>
      <c r="C56" s="17">
        <v>2067435</v>
      </c>
      <c r="D56" s="21">
        <v>3611662</v>
      </c>
      <c r="E56" s="22">
        <v>4867565</v>
      </c>
      <c r="F56" s="17">
        <v>32856065</v>
      </c>
      <c r="G56" s="23">
        <v>32856065</v>
      </c>
      <c r="H56" s="19">
        <v>18659584</v>
      </c>
      <c r="I56" s="22">
        <v>20504144</v>
      </c>
      <c r="J56" s="17">
        <v>20854213</v>
      </c>
      <c r="K56" s="23">
        <v>4074398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341607</v>
      </c>
      <c r="C60" s="17">
        <v>365646</v>
      </c>
      <c r="D60" s="21">
        <v>366290</v>
      </c>
      <c r="E60" s="22">
        <v>1399000</v>
      </c>
      <c r="F60" s="17">
        <v>1399000</v>
      </c>
      <c r="G60" s="23">
        <v>1399000</v>
      </c>
      <c r="H60" s="19">
        <v>371800</v>
      </c>
      <c r="I60" s="22">
        <v>1399000</v>
      </c>
      <c r="J60" s="17">
        <v>1440970</v>
      </c>
      <c r="K60" s="23">
        <v>1399000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6500</v>
      </c>
      <c r="D64" s="87">
        <v>6500</v>
      </c>
      <c r="E64" s="85">
        <v>6500</v>
      </c>
      <c r="F64" s="86">
        <v>6500</v>
      </c>
      <c r="G64" s="87">
        <v>6500</v>
      </c>
      <c r="H64" s="88">
        <v>6500</v>
      </c>
      <c r="I64" s="85">
        <v>5000000</v>
      </c>
      <c r="J64" s="86">
        <v>5000000</v>
      </c>
      <c r="K64" s="87">
        <v>5000000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0.14657141120946585</v>
      </c>
      <c r="E70" s="5">
        <f t="shared" si="8"/>
        <v>0.897010236595152</v>
      </c>
      <c r="F70" s="5">
        <f t="shared" si="8"/>
        <v>0.79632008416504141</v>
      </c>
      <c r="G70" s="5">
        <f t="shared" si="8"/>
        <v>0.79632008416504141</v>
      </c>
      <c r="H70" s="5">
        <f t="shared" si="8"/>
        <v>-0.33204045696507273</v>
      </c>
      <c r="I70" s="5">
        <f t="shared" si="8"/>
        <v>0.79565303001251553</v>
      </c>
      <c r="J70" s="5">
        <f t="shared" si="8"/>
        <v>0.97582741846648091</v>
      </c>
      <c r="K70" s="5">
        <f t="shared" si="8"/>
        <v>0.979768192016374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4937422</v>
      </c>
      <c r="E71" s="2">
        <f t="shared" si="9"/>
        <v>47327245</v>
      </c>
      <c r="F71" s="2">
        <f t="shared" si="9"/>
        <v>42014722</v>
      </c>
      <c r="G71" s="2">
        <f t="shared" si="9"/>
        <v>42014722</v>
      </c>
      <c r="H71" s="2">
        <f t="shared" si="9"/>
        <v>-8680448</v>
      </c>
      <c r="I71" s="2">
        <f t="shared" si="9"/>
        <v>44073442</v>
      </c>
      <c r="J71" s="2">
        <f t="shared" si="9"/>
        <v>56147360</v>
      </c>
      <c r="K71" s="2">
        <f t="shared" si="9"/>
        <v>58730135</v>
      </c>
    </row>
    <row r="72" spans="1:11" hidden="1" x14ac:dyDescent="0.2">
      <c r="A72" s="1" t="s">
        <v>339</v>
      </c>
      <c r="B72" s="2">
        <f>+B77</f>
        <v>42884634</v>
      </c>
      <c r="C72" s="2">
        <f t="shared" ref="C72:K72" si="10">+C77</f>
        <v>20759674</v>
      </c>
      <c r="D72" s="2">
        <f t="shared" si="10"/>
        <v>33686119</v>
      </c>
      <c r="E72" s="2">
        <f t="shared" si="10"/>
        <v>52761098</v>
      </c>
      <c r="F72" s="2">
        <f t="shared" si="10"/>
        <v>52761098</v>
      </c>
      <c r="G72" s="2">
        <f t="shared" si="10"/>
        <v>52761098</v>
      </c>
      <c r="H72" s="2">
        <f t="shared" si="10"/>
        <v>26142742</v>
      </c>
      <c r="I72" s="2">
        <f t="shared" si="10"/>
        <v>55392791</v>
      </c>
      <c r="J72" s="2">
        <f t="shared" si="10"/>
        <v>57538207</v>
      </c>
      <c r="K72" s="2">
        <f t="shared" si="10"/>
        <v>59942888</v>
      </c>
    </row>
    <row r="73" spans="1:11" hidden="1" x14ac:dyDescent="0.2">
      <c r="A73" s="1" t="s">
        <v>340</v>
      </c>
      <c r="B73" s="2">
        <f>+B74</f>
        <v>2858904.333333334</v>
      </c>
      <c r="C73" s="2">
        <f t="shared" ref="C73:K73" si="11">+(C78+C80+C81+C82)-(B78+B80+B81+B82)</f>
        <v>66044</v>
      </c>
      <c r="D73" s="2">
        <f t="shared" si="11"/>
        <v>2436656</v>
      </c>
      <c r="E73" s="2">
        <f t="shared" si="11"/>
        <v>-11949894</v>
      </c>
      <c r="F73" s="2">
        <f>+(F78+F80+F81+F82)-(D78+D80+D81+D82)</f>
        <v>3658870</v>
      </c>
      <c r="G73" s="2">
        <f>+(G78+G80+G81+G82)-(D78+D80+D81+D82)</f>
        <v>3658870</v>
      </c>
      <c r="H73" s="2">
        <f>+(H78+H80+H81+H82)-(D78+D80+D81+D82)</f>
        <v>6014955</v>
      </c>
      <c r="I73" s="2">
        <f>+(I78+I80+I81+I82)-(E78+E80+E81+E82)</f>
        <v>15987348</v>
      </c>
      <c r="J73" s="2">
        <f t="shared" si="11"/>
        <v>-4734293</v>
      </c>
      <c r="K73" s="2">
        <f t="shared" si="11"/>
        <v>-1657919</v>
      </c>
    </row>
    <row r="74" spans="1:11" hidden="1" x14ac:dyDescent="0.2">
      <c r="A74" s="1" t="s">
        <v>341</v>
      </c>
      <c r="B74" s="2">
        <f>+TREND(C74:E74)</f>
        <v>2858904.333333334</v>
      </c>
      <c r="C74" s="2">
        <f>+C73</f>
        <v>66044</v>
      </c>
      <c r="D74" s="2">
        <f t="shared" ref="D74:K74" si="12">+D73</f>
        <v>2436656</v>
      </c>
      <c r="E74" s="2">
        <f t="shared" si="12"/>
        <v>-11949894</v>
      </c>
      <c r="F74" s="2">
        <f t="shared" si="12"/>
        <v>3658870</v>
      </c>
      <c r="G74" s="2">
        <f t="shared" si="12"/>
        <v>3658870</v>
      </c>
      <c r="H74" s="2">
        <f t="shared" si="12"/>
        <v>6014955</v>
      </c>
      <c r="I74" s="2">
        <f t="shared" si="12"/>
        <v>15987348</v>
      </c>
      <c r="J74" s="2">
        <f t="shared" si="12"/>
        <v>-4734293</v>
      </c>
      <c r="K74" s="2">
        <f t="shared" si="12"/>
        <v>-1657919</v>
      </c>
    </row>
    <row r="75" spans="1:11" hidden="1" x14ac:dyDescent="0.2">
      <c r="A75" s="1" t="s">
        <v>342</v>
      </c>
      <c r="B75" s="2">
        <f>+B84-(((B80+B81+B82+B78)*B70)-B79)</f>
        <v>28385077</v>
      </c>
      <c r="C75" s="2">
        <f t="shared" ref="C75:K75" si="13">+C84-(((C80+C81+C82+C78)*C70)-C79)</f>
        <v>19912139</v>
      </c>
      <c r="D75" s="2">
        <f t="shared" si="13"/>
        <v>28602577.164335229</v>
      </c>
      <c r="E75" s="2">
        <f t="shared" si="13"/>
        <v>-10086769.511459619</v>
      </c>
      <c r="F75" s="2">
        <f t="shared" si="13"/>
        <v>6968974.5412568934</v>
      </c>
      <c r="G75" s="2">
        <f t="shared" si="13"/>
        <v>6968974.5412568934</v>
      </c>
      <c r="H75" s="2">
        <f t="shared" si="13"/>
        <v>45655109.487494461</v>
      </c>
      <c r="I75" s="2">
        <f t="shared" si="13"/>
        <v>-2021742.9506298751</v>
      </c>
      <c r="J75" s="2">
        <f t="shared" si="13"/>
        <v>-9625253.12634914</v>
      </c>
      <c r="K75" s="2">
        <f t="shared" si="13"/>
        <v>-3556599.1566272378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42884634</v>
      </c>
      <c r="C77" s="3">
        <v>20759674</v>
      </c>
      <c r="D77" s="3">
        <v>33686119</v>
      </c>
      <c r="E77" s="3">
        <v>52761098</v>
      </c>
      <c r="F77" s="3">
        <v>52761098</v>
      </c>
      <c r="G77" s="3">
        <v>52761098</v>
      </c>
      <c r="H77" s="3">
        <v>26142742</v>
      </c>
      <c r="I77" s="3">
        <v>55392791</v>
      </c>
      <c r="J77" s="3">
        <v>57538207</v>
      </c>
      <c r="K77" s="3">
        <v>59942888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11257026</v>
      </c>
      <c r="C79" s="3">
        <v>15006076</v>
      </c>
      <c r="D79" s="3">
        <v>14476284</v>
      </c>
      <c r="E79" s="3">
        <v>12593692</v>
      </c>
      <c r="F79" s="3">
        <v>24830386</v>
      </c>
      <c r="G79" s="3">
        <v>24830386</v>
      </c>
      <c r="H79" s="3">
        <v>16769910</v>
      </c>
      <c r="I79" s="3">
        <v>27204101</v>
      </c>
      <c r="J79" s="3">
        <v>21768100</v>
      </c>
      <c r="K79" s="3">
        <v>23850187</v>
      </c>
    </row>
    <row r="80" spans="1:11" hidden="1" x14ac:dyDescent="0.2">
      <c r="A80" s="1" t="s">
        <v>71</v>
      </c>
      <c r="B80" s="3">
        <v>2837567</v>
      </c>
      <c r="C80" s="3">
        <v>4817317</v>
      </c>
      <c r="D80" s="3">
        <v>4167708</v>
      </c>
      <c r="E80" s="3">
        <v>2184553</v>
      </c>
      <c r="F80" s="3">
        <v>2469347</v>
      </c>
      <c r="G80" s="3">
        <v>2469347</v>
      </c>
      <c r="H80" s="3">
        <v>5392397</v>
      </c>
      <c r="I80" s="3">
        <v>2611947</v>
      </c>
      <c r="J80" s="3">
        <v>2012923</v>
      </c>
      <c r="K80" s="3">
        <v>2197868</v>
      </c>
    </row>
    <row r="81" spans="1:11" hidden="1" x14ac:dyDescent="0.2">
      <c r="A81" s="1" t="s">
        <v>72</v>
      </c>
      <c r="B81" s="3">
        <v>13159506</v>
      </c>
      <c r="C81" s="3">
        <v>11245800</v>
      </c>
      <c r="D81" s="3">
        <v>14332065</v>
      </c>
      <c r="E81" s="3">
        <v>4365326</v>
      </c>
      <c r="F81" s="3">
        <v>19689296</v>
      </c>
      <c r="G81" s="3">
        <v>19689296</v>
      </c>
      <c r="H81" s="3">
        <v>19122331</v>
      </c>
      <c r="I81" s="3">
        <v>19925280</v>
      </c>
      <c r="J81" s="3">
        <v>15790011</v>
      </c>
      <c r="K81" s="3">
        <v>13947147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4937422</v>
      </c>
      <c r="E83" s="3">
        <v>47327245</v>
      </c>
      <c r="F83" s="3">
        <v>42014722</v>
      </c>
      <c r="G83" s="3">
        <v>42014722</v>
      </c>
      <c r="H83" s="3">
        <v>-8680448</v>
      </c>
      <c r="I83" s="3">
        <v>44073442</v>
      </c>
      <c r="J83" s="3">
        <v>56147360</v>
      </c>
      <c r="K83" s="3">
        <v>58730135</v>
      </c>
    </row>
    <row r="84" spans="1:11" hidden="1" x14ac:dyDescent="0.2">
      <c r="A84" s="1" t="s">
        <v>75</v>
      </c>
      <c r="B84" s="3">
        <v>17128051</v>
      </c>
      <c r="C84" s="3">
        <v>4906063</v>
      </c>
      <c r="D84" s="3">
        <v>16837831</v>
      </c>
      <c r="E84" s="3">
        <v>-16805153</v>
      </c>
      <c r="F84" s="3">
        <v>-216039</v>
      </c>
      <c r="G84" s="3">
        <v>-216039</v>
      </c>
      <c r="H84" s="3">
        <v>20745318</v>
      </c>
      <c r="I84" s="3">
        <v>-11294031</v>
      </c>
      <c r="J84" s="3">
        <v>-14020762</v>
      </c>
      <c r="K84" s="3">
        <v>-11588414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95847291</v>
      </c>
      <c r="D5" s="21">
        <v>107715325</v>
      </c>
      <c r="E5" s="22">
        <v>113533460</v>
      </c>
      <c r="F5" s="17">
        <v>122033460</v>
      </c>
      <c r="G5" s="23">
        <v>122033460</v>
      </c>
      <c r="H5" s="19">
        <v>102590716</v>
      </c>
      <c r="I5" s="22">
        <v>124474896</v>
      </c>
      <c r="J5" s="17">
        <v>130200742</v>
      </c>
      <c r="K5" s="23">
        <v>136189975</v>
      </c>
    </row>
    <row r="6" spans="1:11" ht="13.5" x14ac:dyDescent="0.25">
      <c r="A6" s="20" t="s">
        <v>18</v>
      </c>
      <c r="B6" s="17">
        <v>0</v>
      </c>
      <c r="C6" s="17">
        <v>103836210</v>
      </c>
      <c r="D6" s="21">
        <v>129432799</v>
      </c>
      <c r="E6" s="22">
        <v>128315724</v>
      </c>
      <c r="F6" s="17">
        <v>128315724</v>
      </c>
      <c r="G6" s="23">
        <v>128315724</v>
      </c>
      <c r="H6" s="19">
        <v>108504536</v>
      </c>
      <c r="I6" s="22">
        <v>149686388</v>
      </c>
      <c r="J6" s="17">
        <v>165383291</v>
      </c>
      <c r="K6" s="23">
        <v>182923054</v>
      </c>
    </row>
    <row r="7" spans="1:11" ht="13.5" x14ac:dyDescent="0.25">
      <c r="A7" s="20" t="s">
        <v>19</v>
      </c>
      <c r="B7" s="17">
        <v>0</v>
      </c>
      <c r="C7" s="17">
        <v>1955766</v>
      </c>
      <c r="D7" s="21">
        <v>2465640</v>
      </c>
      <c r="E7" s="22">
        <v>2300000</v>
      </c>
      <c r="F7" s="17">
        <v>2300000</v>
      </c>
      <c r="G7" s="23">
        <v>2300000</v>
      </c>
      <c r="H7" s="19">
        <v>1379530</v>
      </c>
      <c r="I7" s="22">
        <v>2415000</v>
      </c>
      <c r="J7" s="17">
        <v>2526090</v>
      </c>
      <c r="K7" s="23">
        <v>2642290</v>
      </c>
    </row>
    <row r="8" spans="1:11" ht="13.5" x14ac:dyDescent="0.25">
      <c r="A8" s="20" t="s">
        <v>20</v>
      </c>
      <c r="B8" s="17">
        <v>0</v>
      </c>
      <c r="C8" s="17">
        <v>199993492</v>
      </c>
      <c r="D8" s="21">
        <v>217854670</v>
      </c>
      <c r="E8" s="22">
        <v>226163700</v>
      </c>
      <c r="F8" s="17">
        <v>290308806</v>
      </c>
      <c r="G8" s="23">
        <v>290308806</v>
      </c>
      <c r="H8" s="19">
        <v>205504359</v>
      </c>
      <c r="I8" s="22">
        <v>264327143</v>
      </c>
      <c r="J8" s="17">
        <v>258633524</v>
      </c>
      <c r="K8" s="23">
        <v>222415143</v>
      </c>
    </row>
    <row r="9" spans="1:11" ht="13.5" x14ac:dyDescent="0.25">
      <c r="A9" s="20" t="s">
        <v>21</v>
      </c>
      <c r="B9" s="17">
        <v>0</v>
      </c>
      <c r="C9" s="17">
        <v>54955219</v>
      </c>
      <c r="D9" s="21">
        <v>60133936</v>
      </c>
      <c r="E9" s="22">
        <v>48654131</v>
      </c>
      <c r="F9" s="17">
        <v>48654131</v>
      </c>
      <c r="G9" s="23">
        <v>48654131</v>
      </c>
      <c r="H9" s="19">
        <v>70220596</v>
      </c>
      <c r="I9" s="22">
        <v>49548581</v>
      </c>
      <c r="J9" s="17">
        <v>51827817</v>
      </c>
      <c r="K9" s="23">
        <v>54211897</v>
      </c>
    </row>
    <row r="10" spans="1:11" ht="25.5" x14ac:dyDescent="0.2">
      <c r="A10" s="24" t="s">
        <v>333</v>
      </c>
      <c r="B10" s="25">
        <f>SUM(B5:B9)</f>
        <v>0</v>
      </c>
      <c r="C10" s="26">
        <f t="shared" ref="C10:K10" si="0">SUM(C5:C9)</f>
        <v>456587978</v>
      </c>
      <c r="D10" s="27">
        <f t="shared" si="0"/>
        <v>517602370</v>
      </c>
      <c r="E10" s="25">
        <f t="shared" si="0"/>
        <v>518967015</v>
      </c>
      <c r="F10" s="26">
        <f t="shared" si="0"/>
        <v>591612121</v>
      </c>
      <c r="G10" s="28">
        <f t="shared" si="0"/>
        <v>591612121</v>
      </c>
      <c r="H10" s="29">
        <f t="shared" si="0"/>
        <v>488199737</v>
      </c>
      <c r="I10" s="25">
        <f t="shared" si="0"/>
        <v>590452008</v>
      </c>
      <c r="J10" s="26">
        <f t="shared" si="0"/>
        <v>608571464</v>
      </c>
      <c r="K10" s="28">
        <f t="shared" si="0"/>
        <v>598382359</v>
      </c>
    </row>
    <row r="11" spans="1:11" ht="13.5" x14ac:dyDescent="0.25">
      <c r="A11" s="20" t="s">
        <v>22</v>
      </c>
      <c r="B11" s="17">
        <v>0</v>
      </c>
      <c r="C11" s="17">
        <v>202487855</v>
      </c>
      <c r="D11" s="21">
        <v>207191322</v>
      </c>
      <c r="E11" s="22">
        <v>210365786</v>
      </c>
      <c r="F11" s="17">
        <v>211515447</v>
      </c>
      <c r="G11" s="23">
        <v>211515447</v>
      </c>
      <c r="H11" s="19">
        <v>200858922</v>
      </c>
      <c r="I11" s="22">
        <v>218773409</v>
      </c>
      <c r="J11" s="17">
        <v>228838273</v>
      </c>
      <c r="K11" s="23">
        <v>239452874</v>
      </c>
    </row>
    <row r="12" spans="1:11" ht="13.5" x14ac:dyDescent="0.25">
      <c r="A12" s="20" t="s">
        <v>23</v>
      </c>
      <c r="B12" s="17">
        <v>0</v>
      </c>
      <c r="C12" s="17">
        <v>18311511</v>
      </c>
      <c r="D12" s="21">
        <v>18842244</v>
      </c>
      <c r="E12" s="22">
        <v>20240325</v>
      </c>
      <c r="F12" s="17">
        <v>20240325</v>
      </c>
      <c r="G12" s="23">
        <v>20240325</v>
      </c>
      <c r="H12" s="19">
        <v>21546173</v>
      </c>
      <c r="I12" s="22">
        <v>21049937</v>
      </c>
      <c r="J12" s="17">
        <v>22018235</v>
      </c>
      <c r="K12" s="23">
        <v>23031072</v>
      </c>
    </row>
    <row r="13" spans="1:11" ht="13.5" x14ac:dyDescent="0.25">
      <c r="A13" s="20" t="s">
        <v>24</v>
      </c>
      <c r="B13" s="17">
        <v>0</v>
      </c>
      <c r="C13" s="17">
        <v>32376746</v>
      </c>
      <c r="D13" s="21">
        <v>23526010</v>
      </c>
      <c r="E13" s="22">
        <v>30336711</v>
      </c>
      <c r="F13" s="17">
        <v>30336711</v>
      </c>
      <c r="G13" s="23">
        <v>30336711</v>
      </c>
      <c r="H13" s="19">
        <v>25205107</v>
      </c>
      <c r="I13" s="22">
        <v>30336711</v>
      </c>
      <c r="J13" s="17">
        <v>31732200</v>
      </c>
      <c r="K13" s="23">
        <v>33191882</v>
      </c>
    </row>
    <row r="14" spans="1:11" ht="13.5" x14ac:dyDescent="0.25">
      <c r="A14" s="20" t="s">
        <v>25</v>
      </c>
      <c r="B14" s="17">
        <v>0</v>
      </c>
      <c r="C14" s="17">
        <v>21373750</v>
      </c>
      <c r="D14" s="21">
        <v>29338110</v>
      </c>
      <c r="E14" s="22">
        <v>19350000</v>
      </c>
      <c r="F14" s="17">
        <v>15000000</v>
      </c>
      <c r="G14" s="23">
        <v>15000000</v>
      </c>
      <c r="H14" s="19">
        <v>2872755</v>
      </c>
      <c r="I14" s="22">
        <v>6100000</v>
      </c>
      <c r="J14" s="17">
        <v>6380600</v>
      </c>
      <c r="K14" s="23">
        <v>6674108</v>
      </c>
    </row>
    <row r="15" spans="1:11" ht="13.5" x14ac:dyDescent="0.25">
      <c r="A15" s="20" t="s">
        <v>26</v>
      </c>
      <c r="B15" s="17">
        <v>0</v>
      </c>
      <c r="C15" s="17">
        <v>82617884</v>
      </c>
      <c r="D15" s="21">
        <v>78857833</v>
      </c>
      <c r="E15" s="22">
        <v>98521000</v>
      </c>
      <c r="F15" s="17">
        <v>99521000</v>
      </c>
      <c r="G15" s="23">
        <v>99521000</v>
      </c>
      <c r="H15" s="19">
        <v>77581077</v>
      </c>
      <c r="I15" s="22">
        <v>107956785</v>
      </c>
      <c r="J15" s="17">
        <v>121667297</v>
      </c>
      <c r="K15" s="23">
        <v>137119043</v>
      </c>
    </row>
    <row r="16" spans="1:11" ht="13.5" x14ac:dyDescent="0.25">
      <c r="A16" s="20" t="s">
        <v>27</v>
      </c>
      <c r="B16" s="17">
        <v>0</v>
      </c>
      <c r="C16" s="17">
        <v>9371999</v>
      </c>
      <c r="D16" s="21">
        <v>11185663</v>
      </c>
      <c r="E16" s="22">
        <v>2500000</v>
      </c>
      <c r="F16" s="17">
        <v>65145106</v>
      </c>
      <c r="G16" s="23">
        <v>65145106</v>
      </c>
      <c r="H16" s="19">
        <v>3679652</v>
      </c>
      <c r="I16" s="22">
        <v>3000000</v>
      </c>
      <c r="J16" s="17">
        <v>3138000</v>
      </c>
      <c r="K16" s="23">
        <v>3282348</v>
      </c>
    </row>
    <row r="17" spans="1:11" ht="13.5" x14ac:dyDescent="0.25">
      <c r="A17" s="20" t="s">
        <v>28</v>
      </c>
      <c r="B17" s="17">
        <v>0</v>
      </c>
      <c r="C17" s="17">
        <v>1955684</v>
      </c>
      <c r="D17" s="21">
        <v>62170302</v>
      </c>
      <c r="E17" s="22">
        <v>133031909</v>
      </c>
      <c r="F17" s="17">
        <v>141533675</v>
      </c>
      <c r="G17" s="23">
        <v>141533675</v>
      </c>
      <c r="H17" s="19">
        <v>61029024</v>
      </c>
      <c r="I17" s="22">
        <v>181973639</v>
      </c>
      <c r="J17" s="17">
        <v>190180126</v>
      </c>
      <c r="K17" s="23">
        <v>153754098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368495429</v>
      </c>
      <c r="D18" s="33">
        <f t="shared" si="1"/>
        <v>431111484</v>
      </c>
      <c r="E18" s="31">
        <f t="shared" si="1"/>
        <v>514345731</v>
      </c>
      <c r="F18" s="32">
        <f t="shared" si="1"/>
        <v>583292264</v>
      </c>
      <c r="G18" s="34">
        <f t="shared" si="1"/>
        <v>583292264</v>
      </c>
      <c r="H18" s="35">
        <f t="shared" si="1"/>
        <v>392772710</v>
      </c>
      <c r="I18" s="31">
        <f t="shared" si="1"/>
        <v>569190481</v>
      </c>
      <c r="J18" s="32">
        <f t="shared" si="1"/>
        <v>603954731</v>
      </c>
      <c r="K18" s="34">
        <f t="shared" si="1"/>
        <v>596505425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88092549</v>
      </c>
      <c r="D19" s="38">
        <f t="shared" si="2"/>
        <v>86490886</v>
      </c>
      <c r="E19" s="36">
        <f t="shared" si="2"/>
        <v>4621284</v>
      </c>
      <c r="F19" s="37">
        <f t="shared" si="2"/>
        <v>8319857</v>
      </c>
      <c r="G19" s="39">
        <f t="shared" si="2"/>
        <v>8319857</v>
      </c>
      <c r="H19" s="40">
        <f t="shared" si="2"/>
        <v>95427027</v>
      </c>
      <c r="I19" s="36">
        <f t="shared" si="2"/>
        <v>21261527</v>
      </c>
      <c r="J19" s="37">
        <f t="shared" si="2"/>
        <v>4616733</v>
      </c>
      <c r="K19" s="39">
        <f t="shared" si="2"/>
        <v>1876934</v>
      </c>
    </row>
    <row r="20" spans="1:11" ht="25.5" x14ac:dyDescent="0.2">
      <c r="A20" s="41" t="s">
        <v>31</v>
      </c>
      <c r="B20" s="42">
        <v>0</v>
      </c>
      <c r="C20" s="43">
        <v>39360793</v>
      </c>
      <c r="D20" s="44">
        <v>53765133</v>
      </c>
      <c r="E20" s="42">
        <v>49900300</v>
      </c>
      <c r="F20" s="43">
        <v>85720000</v>
      </c>
      <c r="G20" s="45">
        <v>85720000</v>
      </c>
      <c r="H20" s="46">
        <v>63264189</v>
      </c>
      <c r="I20" s="42">
        <v>43931857</v>
      </c>
      <c r="J20" s="43">
        <v>54130476</v>
      </c>
      <c r="K20" s="45">
        <v>57073857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0</v>
      </c>
      <c r="C22" s="55">
        <f t="shared" ref="C22:K22" si="3">SUM(C19:C21)</f>
        <v>127453342</v>
      </c>
      <c r="D22" s="56">
        <f t="shared" si="3"/>
        <v>140256019</v>
      </c>
      <c r="E22" s="54">
        <f t="shared" si="3"/>
        <v>54521584</v>
      </c>
      <c r="F22" s="55">
        <f t="shared" si="3"/>
        <v>94039857</v>
      </c>
      <c r="G22" s="57">
        <f t="shared" si="3"/>
        <v>94039857</v>
      </c>
      <c r="H22" s="58">
        <f t="shared" si="3"/>
        <v>158691216</v>
      </c>
      <c r="I22" s="54">
        <f t="shared" si="3"/>
        <v>65193384</v>
      </c>
      <c r="J22" s="55">
        <f t="shared" si="3"/>
        <v>58747209</v>
      </c>
      <c r="K22" s="57">
        <f t="shared" si="3"/>
        <v>58950791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127453342</v>
      </c>
      <c r="D24" s="38">
        <f t="shared" si="4"/>
        <v>140256019</v>
      </c>
      <c r="E24" s="36">
        <f t="shared" si="4"/>
        <v>54521584</v>
      </c>
      <c r="F24" s="37">
        <f t="shared" si="4"/>
        <v>94039857</v>
      </c>
      <c r="G24" s="39">
        <f t="shared" si="4"/>
        <v>94039857</v>
      </c>
      <c r="H24" s="40">
        <f t="shared" si="4"/>
        <v>158691216</v>
      </c>
      <c r="I24" s="36">
        <f t="shared" si="4"/>
        <v>65193384</v>
      </c>
      <c r="J24" s="37">
        <f t="shared" si="4"/>
        <v>58747209</v>
      </c>
      <c r="K24" s="39">
        <f t="shared" si="4"/>
        <v>58950791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10205974</v>
      </c>
      <c r="D27" s="67">
        <v>48450004</v>
      </c>
      <c r="E27" s="68">
        <v>43391307</v>
      </c>
      <c r="F27" s="66">
        <v>75249567</v>
      </c>
      <c r="G27" s="69">
        <v>75249567</v>
      </c>
      <c r="H27" s="70">
        <v>64721119</v>
      </c>
      <c r="I27" s="68">
        <v>47526334</v>
      </c>
      <c r="J27" s="66">
        <v>45347556</v>
      </c>
      <c r="K27" s="69">
        <v>48887569</v>
      </c>
    </row>
    <row r="28" spans="1:11" ht="13.5" x14ac:dyDescent="0.25">
      <c r="A28" s="71" t="s">
        <v>36</v>
      </c>
      <c r="B28" s="17">
        <v>0</v>
      </c>
      <c r="C28" s="17">
        <v>5912</v>
      </c>
      <c r="D28" s="21">
        <v>36359182</v>
      </c>
      <c r="E28" s="22">
        <v>43391307</v>
      </c>
      <c r="F28" s="17">
        <v>72640871</v>
      </c>
      <c r="G28" s="23">
        <v>72640871</v>
      </c>
      <c r="H28" s="19">
        <v>0</v>
      </c>
      <c r="I28" s="22">
        <v>42395899</v>
      </c>
      <c r="J28" s="17">
        <v>39981121</v>
      </c>
      <c r="K28" s="23">
        <v>43274278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2608696</v>
      </c>
      <c r="G31" s="23">
        <v>2608696</v>
      </c>
      <c r="H31" s="19">
        <v>0</v>
      </c>
      <c r="I31" s="22">
        <v>5130435</v>
      </c>
      <c r="J31" s="17">
        <v>5366435</v>
      </c>
      <c r="K31" s="23">
        <v>5613291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5912</v>
      </c>
      <c r="D32" s="67">
        <f t="shared" si="5"/>
        <v>36359182</v>
      </c>
      <c r="E32" s="68">
        <f t="shared" si="5"/>
        <v>43391307</v>
      </c>
      <c r="F32" s="66">
        <f t="shared" si="5"/>
        <v>75249567</v>
      </c>
      <c r="G32" s="69">
        <f t="shared" si="5"/>
        <v>75249567</v>
      </c>
      <c r="H32" s="70">
        <f t="shared" si="5"/>
        <v>0</v>
      </c>
      <c r="I32" s="68">
        <f t="shared" si="5"/>
        <v>47526334</v>
      </c>
      <c r="J32" s="66">
        <f t="shared" si="5"/>
        <v>45347556</v>
      </c>
      <c r="K32" s="69">
        <f t="shared" si="5"/>
        <v>48887569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91912858</v>
      </c>
      <c r="C35" s="17">
        <v>284013472</v>
      </c>
      <c r="D35" s="21">
        <v>409714994</v>
      </c>
      <c r="E35" s="22">
        <v>115088596</v>
      </c>
      <c r="F35" s="17">
        <v>126004531</v>
      </c>
      <c r="G35" s="23">
        <v>126004531</v>
      </c>
      <c r="H35" s="19">
        <v>462882977</v>
      </c>
      <c r="I35" s="22">
        <v>334219747</v>
      </c>
      <c r="J35" s="17">
        <v>340212045</v>
      </c>
      <c r="K35" s="23">
        <v>353827610</v>
      </c>
    </row>
    <row r="36" spans="1:11" ht="13.5" x14ac:dyDescent="0.25">
      <c r="A36" s="20" t="s">
        <v>42</v>
      </c>
      <c r="B36" s="17">
        <v>774719465</v>
      </c>
      <c r="C36" s="17">
        <v>764199116</v>
      </c>
      <c r="D36" s="21">
        <v>798120321</v>
      </c>
      <c r="E36" s="22">
        <v>898069710</v>
      </c>
      <c r="F36" s="17">
        <v>929927970</v>
      </c>
      <c r="G36" s="23">
        <v>929927970</v>
      </c>
      <c r="H36" s="19">
        <v>884337565</v>
      </c>
      <c r="I36" s="22">
        <v>1349595725</v>
      </c>
      <c r="J36" s="17">
        <v>1407312135</v>
      </c>
      <c r="K36" s="23">
        <v>1473502522</v>
      </c>
    </row>
    <row r="37" spans="1:11" ht="13.5" x14ac:dyDescent="0.25">
      <c r="A37" s="20" t="s">
        <v>43</v>
      </c>
      <c r="B37" s="17">
        <v>403542285</v>
      </c>
      <c r="C37" s="17">
        <v>464758271</v>
      </c>
      <c r="D37" s="21">
        <v>478572489</v>
      </c>
      <c r="E37" s="22">
        <v>430045469</v>
      </c>
      <c r="F37" s="17">
        <v>433301391</v>
      </c>
      <c r="G37" s="23">
        <v>433301391</v>
      </c>
      <c r="H37" s="19">
        <v>663003014</v>
      </c>
      <c r="I37" s="22">
        <v>129645207</v>
      </c>
      <c r="J37" s="17">
        <v>131307151</v>
      </c>
      <c r="K37" s="23">
        <v>139265921</v>
      </c>
    </row>
    <row r="38" spans="1:11" ht="13.5" x14ac:dyDescent="0.25">
      <c r="A38" s="20" t="s">
        <v>44</v>
      </c>
      <c r="B38" s="17">
        <v>81111377</v>
      </c>
      <c r="C38" s="17">
        <v>89853405</v>
      </c>
      <c r="D38" s="21">
        <v>95405888</v>
      </c>
      <c r="E38" s="22">
        <v>97893073</v>
      </c>
      <c r="F38" s="17">
        <v>97893073</v>
      </c>
      <c r="G38" s="23">
        <v>97893073</v>
      </c>
      <c r="H38" s="19">
        <v>91650405</v>
      </c>
      <c r="I38" s="22">
        <v>94857888</v>
      </c>
      <c r="J38" s="17">
        <v>99221350</v>
      </c>
      <c r="K38" s="23">
        <v>103785533</v>
      </c>
    </row>
    <row r="39" spans="1:11" ht="13.5" x14ac:dyDescent="0.25">
      <c r="A39" s="20" t="s">
        <v>45</v>
      </c>
      <c r="B39" s="17">
        <v>381978661</v>
      </c>
      <c r="C39" s="17">
        <v>366147570</v>
      </c>
      <c r="D39" s="21">
        <v>493600919</v>
      </c>
      <c r="E39" s="22">
        <v>485219764</v>
      </c>
      <c r="F39" s="17">
        <v>524738037</v>
      </c>
      <c r="G39" s="23">
        <v>524738037</v>
      </c>
      <c r="H39" s="19">
        <v>433875907</v>
      </c>
      <c r="I39" s="22">
        <v>1459312377</v>
      </c>
      <c r="J39" s="17">
        <v>1516995679</v>
      </c>
      <c r="K39" s="23">
        <v>1584278678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49572525</v>
      </c>
      <c r="C42" s="17">
        <v>74282246</v>
      </c>
      <c r="D42" s="21">
        <v>-235898522</v>
      </c>
      <c r="E42" s="22">
        <v>48700365</v>
      </c>
      <c r="F42" s="17">
        <v>88495161</v>
      </c>
      <c r="G42" s="23">
        <v>88495161</v>
      </c>
      <c r="H42" s="19">
        <v>-392865809</v>
      </c>
      <c r="I42" s="22">
        <v>82711587</v>
      </c>
      <c r="J42" s="17">
        <v>137802622</v>
      </c>
      <c r="K42" s="23">
        <v>125482266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-49900000</v>
      </c>
      <c r="F43" s="17">
        <v>-86537000</v>
      </c>
      <c r="G43" s="23">
        <v>-86537000</v>
      </c>
      <c r="H43" s="19">
        <v>0</v>
      </c>
      <c r="I43" s="22">
        <v>-54655288</v>
      </c>
      <c r="J43" s="17">
        <v>-56502527</v>
      </c>
      <c r="K43" s="23">
        <v>-58607212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45108250</v>
      </c>
      <c r="C45" s="66">
        <v>70618075</v>
      </c>
      <c r="D45" s="67">
        <v>-239562693</v>
      </c>
      <c r="E45" s="68">
        <v>14800365</v>
      </c>
      <c r="F45" s="66">
        <v>17958161</v>
      </c>
      <c r="G45" s="69">
        <v>17958161</v>
      </c>
      <c r="H45" s="70">
        <v>-373439917</v>
      </c>
      <c r="I45" s="68">
        <v>31784114</v>
      </c>
      <c r="J45" s="66">
        <v>85199390</v>
      </c>
      <c r="K45" s="69">
        <v>70953716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16666926</v>
      </c>
      <c r="C48" s="17">
        <v>16057682</v>
      </c>
      <c r="D48" s="21">
        <v>7973416</v>
      </c>
      <c r="E48" s="22">
        <v>14731115</v>
      </c>
      <c r="F48" s="17">
        <v>17888911</v>
      </c>
      <c r="G48" s="23">
        <v>17888911</v>
      </c>
      <c r="H48" s="19">
        <v>42625428</v>
      </c>
      <c r="I48" s="22">
        <v>31784114</v>
      </c>
      <c r="J48" s="17">
        <v>85199394</v>
      </c>
      <c r="K48" s="23">
        <v>70953719</v>
      </c>
    </row>
    <row r="49" spans="1:11" ht="13.5" x14ac:dyDescent="0.25">
      <c r="A49" s="20" t="s">
        <v>53</v>
      </c>
      <c r="B49" s="17">
        <f>+B75</f>
        <v>374425457</v>
      </c>
      <c r="C49" s="17">
        <f t="shared" ref="C49:K49" si="6">+C75</f>
        <v>460617202</v>
      </c>
      <c r="D49" s="21">
        <f t="shared" si="6"/>
        <v>483180484.95865434</v>
      </c>
      <c r="E49" s="22">
        <f t="shared" si="6"/>
        <v>328235498.14410013</v>
      </c>
      <c r="F49" s="17">
        <f t="shared" si="6"/>
        <v>324071290.942119</v>
      </c>
      <c r="G49" s="23">
        <f t="shared" si="6"/>
        <v>324071290.942119</v>
      </c>
      <c r="H49" s="19">
        <f t="shared" si="6"/>
        <v>634914122.24439454</v>
      </c>
      <c r="I49" s="22">
        <f t="shared" si="6"/>
        <v>-133888526.72391716</v>
      </c>
      <c r="J49" s="17">
        <f t="shared" si="6"/>
        <v>-131590888.245114</v>
      </c>
      <c r="K49" s="23">
        <f t="shared" si="6"/>
        <v>-153310055.43081161</v>
      </c>
    </row>
    <row r="50" spans="1:11" ht="13.5" x14ac:dyDescent="0.25">
      <c r="A50" s="30" t="s">
        <v>54</v>
      </c>
      <c r="B50" s="66">
        <f>+B48-B49</f>
        <v>-357758531</v>
      </c>
      <c r="C50" s="66">
        <f t="shared" ref="C50:K50" si="7">+C48-C49</f>
        <v>-444559520</v>
      </c>
      <c r="D50" s="67">
        <f t="shared" si="7"/>
        <v>-475207068.95865434</v>
      </c>
      <c r="E50" s="68">
        <f t="shared" si="7"/>
        <v>-313504383.14410013</v>
      </c>
      <c r="F50" s="66">
        <f t="shared" si="7"/>
        <v>-306182379.942119</v>
      </c>
      <c r="G50" s="69">
        <f t="shared" si="7"/>
        <v>-306182379.942119</v>
      </c>
      <c r="H50" s="70">
        <f t="shared" si="7"/>
        <v>-592288694.24439454</v>
      </c>
      <c r="I50" s="68">
        <f t="shared" si="7"/>
        <v>165672640.72391716</v>
      </c>
      <c r="J50" s="66">
        <f t="shared" si="7"/>
        <v>216790282.245114</v>
      </c>
      <c r="K50" s="69">
        <f t="shared" si="7"/>
        <v>224263774.43081161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683140393</v>
      </c>
      <c r="C53" s="17">
        <v>734193989</v>
      </c>
      <c r="D53" s="21">
        <v>754336180</v>
      </c>
      <c r="E53" s="22">
        <v>862417534</v>
      </c>
      <c r="F53" s="17">
        <v>862417534</v>
      </c>
      <c r="G53" s="23">
        <v>862417534</v>
      </c>
      <c r="H53" s="19">
        <v>682958931</v>
      </c>
      <c r="I53" s="22">
        <v>1284126031</v>
      </c>
      <c r="J53" s="17">
        <v>1342833606</v>
      </c>
      <c r="K53" s="23">
        <v>1407196557</v>
      </c>
    </row>
    <row r="54" spans="1:11" ht="13.5" x14ac:dyDescent="0.25">
      <c r="A54" s="20" t="s">
        <v>57</v>
      </c>
      <c r="B54" s="17">
        <v>0</v>
      </c>
      <c r="C54" s="17">
        <v>29867677</v>
      </c>
      <c r="D54" s="21">
        <v>23356255</v>
      </c>
      <c r="E54" s="22">
        <v>30336711</v>
      </c>
      <c r="F54" s="17">
        <v>30336711</v>
      </c>
      <c r="G54" s="23">
        <v>30336711</v>
      </c>
      <c r="H54" s="19">
        <v>25205107</v>
      </c>
      <c r="I54" s="22">
        <v>30336711</v>
      </c>
      <c r="J54" s="17">
        <v>31732200</v>
      </c>
      <c r="K54" s="23">
        <v>33191882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31947825</v>
      </c>
      <c r="G55" s="23">
        <v>31947825</v>
      </c>
      <c r="H55" s="19">
        <v>27304985</v>
      </c>
      <c r="I55" s="22">
        <v>2608696</v>
      </c>
      <c r="J55" s="17">
        <v>2728696</v>
      </c>
      <c r="K55" s="23">
        <v>2854216</v>
      </c>
    </row>
    <row r="56" spans="1:11" ht="13.5" x14ac:dyDescent="0.25">
      <c r="A56" s="20" t="s">
        <v>59</v>
      </c>
      <c r="B56" s="17">
        <v>0</v>
      </c>
      <c r="C56" s="17">
        <v>37743211</v>
      </c>
      <c r="D56" s="21">
        <v>5289467</v>
      </c>
      <c r="E56" s="22">
        <v>13700000</v>
      </c>
      <c r="F56" s="17">
        <v>12744202</v>
      </c>
      <c r="G56" s="23">
        <v>12744202</v>
      </c>
      <c r="H56" s="19">
        <v>12435759</v>
      </c>
      <c r="I56" s="22">
        <v>36813331</v>
      </c>
      <c r="J56" s="17">
        <v>38506744</v>
      </c>
      <c r="K56" s="23">
        <v>14195282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7862819</v>
      </c>
      <c r="D59" s="21">
        <v>0</v>
      </c>
      <c r="E59" s="22">
        <v>15985000</v>
      </c>
      <c r="F59" s="17">
        <v>15985000</v>
      </c>
      <c r="G59" s="23">
        <v>15985000</v>
      </c>
      <c r="H59" s="19">
        <v>1795236</v>
      </c>
      <c r="I59" s="22">
        <v>17572345</v>
      </c>
      <c r="J59" s="17">
        <v>19317302</v>
      </c>
      <c r="K59" s="23">
        <v>21261667</v>
      </c>
    </row>
    <row r="60" spans="1:11" ht="13.5" x14ac:dyDescent="0.25">
      <c r="A60" s="20" t="s">
        <v>62</v>
      </c>
      <c r="B60" s="17">
        <v>0</v>
      </c>
      <c r="C60" s="17">
        <v>10027666</v>
      </c>
      <c r="D60" s="21">
        <v>23874819</v>
      </c>
      <c r="E60" s="22">
        <v>0</v>
      </c>
      <c r="F60" s="17">
        <v>0</v>
      </c>
      <c r="G60" s="23">
        <v>0</v>
      </c>
      <c r="H60" s="19">
        <v>35165437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3.7275371277518808E-2</v>
      </c>
      <c r="E70" s="5">
        <f t="shared" si="8"/>
        <v>0.81029415844779495</v>
      </c>
      <c r="F70" s="5">
        <f t="shared" si="8"/>
        <v>0.80996894622078153</v>
      </c>
      <c r="G70" s="5">
        <f t="shared" si="8"/>
        <v>0.80996894622078153</v>
      </c>
      <c r="H70" s="5">
        <f t="shared" si="8"/>
        <v>1.6085851954282415E-2</v>
      </c>
      <c r="I70" s="5">
        <f t="shared" si="8"/>
        <v>0.86433078206067315</v>
      </c>
      <c r="J70" s="5">
        <f t="shared" si="8"/>
        <v>1.064035771978231</v>
      </c>
      <c r="K70" s="5">
        <f t="shared" si="8"/>
        <v>1.0652675876181306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9725927</v>
      </c>
      <c r="E71" s="2">
        <f t="shared" si="9"/>
        <v>211127119</v>
      </c>
      <c r="F71" s="2">
        <f t="shared" si="9"/>
        <v>217927119</v>
      </c>
      <c r="G71" s="2">
        <f t="shared" si="9"/>
        <v>217927119</v>
      </c>
      <c r="H71" s="2">
        <f t="shared" si="9"/>
        <v>3525210</v>
      </c>
      <c r="I71" s="2">
        <f t="shared" si="9"/>
        <v>254067685</v>
      </c>
      <c r="J71" s="2">
        <f t="shared" si="9"/>
        <v>336533434</v>
      </c>
      <c r="K71" s="2">
        <f t="shared" si="9"/>
        <v>363001870</v>
      </c>
    </row>
    <row r="72" spans="1:11" hidden="1" x14ac:dyDescent="0.2">
      <c r="A72" s="1" t="s">
        <v>339</v>
      </c>
      <c r="B72" s="2">
        <f>+B77</f>
        <v>0</v>
      </c>
      <c r="C72" s="2">
        <f t="shared" ref="C72:K72" si="10">+C77</f>
        <v>215691219</v>
      </c>
      <c r="D72" s="2">
        <f t="shared" si="10"/>
        <v>260920996</v>
      </c>
      <c r="E72" s="2">
        <f t="shared" si="10"/>
        <v>260556141</v>
      </c>
      <c r="F72" s="2">
        <f t="shared" si="10"/>
        <v>269056141</v>
      </c>
      <c r="G72" s="2">
        <f t="shared" si="10"/>
        <v>269056141</v>
      </c>
      <c r="H72" s="2">
        <f t="shared" si="10"/>
        <v>219149723</v>
      </c>
      <c r="I72" s="2">
        <f t="shared" si="10"/>
        <v>293947283</v>
      </c>
      <c r="J72" s="2">
        <f t="shared" si="10"/>
        <v>316280188</v>
      </c>
      <c r="K72" s="2">
        <f t="shared" si="10"/>
        <v>340761208</v>
      </c>
    </row>
    <row r="73" spans="1:11" hidden="1" x14ac:dyDescent="0.2">
      <c r="A73" s="1" t="s">
        <v>340</v>
      </c>
      <c r="B73" s="2">
        <f>+B74</f>
        <v>271404782.99999994</v>
      </c>
      <c r="C73" s="2">
        <f t="shared" ref="C73:K73" si="11">+(C78+C80+C81+C82)-(B78+B80+B81+B82)</f>
        <v>208951616</v>
      </c>
      <c r="D73" s="2">
        <f t="shared" si="11"/>
        <v>128302480</v>
      </c>
      <c r="E73" s="2">
        <f t="shared" si="11"/>
        <v>-327065658</v>
      </c>
      <c r="F73" s="2">
        <f>+(F78+F80+F81+F82)-(D78+D80+D81+D82)</f>
        <v>-325365658</v>
      </c>
      <c r="G73" s="2">
        <f>+(G78+G80+G81+G82)-(D78+D80+D81+D82)</f>
        <v>-325365658</v>
      </c>
      <c r="H73" s="2">
        <f>+(H78+H80+H81+H82)-(D78+D80+D81+D82)</f>
        <v>-58343747</v>
      </c>
      <c r="I73" s="2">
        <f>+(I78+I80+I81+I82)-(E78+E80+E81+E82)</f>
        <v>205550156</v>
      </c>
      <c r="J73" s="2">
        <f t="shared" si="11"/>
        <v>-50396387</v>
      </c>
      <c r="K73" s="2">
        <f t="shared" si="11"/>
        <v>27558844</v>
      </c>
    </row>
    <row r="74" spans="1:11" hidden="1" x14ac:dyDescent="0.2">
      <c r="A74" s="1" t="s">
        <v>341</v>
      </c>
      <c r="B74" s="2">
        <f>+TREND(C74:E74)</f>
        <v>271404782.99999994</v>
      </c>
      <c r="C74" s="2">
        <f>+C73</f>
        <v>208951616</v>
      </c>
      <c r="D74" s="2">
        <f t="shared" ref="D74:K74" si="12">+D73</f>
        <v>128302480</v>
      </c>
      <c r="E74" s="2">
        <f t="shared" si="12"/>
        <v>-327065658</v>
      </c>
      <c r="F74" s="2">
        <f t="shared" si="12"/>
        <v>-325365658</v>
      </c>
      <c r="G74" s="2">
        <f t="shared" si="12"/>
        <v>-325365658</v>
      </c>
      <c r="H74" s="2">
        <f t="shared" si="12"/>
        <v>-58343747</v>
      </c>
      <c r="I74" s="2">
        <f t="shared" si="12"/>
        <v>205550156</v>
      </c>
      <c r="J74" s="2">
        <f t="shared" si="12"/>
        <v>-50396387</v>
      </c>
      <c r="K74" s="2">
        <f t="shared" si="12"/>
        <v>27558844</v>
      </c>
    </row>
    <row r="75" spans="1:11" hidden="1" x14ac:dyDescent="0.2">
      <c r="A75" s="1" t="s">
        <v>342</v>
      </c>
      <c r="B75" s="2">
        <f>+B84-(((B80+B81+B82+B78)*B70)-B79)</f>
        <v>374425457</v>
      </c>
      <c r="C75" s="2">
        <f t="shared" ref="C75:K75" si="13">+C84-(((C80+C81+C82+C78)*C70)-C79)</f>
        <v>460617202</v>
      </c>
      <c r="D75" s="2">
        <f t="shared" si="13"/>
        <v>483180484.95865434</v>
      </c>
      <c r="E75" s="2">
        <f t="shared" si="13"/>
        <v>328235498.14410013</v>
      </c>
      <c r="F75" s="2">
        <f t="shared" si="13"/>
        <v>324071290.942119</v>
      </c>
      <c r="G75" s="2">
        <f t="shared" si="13"/>
        <v>324071290.942119</v>
      </c>
      <c r="H75" s="2">
        <f t="shared" si="13"/>
        <v>634914122.24439454</v>
      </c>
      <c r="I75" s="2">
        <f t="shared" si="13"/>
        <v>-133888526.72391716</v>
      </c>
      <c r="J75" s="2">
        <f t="shared" si="13"/>
        <v>-131590888.245114</v>
      </c>
      <c r="K75" s="2">
        <f t="shared" si="13"/>
        <v>-153310055.43081161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215691219</v>
      </c>
      <c r="D77" s="3">
        <v>260920996</v>
      </c>
      <c r="E77" s="3">
        <v>260556141</v>
      </c>
      <c r="F77" s="3">
        <v>269056141</v>
      </c>
      <c r="G77" s="3">
        <v>269056141</v>
      </c>
      <c r="H77" s="3">
        <v>219149723</v>
      </c>
      <c r="I77" s="3">
        <v>293947283</v>
      </c>
      <c r="J77" s="3">
        <v>316280188</v>
      </c>
      <c r="K77" s="3">
        <v>340761208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384871699</v>
      </c>
      <c r="C79" s="3">
        <v>453004033</v>
      </c>
      <c r="D79" s="3">
        <v>448297335</v>
      </c>
      <c r="E79" s="3">
        <v>364658804</v>
      </c>
      <c r="F79" s="3">
        <v>367914726</v>
      </c>
      <c r="G79" s="3">
        <v>367914726</v>
      </c>
      <c r="H79" s="3">
        <v>448557255</v>
      </c>
      <c r="I79" s="3">
        <v>57777252</v>
      </c>
      <c r="J79" s="3">
        <v>56133270</v>
      </c>
      <c r="K79" s="3">
        <v>60712041</v>
      </c>
    </row>
    <row r="80" spans="1:11" hidden="1" x14ac:dyDescent="0.2">
      <c r="A80" s="1" t="s">
        <v>71</v>
      </c>
      <c r="B80" s="3">
        <v>7195814</v>
      </c>
      <c r="C80" s="3">
        <v>122533852</v>
      </c>
      <c r="D80" s="3">
        <v>172708831</v>
      </c>
      <c r="E80" s="3">
        <v>36283456</v>
      </c>
      <c r="F80" s="3">
        <v>36283456</v>
      </c>
      <c r="G80" s="3">
        <v>36283456</v>
      </c>
      <c r="H80" s="3">
        <v>253336088</v>
      </c>
      <c r="I80" s="3">
        <v>85235555</v>
      </c>
      <c r="J80" s="3">
        <v>53229234</v>
      </c>
      <c r="K80" s="3">
        <v>90354288</v>
      </c>
    </row>
    <row r="81" spans="1:11" hidden="1" x14ac:dyDescent="0.2">
      <c r="A81" s="1" t="s">
        <v>72</v>
      </c>
      <c r="B81" s="3">
        <v>28607274</v>
      </c>
      <c r="C81" s="3">
        <v>122220852</v>
      </c>
      <c r="D81" s="3">
        <v>200348353</v>
      </c>
      <c r="E81" s="3">
        <v>9708070</v>
      </c>
      <c r="F81" s="3">
        <v>11408070</v>
      </c>
      <c r="G81" s="3">
        <v>11408070</v>
      </c>
      <c r="H81" s="3">
        <v>61377349</v>
      </c>
      <c r="I81" s="3">
        <v>166306127</v>
      </c>
      <c r="J81" s="3">
        <v>147916061</v>
      </c>
      <c r="K81" s="3">
        <v>138349851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9725927</v>
      </c>
      <c r="E83" s="3">
        <v>211127119</v>
      </c>
      <c r="F83" s="3">
        <v>217927119</v>
      </c>
      <c r="G83" s="3">
        <v>217927119</v>
      </c>
      <c r="H83" s="3">
        <v>3525210</v>
      </c>
      <c r="I83" s="3">
        <v>254067685</v>
      </c>
      <c r="J83" s="3">
        <v>336533434</v>
      </c>
      <c r="K83" s="3">
        <v>363001870</v>
      </c>
    </row>
    <row r="84" spans="1:11" hidden="1" x14ac:dyDescent="0.2">
      <c r="A84" s="1" t="s">
        <v>75</v>
      </c>
      <c r="B84" s="3">
        <v>-10446242</v>
      </c>
      <c r="C84" s="3">
        <v>7613169</v>
      </c>
      <c r="D84" s="3">
        <v>48788995</v>
      </c>
      <c r="E84" s="3">
        <v>843359</v>
      </c>
      <c r="F84" s="3">
        <v>-5214780</v>
      </c>
      <c r="G84" s="3">
        <v>-5214780</v>
      </c>
      <c r="H84" s="3">
        <v>191419301</v>
      </c>
      <c r="I84" s="3">
        <v>25749440</v>
      </c>
      <c r="J84" s="3">
        <v>26301631</v>
      </c>
      <c r="K84" s="3">
        <v>29609010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416668988</v>
      </c>
      <c r="C6" s="17">
        <v>525698060</v>
      </c>
      <c r="D6" s="21">
        <v>510692152</v>
      </c>
      <c r="E6" s="22">
        <v>572125299</v>
      </c>
      <c r="F6" s="17">
        <v>559725420</v>
      </c>
      <c r="G6" s="23">
        <v>559725420</v>
      </c>
      <c r="H6" s="19">
        <v>526495063</v>
      </c>
      <c r="I6" s="22">
        <v>603549936</v>
      </c>
      <c r="J6" s="17">
        <v>638024903</v>
      </c>
      <c r="K6" s="23">
        <v>666736024</v>
      </c>
    </row>
    <row r="7" spans="1:11" ht="13.5" x14ac:dyDescent="0.25">
      <c r="A7" s="20" t="s">
        <v>19</v>
      </c>
      <c r="B7" s="17">
        <v>9446936</v>
      </c>
      <c r="C7" s="17">
        <v>12794798</v>
      </c>
      <c r="D7" s="21">
        <v>23992188</v>
      </c>
      <c r="E7" s="22">
        <v>17400792</v>
      </c>
      <c r="F7" s="17">
        <v>24621024</v>
      </c>
      <c r="G7" s="23">
        <v>24621024</v>
      </c>
      <c r="H7" s="19">
        <v>36632555</v>
      </c>
      <c r="I7" s="22">
        <v>32099304</v>
      </c>
      <c r="J7" s="17">
        <v>26150000</v>
      </c>
      <c r="K7" s="23">
        <v>27326750</v>
      </c>
    </row>
    <row r="8" spans="1:11" ht="13.5" x14ac:dyDescent="0.25">
      <c r="A8" s="20" t="s">
        <v>20</v>
      </c>
      <c r="B8" s="17">
        <v>569354860</v>
      </c>
      <c r="C8" s="17">
        <v>730616837</v>
      </c>
      <c r="D8" s="21">
        <v>997918096</v>
      </c>
      <c r="E8" s="22">
        <v>726441486</v>
      </c>
      <c r="F8" s="17">
        <v>734950836</v>
      </c>
      <c r="G8" s="23">
        <v>734950836</v>
      </c>
      <c r="H8" s="19">
        <v>727254678</v>
      </c>
      <c r="I8" s="22">
        <v>1326898260</v>
      </c>
      <c r="J8" s="17">
        <v>1348483694</v>
      </c>
      <c r="K8" s="23">
        <v>1471818977</v>
      </c>
    </row>
    <row r="9" spans="1:11" ht="13.5" x14ac:dyDescent="0.25">
      <c r="A9" s="20" t="s">
        <v>21</v>
      </c>
      <c r="B9" s="17">
        <v>525167359</v>
      </c>
      <c r="C9" s="17">
        <v>504130382</v>
      </c>
      <c r="D9" s="21">
        <v>70058831</v>
      </c>
      <c r="E9" s="22">
        <v>565412155</v>
      </c>
      <c r="F9" s="17">
        <v>565412292</v>
      </c>
      <c r="G9" s="23">
        <v>565412292</v>
      </c>
      <c r="H9" s="19">
        <v>604805910</v>
      </c>
      <c r="I9" s="22">
        <v>103700400</v>
      </c>
      <c r="J9" s="17">
        <v>116072613</v>
      </c>
      <c r="K9" s="23">
        <v>121295881</v>
      </c>
    </row>
    <row r="10" spans="1:11" ht="25.5" x14ac:dyDescent="0.2">
      <c r="A10" s="24" t="s">
        <v>333</v>
      </c>
      <c r="B10" s="25">
        <f>SUM(B5:B9)</f>
        <v>1520638143</v>
      </c>
      <c r="C10" s="26">
        <f t="shared" ref="C10:K10" si="0">SUM(C5:C9)</f>
        <v>1773240077</v>
      </c>
      <c r="D10" s="27">
        <f t="shared" si="0"/>
        <v>1602661267</v>
      </c>
      <c r="E10" s="25">
        <f t="shared" si="0"/>
        <v>1881379732</v>
      </c>
      <c r="F10" s="26">
        <f t="shared" si="0"/>
        <v>1884709572</v>
      </c>
      <c r="G10" s="28">
        <f t="shared" si="0"/>
        <v>1884709572</v>
      </c>
      <c r="H10" s="29">
        <f t="shared" si="0"/>
        <v>1895188206</v>
      </c>
      <c r="I10" s="25">
        <f t="shared" si="0"/>
        <v>2066247900</v>
      </c>
      <c r="J10" s="26">
        <f t="shared" si="0"/>
        <v>2128731210</v>
      </c>
      <c r="K10" s="28">
        <f t="shared" si="0"/>
        <v>2287177632</v>
      </c>
    </row>
    <row r="11" spans="1:11" ht="13.5" x14ac:dyDescent="0.25">
      <c r="A11" s="20" t="s">
        <v>22</v>
      </c>
      <c r="B11" s="17">
        <v>726733639</v>
      </c>
      <c r="C11" s="17">
        <v>679639404</v>
      </c>
      <c r="D11" s="21">
        <v>652334401</v>
      </c>
      <c r="E11" s="22">
        <v>778347992</v>
      </c>
      <c r="F11" s="17">
        <v>761328180</v>
      </c>
      <c r="G11" s="23">
        <v>761328180</v>
      </c>
      <c r="H11" s="19">
        <v>720906855</v>
      </c>
      <c r="I11" s="22">
        <v>758836344</v>
      </c>
      <c r="J11" s="17">
        <v>791997298</v>
      </c>
      <c r="K11" s="23">
        <v>830839102</v>
      </c>
    </row>
    <row r="12" spans="1:11" ht="13.5" x14ac:dyDescent="0.25">
      <c r="A12" s="20" t="s">
        <v>23</v>
      </c>
      <c r="B12" s="17">
        <v>16233641</v>
      </c>
      <c r="C12" s="17">
        <v>14716458</v>
      </c>
      <c r="D12" s="21">
        <v>14367235</v>
      </c>
      <c r="E12" s="22">
        <v>14291740</v>
      </c>
      <c r="F12" s="17">
        <v>15311880</v>
      </c>
      <c r="G12" s="23">
        <v>15311880</v>
      </c>
      <c r="H12" s="19">
        <v>17579707</v>
      </c>
      <c r="I12" s="22">
        <v>17614080</v>
      </c>
      <c r="J12" s="17">
        <v>18424309</v>
      </c>
      <c r="K12" s="23">
        <v>19271829</v>
      </c>
    </row>
    <row r="13" spans="1:11" ht="13.5" x14ac:dyDescent="0.25">
      <c r="A13" s="20" t="s">
        <v>24</v>
      </c>
      <c r="B13" s="17">
        <v>180484620</v>
      </c>
      <c r="C13" s="17">
        <v>95395617</v>
      </c>
      <c r="D13" s="21">
        <v>59379708</v>
      </c>
      <c r="E13" s="22">
        <v>105441596</v>
      </c>
      <c r="F13" s="17">
        <v>105441732</v>
      </c>
      <c r="G13" s="23">
        <v>105441732</v>
      </c>
      <c r="H13" s="19">
        <v>143490</v>
      </c>
      <c r="I13" s="22">
        <v>126237756</v>
      </c>
      <c r="J13" s="17">
        <v>132044639</v>
      </c>
      <c r="K13" s="23">
        <v>167776804</v>
      </c>
    </row>
    <row r="14" spans="1:11" ht="13.5" x14ac:dyDescent="0.25">
      <c r="A14" s="20" t="s">
        <v>25</v>
      </c>
      <c r="B14" s="17">
        <v>7400427</v>
      </c>
      <c r="C14" s="17">
        <v>15720604</v>
      </c>
      <c r="D14" s="21">
        <v>21999536</v>
      </c>
      <c r="E14" s="22">
        <v>107768</v>
      </c>
      <c r="F14" s="17">
        <v>5043648</v>
      </c>
      <c r="G14" s="23">
        <v>5043648</v>
      </c>
      <c r="H14" s="19">
        <v>6499207</v>
      </c>
      <c r="I14" s="22">
        <v>3866916</v>
      </c>
      <c r="J14" s="17">
        <v>4044784</v>
      </c>
      <c r="K14" s="23">
        <v>4230840</v>
      </c>
    </row>
    <row r="15" spans="1:11" ht="13.5" x14ac:dyDescent="0.25">
      <c r="A15" s="20" t="s">
        <v>26</v>
      </c>
      <c r="B15" s="17">
        <v>-174896342</v>
      </c>
      <c r="C15" s="17">
        <v>59778222</v>
      </c>
      <c r="D15" s="21">
        <v>42808721</v>
      </c>
      <c r="E15" s="22">
        <v>198339113</v>
      </c>
      <c r="F15" s="17">
        <v>271411320</v>
      </c>
      <c r="G15" s="23">
        <v>271411320</v>
      </c>
      <c r="H15" s="19">
        <v>2636756</v>
      </c>
      <c r="I15" s="22">
        <v>253709844</v>
      </c>
      <c r="J15" s="17">
        <v>260786982</v>
      </c>
      <c r="K15" s="23">
        <v>281427817</v>
      </c>
    </row>
    <row r="16" spans="1:11" ht="13.5" x14ac:dyDescent="0.25">
      <c r="A16" s="20" t="s">
        <v>27</v>
      </c>
      <c r="B16" s="17">
        <v>15600000</v>
      </c>
      <c r="C16" s="17">
        <v>9946319</v>
      </c>
      <c r="D16" s="21">
        <v>11473564</v>
      </c>
      <c r="E16" s="22">
        <v>10000000</v>
      </c>
      <c r="F16" s="17">
        <v>10108692</v>
      </c>
      <c r="G16" s="23">
        <v>10108692</v>
      </c>
      <c r="H16" s="19">
        <v>12257342</v>
      </c>
      <c r="I16" s="22">
        <v>16916004</v>
      </c>
      <c r="J16" s="17">
        <v>17817564</v>
      </c>
      <c r="K16" s="23">
        <v>18159384</v>
      </c>
    </row>
    <row r="17" spans="1:11" ht="13.5" x14ac:dyDescent="0.25">
      <c r="A17" s="20" t="s">
        <v>28</v>
      </c>
      <c r="B17" s="17">
        <v>1073813332</v>
      </c>
      <c r="C17" s="17">
        <v>769191600</v>
      </c>
      <c r="D17" s="21">
        <v>670737247</v>
      </c>
      <c r="E17" s="22">
        <v>732927355</v>
      </c>
      <c r="F17" s="17">
        <v>745749120</v>
      </c>
      <c r="G17" s="23">
        <v>745749120</v>
      </c>
      <c r="H17" s="19">
        <v>374302722</v>
      </c>
      <c r="I17" s="22">
        <v>884410956</v>
      </c>
      <c r="J17" s="17">
        <v>887961299</v>
      </c>
      <c r="K17" s="23">
        <v>917022477</v>
      </c>
    </row>
    <row r="18" spans="1:11" ht="13.5" x14ac:dyDescent="0.25">
      <c r="A18" s="30" t="s">
        <v>29</v>
      </c>
      <c r="B18" s="31">
        <f>SUM(B11:B17)</f>
        <v>1845369317</v>
      </c>
      <c r="C18" s="32">
        <f t="shared" ref="C18:K18" si="1">SUM(C11:C17)</f>
        <v>1644388224</v>
      </c>
      <c r="D18" s="33">
        <f t="shared" si="1"/>
        <v>1473100412</v>
      </c>
      <c r="E18" s="31">
        <f t="shared" si="1"/>
        <v>1839455564</v>
      </c>
      <c r="F18" s="32">
        <f t="shared" si="1"/>
        <v>1914394572</v>
      </c>
      <c r="G18" s="34">
        <f t="shared" si="1"/>
        <v>1914394572</v>
      </c>
      <c r="H18" s="35">
        <f t="shared" si="1"/>
        <v>1134326079</v>
      </c>
      <c r="I18" s="31">
        <f t="shared" si="1"/>
        <v>2061591900</v>
      </c>
      <c r="J18" s="32">
        <f t="shared" si="1"/>
        <v>2113076875</v>
      </c>
      <c r="K18" s="34">
        <f t="shared" si="1"/>
        <v>2238728253</v>
      </c>
    </row>
    <row r="19" spans="1:11" ht="13.5" x14ac:dyDescent="0.25">
      <c r="A19" s="30" t="s">
        <v>30</v>
      </c>
      <c r="B19" s="36">
        <f>+B10-B18</f>
        <v>-324731174</v>
      </c>
      <c r="C19" s="37">
        <f t="shared" ref="C19:K19" si="2">+C10-C18</f>
        <v>128851853</v>
      </c>
      <c r="D19" s="38">
        <f t="shared" si="2"/>
        <v>129560855</v>
      </c>
      <c r="E19" s="36">
        <f t="shared" si="2"/>
        <v>41924168</v>
      </c>
      <c r="F19" s="37">
        <f t="shared" si="2"/>
        <v>-29685000</v>
      </c>
      <c r="G19" s="39">
        <f t="shared" si="2"/>
        <v>-29685000</v>
      </c>
      <c r="H19" s="40">
        <f t="shared" si="2"/>
        <v>760862127</v>
      </c>
      <c r="I19" s="36">
        <f t="shared" si="2"/>
        <v>4656000</v>
      </c>
      <c r="J19" s="37">
        <f t="shared" si="2"/>
        <v>15654335</v>
      </c>
      <c r="K19" s="39">
        <f t="shared" si="2"/>
        <v>48449379</v>
      </c>
    </row>
    <row r="20" spans="1:11" ht="25.5" x14ac:dyDescent="0.2">
      <c r="A20" s="41" t="s">
        <v>31</v>
      </c>
      <c r="B20" s="42">
        <v>492618115</v>
      </c>
      <c r="C20" s="43">
        <v>332765024</v>
      </c>
      <c r="D20" s="44">
        <v>189282952</v>
      </c>
      <c r="E20" s="42">
        <v>571188510</v>
      </c>
      <c r="F20" s="43">
        <v>480236772</v>
      </c>
      <c r="G20" s="45">
        <v>480236772</v>
      </c>
      <c r="H20" s="46">
        <v>481667083</v>
      </c>
      <c r="I20" s="42">
        <v>489091356</v>
      </c>
      <c r="J20" s="43">
        <v>613847911</v>
      </c>
      <c r="K20" s="45">
        <v>589578023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167886941</v>
      </c>
      <c r="C22" s="55">
        <f t="shared" ref="C22:K22" si="3">SUM(C19:C21)</f>
        <v>461616877</v>
      </c>
      <c r="D22" s="56">
        <f t="shared" si="3"/>
        <v>318843807</v>
      </c>
      <c r="E22" s="54">
        <f t="shared" si="3"/>
        <v>613112678</v>
      </c>
      <c r="F22" s="55">
        <f t="shared" si="3"/>
        <v>450551772</v>
      </c>
      <c r="G22" s="57">
        <f t="shared" si="3"/>
        <v>450551772</v>
      </c>
      <c r="H22" s="58">
        <f t="shared" si="3"/>
        <v>1242529210</v>
      </c>
      <c r="I22" s="54">
        <f t="shared" si="3"/>
        <v>493747356</v>
      </c>
      <c r="J22" s="55">
        <f t="shared" si="3"/>
        <v>629502246</v>
      </c>
      <c r="K22" s="57">
        <f t="shared" si="3"/>
        <v>638027402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167886941</v>
      </c>
      <c r="C24" s="37">
        <f t="shared" ref="C24:K24" si="4">SUM(C22:C23)</f>
        <v>461616877</v>
      </c>
      <c r="D24" s="38">
        <f t="shared" si="4"/>
        <v>318843807</v>
      </c>
      <c r="E24" s="36">
        <f t="shared" si="4"/>
        <v>613112678</v>
      </c>
      <c r="F24" s="37">
        <f t="shared" si="4"/>
        <v>450551772</v>
      </c>
      <c r="G24" s="39">
        <f t="shared" si="4"/>
        <v>450551772</v>
      </c>
      <c r="H24" s="40">
        <f t="shared" si="4"/>
        <v>1242529210</v>
      </c>
      <c r="I24" s="36">
        <f t="shared" si="4"/>
        <v>493747356</v>
      </c>
      <c r="J24" s="37">
        <f t="shared" si="4"/>
        <v>629502246</v>
      </c>
      <c r="K24" s="39">
        <f t="shared" si="4"/>
        <v>638027402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224475628</v>
      </c>
      <c r="C27" s="66">
        <v>245141325</v>
      </c>
      <c r="D27" s="67">
        <v>187321014</v>
      </c>
      <c r="E27" s="68">
        <v>612520264</v>
      </c>
      <c r="F27" s="66">
        <v>450552168</v>
      </c>
      <c r="G27" s="69">
        <v>450552168</v>
      </c>
      <c r="H27" s="70">
        <v>448980243</v>
      </c>
      <c r="I27" s="68">
        <v>493747824</v>
      </c>
      <c r="J27" s="66">
        <v>612623260</v>
      </c>
      <c r="K27" s="69">
        <v>562250348</v>
      </c>
    </row>
    <row r="28" spans="1:11" ht="13.5" x14ac:dyDescent="0.25">
      <c r="A28" s="71" t="s">
        <v>36</v>
      </c>
      <c r="B28" s="17">
        <v>-153023841</v>
      </c>
      <c r="C28" s="17">
        <v>252764361</v>
      </c>
      <c r="D28" s="21">
        <v>142135581</v>
      </c>
      <c r="E28" s="22">
        <v>571188514</v>
      </c>
      <c r="F28" s="17">
        <v>415590444</v>
      </c>
      <c r="G28" s="23">
        <v>415590444</v>
      </c>
      <c r="H28" s="19">
        <v>0</v>
      </c>
      <c r="I28" s="22">
        <v>435874836</v>
      </c>
      <c r="J28" s="17">
        <v>546858102</v>
      </c>
      <c r="K28" s="23">
        <v>525312494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-153023841</v>
      </c>
      <c r="C32" s="66">
        <f t="shared" ref="C32:K32" si="5">SUM(C28:C31)</f>
        <v>252764361</v>
      </c>
      <c r="D32" s="67">
        <f t="shared" si="5"/>
        <v>142135581</v>
      </c>
      <c r="E32" s="68">
        <f t="shared" si="5"/>
        <v>571188514</v>
      </c>
      <c r="F32" s="66">
        <f t="shared" si="5"/>
        <v>415590444</v>
      </c>
      <c r="G32" s="69">
        <f t="shared" si="5"/>
        <v>415590444</v>
      </c>
      <c r="H32" s="70">
        <f t="shared" si="5"/>
        <v>0</v>
      </c>
      <c r="I32" s="68">
        <f t="shared" si="5"/>
        <v>435874836</v>
      </c>
      <c r="J32" s="66">
        <f t="shared" si="5"/>
        <v>546858102</v>
      </c>
      <c r="K32" s="69">
        <f t="shared" si="5"/>
        <v>525312494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765809108</v>
      </c>
      <c r="C35" s="17">
        <v>820799267</v>
      </c>
      <c r="D35" s="21">
        <v>911852479</v>
      </c>
      <c r="E35" s="22">
        <v>-673115959</v>
      </c>
      <c r="F35" s="17">
        <v>1055103778</v>
      </c>
      <c r="G35" s="23">
        <v>1055103778</v>
      </c>
      <c r="H35" s="19">
        <v>609309562</v>
      </c>
      <c r="I35" s="22">
        <v>999785626</v>
      </c>
      <c r="J35" s="17">
        <v>151624913</v>
      </c>
      <c r="K35" s="23">
        <v>241792723</v>
      </c>
    </row>
    <row r="36" spans="1:11" ht="13.5" x14ac:dyDescent="0.25">
      <c r="A36" s="20" t="s">
        <v>42</v>
      </c>
      <c r="B36" s="17">
        <v>4597399571</v>
      </c>
      <c r="C36" s="17">
        <v>4516379254</v>
      </c>
      <c r="D36" s="21">
        <v>5015047214</v>
      </c>
      <c r="E36" s="22">
        <v>5407928870</v>
      </c>
      <c r="F36" s="17">
        <v>5162538601</v>
      </c>
      <c r="G36" s="23">
        <v>5162538601</v>
      </c>
      <c r="H36" s="19">
        <v>407656032</v>
      </c>
      <c r="I36" s="22">
        <v>5184938240</v>
      </c>
      <c r="J36" s="17">
        <v>480578621</v>
      </c>
      <c r="K36" s="23">
        <v>394473545</v>
      </c>
    </row>
    <row r="37" spans="1:11" ht="13.5" x14ac:dyDescent="0.25">
      <c r="A37" s="20" t="s">
        <v>43</v>
      </c>
      <c r="B37" s="17">
        <v>902777286</v>
      </c>
      <c r="C37" s="17">
        <v>4728430820</v>
      </c>
      <c r="D37" s="21">
        <v>1233505800</v>
      </c>
      <c r="E37" s="22">
        <v>-273475895</v>
      </c>
      <c r="F37" s="17">
        <v>1299829143</v>
      </c>
      <c r="G37" s="23">
        <v>1299829143</v>
      </c>
      <c r="H37" s="19">
        <v>-215513422</v>
      </c>
      <c r="I37" s="22">
        <v>1293185578</v>
      </c>
      <c r="J37" s="17">
        <v>2701288</v>
      </c>
      <c r="K37" s="23">
        <v>-1761134</v>
      </c>
    </row>
    <row r="38" spans="1:11" ht="13.5" x14ac:dyDescent="0.25">
      <c r="A38" s="20" t="s">
        <v>44</v>
      </c>
      <c r="B38" s="17">
        <v>176922692</v>
      </c>
      <c r="C38" s="17">
        <v>144553845</v>
      </c>
      <c r="D38" s="21">
        <v>196236246</v>
      </c>
      <c r="E38" s="22">
        <v>203730333</v>
      </c>
      <c r="F38" s="17">
        <v>197587507</v>
      </c>
      <c r="G38" s="23">
        <v>197587507</v>
      </c>
      <c r="H38" s="19">
        <v>0</v>
      </c>
      <c r="I38" s="22">
        <v>181393039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4115621760</v>
      </c>
      <c r="C39" s="17">
        <v>2576979</v>
      </c>
      <c r="D39" s="21">
        <v>4178314591</v>
      </c>
      <c r="E39" s="22">
        <v>4192038196</v>
      </c>
      <c r="F39" s="17">
        <v>4269673957</v>
      </c>
      <c r="G39" s="23">
        <v>4269673957</v>
      </c>
      <c r="H39" s="19">
        <v>-10050194</v>
      </c>
      <c r="I39" s="22">
        <v>4216397893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356054710</v>
      </c>
      <c r="C42" s="17">
        <v>344902714</v>
      </c>
      <c r="D42" s="21">
        <v>1052195896</v>
      </c>
      <c r="E42" s="22">
        <v>-500858430</v>
      </c>
      <c r="F42" s="17">
        <v>400648860</v>
      </c>
      <c r="G42" s="23">
        <v>400648860</v>
      </c>
      <c r="H42" s="19">
        <v>-302650743</v>
      </c>
      <c r="I42" s="22">
        <v>628495692</v>
      </c>
      <c r="J42" s="17">
        <v>736322856</v>
      </c>
      <c r="K42" s="23">
        <v>809386073</v>
      </c>
    </row>
    <row r="43" spans="1:11" ht="13.5" x14ac:dyDescent="0.25">
      <c r="A43" s="20" t="s">
        <v>48</v>
      </c>
      <c r="B43" s="17">
        <v>2</v>
      </c>
      <c r="C43" s="17">
        <v>0</v>
      </c>
      <c r="D43" s="21">
        <v>0</v>
      </c>
      <c r="E43" s="22">
        <v>-571188514</v>
      </c>
      <c r="F43" s="17">
        <v>0</v>
      </c>
      <c r="G43" s="23">
        <v>0</v>
      </c>
      <c r="H43" s="19">
        <v>0</v>
      </c>
      <c r="I43" s="22">
        <v>-482173704</v>
      </c>
      <c r="J43" s="17">
        <v>-606429207</v>
      </c>
      <c r="K43" s="23">
        <v>-581212692</v>
      </c>
    </row>
    <row r="44" spans="1:11" ht="13.5" x14ac:dyDescent="0.25">
      <c r="A44" s="20" t="s">
        <v>49</v>
      </c>
      <c r="B44" s="17">
        <v>-136339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550089188</v>
      </c>
      <c r="C45" s="66">
        <v>435733933</v>
      </c>
      <c r="D45" s="67">
        <v>1137044999</v>
      </c>
      <c r="E45" s="68">
        <v>-987197841</v>
      </c>
      <c r="F45" s="66">
        <v>793568324</v>
      </c>
      <c r="G45" s="69">
        <v>793568324</v>
      </c>
      <c r="H45" s="70">
        <v>-302650743</v>
      </c>
      <c r="I45" s="68">
        <v>539241452</v>
      </c>
      <c r="J45" s="66">
        <v>129893649</v>
      </c>
      <c r="K45" s="69">
        <v>228173381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96107334</v>
      </c>
      <c r="C48" s="17">
        <v>227312934</v>
      </c>
      <c r="D48" s="21">
        <v>251903595</v>
      </c>
      <c r="E48" s="22">
        <v>-1118922594</v>
      </c>
      <c r="F48" s="17">
        <v>407054840</v>
      </c>
      <c r="G48" s="23">
        <v>407054840</v>
      </c>
      <c r="H48" s="19">
        <v>-173774215</v>
      </c>
      <c r="I48" s="22">
        <v>546090284</v>
      </c>
      <c r="J48" s="17">
        <v>128348088</v>
      </c>
      <c r="K48" s="23">
        <v>226800847</v>
      </c>
    </row>
    <row r="49" spans="1:11" ht="13.5" x14ac:dyDescent="0.25">
      <c r="A49" s="20" t="s">
        <v>53</v>
      </c>
      <c r="B49" s="17">
        <f>+B75</f>
        <v>644795867.9875226</v>
      </c>
      <c r="C49" s="17">
        <f t="shared" ref="C49:K49" si="6">+C75</f>
        <v>4778023682.0517807</v>
      </c>
      <c r="D49" s="21">
        <f t="shared" si="6"/>
        <v>831728115.03402233</v>
      </c>
      <c r="E49" s="22">
        <f t="shared" si="6"/>
        <v>-755317604.91509187</v>
      </c>
      <c r="F49" s="17">
        <f t="shared" si="6"/>
        <v>653399029.92899382</v>
      </c>
      <c r="G49" s="23">
        <f t="shared" si="6"/>
        <v>653399029.92899382</v>
      </c>
      <c r="H49" s="19">
        <f t="shared" si="6"/>
        <v>-647266969.07831144</v>
      </c>
      <c r="I49" s="22">
        <f t="shared" si="6"/>
        <v>1018162602.4756072</v>
      </c>
      <c r="J49" s="17">
        <f t="shared" si="6"/>
        <v>-19941784.836308844</v>
      </c>
      <c r="K49" s="23">
        <f t="shared" si="6"/>
        <v>-16325015.104390746</v>
      </c>
    </row>
    <row r="50" spans="1:11" ht="13.5" x14ac:dyDescent="0.25">
      <c r="A50" s="30" t="s">
        <v>54</v>
      </c>
      <c r="B50" s="66">
        <f>+B48-B49</f>
        <v>-548688533.9875226</v>
      </c>
      <c r="C50" s="66">
        <f t="shared" ref="C50:K50" si="7">+C48-C49</f>
        <v>-4550710748.0517807</v>
      </c>
      <c r="D50" s="67">
        <f t="shared" si="7"/>
        <v>-579824520.03402233</v>
      </c>
      <c r="E50" s="68">
        <f t="shared" si="7"/>
        <v>-363604989.08490813</v>
      </c>
      <c r="F50" s="66">
        <f t="shared" si="7"/>
        <v>-246344189.92899382</v>
      </c>
      <c r="G50" s="69">
        <f t="shared" si="7"/>
        <v>-246344189.92899382</v>
      </c>
      <c r="H50" s="70">
        <f t="shared" si="7"/>
        <v>473492754.07831144</v>
      </c>
      <c r="I50" s="68">
        <f t="shared" si="7"/>
        <v>-472072318.47560716</v>
      </c>
      <c r="J50" s="66">
        <f t="shared" si="7"/>
        <v>148289872.83630884</v>
      </c>
      <c r="K50" s="69">
        <f t="shared" si="7"/>
        <v>243125862.10439074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3377359282</v>
      </c>
      <c r="C53" s="17">
        <v>3168669947</v>
      </c>
      <c r="D53" s="21">
        <v>3552712486</v>
      </c>
      <c r="E53" s="22">
        <v>4102485768</v>
      </c>
      <c r="F53" s="17">
        <v>3577381109</v>
      </c>
      <c r="G53" s="23">
        <v>3577381109</v>
      </c>
      <c r="H53" s="19">
        <v>37811714</v>
      </c>
      <c r="I53" s="22">
        <v>3599780748</v>
      </c>
      <c r="J53" s="17">
        <v>480578621</v>
      </c>
      <c r="K53" s="23">
        <v>394473545</v>
      </c>
    </row>
    <row r="54" spans="1:11" ht="13.5" x14ac:dyDescent="0.25">
      <c r="A54" s="20" t="s">
        <v>57</v>
      </c>
      <c r="B54" s="17">
        <v>165708623</v>
      </c>
      <c r="C54" s="17">
        <v>95395617</v>
      </c>
      <c r="D54" s="21">
        <v>59379708</v>
      </c>
      <c r="E54" s="22">
        <v>105441596</v>
      </c>
      <c r="F54" s="17">
        <v>105441732</v>
      </c>
      <c r="G54" s="23">
        <v>105441732</v>
      </c>
      <c r="H54" s="19">
        <v>143490</v>
      </c>
      <c r="I54" s="22">
        <v>126237756</v>
      </c>
      <c r="J54" s="17">
        <v>132044639</v>
      </c>
      <c r="K54" s="23">
        <v>167776804</v>
      </c>
    </row>
    <row r="55" spans="1:11" ht="13.5" x14ac:dyDescent="0.25">
      <c r="A55" s="20" t="s">
        <v>58</v>
      </c>
      <c r="B55" s="17">
        <v>65494656</v>
      </c>
      <c r="C55" s="17">
        <v>83739029</v>
      </c>
      <c r="D55" s="21">
        <v>71542195</v>
      </c>
      <c r="E55" s="22">
        <v>123504005</v>
      </c>
      <c r="F55" s="17">
        <v>112295472</v>
      </c>
      <c r="G55" s="23">
        <v>112295472</v>
      </c>
      <c r="H55" s="19">
        <v>103116453</v>
      </c>
      <c r="I55" s="22">
        <v>157786356</v>
      </c>
      <c r="J55" s="17">
        <v>177064918</v>
      </c>
      <c r="K55" s="23">
        <v>189756976</v>
      </c>
    </row>
    <row r="56" spans="1:11" ht="13.5" x14ac:dyDescent="0.25">
      <c r="A56" s="20" t="s">
        <v>59</v>
      </c>
      <c r="B56" s="17">
        <v>19048686</v>
      </c>
      <c r="C56" s="17">
        <v>34299002</v>
      </c>
      <c r="D56" s="21">
        <v>24877980</v>
      </c>
      <c r="E56" s="22">
        <v>41879247</v>
      </c>
      <c r="F56" s="17">
        <v>149221848</v>
      </c>
      <c r="G56" s="23">
        <v>149221848</v>
      </c>
      <c r="H56" s="19">
        <v>37991566</v>
      </c>
      <c r="I56" s="22">
        <v>188548980</v>
      </c>
      <c r="J56" s="17">
        <v>147997736</v>
      </c>
      <c r="K56" s="23">
        <v>201504015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3248797</v>
      </c>
      <c r="E59" s="22">
        <v>0</v>
      </c>
      <c r="F59" s="17">
        <v>12399996</v>
      </c>
      <c r="G59" s="23">
        <v>12399996</v>
      </c>
      <c r="H59" s="19">
        <v>-32628546</v>
      </c>
      <c r="I59" s="22">
        <v>19800000</v>
      </c>
      <c r="J59" s="17">
        <v>20988000</v>
      </c>
      <c r="K59" s="23">
        <v>21932458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288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6683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1.2475265238380306</v>
      </c>
      <c r="C70" s="5">
        <f t="shared" ref="C70:K70" si="8">IF(ISERROR(C71/C72),0,(C71/C72))</f>
        <v>1.0865152627792349E-3</v>
      </c>
      <c r="D70" s="5">
        <f t="shared" si="8"/>
        <v>0.64248275070897609</v>
      </c>
      <c r="E70" s="5">
        <f t="shared" si="8"/>
        <v>1.2486236394883072</v>
      </c>
      <c r="F70" s="5">
        <f t="shared" si="8"/>
        <v>1.0680877947926219</v>
      </c>
      <c r="G70" s="5">
        <f t="shared" si="8"/>
        <v>1.0680877947926219</v>
      </c>
      <c r="H70" s="5">
        <f t="shared" si="8"/>
        <v>0.84861844662669517</v>
      </c>
      <c r="I70" s="5">
        <f t="shared" si="8"/>
        <v>0.51873007691479656</v>
      </c>
      <c r="J70" s="5">
        <f t="shared" si="8"/>
        <v>0.47679558363138463</v>
      </c>
      <c r="K70" s="5">
        <f t="shared" si="8"/>
        <v>0.48003846836791653</v>
      </c>
    </row>
    <row r="71" spans="1:11" hidden="1" x14ac:dyDescent="0.2">
      <c r="A71" s="1" t="s">
        <v>338</v>
      </c>
      <c r="B71" s="2">
        <f>+B83</f>
        <v>585998638</v>
      </c>
      <c r="C71" s="2">
        <f t="shared" ref="C71:K71" si="9">+C83</f>
        <v>583781</v>
      </c>
      <c r="D71" s="2">
        <f t="shared" si="9"/>
        <v>340260931</v>
      </c>
      <c r="E71" s="2">
        <f t="shared" si="9"/>
        <v>725742716</v>
      </c>
      <c r="F71" s="2">
        <f t="shared" si="9"/>
        <v>607564956</v>
      </c>
      <c r="G71" s="2">
        <f t="shared" si="9"/>
        <v>607564956</v>
      </c>
      <c r="H71" s="2">
        <f t="shared" si="9"/>
        <v>453665320</v>
      </c>
      <c r="I71" s="2">
        <f t="shared" si="9"/>
        <v>316891872</v>
      </c>
      <c r="J71" s="2">
        <f t="shared" si="9"/>
        <v>307872823</v>
      </c>
      <c r="K71" s="2">
        <f t="shared" si="9"/>
        <v>323915300</v>
      </c>
    </row>
    <row r="72" spans="1:11" hidden="1" x14ac:dyDescent="0.2">
      <c r="A72" s="1" t="s">
        <v>339</v>
      </c>
      <c r="B72" s="2">
        <f>+B77</f>
        <v>469728400</v>
      </c>
      <c r="C72" s="2">
        <f t="shared" ref="C72:K72" si="10">+C77</f>
        <v>537296640</v>
      </c>
      <c r="D72" s="2">
        <f t="shared" si="10"/>
        <v>529603216</v>
      </c>
      <c r="E72" s="2">
        <f t="shared" si="10"/>
        <v>581234163</v>
      </c>
      <c r="F72" s="2">
        <f t="shared" si="10"/>
        <v>568834284</v>
      </c>
      <c r="G72" s="2">
        <f t="shared" si="10"/>
        <v>568834284</v>
      </c>
      <c r="H72" s="2">
        <f t="shared" si="10"/>
        <v>534592810</v>
      </c>
      <c r="I72" s="2">
        <f t="shared" si="10"/>
        <v>610899360</v>
      </c>
      <c r="J72" s="2">
        <f t="shared" si="10"/>
        <v>645712405</v>
      </c>
      <c r="K72" s="2">
        <f t="shared" si="10"/>
        <v>674769464</v>
      </c>
    </row>
    <row r="73" spans="1:11" hidden="1" x14ac:dyDescent="0.2">
      <c r="A73" s="1" t="s">
        <v>340</v>
      </c>
      <c r="B73" s="2">
        <f>+B74</f>
        <v>64828152.166666672</v>
      </c>
      <c r="C73" s="2">
        <f t="shared" ref="C73:K73" si="11">+(C78+C80+C81+C82)-(B78+B80+B81+B82)</f>
        <v>25115517</v>
      </c>
      <c r="D73" s="2">
        <f t="shared" si="11"/>
        <v>81960440</v>
      </c>
      <c r="E73" s="2">
        <f t="shared" si="11"/>
        <v>-99470448</v>
      </c>
      <c r="F73" s="2">
        <f>+(F78+F80+F81+F82)-(D78+D80+D81+D82)</f>
        <v>126361734</v>
      </c>
      <c r="G73" s="2">
        <f>+(G78+G80+G81+G82)-(D78+D80+D81+D82)</f>
        <v>126361734</v>
      </c>
      <c r="H73" s="2">
        <f>+(H78+H80+H81+H82)-(D78+D80+D81+D82)</f>
        <v>159878587</v>
      </c>
      <c r="I73" s="2">
        <f>+(I78+I80+I81+I82)-(E78+E80+E81+E82)</f>
        <v>53777816</v>
      </c>
      <c r="J73" s="2">
        <f t="shared" si="11"/>
        <v>-301957509</v>
      </c>
      <c r="K73" s="2">
        <f t="shared" si="11"/>
        <v>-388114</v>
      </c>
    </row>
    <row r="74" spans="1:11" hidden="1" x14ac:dyDescent="0.2">
      <c r="A74" s="1" t="s">
        <v>341</v>
      </c>
      <c r="B74" s="2">
        <f>+TREND(C74:E74)</f>
        <v>64828152.166666672</v>
      </c>
      <c r="C74" s="2">
        <f>+C73</f>
        <v>25115517</v>
      </c>
      <c r="D74" s="2">
        <f t="shared" ref="D74:K74" si="12">+D73</f>
        <v>81960440</v>
      </c>
      <c r="E74" s="2">
        <f t="shared" si="12"/>
        <v>-99470448</v>
      </c>
      <c r="F74" s="2">
        <f t="shared" si="12"/>
        <v>126361734</v>
      </c>
      <c r="G74" s="2">
        <f t="shared" si="12"/>
        <v>126361734</v>
      </c>
      <c r="H74" s="2">
        <f t="shared" si="12"/>
        <v>159878587</v>
      </c>
      <c r="I74" s="2">
        <f t="shared" si="12"/>
        <v>53777816</v>
      </c>
      <c r="J74" s="2">
        <f t="shared" si="12"/>
        <v>-301957509</v>
      </c>
      <c r="K74" s="2">
        <f t="shared" si="12"/>
        <v>-388114</v>
      </c>
    </row>
    <row r="75" spans="1:11" hidden="1" x14ac:dyDescent="0.2">
      <c r="A75" s="1" t="s">
        <v>342</v>
      </c>
      <c r="B75" s="2">
        <f>+B84-(((B80+B81+B82+B78)*B70)-B79)</f>
        <v>644795867.9875226</v>
      </c>
      <c r="C75" s="2">
        <f t="shared" ref="C75:K75" si="13">+C84-(((C80+C81+C82+C78)*C70)-C79)</f>
        <v>4778023682.0517807</v>
      </c>
      <c r="D75" s="2">
        <f t="shared" si="13"/>
        <v>831728115.03402233</v>
      </c>
      <c r="E75" s="2">
        <f t="shared" si="13"/>
        <v>-755317604.91509187</v>
      </c>
      <c r="F75" s="2">
        <f t="shared" si="13"/>
        <v>653399029.92899382</v>
      </c>
      <c r="G75" s="2">
        <f t="shared" si="13"/>
        <v>653399029.92899382</v>
      </c>
      <c r="H75" s="2">
        <f t="shared" si="13"/>
        <v>-647266969.07831144</v>
      </c>
      <c r="I75" s="2">
        <f t="shared" si="13"/>
        <v>1018162602.4756072</v>
      </c>
      <c r="J75" s="2">
        <f t="shared" si="13"/>
        <v>-19941784.836308844</v>
      </c>
      <c r="K75" s="2">
        <f t="shared" si="13"/>
        <v>-16325015.104390746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469728400</v>
      </c>
      <c r="C77" s="3">
        <v>537296640</v>
      </c>
      <c r="D77" s="3">
        <v>529603216</v>
      </c>
      <c r="E77" s="3">
        <v>581234163</v>
      </c>
      <c r="F77" s="3">
        <v>568834284</v>
      </c>
      <c r="G77" s="3">
        <v>568834284</v>
      </c>
      <c r="H77" s="3">
        <v>534592810</v>
      </c>
      <c r="I77" s="3">
        <v>610899360</v>
      </c>
      <c r="J77" s="3">
        <v>645712405</v>
      </c>
      <c r="K77" s="3">
        <v>674769464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466563709</v>
      </c>
      <c r="C79" s="3">
        <v>441641739</v>
      </c>
      <c r="D79" s="3">
        <v>497394731</v>
      </c>
      <c r="E79" s="3">
        <v>528431712</v>
      </c>
      <c r="F79" s="3">
        <v>588808203</v>
      </c>
      <c r="G79" s="3">
        <v>588808203</v>
      </c>
      <c r="H79" s="3">
        <v>-39804272</v>
      </c>
      <c r="I79" s="3">
        <v>580917524</v>
      </c>
      <c r="J79" s="3">
        <v>2701288</v>
      </c>
      <c r="K79" s="3">
        <v>-1761134</v>
      </c>
    </row>
    <row r="80" spans="1:11" hidden="1" x14ac:dyDescent="0.2">
      <c r="A80" s="1" t="s">
        <v>71</v>
      </c>
      <c r="B80" s="3">
        <v>247189529</v>
      </c>
      <c r="C80" s="3">
        <v>272911355</v>
      </c>
      <c r="D80" s="3">
        <v>385404135</v>
      </c>
      <c r="E80" s="3">
        <v>255197873</v>
      </c>
      <c r="F80" s="3">
        <v>479551173</v>
      </c>
      <c r="G80" s="3">
        <v>479551173</v>
      </c>
      <c r="H80" s="3">
        <v>517563913</v>
      </c>
      <c r="I80" s="3">
        <v>307496807</v>
      </c>
      <c r="J80" s="3">
        <v>1211242</v>
      </c>
      <c r="K80" s="3">
        <v>823128</v>
      </c>
    </row>
    <row r="81" spans="1:11" hidden="1" x14ac:dyDescent="0.2">
      <c r="A81" s="1" t="s">
        <v>72</v>
      </c>
      <c r="B81" s="3">
        <v>-846943</v>
      </c>
      <c r="C81" s="3">
        <v>80210</v>
      </c>
      <c r="D81" s="3">
        <v>92545</v>
      </c>
      <c r="E81" s="3">
        <v>92315</v>
      </c>
      <c r="F81" s="3">
        <v>93704</v>
      </c>
      <c r="G81" s="3">
        <v>93704</v>
      </c>
      <c r="H81" s="3">
        <v>0</v>
      </c>
      <c r="I81" s="3">
        <v>93704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-4557160</v>
      </c>
      <c r="C82" s="3">
        <v>-6090622</v>
      </c>
      <c r="D82" s="3">
        <v>-36635297</v>
      </c>
      <c r="E82" s="3">
        <v>-5899253</v>
      </c>
      <c r="F82" s="3">
        <v>-4421760</v>
      </c>
      <c r="G82" s="3">
        <v>-4421760</v>
      </c>
      <c r="H82" s="3">
        <v>-8823943</v>
      </c>
      <c r="I82" s="3">
        <v>-4421760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585998638</v>
      </c>
      <c r="C83" s="3">
        <v>583781</v>
      </c>
      <c r="D83" s="3">
        <v>340260931</v>
      </c>
      <c r="E83" s="3">
        <v>725742716</v>
      </c>
      <c r="F83" s="3">
        <v>607564956</v>
      </c>
      <c r="G83" s="3">
        <v>607564956</v>
      </c>
      <c r="H83" s="3">
        <v>453665320</v>
      </c>
      <c r="I83" s="3">
        <v>316891872</v>
      </c>
      <c r="J83" s="3">
        <v>307872823</v>
      </c>
      <c r="K83" s="3">
        <v>323915300</v>
      </c>
    </row>
    <row r="84" spans="1:11" hidden="1" x14ac:dyDescent="0.2">
      <c r="A84" s="1" t="s">
        <v>75</v>
      </c>
      <c r="B84" s="3">
        <v>479865891</v>
      </c>
      <c r="C84" s="3">
        <v>4336671935</v>
      </c>
      <c r="D84" s="3">
        <v>558470805</v>
      </c>
      <c r="E84" s="3">
        <v>-972353900</v>
      </c>
      <c r="F84" s="3">
        <v>572170838</v>
      </c>
      <c r="G84" s="3">
        <v>572170838</v>
      </c>
      <c r="H84" s="3">
        <v>-175736574</v>
      </c>
      <c r="I84" s="3">
        <v>594507828</v>
      </c>
      <c r="J84" s="3">
        <v>-22065558</v>
      </c>
      <c r="K84" s="3">
        <v>-14168748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45118525</v>
      </c>
      <c r="C5" s="17">
        <v>47638883</v>
      </c>
      <c r="D5" s="21">
        <v>49977785</v>
      </c>
      <c r="E5" s="22">
        <v>52657002</v>
      </c>
      <c r="F5" s="17">
        <v>52657002</v>
      </c>
      <c r="G5" s="23">
        <v>52657002</v>
      </c>
      <c r="H5" s="19">
        <v>66605061</v>
      </c>
      <c r="I5" s="22">
        <v>55237196</v>
      </c>
      <c r="J5" s="17">
        <v>57778107</v>
      </c>
      <c r="K5" s="23">
        <v>60378126</v>
      </c>
    </row>
    <row r="6" spans="1:11" ht="13.5" x14ac:dyDescent="0.25">
      <c r="A6" s="20" t="s">
        <v>18</v>
      </c>
      <c r="B6" s="17">
        <v>127834159</v>
      </c>
      <c r="C6" s="17">
        <v>139179902</v>
      </c>
      <c r="D6" s="21">
        <v>137461709</v>
      </c>
      <c r="E6" s="22">
        <v>239526777</v>
      </c>
      <c r="F6" s="17">
        <v>219526777</v>
      </c>
      <c r="G6" s="23">
        <v>219526777</v>
      </c>
      <c r="H6" s="19">
        <v>158436151</v>
      </c>
      <c r="I6" s="22">
        <v>249690043</v>
      </c>
      <c r="J6" s="17">
        <v>279289013</v>
      </c>
      <c r="K6" s="23">
        <v>315414738</v>
      </c>
    </row>
    <row r="7" spans="1:11" ht="13.5" x14ac:dyDescent="0.25">
      <c r="A7" s="20" t="s">
        <v>19</v>
      </c>
      <c r="B7" s="17">
        <v>84690</v>
      </c>
      <c r="C7" s="17">
        <v>73100</v>
      </c>
      <c r="D7" s="21">
        <v>241069</v>
      </c>
      <c r="E7" s="22">
        <v>1719873</v>
      </c>
      <c r="F7" s="17">
        <v>1719873</v>
      </c>
      <c r="G7" s="23">
        <v>1719873</v>
      </c>
      <c r="H7" s="19">
        <v>241574</v>
      </c>
      <c r="I7" s="22">
        <v>1804147</v>
      </c>
      <c r="J7" s="17">
        <v>1887138</v>
      </c>
      <c r="K7" s="23">
        <v>1972059</v>
      </c>
    </row>
    <row r="8" spans="1:11" ht="13.5" x14ac:dyDescent="0.25">
      <c r="A8" s="20" t="s">
        <v>20</v>
      </c>
      <c r="B8" s="17">
        <v>59609820</v>
      </c>
      <c r="C8" s="17">
        <v>54180653</v>
      </c>
      <c r="D8" s="21">
        <v>65803233</v>
      </c>
      <c r="E8" s="22">
        <v>63000250</v>
      </c>
      <c r="F8" s="17">
        <v>62911900</v>
      </c>
      <c r="G8" s="23">
        <v>62911900</v>
      </c>
      <c r="H8" s="19">
        <v>63161902</v>
      </c>
      <c r="I8" s="22">
        <v>65801250</v>
      </c>
      <c r="J8" s="17">
        <v>62935800</v>
      </c>
      <c r="K8" s="23">
        <v>63745200</v>
      </c>
    </row>
    <row r="9" spans="1:11" ht="13.5" x14ac:dyDescent="0.25">
      <c r="A9" s="20" t="s">
        <v>21</v>
      </c>
      <c r="B9" s="17">
        <v>34786493</v>
      </c>
      <c r="C9" s="17">
        <v>13625107</v>
      </c>
      <c r="D9" s="21">
        <v>27200049</v>
      </c>
      <c r="E9" s="22">
        <v>63972751</v>
      </c>
      <c r="F9" s="17">
        <v>67432146</v>
      </c>
      <c r="G9" s="23">
        <v>67432146</v>
      </c>
      <c r="H9" s="19">
        <v>37507232</v>
      </c>
      <c r="I9" s="22">
        <v>70736323</v>
      </c>
      <c r="J9" s="17">
        <v>73990192</v>
      </c>
      <c r="K9" s="23">
        <v>77319751</v>
      </c>
    </row>
    <row r="10" spans="1:11" ht="25.5" x14ac:dyDescent="0.2">
      <c r="A10" s="24" t="s">
        <v>333</v>
      </c>
      <c r="B10" s="25">
        <f>SUM(B5:B9)</f>
        <v>267433687</v>
      </c>
      <c r="C10" s="26">
        <f t="shared" ref="C10:K10" si="0">SUM(C5:C9)</f>
        <v>254697645</v>
      </c>
      <c r="D10" s="27">
        <f t="shared" si="0"/>
        <v>280683845</v>
      </c>
      <c r="E10" s="25">
        <f t="shared" si="0"/>
        <v>420876653</v>
      </c>
      <c r="F10" s="26">
        <f t="shared" si="0"/>
        <v>404247698</v>
      </c>
      <c r="G10" s="28">
        <f t="shared" si="0"/>
        <v>404247698</v>
      </c>
      <c r="H10" s="29">
        <f t="shared" si="0"/>
        <v>325951920</v>
      </c>
      <c r="I10" s="25">
        <f t="shared" si="0"/>
        <v>443268959</v>
      </c>
      <c r="J10" s="26">
        <f t="shared" si="0"/>
        <v>475880250</v>
      </c>
      <c r="K10" s="28">
        <f t="shared" si="0"/>
        <v>518829874</v>
      </c>
    </row>
    <row r="11" spans="1:11" ht="13.5" x14ac:dyDescent="0.25">
      <c r="A11" s="20" t="s">
        <v>22</v>
      </c>
      <c r="B11" s="17">
        <v>92106625</v>
      </c>
      <c r="C11" s="17">
        <v>105877778</v>
      </c>
      <c r="D11" s="21">
        <v>114233873</v>
      </c>
      <c r="E11" s="22">
        <v>111031964</v>
      </c>
      <c r="F11" s="17">
        <v>111031964</v>
      </c>
      <c r="G11" s="23">
        <v>111031964</v>
      </c>
      <c r="H11" s="19">
        <v>120565220</v>
      </c>
      <c r="I11" s="22">
        <v>116472530</v>
      </c>
      <c r="J11" s="17">
        <v>121830267</v>
      </c>
      <c r="K11" s="23">
        <v>127312695</v>
      </c>
    </row>
    <row r="12" spans="1:11" ht="13.5" x14ac:dyDescent="0.25">
      <c r="A12" s="20" t="s">
        <v>23</v>
      </c>
      <c r="B12" s="17">
        <v>7234083</v>
      </c>
      <c r="C12" s="17">
        <v>7541538</v>
      </c>
      <c r="D12" s="21">
        <v>7800487</v>
      </c>
      <c r="E12" s="22">
        <v>9126336</v>
      </c>
      <c r="F12" s="17">
        <v>9126336</v>
      </c>
      <c r="G12" s="23">
        <v>9126336</v>
      </c>
      <c r="H12" s="19">
        <v>8565294</v>
      </c>
      <c r="I12" s="22">
        <v>9573527</v>
      </c>
      <c r="J12" s="17">
        <v>10013912</v>
      </c>
      <c r="K12" s="23">
        <v>10464533</v>
      </c>
    </row>
    <row r="13" spans="1:11" ht="13.5" x14ac:dyDescent="0.25">
      <c r="A13" s="20" t="s">
        <v>24</v>
      </c>
      <c r="B13" s="17">
        <v>61541024</v>
      </c>
      <c r="C13" s="17">
        <v>65547031</v>
      </c>
      <c r="D13" s="21">
        <v>66057795</v>
      </c>
      <c r="E13" s="22">
        <v>76404477</v>
      </c>
      <c r="F13" s="17">
        <v>76404477</v>
      </c>
      <c r="G13" s="23">
        <v>76404477</v>
      </c>
      <c r="H13" s="19">
        <v>0</v>
      </c>
      <c r="I13" s="22">
        <v>68000003</v>
      </c>
      <c r="J13" s="17">
        <v>71128000</v>
      </c>
      <c r="K13" s="23">
        <v>74399891</v>
      </c>
    </row>
    <row r="14" spans="1:11" ht="13.5" x14ac:dyDescent="0.25">
      <c r="A14" s="20" t="s">
        <v>25</v>
      </c>
      <c r="B14" s="17">
        <v>9873510</v>
      </c>
      <c r="C14" s="17">
        <v>18919746</v>
      </c>
      <c r="D14" s="21">
        <v>39580389</v>
      </c>
      <c r="E14" s="22">
        <v>10483668</v>
      </c>
      <c r="F14" s="17">
        <v>14500000</v>
      </c>
      <c r="G14" s="23">
        <v>14500000</v>
      </c>
      <c r="H14" s="19">
        <v>-6067374</v>
      </c>
      <c r="I14" s="22">
        <v>15210500</v>
      </c>
      <c r="J14" s="17">
        <v>15910183</v>
      </c>
      <c r="K14" s="23">
        <v>16626141</v>
      </c>
    </row>
    <row r="15" spans="1:11" ht="13.5" x14ac:dyDescent="0.25">
      <c r="A15" s="20" t="s">
        <v>26</v>
      </c>
      <c r="B15" s="17">
        <v>87074594</v>
      </c>
      <c r="C15" s="17">
        <v>112528496</v>
      </c>
      <c r="D15" s="21">
        <v>110530074</v>
      </c>
      <c r="E15" s="22">
        <v>61573907</v>
      </c>
      <c r="F15" s="17">
        <v>77527260</v>
      </c>
      <c r="G15" s="23">
        <v>77527260</v>
      </c>
      <c r="H15" s="19">
        <v>124193628</v>
      </c>
      <c r="I15" s="22">
        <v>119816352</v>
      </c>
      <c r="J15" s="17">
        <v>125327904</v>
      </c>
      <c r="K15" s="23">
        <v>131077516</v>
      </c>
    </row>
    <row r="16" spans="1:11" ht="13.5" x14ac:dyDescent="0.25">
      <c r="A16" s="20" t="s">
        <v>27</v>
      </c>
      <c r="B16" s="17">
        <v>0</v>
      </c>
      <c r="C16" s="17">
        <v>-1</v>
      </c>
      <c r="D16" s="21">
        <v>1491979</v>
      </c>
      <c r="E16" s="22">
        <v>2306000</v>
      </c>
      <c r="F16" s="17">
        <v>1306000</v>
      </c>
      <c r="G16" s="23">
        <v>1306000</v>
      </c>
      <c r="H16" s="19">
        <v>1634343</v>
      </c>
      <c r="I16" s="22">
        <v>1369994</v>
      </c>
      <c r="J16" s="17">
        <v>1433014</v>
      </c>
      <c r="K16" s="23">
        <v>1497499</v>
      </c>
    </row>
    <row r="17" spans="1:11" ht="13.5" x14ac:dyDescent="0.25">
      <c r="A17" s="20" t="s">
        <v>28</v>
      </c>
      <c r="B17" s="17">
        <v>97190930</v>
      </c>
      <c r="C17" s="17">
        <v>98806315</v>
      </c>
      <c r="D17" s="21">
        <v>128006484</v>
      </c>
      <c r="E17" s="22">
        <v>102395084</v>
      </c>
      <c r="F17" s="17">
        <v>111937524</v>
      </c>
      <c r="G17" s="23">
        <v>111937524</v>
      </c>
      <c r="H17" s="19">
        <v>145733111</v>
      </c>
      <c r="I17" s="22">
        <v>109172051</v>
      </c>
      <c r="J17" s="17">
        <v>114193966</v>
      </c>
      <c r="K17" s="23">
        <v>119379751</v>
      </c>
    </row>
    <row r="18" spans="1:11" ht="13.5" x14ac:dyDescent="0.25">
      <c r="A18" s="30" t="s">
        <v>29</v>
      </c>
      <c r="B18" s="31">
        <f>SUM(B11:B17)</f>
        <v>355020766</v>
      </c>
      <c r="C18" s="32">
        <f t="shared" ref="C18:K18" si="1">SUM(C11:C17)</f>
        <v>409220903</v>
      </c>
      <c r="D18" s="33">
        <f t="shared" si="1"/>
        <v>467701081</v>
      </c>
      <c r="E18" s="31">
        <f t="shared" si="1"/>
        <v>373321436</v>
      </c>
      <c r="F18" s="32">
        <f t="shared" si="1"/>
        <v>401833561</v>
      </c>
      <c r="G18" s="34">
        <f t="shared" si="1"/>
        <v>401833561</v>
      </c>
      <c r="H18" s="35">
        <f t="shared" si="1"/>
        <v>394624222</v>
      </c>
      <c r="I18" s="31">
        <f t="shared" si="1"/>
        <v>439614957</v>
      </c>
      <c r="J18" s="32">
        <f t="shared" si="1"/>
        <v>459837246</v>
      </c>
      <c r="K18" s="34">
        <f t="shared" si="1"/>
        <v>480758026</v>
      </c>
    </row>
    <row r="19" spans="1:11" ht="13.5" x14ac:dyDescent="0.25">
      <c r="A19" s="30" t="s">
        <v>30</v>
      </c>
      <c r="B19" s="36">
        <f>+B10-B18</f>
        <v>-87587079</v>
      </c>
      <c r="C19" s="37">
        <f t="shared" ref="C19:K19" si="2">+C10-C18</f>
        <v>-154523258</v>
      </c>
      <c r="D19" s="38">
        <f t="shared" si="2"/>
        <v>-187017236</v>
      </c>
      <c r="E19" s="36">
        <f t="shared" si="2"/>
        <v>47555217</v>
      </c>
      <c r="F19" s="37">
        <f t="shared" si="2"/>
        <v>2414137</v>
      </c>
      <c r="G19" s="39">
        <f t="shared" si="2"/>
        <v>2414137</v>
      </c>
      <c r="H19" s="40">
        <f t="shared" si="2"/>
        <v>-68672302</v>
      </c>
      <c r="I19" s="36">
        <f t="shared" si="2"/>
        <v>3654002</v>
      </c>
      <c r="J19" s="37">
        <f t="shared" si="2"/>
        <v>16043004</v>
      </c>
      <c r="K19" s="39">
        <f t="shared" si="2"/>
        <v>38071848</v>
      </c>
    </row>
    <row r="20" spans="1:11" ht="25.5" x14ac:dyDescent="0.2">
      <c r="A20" s="41" t="s">
        <v>31</v>
      </c>
      <c r="B20" s="42">
        <v>24327000</v>
      </c>
      <c r="C20" s="43">
        <v>16785000</v>
      </c>
      <c r="D20" s="44">
        <v>28168512</v>
      </c>
      <c r="E20" s="42">
        <v>30103750</v>
      </c>
      <c r="F20" s="43">
        <v>39658100</v>
      </c>
      <c r="G20" s="45">
        <v>39658100</v>
      </c>
      <c r="H20" s="46">
        <v>36367620</v>
      </c>
      <c r="I20" s="42">
        <v>32064750</v>
      </c>
      <c r="J20" s="43">
        <v>37607200</v>
      </c>
      <c r="K20" s="45">
        <v>29318800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-63260079</v>
      </c>
      <c r="C22" s="55">
        <f t="shared" ref="C22:K22" si="3">SUM(C19:C21)</f>
        <v>-137738258</v>
      </c>
      <c r="D22" s="56">
        <f t="shared" si="3"/>
        <v>-158848724</v>
      </c>
      <c r="E22" s="54">
        <f t="shared" si="3"/>
        <v>77658967</v>
      </c>
      <c r="F22" s="55">
        <f t="shared" si="3"/>
        <v>42072237</v>
      </c>
      <c r="G22" s="57">
        <f t="shared" si="3"/>
        <v>42072237</v>
      </c>
      <c r="H22" s="58">
        <f t="shared" si="3"/>
        <v>-32304682</v>
      </c>
      <c r="I22" s="54">
        <f t="shared" si="3"/>
        <v>35718752</v>
      </c>
      <c r="J22" s="55">
        <f t="shared" si="3"/>
        <v>53650204</v>
      </c>
      <c r="K22" s="57">
        <f t="shared" si="3"/>
        <v>67390648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-63260079</v>
      </c>
      <c r="C24" s="37">
        <f t="shared" ref="C24:K24" si="4">SUM(C22:C23)</f>
        <v>-137738258</v>
      </c>
      <c r="D24" s="38">
        <f t="shared" si="4"/>
        <v>-158848724</v>
      </c>
      <c r="E24" s="36">
        <f t="shared" si="4"/>
        <v>77658967</v>
      </c>
      <c r="F24" s="37">
        <f t="shared" si="4"/>
        <v>42072237</v>
      </c>
      <c r="G24" s="39">
        <f t="shared" si="4"/>
        <v>42072237</v>
      </c>
      <c r="H24" s="40">
        <f t="shared" si="4"/>
        <v>-32304682</v>
      </c>
      <c r="I24" s="36">
        <f t="shared" si="4"/>
        <v>35718752</v>
      </c>
      <c r="J24" s="37">
        <f t="shared" si="4"/>
        <v>53650204</v>
      </c>
      <c r="K24" s="39">
        <f t="shared" si="4"/>
        <v>67390648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4331870</v>
      </c>
      <c r="C27" s="66">
        <v>28405852</v>
      </c>
      <c r="D27" s="67">
        <v>84378561</v>
      </c>
      <c r="E27" s="68">
        <v>30103750</v>
      </c>
      <c r="F27" s="66">
        <v>32103750</v>
      </c>
      <c r="G27" s="69">
        <v>32103750</v>
      </c>
      <c r="H27" s="70">
        <v>91653858</v>
      </c>
      <c r="I27" s="68">
        <v>32064750</v>
      </c>
      <c r="J27" s="66">
        <v>37607200</v>
      </c>
      <c r="K27" s="69">
        <v>29318800</v>
      </c>
    </row>
    <row r="28" spans="1:11" ht="13.5" x14ac:dyDescent="0.25">
      <c r="A28" s="71" t="s">
        <v>36</v>
      </c>
      <c r="B28" s="17">
        <v>3232000</v>
      </c>
      <c r="C28" s="17">
        <v>27894892</v>
      </c>
      <c r="D28" s="21">
        <v>62249883</v>
      </c>
      <c r="E28" s="22">
        <v>30103750</v>
      </c>
      <c r="F28" s="17">
        <v>30103750</v>
      </c>
      <c r="G28" s="23">
        <v>30103750</v>
      </c>
      <c r="H28" s="19">
        <v>0</v>
      </c>
      <c r="I28" s="22">
        <v>32064750</v>
      </c>
      <c r="J28" s="17">
        <v>37607200</v>
      </c>
      <c r="K28" s="23">
        <v>29318800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3232000</v>
      </c>
      <c r="C32" s="66">
        <f t="shared" ref="C32:K32" si="5">SUM(C28:C31)</f>
        <v>27894892</v>
      </c>
      <c r="D32" s="67">
        <f t="shared" si="5"/>
        <v>62249883</v>
      </c>
      <c r="E32" s="68">
        <f t="shared" si="5"/>
        <v>30103750</v>
      </c>
      <c r="F32" s="66">
        <f t="shared" si="5"/>
        <v>32103750</v>
      </c>
      <c r="G32" s="69">
        <f t="shared" si="5"/>
        <v>32103750</v>
      </c>
      <c r="H32" s="70">
        <f t="shared" si="5"/>
        <v>0</v>
      </c>
      <c r="I32" s="68">
        <f t="shared" si="5"/>
        <v>32064750</v>
      </c>
      <c r="J32" s="66">
        <f t="shared" si="5"/>
        <v>37607200</v>
      </c>
      <c r="K32" s="69">
        <f t="shared" si="5"/>
        <v>29318800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87021725</v>
      </c>
      <c r="C35" s="17">
        <v>121153796</v>
      </c>
      <c r="D35" s="21">
        <v>151109126</v>
      </c>
      <c r="E35" s="22">
        <v>245198454</v>
      </c>
      <c r="F35" s="17">
        <v>177529723</v>
      </c>
      <c r="G35" s="23">
        <v>177529723</v>
      </c>
      <c r="H35" s="19">
        <v>242119402</v>
      </c>
      <c r="I35" s="22">
        <v>162810764</v>
      </c>
      <c r="J35" s="17">
        <v>249981768</v>
      </c>
      <c r="K35" s="23">
        <v>362453507</v>
      </c>
    </row>
    <row r="36" spans="1:11" ht="13.5" x14ac:dyDescent="0.25">
      <c r="A36" s="20" t="s">
        <v>42</v>
      </c>
      <c r="B36" s="17">
        <v>1256025813</v>
      </c>
      <c r="C36" s="17">
        <v>1227957772</v>
      </c>
      <c r="D36" s="21">
        <v>1199626257</v>
      </c>
      <c r="E36" s="22">
        <v>1181657046</v>
      </c>
      <c r="F36" s="17">
        <v>1208493087</v>
      </c>
      <c r="G36" s="23">
        <v>1208493087</v>
      </c>
      <c r="H36" s="19">
        <v>1330220899</v>
      </c>
      <c r="I36" s="22">
        <v>1216858561</v>
      </c>
      <c r="J36" s="17">
        <v>1183337761</v>
      </c>
      <c r="K36" s="23">
        <v>1138256670</v>
      </c>
    </row>
    <row r="37" spans="1:11" ht="13.5" x14ac:dyDescent="0.25">
      <c r="A37" s="20" t="s">
        <v>43</v>
      </c>
      <c r="B37" s="17">
        <v>349864737</v>
      </c>
      <c r="C37" s="17">
        <v>490348388</v>
      </c>
      <c r="D37" s="21">
        <v>652849214</v>
      </c>
      <c r="E37" s="22">
        <v>493606021</v>
      </c>
      <c r="F37" s="17">
        <v>357412874</v>
      </c>
      <c r="G37" s="23">
        <v>357412874</v>
      </c>
      <c r="H37" s="19">
        <v>774019528</v>
      </c>
      <c r="I37" s="22">
        <v>357412874</v>
      </c>
      <c r="J37" s="17">
        <v>357412874</v>
      </c>
      <c r="K37" s="23">
        <v>357412874</v>
      </c>
    </row>
    <row r="38" spans="1:11" ht="13.5" x14ac:dyDescent="0.25">
      <c r="A38" s="20" t="s">
        <v>44</v>
      </c>
      <c r="B38" s="17">
        <v>31727993</v>
      </c>
      <c r="C38" s="17">
        <v>41634850</v>
      </c>
      <c r="D38" s="21">
        <v>25013185</v>
      </c>
      <c r="E38" s="22">
        <v>36254000</v>
      </c>
      <c r="F38" s="17">
        <v>28291000</v>
      </c>
      <c r="G38" s="23">
        <v>28291000</v>
      </c>
      <c r="H38" s="19">
        <v>36254000</v>
      </c>
      <c r="I38" s="22">
        <v>28291000</v>
      </c>
      <c r="J38" s="17">
        <v>28291000</v>
      </c>
      <c r="K38" s="23">
        <v>28291000</v>
      </c>
    </row>
    <row r="39" spans="1:11" ht="13.5" x14ac:dyDescent="0.25">
      <c r="A39" s="20" t="s">
        <v>45</v>
      </c>
      <c r="B39" s="17">
        <v>1024714881</v>
      </c>
      <c r="C39" s="17">
        <v>954866571</v>
      </c>
      <c r="D39" s="21">
        <v>831721709</v>
      </c>
      <c r="E39" s="22">
        <v>896995479</v>
      </c>
      <c r="F39" s="17">
        <v>1000318936</v>
      </c>
      <c r="G39" s="23">
        <v>1000318936</v>
      </c>
      <c r="H39" s="19">
        <v>794371551</v>
      </c>
      <c r="I39" s="22">
        <v>993965451</v>
      </c>
      <c r="J39" s="17">
        <v>1047615655</v>
      </c>
      <c r="K39" s="23">
        <v>1115006303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165198268</v>
      </c>
      <c r="C42" s="17">
        <v>109384535</v>
      </c>
      <c r="D42" s="21">
        <v>-12952860</v>
      </c>
      <c r="E42" s="22">
        <v>103921962</v>
      </c>
      <c r="F42" s="17">
        <v>63024465</v>
      </c>
      <c r="G42" s="23">
        <v>63024465</v>
      </c>
      <c r="H42" s="19">
        <v>-51456616</v>
      </c>
      <c r="I42" s="22">
        <v>45465645</v>
      </c>
      <c r="J42" s="17">
        <v>63845451</v>
      </c>
      <c r="K42" s="23">
        <v>78115813</v>
      </c>
    </row>
    <row r="43" spans="1:11" ht="13.5" x14ac:dyDescent="0.25">
      <c r="A43" s="20" t="s">
        <v>48</v>
      </c>
      <c r="B43" s="17">
        <v>-14461069</v>
      </c>
      <c r="C43" s="17">
        <v>-1872188</v>
      </c>
      <c r="D43" s="21">
        <v>-22986000</v>
      </c>
      <c r="E43" s="22">
        <v>-22603750</v>
      </c>
      <c r="F43" s="17">
        <v>-21003750</v>
      </c>
      <c r="G43" s="23">
        <v>-21003750</v>
      </c>
      <c r="H43" s="19">
        <v>-44154294</v>
      </c>
      <c r="I43" s="22">
        <v>-20420850</v>
      </c>
      <c r="J43" s="17">
        <v>-25427681</v>
      </c>
      <c r="K43" s="23">
        <v>-16591202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157318772</v>
      </c>
      <c r="C45" s="66">
        <v>86838373</v>
      </c>
      <c r="D45" s="67">
        <v>-34415271</v>
      </c>
      <c r="E45" s="68">
        <v>82292850</v>
      </c>
      <c r="F45" s="66">
        <v>43787557</v>
      </c>
      <c r="G45" s="69">
        <v>43787557</v>
      </c>
      <c r="H45" s="70">
        <v>-95516436</v>
      </c>
      <c r="I45" s="68">
        <v>26811637</v>
      </c>
      <c r="J45" s="66">
        <v>64791907</v>
      </c>
      <c r="K45" s="69">
        <v>125858893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1766837</v>
      </c>
      <c r="C48" s="17">
        <v>974633</v>
      </c>
      <c r="D48" s="21">
        <v>2312558</v>
      </c>
      <c r="E48" s="22">
        <v>82010485</v>
      </c>
      <c r="F48" s="17">
        <v>43505192</v>
      </c>
      <c r="G48" s="23">
        <v>43505192</v>
      </c>
      <c r="H48" s="19">
        <v>-24501613</v>
      </c>
      <c r="I48" s="22">
        <v>26374137</v>
      </c>
      <c r="J48" s="17">
        <v>64334282</v>
      </c>
      <c r="K48" s="23">
        <v>125380674</v>
      </c>
    </row>
    <row r="49" spans="1:11" ht="13.5" x14ac:dyDescent="0.25">
      <c r="A49" s="20" t="s">
        <v>53</v>
      </c>
      <c r="B49" s="17">
        <f>+B75</f>
        <v>282198176.59651273</v>
      </c>
      <c r="C49" s="17">
        <f t="shared" ref="C49:K49" si="6">+C75</f>
        <v>393259959.77964759</v>
      </c>
      <c r="D49" s="21">
        <f t="shared" si="6"/>
        <v>522404851.39828384</v>
      </c>
      <c r="E49" s="22">
        <f t="shared" si="6"/>
        <v>347273496.06625247</v>
      </c>
      <c r="F49" s="17">
        <f t="shared" si="6"/>
        <v>245521587.89444804</v>
      </c>
      <c r="G49" s="23">
        <f t="shared" si="6"/>
        <v>245521587.89444804</v>
      </c>
      <c r="H49" s="19">
        <f t="shared" si="6"/>
        <v>557340112.73888159</v>
      </c>
      <c r="I49" s="22">
        <f t="shared" si="6"/>
        <v>240678172.15507764</v>
      </c>
      <c r="J49" s="17">
        <f t="shared" si="6"/>
        <v>187584686.45716929</v>
      </c>
      <c r="K49" s="23">
        <f t="shared" si="6"/>
        <v>138115983.33939523</v>
      </c>
    </row>
    <row r="50" spans="1:11" ht="13.5" x14ac:dyDescent="0.25">
      <c r="A50" s="30" t="s">
        <v>54</v>
      </c>
      <c r="B50" s="66">
        <f>+B48-B49</f>
        <v>-280431339.59651273</v>
      </c>
      <c r="C50" s="66">
        <f t="shared" ref="C50:K50" si="7">+C48-C49</f>
        <v>-392285326.77964759</v>
      </c>
      <c r="D50" s="67">
        <f t="shared" si="7"/>
        <v>-520092293.39828384</v>
      </c>
      <c r="E50" s="68">
        <f t="shared" si="7"/>
        <v>-265263011.06625247</v>
      </c>
      <c r="F50" s="66">
        <f t="shared" si="7"/>
        <v>-202016395.89444804</v>
      </c>
      <c r="G50" s="69">
        <f t="shared" si="7"/>
        <v>-202016395.89444804</v>
      </c>
      <c r="H50" s="70">
        <f t="shared" si="7"/>
        <v>-581841725.73888159</v>
      </c>
      <c r="I50" s="68">
        <f t="shared" si="7"/>
        <v>-214304035.15507764</v>
      </c>
      <c r="J50" s="66">
        <f t="shared" si="7"/>
        <v>-123250404.45716929</v>
      </c>
      <c r="K50" s="69">
        <f t="shared" si="7"/>
        <v>-12735309.339395225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1173636789</v>
      </c>
      <c r="C53" s="17">
        <v>1209194482</v>
      </c>
      <c r="D53" s="21">
        <v>1176746081</v>
      </c>
      <c r="E53" s="22">
        <v>1141632080</v>
      </c>
      <c r="F53" s="17">
        <v>1122463745</v>
      </c>
      <c r="G53" s="23">
        <v>1122463745</v>
      </c>
      <c r="H53" s="19">
        <v>1292178006</v>
      </c>
      <c r="I53" s="22">
        <v>1130190219</v>
      </c>
      <c r="J53" s="17">
        <v>1070270219</v>
      </c>
      <c r="K53" s="23">
        <v>1005995328</v>
      </c>
    </row>
    <row r="54" spans="1:11" ht="13.5" x14ac:dyDescent="0.25">
      <c r="A54" s="20" t="s">
        <v>57</v>
      </c>
      <c r="B54" s="17">
        <v>61541024</v>
      </c>
      <c r="C54" s="17">
        <v>65547031</v>
      </c>
      <c r="D54" s="21">
        <v>66057795</v>
      </c>
      <c r="E54" s="22">
        <v>76404477</v>
      </c>
      <c r="F54" s="17">
        <v>76404477</v>
      </c>
      <c r="G54" s="23">
        <v>76404477</v>
      </c>
      <c r="H54" s="19">
        <v>0</v>
      </c>
      <c r="I54" s="22">
        <v>68000003</v>
      </c>
      <c r="J54" s="17">
        <v>71128000</v>
      </c>
      <c r="K54" s="23">
        <v>74399891</v>
      </c>
    </row>
    <row r="55" spans="1:11" ht="13.5" x14ac:dyDescent="0.25">
      <c r="A55" s="20" t="s">
        <v>58</v>
      </c>
      <c r="B55" s="17">
        <v>3232000</v>
      </c>
      <c r="C55" s="17">
        <v>16785963</v>
      </c>
      <c r="D55" s="21">
        <v>51140954</v>
      </c>
      <c r="E55" s="22">
        <v>30103750</v>
      </c>
      <c r="F55" s="17">
        <v>30103750</v>
      </c>
      <c r="G55" s="23">
        <v>30103750</v>
      </c>
      <c r="H55" s="19">
        <v>83429266</v>
      </c>
      <c r="I55" s="22">
        <v>32064750</v>
      </c>
      <c r="J55" s="17">
        <v>37607200</v>
      </c>
      <c r="K55" s="23">
        <v>29318800</v>
      </c>
    </row>
    <row r="56" spans="1:11" ht="13.5" x14ac:dyDescent="0.25">
      <c r="A56" s="20" t="s">
        <v>59</v>
      </c>
      <c r="B56" s="17">
        <v>2978850</v>
      </c>
      <c r="C56" s="17">
        <v>16891560</v>
      </c>
      <c r="D56" s="21">
        <v>14209860</v>
      </c>
      <c r="E56" s="22">
        <v>1484033</v>
      </c>
      <c r="F56" s="17">
        <v>2484033</v>
      </c>
      <c r="G56" s="23">
        <v>2484033</v>
      </c>
      <c r="H56" s="19">
        <v>4583179</v>
      </c>
      <c r="I56" s="22">
        <v>4330906</v>
      </c>
      <c r="J56" s="17">
        <v>4530127</v>
      </c>
      <c r="K56" s="23">
        <v>4733984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2618546</v>
      </c>
      <c r="F59" s="17">
        <v>2618546</v>
      </c>
      <c r="G59" s="23">
        <v>2618546</v>
      </c>
      <c r="H59" s="19">
        <v>0</v>
      </c>
      <c r="I59" s="22">
        <v>2946919</v>
      </c>
      <c r="J59" s="17">
        <v>3318709</v>
      </c>
      <c r="K59" s="23">
        <v>3741269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2503317</v>
      </c>
      <c r="F60" s="17">
        <v>2503317</v>
      </c>
      <c r="G60" s="23">
        <v>2503317</v>
      </c>
      <c r="H60" s="19">
        <v>0</v>
      </c>
      <c r="I60" s="22">
        <v>2625980</v>
      </c>
      <c r="J60" s="17">
        <v>2746775</v>
      </c>
      <c r="K60" s="23">
        <v>2870379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0.69288604869010384</v>
      </c>
      <c r="C70" s="5">
        <f t="shared" ref="C70:K70" si="8">IF(ISERROR(C71/C72),0,(C71/C72))</f>
        <v>0.59674301849988742</v>
      </c>
      <c r="D70" s="5">
        <f t="shared" si="8"/>
        <v>0.707134060864405</v>
      </c>
      <c r="E70" s="5">
        <f t="shared" si="8"/>
        <v>0.85600033519709318</v>
      </c>
      <c r="F70" s="5">
        <f t="shared" si="8"/>
        <v>0.84484196626418084</v>
      </c>
      <c r="G70" s="5">
        <f t="shared" si="8"/>
        <v>0.84484196626418084</v>
      </c>
      <c r="H70" s="5">
        <f t="shared" si="8"/>
        <v>0.6946654891154338</v>
      </c>
      <c r="I70" s="5">
        <f t="shared" si="8"/>
        <v>0.87573027421933269</v>
      </c>
      <c r="J70" s="5">
        <f t="shared" si="8"/>
        <v>0.94761634125661753</v>
      </c>
      <c r="K70" s="5">
        <f t="shared" si="8"/>
        <v>0.9514314788778544</v>
      </c>
    </row>
    <row r="71" spans="1:11" hidden="1" x14ac:dyDescent="0.2">
      <c r="A71" s="1" t="s">
        <v>338</v>
      </c>
      <c r="B71" s="2">
        <f>+B83</f>
        <v>122792608</v>
      </c>
      <c r="C71" s="2">
        <f t="shared" ref="C71:K71" si="9">+C83</f>
        <v>115087849</v>
      </c>
      <c r="D71" s="2">
        <f t="shared" si="9"/>
        <v>138890620</v>
      </c>
      <c r="E71" s="2">
        <f t="shared" si="9"/>
        <v>260091522</v>
      </c>
      <c r="F71" s="2">
        <f t="shared" si="9"/>
        <v>238240150</v>
      </c>
      <c r="G71" s="2">
        <f t="shared" si="9"/>
        <v>238240150</v>
      </c>
      <c r="H71" s="2">
        <f t="shared" si="9"/>
        <v>161020879</v>
      </c>
      <c r="I71" s="2">
        <f t="shared" si="9"/>
        <v>276045851</v>
      </c>
      <c r="J71" s="2">
        <f t="shared" si="9"/>
        <v>329610477</v>
      </c>
      <c r="K71" s="2">
        <f t="shared" si="9"/>
        <v>368243246</v>
      </c>
    </row>
    <row r="72" spans="1:11" hidden="1" x14ac:dyDescent="0.2">
      <c r="A72" s="1" t="s">
        <v>339</v>
      </c>
      <c r="B72" s="2">
        <f>+B77</f>
        <v>177219051</v>
      </c>
      <c r="C72" s="2">
        <f t="shared" ref="C72:K72" si="10">+C77</f>
        <v>192859984</v>
      </c>
      <c r="D72" s="2">
        <f t="shared" si="10"/>
        <v>196413421</v>
      </c>
      <c r="E72" s="2">
        <f t="shared" si="10"/>
        <v>303845117</v>
      </c>
      <c r="F72" s="2">
        <f t="shared" si="10"/>
        <v>281993745</v>
      </c>
      <c r="G72" s="2">
        <f t="shared" si="10"/>
        <v>281993745</v>
      </c>
      <c r="H72" s="2">
        <f t="shared" si="10"/>
        <v>231796284</v>
      </c>
      <c r="I72" s="2">
        <f t="shared" si="10"/>
        <v>315217892</v>
      </c>
      <c r="J72" s="2">
        <f t="shared" si="10"/>
        <v>347831145</v>
      </c>
      <c r="K72" s="2">
        <f t="shared" si="10"/>
        <v>387041268</v>
      </c>
    </row>
    <row r="73" spans="1:11" hidden="1" x14ac:dyDescent="0.2">
      <c r="A73" s="1" t="s">
        <v>340</v>
      </c>
      <c r="B73" s="2">
        <f>+B74</f>
        <v>-1587638.3333333321</v>
      </c>
      <c r="C73" s="2">
        <f t="shared" ref="C73:K73" si="11">+(C78+C80+C81+C82)-(B78+B80+B81+B82)</f>
        <v>6483630</v>
      </c>
      <c r="D73" s="2">
        <f t="shared" si="11"/>
        <v>326622</v>
      </c>
      <c r="E73" s="2">
        <f t="shared" si="11"/>
        <v>42597224</v>
      </c>
      <c r="F73" s="2">
        <f>+(F78+F80+F81+F82)-(D78+D80+D81+D82)</f>
        <v>37824361</v>
      </c>
      <c r="G73" s="2">
        <f>+(G78+G80+G81+G82)-(D78+D80+D81+D82)</f>
        <v>37824361</v>
      </c>
      <c r="H73" s="2">
        <f>+(H78+H80+H81+H82)-(D78+D80+D81+D82)</f>
        <v>86451173</v>
      </c>
      <c r="I73" s="2">
        <f>+(I78+I80+I81+I82)-(E78+E80+E81+E82)</f>
        <v>-2585767</v>
      </c>
      <c r="J73" s="2">
        <f t="shared" si="11"/>
        <v>48975509</v>
      </c>
      <c r="K73" s="2">
        <f t="shared" si="11"/>
        <v>51179406</v>
      </c>
    </row>
    <row r="74" spans="1:11" hidden="1" x14ac:dyDescent="0.2">
      <c r="A74" s="1" t="s">
        <v>341</v>
      </c>
      <c r="B74" s="2">
        <f>+TREND(C74:E74)</f>
        <v>-1587638.3333333321</v>
      </c>
      <c r="C74" s="2">
        <f>+C73</f>
        <v>6483630</v>
      </c>
      <c r="D74" s="2">
        <f t="shared" ref="D74:K74" si="12">+D73</f>
        <v>326622</v>
      </c>
      <c r="E74" s="2">
        <f t="shared" si="12"/>
        <v>42597224</v>
      </c>
      <c r="F74" s="2">
        <f t="shared" si="12"/>
        <v>37824361</v>
      </c>
      <c r="G74" s="2">
        <f t="shared" si="12"/>
        <v>37824361</v>
      </c>
      <c r="H74" s="2">
        <f t="shared" si="12"/>
        <v>86451173</v>
      </c>
      <c r="I74" s="2">
        <f t="shared" si="12"/>
        <v>-2585767</v>
      </c>
      <c r="J74" s="2">
        <f t="shared" si="12"/>
        <v>48975509</v>
      </c>
      <c r="K74" s="2">
        <f t="shared" si="12"/>
        <v>51179406</v>
      </c>
    </row>
    <row r="75" spans="1:11" hidden="1" x14ac:dyDescent="0.2">
      <c r="A75" s="1" t="s">
        <v>342</v>
      </c>
      <c r="B75" s="2">
        <f>+B84-(((B80+B81+B82+B78)*B70)-B79)</f>
        <v>282198176.59651273</v>
      </c>
      <c r="C75" s="2">
        <f t="shared" ref="C75:K75" si="13">+C84-(((C80+C81+C82+C78)*C70)-C79)</f>
        <v>393259959.77964759</v>
      </c>
      <c r="D75" s="2">
        <f t="shared" si="13"/>
        <v>522404851.39828384</v>
      </c>
      <c r="E75" s="2">
        <f t="shared" si="13"/>
        <v>347273496.06625247</v>
      </c>
      <c r="F75" s="2">
        <f t="shared" si="13"/>
        <v>245521587.89444804</v>
      </c>
      <c r="G75" s="2">
        <f t="shared" si="13"/>
        <v>245521587.89444804</v>
      </c>
      <c r="H75" s="2">
        <f t="shared" si="13"/>
        <v>557340112.73888159</v>
      </c>
      <c r="I75" s="2">
        <f t="shared" si="13"/>
        <v>240678172.15507764</v>
      </c>
      <c r="J75" s="2">
        <f t="shared" si="13"/>
        <v>187584686.45716929</v>
      </c>
      <c r="K75" s="2">
        <f t="shared" si="13"/>
        <v>138115983.33939523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177219051</v>
      </c>
      <c r="C77" s="3">
        <v>192859984</v>
      </c>
      <c r="D77" s="3">
        <v>196413421</v>
      </c>
      <c r="E77" s="3">
        <v>303845117</v>
      </c>
      <c r="F77" s="3">
        <v>281993745</v>
      </c>
      <c r="G77" s="3">
        <v>281993745</v>
      </c>
      <c r="H77" s="3">
        <v>231796284</v>
      </c>
      <c r="I77" s="3">
        <v>315217892</v>
      </c>
      <c r="J77" s="3">
        <v>347831145</v>
      </c>
      <c r="K77" s="3">
        <v>387041268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304681996</v>
      </c>
      <c r="C79" s="3">
        <v>419141192</v>
      </c>
      <c r="D79" s="3">
        <v>558368414</v>
      </c>
      <c r="E79" s="3">
        <v>417017973</v>
      </c>
      <c r="F79" s="3">
        <v>308793140</v>
      </c>
      <c r="G79" s="3">
        <v>308793140</v>
      </c>
      <c r="H79" s="3">
        <v>644982977</v>
      </c>
      <c r="I79" s="3">
        <v>308793140</v>
      </c>
      <c r="J79" s="3">
        <v>308793140</v>
      </c>
      <c r="K79" s="3">
        <v>308793140</v>
      </c>
    </row>
    <row r="80" spans="1:11" hidden="1" x14ac:dyDescent="0.2">
      <c r="A80" s="1" t="s">
        <v>71</v>
      </c>
      <c r="B80" s="3">
        <v>25800022</v>
      </c>
      <c r="C80" s="3">
        <v>29938068</v>
      </c>
      <c r="D80" s="3">
        <v>35206148</v>
      </c>
      <c r="E80" s="3">
        <v>69072683</v>
      </c>
      <c r="F80" s="3">
        <v>64934631</v>
      </c>
      <c r="G80" s="3">
        <v>64934631</v>
      </c>
      <c r="H80" s="3">
        <v>64583778</v>
      </c>
      <c r="I80" s="3">
        <v>66852227</v>
      </c>
      <c r="J80" s="3">
        <v>109792839</v>
      </c>
      <c r="K80" s="3">
        <v>154665778</v>
      </c>
    </row>
    <row r="81" spans="1:11" hidden="1" x14ac:dyDescent="0.2">
      <c r="A81" s="1" t="s">
        <v>72</v>
      </c>
      <c r="B81" s="3">
        <v>17077752</v>
      </c>
      <c r="C81" s="3">
        <v>19423336</v>
      </c>
      <c r="D81" s="3">
        <v>14501978</v>
      </c>
      <c r="E81" s="3">
        <v>23212567</v>
      </c>
      <c r="F81" s="3">
        <v>22577756</v>
      </c>
      <c r="G81" s="3">
        <v>22577756</v>
      </c>
      <c r="H81" s="3">
        <v>71701937</v>
      </c>
      <c r="I81" s="3">
        <v>22847256</v>
      </c>
      <c r="J81" s="3">
        <v>28882153</v>
      </c>
      <c r="K81" s="3">
        <v>35188620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-20100</v>
      </c>
      <c r="E82" s="3">
        <v>0</v>
      </c>
      <c r="F82" s="3">
        <v>0</v>
      </c>
      <c r="G82" s="3">
        <v>0</v>
      </c>
      <c r="H82" s="3">
        <v>-146516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122792608</v>
      </c>
      <c r="C83" s="3">
        <v>115087849</v>
      </c>
      <c r="D83" s="3">
        <v>138890620</v>
      </c>
      <c r="E83" s="3">
        <v>260091522</v>
      </c>
      <c r="F83" s="3">
        <v>238240150</v>
      </c>
      <c r="G83" s="3">
        <v>238240150</v>
      </c>
      <c r="H83" s="3">
        <v>161020879</v>
      </c>
      <c r="I83" s="3">
        <v>276045851</v>
      </c>
      <c r="J83" s="3">
        <v>329610477</v>
      </c>
      <c r="K83" s="3">
        <v>368243246</v>
      </c>
    </row>
    <row r="84" spans="1:11" hidden="1" x14ac:dyDescent="0.2">
      <c r="A84" s="1" t="s">
        <v>75</v>
      </c>
      <c r="B84" s="3">
        <v>7225592</v>
      </c>
      <c r="C84" s="3">
        <v>3574841</v>
      </c>
      <c r="D84" s="3">
        <v>-827467</v>
      </c>
      <c r="E84" s="3">
        <v>9251728</v>
      </c>
      <c r="F84" s="3">
        <v>10662585</v>
      </c>
      <c r="G84" s="3">
        <v>10662585</v>
      </c>
      <c r="H84" s="3">
        <v>6928339</v>
      </c>
      <c r="I84" s="3">
        <v>10437585</v>
      </c>
      <c r="J84" s="3">
        <v>10202235</v>
      </c>
      <c r="K84" s="3">
        <v>9956294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10523848</v>
      </c>
      <c r="C5" s="17">
        <v>10945943</v>
      </c>
      <c r="D5" s="21">
        <v>13596233</v>
      </c>
      <c r="E5" s="22">
        <v>13262658</v>
      </c>
      <c r="F5" s="17">
        <v>13262658</v>
      </c>
      <c r="G5" s="23">
        <v>13262658</v>
      </c>
      <c r="H5" s="19">
        <v>16589810</v>
      </c>
      <c r="I5" s="22">
        <v>16762455</v>
      </c>
      <c r="J5" s="17">
        <v>17634728</v>
      </c>
      <c r="K5" s="23">
        <v>18586796</v>
      </c>
    </row>
    <row r="6" spans="1:11" ht="13.5" x14ac:dyDescent="0.25">
      <c r="A6" s="20" t="s">
        <v>18</v>
      </c>
      <c r="B6" s="17">
        <v>1259409</v>
      </c>
      <c r="C6" s="17">
        <v>1316361</v>
      </c>
      <c r="D6" s="21">
        <v>1379875</v>
      </c>
      <c r="E6" s="22">
        <v>2514056</v>
      </c>
      <c r="F6" s="17">
        <v>2214056</v>
      </c>
      <c r="G6" s="23">
        <v>2214056</v>
      </c>
      <c r="H6" s="19">
        <v>1503324</v>
      </c>
      <c r="I6" s="22">
        <v>1428557</v>
      </c>
      <c r="J6" s="17">
        <v>1512670</v>
      </c>
      <c r="K6" s="23">
        <v>1804479</v>
      </c>
    </row>
    <row r="7" spans="1:11" ht="13.5" x14ac:dyDescent="0.25">
      <c r="A7" s="20" t="s">
        <v>19</v>
      </c>
      <c r="B7" s="17">
        <v>1874285</v>
      </c>
      <c r="C7" s="17">
        <v>2229452</v>
      </c>
      <c r="D7" s="21">
        <v>5336310</v>
      </c>
      <c r="E7" s="22">
        <v>4221549</v>
      </c>
      <c r="F7" s="17">
        <v>5021549</v>
      </c>
      <c r="G7" s="23">
        <v>5021549</v>
      </c>
      <c r="H7" s="19">
        <v>6858731</v>
      </c>
      <c r="I7" s="22">
        <v>5000000</v>
      </c>
      <c r="J7" s="17">
        <v>5230000</v>
      </c>
      <c r="K7" s="23">
        <v>5481040</v>
      </c>
    </row>
    <row r="8" spans="1:11" ht="13.5" x14ac:dyDescent="0.25">
      <c r="A8" s="20" t="s">
        <v>20</v>
      </c>
      <c r="B8" s="17">
        <v>204393453</v>
      </c>
      <c r="C8" s="17">
        <v>182326561</v>
      </c>
      <c r="D8" s="21">
        <v>196904537</v>
      </c>
      <c r="E8" s="22">
        <v>206096400</v>
      </c>
      <c r="F8" s="17">
        <v>205539400</v>
      </c>
      <c r="G8" s="23">
        <v>205539400</v>
      </c>
      <c r="H8" s="19">
        <v>209760672</v>
      </c>
      <c r="I8" s="22">
        <v>216765300</v>
      </c>
      <c r="J8" s="17">
        <v>212762082</v>
      </c>
      <c r="K8" s="23">
        <v>205164415</v>
      </c>
    </row>
    <row r="9" spans="1:11" ht="13.5" x14ac:dyDescent="0.25">
      <c r="A9" s="20" t="s">
        <v>21</v>
      </c>
      <c r="B9" s="17">
        <v>8204647</v>
      </c>
      <c r="C9" s="17">
        <v>9830619</v>
      </c>
      <c r="D9" s="21">
        <v>10849815</v>
      </c>
      <c r="E9" s="22">
        <v>26545518</v>
      </c>
      <c r="F9" s="17">
        <v>29573643</v>
      </c>
      <c r="G9" s="23">
        <v>29573643</v>
      </c>
      <c r="H9" s="19">
        <v>12070221</v>
      </c>
      <c r="I9" s="22">
        <v>33984000</v>
      </c>
      <c r="J9" s="17">
        <v>35365564</v>
      </c>
      <c r="K9" s="23">
        <v>32868281</v>
      </c>
    </row>
    <row r="10" spans="1:11" ht="25.5" x14ac:dyDescent="0.2">
      <c r="A10" s="24" t="s">
        <v>333</v>
      </c>
      <c r="B10" s="25">
        <f>SUM(B5:B9)</f>
        <v>226255642</v>
      </c>
      <c r="C10" s="26">
        <f t="shared" ref="C10:K10" si="0">SUM(C5:C9)</f>
        <v>206648936</v>
      </c>
      <c r="D10" s="27">
        <f t="shared" si="0"/>
        <v>228066770</v>
      </c>
      <c r="E10" s="25">
        <f t="shared" si="0"/>
        <v>252640181</v>
      </c>
      <c r="F10" s="26">
        <f t="shared" si="0"/>
        <v>255611306</v>
      </c>
      <c r="G10" s="28">
        <f t="shared" si="0"/>
        <v>255611306</v>
      </c>
      <c r="H10" s="29">
        <f t="shared" si="0"/>
        <v>246782758</v>
      </c>
      <c r="I10" s="25">
        <f t="shared" si="0"/>
        <v>273940312</v>
      </c>
      <c r="J10" s="26">
        <f t="shared" si="0"/>
        <v>272505044</v>
      </c>
      <c r="K10" s="28">
        <f t="shared" si="0"/>
        <v>263905011</v>
      </c>
    </row>
    <row r="11" spans="1:11" ht="13.5" x14ac:dyDescent="0.25">
      <c r="A11" s="20" t="s">
        <v>22</v>
      </c>
      <c r="B11" s="17">
        <v>130630162</v>
      </c>
      <c r="C11" s="17">
        <v>132590341</v>
      </c>
      <c r="D11" s="21">
        <v>136623733</v>
      </c>
      <c r="E11" s="22">
        <v>140415970</v>
      </c>
      <c r="F11" s="17">
        <v>140415970</v>
      </c>
      <c r="G11" s="23">
        <v>140415970</v>
      </c>
      <c r="H11" s="19">
        <v>144795323</v>
      </c>
      <c r="I11" s="22">
        <v>147296351</v>
      </c>
      <c r="J11" s="17">
        <v>154071987</v>
      </c>
      <c r="K11" s="23">
        <v>161159299</v>
      </c>
    </row>
    <row r="12" spans="1:11" ht="13.5" x14ac:dyDescent="0.25">
      <c r="A12" s="20" t="s">
        <v>23</v>
      </c>
      <c r="B12" s="17">
        <v>17354129</v>
      </c>
      <c r="C12" s="17">
        <v>17515192</v>
      </c>
      <c r="D12" s="21">
        <v>17821016</v>
      </c>
      <c r="E12" s="22">
        <v>20329744</v>
      </c>
      <c r="F12" s="17">
        <v>20329744</v>
      </c>
      <c r="G12" s="23">
        <v>20329744</v>
      </c>
      <c r="H12" s="19">
        <v>19169165</v>
      </c>
      <c r="I12" s="22">
        <v>21325903</v>
      </c>
      <c r="J12" s="17">
        <v>22306893</v>
      </c>
      <c r="K12" s="23">
        <v>23333010</v>
      </c>
    </row>
    <row r="13" spans="1:11" ht="13.5" x14ac:dyDescent="0.25">
      <c r="A13" s="20" t="s">
        <v>24</v>
      </c>
      <c r="B13" s="17">
        <v>32894653</v>
      </c>
      <c r="C13" s="17">
        <v>51145702</v>
      </c>
      <c r="D13" s="21">
        <v>30983360</v>
      </c>
      <c r="E13" s="22">
        <v>45000000</v>
      </c>
      <c r="F13" s="17">
        <v>33757000</v>
      </c>
      <c r="G13" s="23">
        <v>33757000</v>
      </c>
      <c r="H13" s="19">
        <v>0</v>
      </c>
      <c r="I13" s="22">
        <v>30086956</v>
      </c>
      <c r="J13" s="17">
        <v>31286956</v>
      </c>
      <c r="K13" s="23">
        <v>32542156</v>
      </c>
    </row>
    <row r="14" spans="1:11" ht="13.5" x14ac:dyDescent="0.25">
      <c r="A14" s="20" t="s">
        <v>25</v>
      </c>
      <c r="B14" s="17">
        <v>0</v>
      </c>
      <c r="C14" s="17">
        <v>234933</v>
      </c>
      <c r="D14" s="21">
        <v>6938</v>
      </c>
      <c r="E14" s="22">
        <v>0</v>
      </c>
      <c r="F14" s="17">
        <v>5000</v>
      </c>
      <c r="G14" s="23">
        <v>5000</v>
      </c>
      <c r="H14" s="19">
        <v>3304</v>
      </c>
      <c r="I14" s="22">
        <v>4348</v>
      </c>
      <c r="J14" s="17">
        <v>4548</v>
      </c>
      <c r="K14" s="23">
        <v>4766</v>
      </c>
    </row>
    <row r="15" spans="1:11" ht="13.5" x14ac:dyDescent="0.25">
      <c r="A15" s="20" t="s">
        <v>26</v>
      </c>
      <c r="B15" s="17">
        <v>1339072</v>
      </c>
      <c r="C15" s="17">
        <v>2442780</v>
      </c>
      <c r="D15" s="21">
        <v>2802934</v>
      </c>
      <c r="E15" s="22">
        <v>1920000</v>
      </c>
      <c r="F15" s="17">
        <v>2620000</v>
      </c>
      <c r="G15" s="23">
        <v>2620000</v>
      </c>
      <c r="H15" s="19">
        <v>2668395</v>
      </c>
      <c r="I15" s="22">
        <v>4500000</v>
      </c>
      <c r="J15" s="17">
        <v>4779000</v>
      </c>
      <c r="K15" s="23">
        <v>4998834</v>
      </c>
    </row>
    <row r="16" spans="1:11" ht="13.5" x14ac:dyDescent="0.25">
      <c r="A16" s="20" t="s">
        <v>27</v>
      </c>
      <c r="B16" s="17">
        <v>5931090</v>
      </c>
      <c r="C16" s="17">
        <v>2648363</v>
      </c>
      <c r="D16" s="21">
        <v>4162631</v>
      </c>
      <c r="E16" s="22">
        <v>4700000</v>
      </c>
      <c r="F16" s="17">
        <v>4700000</v>
      </c>
      <c r="G16" s="23">
        <v>4700000</v>
      </c>
      <c r="H16" s="19">
        <v>3655874</v>
      </c>
      <c r="I16" s="22">
        <v>4347826</v>
      </c>
      <c r="J16" s="17">
        <v>4547826</v>
      </c>
      <c r="K16" s="23">
        <v>4766122</v>
      </c>
    </row>
    <row r="17" spans="1:11" ht="13.5" x14ac:dyDescent="0.25">
      <c r="A17" s="20" t="s">
        <v>28</v>
      </c>
      <c r="B17" s="17">
        <v>61800448</v>
      </c>
      <c r="C17" s="17">
        <v>61737028</v>
      </c>
      <c r="D17" s="21">
        <v>80546159</v>
      </c>
      <c r="E17" s="22">
        <v>60451742</v>
      </c>
      <c r="F17" s="17">
        <v>77045742</v>
      </c>
      <c r="G17" s="23">
        <v>77045742</v>
      </c>
      <c r="H17" s="19">
        <v>67175825</v>
      </c>
      <c r="I17" s="22">
        <v>66068678</v>
      </c>
      <c r="J17" s="17">
        <v>68945637</v>
      </c>
      <c r="K17" s="23">
        <v>72085765</v>
      </c>
    </row>
    <row r="18" spans="1:11" ht="13.5" x14ac:dyDescent="0.25">
      <c r="A18" s="30" t="s">
        <v>29</v>
      </c>
      <c r="B18" s="31">
        <f>SUM(B11:B17)</f>
        <v>249949554</v>
      </c>
      <c r="C18" s="32">
        <f t="shared" ref="C18:K18" si="1">SUM(C11:C17)</f>
        <v>268314339</v>
      </c>
      <c r="D18" s="33">
        <f t="shared" si="1"/>
        <v>272946771</v>
      </c>
      <c r="E18" s="31">
        <f t="shared" si="1"/>
        <v>272817456</v>
      </c>
      <c r="F18" s="32">
        <f t="shared" si="1"/>
        <v>278873456</v>
      </c>
      <c r="G18" s="34">
        <f t="shared" si="1"/>
        <v>278873456</v>
      </c>
      <c r="H18" s="35">
        <f t="shared" si="1"/>
        <v>237467886</v>
      </c>
      <c r="I18" s="31">
        <f t="shared" si="1"/>
        <v>273630062</v>
      </c>
      <c r="J18" s="32">
        <f t="shared" si="1"/>
        <v>285942847</v>
      </c>
      <c r="K18" s="34">
        <f t="shared" si="1"/>
        <v>298889952</v>
      </c>
    </row>
    <row r="19" spans="1:11" ht="13.5" x14ac:dyDescent="0.25">
      <c r="A19" s="30" t="s">
        <v>30</v>
      </c>
      <c r="B19" s="36">
        <f>+B10-B18</f>
        <v>-23693912</v>
      </c>
      <c r="C19" s="37">
        <f t="shared" ref="C19:K19" si="2">+C10-C18</f>
        <v>-61665403</v>
      </c>
      <c r="D19" s="38">
        <f t="shared" si="2"/>
        <v>-44880001</v>
      </c>
      <c r="E19" s="36">
        <f t="shared" si="2"/>
        <v>-20177275</v>
      </c>
      <c r="F19" s="37">
        <f t="shared" si="2"/>
        <v>-23262150</v>
      </c>
      <c r="G19" s="39">
        <f t="shared" si="2"/>
        <v>-23262150</v>
      </c>
      <c r="H19" s="40">
        <f t="shared" si="2"/>
        <v>9314872</v>
      </c>
      <c r="I19" s="36">
        <f t="shared" si="2"/>
        <v>310250</v>
      </c>
      <c r="J19" s="37">
        <f t="shared" si="2"/>
        <v>-13437803</v>
      </c>
      <c r="K19" s="39">
        <f t="shared" si="2"/>
        <v>-34984941</v>
      </c>
    </row>
    <row r="20" spans="1:11" ht="25.5" x14ac:dyDescent="0.2">
      <c r="A20" s="41" t="s">
        <v>31</v>
      </c>
      <c r="B20" s="42">
        <v>71711672</v>
      </c>
      <c r="C20" s="43">
        <v>39739317</v>
      </c>
      <c r="D20" s="44">
        <v>63236838</v>
      </c>
      <c r="E20" s="42">
        <v>78615600</v>
      </c>
      <c r="F20" s="43">
        <v>110455296</v>
      </c>
      <c r="G20" s="45">
        <v>110455296</v>
      </c>
      <c r="H20" s="46">
        <v>82397822</v>
      </c>
      <c r="I20" s="42">
        <v>95067700</v>
      </c>
      <c r="J20" s="43">
        <v>89414318</v>
      </c>
      <c r="K20" s="45">
        <v>64627277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48017760</v>
      </c>
      <c r="C22" s="55">
        <f t="shared" ref="C22:K22" si="3">SUM(C19:C21)</f>
        <v>-21926086</v>
      </c>
      <c r="D22" s="56">
        <f t="shared" si="3"/>
        <v>18356837</v>
      </c>
      <c r="E22" s="54">
        <f t="shared" si="3"/>
        <v>58438325</v>
      </c>
      <c r="F22" s="55">
        <f t="shared" si="3"/>
        <v>87193146</v>
      </c>
      <c r="G22" s="57">
        <f t="shared" si="3"/>
        <v>87193146</v>
      </c>
      <c r="H22" s="58">
        <f t="shared" si="3"/>
        <v>91712694</v>
      </c>
      <c r="I22" s="54">
        <f t="shared" si="3"/>
        <v>95377950</v>
      </c>
      <c r="J22" s="55">
        <f t="shared" si="3"/>
        <v>75976515</v>
      </c>
      <c r="K22" s="57">
        <f t="shared" si="3"/>
        <v>29642336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48017760</v>
      </c>
      <c r="C24" s="37">
        <f t="shared" ref="C24:K24" si="4">SUM(C22:C23)</f>
        <v>-21926086</v>
      </c>
      <c r="D24" s="38">
        <f t="shared" si="4"/>
        <v>18356837</v>
      </c>
      <c r="E24" s="36">
        <f t="shared" si="4"/>
        <v>58438325</v>
      </c>
      <c r="F24" s="37">
        <f t="shared" si="4"/>
        <v>87193146</v>
      </c>
      <c r="G24" s="39">
        <f t="shared" si="4"/>
        <v>87193146</v>
      </c>
      <c r="H24" s="40">
        <f t="shared" si="4"/>
        <v>91712694</v>
      </c>
      <c r="I24" s="36">
        <f t="shared" si="4"/>
        <v>95377950</v>
      </c>
      <c r="J24" s="37">
        <f t="shared" si="4"/>
        <v>75976515</v>
      </c>
      <c r="K24" s="39">
        <f t="shared" si="4"/>
        <v>29642336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51954543</v>
      </c>
      <c r="C27" s="66">
        <v>37051260</v>
      </c>
      <c r="D27" s="67">
        <v>16468518</v>
      </c>
      <c r="E27" s="68">
        <v>72031624</v>
      </c>
      <c r="F27" s="66">
        <v>116769378</v>
      </c>
      <c r="G27" s="69">
        <v>116769378</v>
      </c>
      <c r="H27" s="70">
        <v>71027725</v>
      </c>
      <c r="I27" s="68">
        <v>86511045</v>
      </c>
      <c r="J27" s="66">
        <v>60880937</v>
      </c>
      <c r="K27" s="69">
        <v>61066389</v>
      </c>
    </row>
    <row r="28" spans="1:11" ht="13.5" x14ac:dyDescent="0.25">
      <c r="A28" s="71" t="s">
        <v>36</v>
      </c>
      <c r="B28" s="17">
        <v>54547756</v>
      </c>
      <c r="C28" s="17">
        <v>34134081</v>
      </c>
      <c r="D28" s="21">
        <v>16327734</v>
      </c>
      <c r="E28" s="22">
        <v>68735969</v>
      </c>
      <c r="F28" s="17">
        <v>102711547</v>
      </c>
      <c r="G28" s="23">
        <v>102711547</v>
      </c>
      <c r="H28" s="19">
        <v>0</v>
      </c>
      <c r="I28" s="22">
        <v>82667565</v>
      </c>
      <c r="J28" s="17">
        <v>56860657</v>
      </c>
      <c r="K28" s="23">
        <v>56853139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-2593213</v>
      </c>
      <c r="C31" s="17">
        <v>2917179</v>
      </c>
      <c r="D31" s="21">
        <v>140784</v>
      </c>
      <c r="E31" s="22">
        <v>3295655</v>
      </c>
      <c r="F31" s="17">
        <v>14057831</v>
      </c>
      <c r="G31" s="23">
        <v>14057831</v>
      </c>
      <c r="H31" s="19">
        <v>0</v>
      </c>
      <c r="I31" s="22">
        <v>3843480</v>
      </c>
      <c r="J31" s="17">
        <v>4020280</v>
      </c>
      <c r="K31" s="23">
        <v>4213250</v>
      </c>
    </row>
    <row r="32" spans="1:11" ht="13.5" x14ac:dyDescent="0.25">
      <c r="A32" s="30" t="s">
        <v>39</v>
      </c>
      <c r="B32" s="66">
        <f>SUM(B28:B31)</f>
        <v>51954543</v>
      </c>
      <c r="C32" s="66">
        <f t="shared" ref="C32:K32" si="5">SUM(C28:C31)</f>
        <v>37051260</v>
      </c>
      <c r="D32" s="67">
        <f t="shared" si="5"/>
        <v>16468518</v>
      </c>
      <c r="E32" s="68">
        <f t="shared" si="5"/>
        <v>72031624</v>
      </c>
      <c r="F32" s="66">
        <f t="shared" si="5"/>
        <v>116769378</v>
      </c>
      <c r="G32" s="69">
        <f t="shared" si="5"/>
        <v>116769378</v>
      </c>
      <c r="H32" s="70">
        <f t="shared" si="5"/>
        <v>0</v>
      </c>
      <c r="I32" s="68">
        <f t="shared" si="5"/>
        <v>86511045</v>
      </c>
      <c r="J32" s="66">
        <f t="shared" si="5"/>
        <v>60880937</v>
      </c>
      <c r="K32" s="69">
        <f t="shared" si="5"/>
        <v>61066389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83044289</v>
      </c>
      <c r="C35" s="17">
        <v>125010356</v>
      </c>
      <c r="D35" s="21">
        <v>137428859</v>
      </c>
      <c r="E35" s="22">
        <v>204281607</v>
      </c>
      <c r="F35" s="17">
        <v>184424245</v>
      </c>
      <c r="G35" s="23">
        <v>184424245</v>
      </c>
      <c r="H35" s="19">
        <v>180339365</v>
      </c>
      <c r="I35" s="22">
        <v>186860787</v>
      </c>
      <c r="J35" s="17">
        <v>191789807</v>
      </c>
      <c r="K35" s="23">
        <v>146525755</v>
      </c>
    </row>
    <row r="36" spans="1:11" ht="13.5" x14ac:dyDescent="0.25">
      <c r="A36" s="20" t="s">
        <v>42</v>
      </c>
      <c r="B36" s="17">
        <v>664181855</v>
      </c>
      <c r="C36" s="17">
        <v>607718220</v>
      </c>
      <c r="D36" s="21">
        <v>594842417</v>
      </c>
      <c r="E36" s="22">
        <v>596358231</v>
      </c>
      <c r="F36" s="17">
        <v>652338985</v>
      </c>
      <c r="G36" s="23">
        <v>652338985</v>
      </c>
      <c r="H36" s="19">
        <v>661459471</v>
      </c>
      <c r="I36" s="22">
        <v>683526592</v>
      </c>
      <c r="J36" s="17">
        <v>659196484</v>
      </c>
      <c r="K36" s="23">
        <v>658126736</v>
      </c>
    </row>
    <row r="37" spans="1:11" ht="13.5" x14ac:dyDescent="0.25">
      <c r="A37" s="20" t="s">
        <v>43</v>
      </c>
      <c r="B37" s="17">
        <v>34548316</v>
      </c>
      <c r="C37" s="17">
        <v>55041458</v>
      </c>
      <c r="D37" s="21">
        <v>56602127</v>
      </c>
      <c r="E37" s="22">
        <v>59752005</v>
      </c>
      <c r="F37" s="17">
        <v>67120574</v>
      </c>
      <c r="G37" s="23">
        <v>67120574</v>
      </c>
      <c r="H37" s="19">
        <v>71229886</v>
      </c>
      <c r="I37" s="22">
        <v>41740132</v>
      </c>
      <c r="J37" s="17">
        <v>41740478</v>
      </c>
      <c r="K37" s="23">
        <v>41740854</v>
      </c>
    </row>
    <row r="38" spans="1:11" ht="13.5" x14ac:dyDescent="0.25">
      <c r="A38" s="20" t="s">
        <v>44</v>
      </c>
      <c r="B38" s="17">
        <v>16293993</v>
      </c>
      <c r="C38" s="17">
        <v>16895847</v>
      </c>
      <c r="D38" s="21">
        <v>18031844</v>
      </c>
      <c r="E38" s="22">
        <v>20625885</v>
      </c>
      <c r="F38" s="17">
        <v>20625885</v>
      </c>
      <c r="G38" s="23">
        <v>20625885</v>
      </c>
      <c r="H38" s="19">
        <v>16895847</v>
      </c>
      <c r="I38" s="22">
        <v>18031844</v>
      </c>
      <c r="J38" s="17">
        <v>18031844</v>
      </c>
      <c r="K38" s="23">
        <v>18031844</v>
      </c>
    </row>
    <row r="39" spans="1:11" ht="13.5" x14ac:dyDescent="0.25">
      <c r="A39" s="20" t="s">
        <v>45</v>
      </c>
      <c r="B39" s="17">
        <v>648366075</v>
      </c>
      <c r="C39" s="17">
        <v>682717357</v>
      </c>
      <c r="D39" s="21">
        <v>639280468</v>
      </c>
      <c r="E39" s="22">
        <v>720261948</v>
      </c>
      <c r="F39" s="17">
        <v>749016771</v>
      </c>
      <c r="G39" s="23">
        <v>749016771</v>
      </c>
      <c r="H39" s="19">
        <v>661960409</v>
      </c>
      <c r="I39" s="22">
        <v>810615403</v>
      </c>
      <c r="J39" s="17">
        <v>791213969</v>
      </c>
      <c r="K39" s="23">
        <v>744879793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7508286</v>
      </c>
      <c r="C42" s="17">
        <v>15784816</v>
      </c>
      <c r="D42" s="21">
        <v>9358116</v>
      </c>
      <c r="E42" s="22">
        <v>96080887</v>
      </c>
      <c r="F42" s="17">
        <v>113010783</v>
      </c>
      <c r="G42" s="23">
        <v>113010783</v>
      </c>
      <c r="H42" s="19">
        <v>122353216</v>
      </c>
      <c r="I42" s="22">
        <v>119281411</v>
      </c>
      <c r="J42" s="17">
        <v>105243868</v>
      </c>
      <c r="K42" s="23">
        <v>59706872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-81513875</v>
      </c>
      <c r="F43" s="17">
        <v>-123370504</v>
      </c>
      <c r="G43" s="23">
        <v>-123370504</v>
      </c>
      <c r="H43" s="19">
        <v>0</v>
      </c>
      <c r="I43" s="22">
        <v>-101753132</v>
      </c>
      <c r="J43" s="17">
        <v>-70713257</v>
      </c>
      <c r="K43" s="23">
        <v>-70960138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7508286</v>
      </c>
      <c r="C45" s="66">
        <v>15784816</v>
      </c>
      <c r="D45" s="67">
        <v>9358356</v>
      </c>
      <c r="E45" s="68">
        <v>75562200</v>
      </c>
      <c r="F45" s="66">
        <v>50635467</v>
      </c>
      <c r="G45" s="69">
        <v>50635467</v>
      </c>
      <c r="H45" s="70">
        <v>244304400</v>
      </c>
      <c r="I45" s="68">
        <v>78523466</v>
      </c>
      <c r="J45" s="66">
        <v>95525798</v>
      </c>
      <c r="K45" s="69">
        <v>49741921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62217627</v>
      </c>
      <c r="C48" s="17">
        <v>61083040</v>
      </c>
      <c r="D48" s="21">
        <v>61022329</v>
      </c>
      <c r="E48" s="22">
        <v>75588650</v>
      </c>
      <c r="F48" s="17">
        <v>49051917</v>
      </c>
      <c r="G48" s="23">
        <v>49051917</v>
      </c>
      <c r="H48" s="19">
        <v>64115395</v>
      </c>
      <c r="I48" s="22">
        <v>80057066</v>
      </c>
      <c r="J48" s="17">
        <v>97144794</v>
      </c>
      <c r="K48" s="23">
        <v>51436235</v>
      </c>
    </row>
    <row r="49" spans="1:11" ht="13.5" x14ac:dyDescent="0.25">
      <c r="A49" s="20" t="s">
        <v>53</v>
      </c>
      <c r="B49" s="17">
        <f>+B75</f>
        <v>42852262.51118964</v>
      </c>
      <c r="C49" s="17">
        <f t="shared" ref="C49:K49" si="6">+C75</f>
        <v>46123041.300778009</v>
      </c>
      <c r="D49" s="21">
        <f t="shared" si="6"/>
        <v>39177764.951269329</v>
      </c>
      <c r="E49" s="22">
        <f t="shared" si="6"/>
        <v>-25993853.217189379</v>
      </c>
      <c r="F49" s="17">
        <f t="shared" si="6"/>
        <v>-26638810.806689858</v>
      </c>
      <c r="G49" s="23">
        <f t="shared" si="6"/>
        <v>-26638810.806689858</v>
      </c>
      <c r="H49" s="19">
        <f t="shared" si="6"/>
        <v>15162614.677740429</v>
      </c>
      <c r="I49" s="22">
        <f t="shared" si="6"/>
        <v>-17796838.624598395</v>
      </c>
      <c r="J49" s="17">
        <f t="shared" si="6"/>
        <v>-10584739.427591396</v>
      </c>
      <c r="K49" s="23">
        <f t="shared" si="6"/>
        <v>-11009645.293033335</v>
      </c>
    </row>
    <row r="50" spans="1:11" ht="13.5" x14ac:dyDescent="0.25">
      <c r="A50" s="30" t="s">
        <v>54</v>
      </c>
      <c r="B50" s="66">
        <f>+B48-B49</f>
        <v>19365364.48881036</v>
      </c>
      <c r="C50" s="66">
        <f t="shared" ref="C50:K50" si="7">+C48-C49</f>
        <v>14959998.699221991</v>
      </c>
      <c r="D50" s="67">
        <f t="shared" si="7"/>
        <v>21844564.048730671</v>
      </c>
      <c r="E50" s="68">
        <f t="shared" si="7"/>
        <v>101582503.21718937</v>
      </c>
      <c r="F50" s="66">
        <f t="shared" si="7"/>
        <v>75690727.806689858</v>
      </c>
      <c r="G50" s="69">
        <f t="shared" si="7"/>
        <v>75690727.806689858</v>
      </c>
      <c r="H50" s="70">
        <f t="shared" si="7"/>
        <v>48952780.322259575</v>
      </c>
      <c r="I50" s="68">
        <f t="shared" si="7"/>
        <v>97853904.624598399</v>
      </c>
      <c r="J50" s="66">
        <f t="shared" si="7"/>
        <v>107729533.4275914</v>
      </c>
      <c r="K50" s="69">
        <f t="shared" si="7"/>
        <v>62445880.293033332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575941174</v>
      </c>
      <c r="C53" s="17">
        <v>509239597</v>
      </c>
      <c r="D53" s="21">
        <v>545259479</v>
      </c>
      <c r="E53" s="22">
        <v>530618558</v>
      </c>
      <c r="F53" s="17">
        <v>550005438</v>
      </c>
      <c r="G53" s="23">
        <v>550005438</v>
      </c>
      <c r="H53" s="19">
        <v>493495316</v>
      </c>
      <c r="I53" s="22">
        <v>568819522</v>
      </c>
      <c r="J53" s="17">
        <v>570296322</v>
      </c>
      <c r="K53" s="23">
        <v>569234092</v>
      </c>
    </row>
    <row r="54" spans="1:11" ht="13.5" x14ac:dyDescent="0.25">
      <c r="A54" s="20" t="s">
        <v>57</v>
      </c>
      <c r="B54" s="17">
        <v>32894653</v>
      </c>
      <c r="C54" s="17">
        <v>32485787</v>
      </c>
      <c r="D54" s="21">
        <v>30983360</v>
      </c>
      <c r="E54" s="22">
        <v>30000000</v>
      </c>
      <c r="F54" s="17">
        <v>28757000</v>
      </c>
      <c r="G54" s="23">
        <v>28757000</v>
      </c>
      <c r="H54" s="19">
        <v>0</v>
      </c>
      <c r="I54" s="22">
        <v>26086956</v>
      </c>
      <c r="J54" s="17">
        <v>27286956</v>
      </c>
      <c r="K54" s="23">
        <v>28542156</v>
      </c>
    </row>
    <row r="55" spans="1:11" ht="13.5" x14ac:dyDescent="0.25">
      <c r="A55" s="20" t="s">
        <v>58</v>
      </c>
      <c r="B55" s="17">
        <v>-11329755</v>
      </c>
      <c r="C55" s="17">
        <v>47941868</v>
      </c>
      <c r="D55" s="21">
        <v>-7241536</v>
      </c>
      <c r="E55" s="22">
        <v>15068494</v>
      </c>
      <c r="F55" s="17">
        <v>23046456</v>
      </c>
      <c r="G55" s="23">
        <v>23046456</v>
      </c>
      <c r="H55" s="19">
        <v>22265765</v>
      </c>
      <c r="I55" s="22">
        <v>49702347</v>
      </c>
      <c r="J55" s="17">
        <v>47004491</v>
      </c>
      <c r="K55" s="23">
        <v>49260709</v>
      </c>
    </row>
    <row r="56" spans="1:11" ht="13.5" x14ac:dyDescent="0.25">
      <c r="A56" s="20" t="s">
        <v>59</v>
      </c>
      <c r="B56" s="17">
        <v>6715415</v>
      </c>
      <c r="C56" s="17">
        <v>4874294</v>
      </c>
      <c r="D56" s="21">
        <v>5285823</v>
      </c>
      <c r="E56" s="22">
        <v>5400000</v>
      </c>
      <c r="F56" s="17">
        <v>6500000</v>
      </c>
      <c r="G56" s="23">
        <v>6500000</v>
      </c>
      <c r="H56" s="19">
        <v>5240624</v>
      </c>
      <c r="I56" s="22">
        <v>5913045</v>
      </c>
      <c r="J56" s="17">
        <v>6185045</v>
      </c>
      <c r="K56" s="23">
        <v>6481924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300000</v>
      </c>
      <c r="G59" s="23">
        <v>300000</v>
      </c>
      <c r="H59" s="19">
        <v>0</v>
      </c>
      <c r="I59" s="22">
        <v>750000</v>
      </c>
      <c r="J59" s="17">
        <v>756900</v>
      </c>
      <c r="K59" s="23">
        <v>764431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2050000</v>
      </c>
      <c r="J60" s="17">
        <v>2052300</v>
      </c>
      <c r="K60" s="23">
        <v>2054810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-6.2220288692184283E-8</v>
      </c>
      <c r="C70" s="5">
        <f t="shared" ref="C70:K70" si="8">IF(ISERROR(C71/C72),0,(C71/C72))</f>
        <v>-6.0172751154745179E-8</v>
      </c>
      <c r="D70" s="5">
        <f t="shared" si="8"/>
        <v>8.2377986411043227E-2</v>
      </c>
      <c r="E70" s="5">
        <f t="shared" si="8"/>
        <v>0.98921932250129485</v>
      </c>
      <c r="F70" s="5">
        <f t="shared" si="8"/>
        <v>1.0010255747467178</v>
      </c>
      <c r="G70" s="5">
        <f t="shared" si="8"/>
        <v>1.0010255747467178</v>
      </c>
      <c r="H70" s="5">
        <f t="shared" si="8"/>
        <v>0.61655089303666011</v>
      </c>
      <c r="I70" s="5">
        <f t="shared" si="8"/>
        <v>0.55258458302410074</v>
      </c>
      <c r="J70" s="5">
        <f t="shared" si="8"/>
        <v>0.64544581983242355</v>
      </c>
      <c r="K70" s="5">
        <f t="shared" si="8"/>
        <v>0.61406300432448269</v>
      </c>
    </row>
    <row r="71" spans="1:11" hidden="1" x14ac:dyDescent="0.2">
      <c r="A71" s="1" t="s">
        <v>338</v>
      </c>
      <c r="B71" s="2">
        <f>+B83</f>
        <v>-1</v>
      </c>
      <c r="C71" s="2">
        <f t="shared" ref="C71:K71" si="9">+C83</f>
        <v>-1</v>
      </c>
      <c r="D71" s="2">
        <f t="shared" si="9"/>
        <v>1606391</v>
      </c>
      <c r="E71" s="2">
        <f t="shared" si="9"/>
        <v>37814065</v>
      </c>
      <c r="F71" s="2">
        <f t="shared" si="9"/>
        <v>39795065</v>
      </c>
      <c r="G71" s="2">
        <f t="shared" si="9"/>
        <v>39795065</v>
      </c>
      <c r="H71" s="2">
        <f t="shared" si="9"/>
        <v>13710376</v>
      </c>
      <c r="I71" s="2">
        <f t="shared" si="9"/>
        <v>26012097</v>
      </c>
      <c r="J71" s="2">
        <f t="shared" si="9"/>
        <v>31742440</v>
      </c>
      <c r="K71" s="2">
        <f t="shared" si="9"/>
        <v>29273649</v>
      </c>
    </row>
    <row r="72" spans="1:11" hidden="1" x14ac:dyDescent="0.2">
      <c r="A72" s="1" t="s">
        <v>339</v>
      </c>
      <c r="B72" s="2">
        <f>+B77</f>
        <v>16071928</v>
      </c>
      <c r="C72" s="2">
        <f t="shared" ref="C72:K72" si="10">+C77</f>
        <v>16618818</v>
      </c>
      <c r="D72" s="2">
        <f t="shared" si="10"/>
        <v>19500246</v>
      </c>
      <c r="E72" s="2">
        <f t="shared" si="10"/>
        <v>38226169</v>
      </c>
      <c r="F72" s="2">
        <f t="shared" si="10"/>
        <v>39754294</v>
      </c>
      <c r="G72" s="2">
        <f t="shared" si="10"/>
        <v>39754294</v>
      </c>
      <c r="H72" s="2">
        <f t="shared" si="10"/>
        <v>22237217</v>
      </c>
      <c r="I72" s="2">
        <f t="shared" si="10"/>
        <v>47073512</v>
      </c>
      <c r="J72" s="2">
        <f t="shared" si="10"/>
        <v>49179093</v>
      </c>
      <c r="K72" s="2">
        <f t="shared" si="10"/>
        <v>47672061</v>
      </c>
    </row>
    <row r="73" spans="1:11" hidden="1" x14ac:dyDescent="0.2">
      <c r="A73" s="1" t="s">
        <v>340</v>
      </c>
      <c r="B73" s="2">
        <f>+B74</f>
        <v>-11145241.666666664</v>
      </c>
      <c r="C73" s="2">
        <f t="shared" ref="C73:K73" si="11">+(C78+C80+C81+C82)-(B78+B80+B81+B82)</f>
        <v>-3217228</v>
      </c>
      <c r="D73" s="2">
        <f t="shared" si="11"/>
        <v>240483</v>
      </c>
      <c r="E73" s="2">
        <f t="shared" si="11"/>
        <v>51266276</v>
      </c>
      <c r="F73" s="2">
        <f>+(F78+F80+F81+F82)-(D78+D80+D81+D82)</f>
        <v>52163688</v>
      </c>
      <c r="G73" s="2">
        <f>+(G78+G80+G81+G82)-(D78+D80+D81+D82)</f>
        <v>52163688</v>
      </c>
      <c r="H73" s="2">
        <f>+(H78+H80+H81+H82)-(D78+D80+D81+D82)</f>
        <v>26202999</v>
      </c>
      <c r="I73" s="2">
        <f>+(I78+I80+I81+I82)-(E78+E80+E81+E82)</f>
        <v>-28592350</v>
      </c>
      <c r="J73" s="2">
        <f t="shared" si="11"/>
        <v>-4531515</v>
      </c>
      <c r="K73" s="2">
        <f t="shared" si="11"/>
        <v>-10041</v>
      </c>
    </row>
    <row r="74" spans="1:11" hidden="1" x14ac:dyDescent="0.2">
      <c r="A74" s="1" t="s">
        <v>341</v>
      </c>
      <c r="B74" s="2">
        <f>+TREND(C74:E74)</f>
        <v>-11145241.666666664</v>
      </c>
      <c r="C74" s="2">
        <f>+C73</f>
        <v>-3217228</v>
      </c>
      <c r="D74" s="2">
        <f t="shared" ref="D74:K74" si="12">+D73</f>
        <v>240483</v>
      </c>
      <c r="E74" s="2">
        <f t="shared" si="12"/>
        <v>51266276</v>
      </c>
      <c r="F74" s="2">
        <f t="shared" si="12"/>
        <v>52163688</v>
      </c>
      <c r="G74" s="2">
        <f t="shared" si="12"/>
        <v>52163688</v>
      </c>
      <c r="H74" s="2">
        <f t="shared" si="12"/>
        <v>26202999</v>
      </c>
      <c r="I74" s="2">
        <f t="shared" si="12"/>
        <v>-28592350</v>
      </c>
      <c r="J74" s="2">
        <f t="shared" si="12"/>
        <v>-4531515</v>
      </c>
      <c r="K74" s="2">
        <f t="shared" si="12"/>
        <v>-10041</v>
      </c>
    </row>
    <row r="75" spans="1:11" hidden="1" x14ac:dyDescent="0.2">
      <c r="A75" s="1" t="s">
        <v>342</v>
      </c>
      <c r="B75" s="2">
        <f>+B84-(((B80+B81+B82+B78)*B70)-B79)</f>
        <v>42852262.51118964</v>
      </c>
      <c r="C75" s="2">
        <f t="shared" ref="C75:K75" si="13">+C84-(((C80+C81+C82+C78)*C70)-C79)</f>
        <v>46123041.300778009</v>
      </c>
      <c r="D75" s="2">
        <f t="shared" si="13"/>
        <v>39177764.951269329</v>
      </c>
      <c r="E75" s="2">
        <f t="shared" si="13"/>
        <v>-25993853.217189379</v>
      </c>
      <c r="F75" s="2">
        <f t="shared" si="13"/>
        <v>-26638810.806689858</v>
      </c>
      <c r="G75" s="2">
        <f t="shared" si="13"/>
        <v>-26638810.806689858</v>
      </c>
      <c r="H75" s="2">
        <f t="shared" si="13"/>
        <v>15162614.677740429</v>
      </c>
      <c r="I75" s="2">
        <f t="shared" si="13"/>
        <v>-17796838.624598395</v>
      </c>
      <c r="J75" s="2">
        <f t="shared" si="13"/>
        <v>-10584739.427591396</v>
      </c>
      <c r="K75" s="2">
        <f t="shared" si="13"/>
        <v>-11009645.293033335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16071928</v>
      </c>
      <c r="C77" s="3">
        <v>16618818</v>
      </c>
      <c r="D77" s="3">
        <v>19500246</v>
      </c>
      <c r="E77" s="3">
        <v>38226169</v>
      </c>
      <c r="F77" s="3">
        <v>39754294</v>
      </c>
      <c r="G77" s="3">
        <v>39754294</v>
      </c>
      <c r="H77" s="3">
        <v>22237217</v>
      </c>
      <c r="I77" s="3">
        <v>47073512</v>
      </c>
      <c r="J77" s="3">
        <v>49179093</v>
      </c>
      <c r="K77" s="3">
        <v>47672061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28535832</v>
      </c>
      <c r="C79" s="3">
        <v>30732396</v>
      </c>
      <c r="D79" s="3">
        <v>30552889</v>
      </c>
      <c r="E79" s="3">
        <v>26790215</v>
      </c>
      <c r="F79" s="3">
        <v>34289566</v>
      </c>
      <c r="G79" s="3">
        <v>34289566</v>
      </c>
      <c r="H79" s="3">
        <v>400679</v>
      </c>
      <c r="I79" s="3">
        <v>29936149</v>
      </c>
      <c r="J79" s="3">
        <v>29934702</v>
      </c>
      <c r="K79" s="3">
        <v>29933187</v>
      </c>
    </row>
    <row r="80" spans="1:11" hidden="1" x14ac:dyDescent="0.2">
      <c r="A80" s="1" t="s">
        <v>71</v>
      </c>
      <c r="B80" s="3">
        <v>2588433</v>
      </c>
      <c r="C80" s="3">
        <v>1483475</v>
      </c>
      <c r="D80" s="3">
        <v>1514861</v>
      </c>
      <c r="E80" s="3">
        <v>31419</v>
      </c>
      <c r="F80" s="3">
        <v>128831</v>
      </c>
      <c r="G80" s="3">
        <v>128831</v>
      </c>
      <c r="H80" s="3">
        <v>4473264</v>
      </c>
      <c r="I80" s="3">
        <v>23296211</v>
      </c>
      <c r="J80" s="3">
        <v>22557188</v>
      </c>
      <c r="K80" s="3">
        <v>22547147</v>
      </c>
    </row>
    <row r="81" spans="1:11" hidden="1" x14ac:dyDescent="0.2">
      <c r="A81" s="1" t="s">
        <v>72</v>
      </c>
      <c r="B81" s="3">
        <v>5627370</v>
      </c>
      <c r="C81" s="3">
        <v>3515100</v>
      </c>
      <c r="D81" s="3">
        <v>3724197</v>
      </c>
      <c r="E81" s="3">
        <v>56473915</v>
      </c>
      <c r="F81" s="3">
        <v>57273915</v>
      </c>
      <c r="G81" s="3">
        <v>57273915</v>
      </c>
      <c r="H81" s="3">
        <v>26968793</v>
      </c>
      <c r="I81" s="3">
        <v>4616773</v>
      </c>
      <c r="J81" s="3">
        <v>824281</v>
      </c>
      <c r="K81" s="3">
        <v>824281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-1</v>
      </c>
      <c r="C83" s="3">
        <v>-1</v>
      </c>
      <c r="D83" s="3">
        <v>1606391</v>
      </c>
      <c r="E83" s="3">
        <v>37814065</v>
      </c>
      <c r="F83" s="3">
        <v>39795065</v>
      </c>
      <c r="G83" s="3">
        <v>39795065</v>
      </c>
      <c r="H83" s="3">
        <v>13710376</v>
      </c>
      <c r="I83" s="3">
        <v>26012097</v>
      </c>
      <c r="J83" s="3">
        <v>31742440</v>
      </c>
      <c r="K83" s="3">
        <v>29273649</v>
      </c>
    </row>
    <row r="84" spans="1:11" hidden="1" x14ac:dyDescent="0.2">
      <c r="A84" s="1" t="s">
        <v>75</v>
      </c>
      <c r="B84" s="3">
        <v>14316430</v>
      </c>
      <c r="C84" s="3">
        <v>15390645</v>
      </c>
      <c r="D84" s="3">
        <v>9056459</v>
      </c>
      <c r="E84" s="3">
        <v>3112100</v>
      </c>
      <c r="F84" s="3">
        <v>-3466760</v>
      </c>
      <c r="G84" s="3">
        <v>-3466760</v>
      </c>
      <c r="H84" s="3">
        <v>34147564</v>
      </c>
      <c r="I84" s="3">
        <v>-32308703</v>
      </c>
      <c r="J84" s="3">
        <v>-25427970</v>
      </c>
      <c r="K84" s="3">
        <v>-26591303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9892775</v>
      </c>
      <c r="C5" s="17">
        <v>10977867</v>
      </c>
      <c r="D5" s="21">
        <v>11466106</v>
      </c>
      <c r="E5" s="22">
        <v>15573333</v>
      </c>
      <c r="F5" s="17">
        <v>15573333</v>
      </c>
      <c r="G5" s="23">
        <v>15573333</v>
      </c>
      <c r="H5" s="19">
        <v>11190981</v>
      </c>
      <c r="I5" s="22">
        <v>12100000</v>
      </c>
      <c r="J5" s="17">
        <v>9433570</v>
      </c>
      <c r="K5" s="23">
        <v>9433570</v>
      </c>
    </row>
    <row r="6" spans="1:11" ht="13.5" x14ac:dyDescent="0.25">
      <c r="A6" s="20" t="s">
        <v>18</v>
      </c>
      <c r="B6" s="17">
        <v>21589550</v>
      </c>
      <c r="C6" s="17">
        <v>24066826</v>
      </c>
      <c r="D6" s="21">
        <v>26825246</v>
      </c>
      <c r="E6" s="22">
        <v>25531761</v>
      </c>
      <c r="F6" s="17">
        <v>25531761</v>
      </c>
      <c r="G6" s="23">
        <v>25531761</v>
      </c>
      <c r="H6" s="19">
        <v>28820646</v>
      </c>
      <c r="I6" s="22">
        <v>25000000</v>
      </c>
      <c r="J6" s="17">
        <v>26793782</v>
      </c>
      <c r="K6" s="23">
        <v>26793782</v>
      </c>
    </row>
    <row r="7" spans="1:11" ht="13.5" x14ac:dyDescent="0.25">
      <c r="A7" s="20" t="s">
        <v>19</v>
      </c>
      <c r="B7" s="17">
        <v>2273913</v>
      </c>
      <c r="C7" s="17">
        <v>3981989</v>
      </c>
      <c r="D7" s="21">
        <v>8755821</v>
      </c>
      <c r="E7" s="22">
        <v>4578694</v>
      </c>
      <c r="F7" s="17">
        <v>10578694</v>
      </c>
      <c r="G7" s="23">
        <v>10578694</v>
      </c>
      <c r="H7" s="19">
        <v>11061754</v>
      </c>
      <c r="I7" s="22">
        <v>5000000</v>
      </c>
      <c r="J7" s="17">
        <v>5000001</v>
      </c>
      <c r="K7" s="23">
        <v>5000001</v>
      </c>
    </row>
    <row r="8" spans="1:11" ht="13.5" x14ac:dyDescent="0.25">
      <c r="A8" s="20" t="s">
        <v>20</v>
      </c>
      <c r="B8" s="17">
        <v>165249051</v>
      </c>
      <c r="C8" s="17">
        <v>145636734</v>
      </c>
      <c r="D8" s="21">
        <v>154229088</v>
      </c>
      <c r="E8" s="22">
        <v>162516357</v>
      </c>
      <c r="F8" s="17">
        <v>205441864</v>
      </c>
      <c r="G8" s="23">
        <v>205441864</v>
      </c>
      <c r="H8" s="19">
        <v>134682885</v>
      </c>
      <c r="I8" s="22">
        <v>170097550</v>
      </c>
      <c r="J8" s="17">
        <v>169681562</v>
      </c>
      <c r="K8" s="23">
        <v>169681560</v>
      </c>
    </row>
    <row r="9" spans="1:11" ht="13.5" x14ac:dyDescent="0.25">
      <c r="A9" s="20" t="s">
        <v>21</v>
      </c>
      <c r="B9" s="17">
        <v>10646181</v>
      </c>
      <c r="C9" s="17">
        <v>19082962</v>
      </c>
      <c r="D9" s="21">
        <v>15971724</v>
      </c>
      <c r="E9" s="22">
        <v>10311879</v>
      </c>
      <c r="F9" s="17">
        <v>10311879</v>
      </c>
      <c r="G9" s="23">
        <v>10311879</v>
      </c>
      <c r="H9" s="19">
        <v>13278067</v>
      </c>
      <c r="I9" s="22">
        <v>8590000</v>
      </c>
      <c r="J9" s="17">
        <v>8186151</v>
      </c>
      <c r="K9" s="23">
        <v>8186151</v>
      </c>
    </row>
    <row r="10" spans="1:11" ht="25.5" x14ac:dyDescent="0.2">
      <c r="A10" s="24" t="s">
        <v>333</v>
      </c>
      <c r="B10" s="25">
        <f>SUM(B5:B9)</f>
        <v>209651470</v>
      </c>
      <c r="C10" s="26">
        <f t="shared" ref="C10:K10" si="0">SUM(C5:C9)</f>
        <v>203746378</v>
      </c>
      <c r="D10" s="27">
        <f t="shared" si="0"/>
        <v>217247985</v>
      </c>
      <c r="E10" s="25">
        <f t="shared" si="0"/>
        <v>218512024</v>
      </c>
      <c r="F10" s="26">
        <f t="shared" si="0"/>
        <v>267437531</v>
      </c>
      <c r="G10" s="28">
        <f t="shared" si="0"/>
        <v>267437531</v>
      </c>
      <c r="H10" s="29">
        <f t="shared" si="0"/>
        <v>199034333</v>
      </c>
      <c r="I10" s="25">
        <f t="shared" si="0"/>
        <v>220787550</v>
      </c>
      <c r="J10" s="26">
        <f t="shared" si="0"/>
        <v>219095066</v>
      </c>
      <c r="K10" s="28">
        <f t="shared" si="0"/>
        <v>219095064</v>
      </c>
    </row>
    <row r="11" spans="1:11" ht="13.5" x14ac:dyDescent="0.25">
      <c r="A11" s="20" t="s">
        <v>22</v>
      </c>
      <c r="B11" s="17">
        <v>87657899</v>
      </c>
      <c r="C11" s="17">
        <v>89770139</v>
      </c>
      <c r="D11" s="21">
        <v>87200467</v>
      </c>
      <c r="E11" s="22">
        <v>98050888</v>
      </c>
      <c r="F11" s="17">
        <v>94200911</v>
      </c>
      <c r="G11" s="23">
        <v>94200911</v>
      </c>
      <c r="H11" s="19">
        <v>85786356</v>
      </c>
      <c r="I11" s="22">
        <v>101218519</v>
      </c>
      <c r="J11" s="17">
        <v>106522978</v>
      </c>
      <c r="K11" s="23">
        <v>106522977</v>
      </c>
    </row>
    <row r="12" spans="1:11" ht="13.5" x14ac:dyDescent="0.25">
      <c r="A12" s="20" t="s">
        <v>23</v>
      </c>
      <c r="B12" s="17">
        <v>13442306</v>
      </c>
      <c r="C12" s="17">
        <v>13389309</v>
      </c>
      <c r="D12" s="21">
        <v>14239766</v>
      </c>
      <c r="E12" s="22">
        <v>14243007</v>
      </c>
      <c r="F12" s="17">
        <v>15093008</v>
      </c>
      <c r="G12" s="23">
        <v>15093008</v>
      </c>
      <c r="H12" s="19">
        <v>13524908</v>
      </c>
      <c r="I12" s="22">
        <v>14983350</v>
      </c>
      <c r="J12" s="17">
        <v>24290386</v>
      </c>
      <c r="K12" s="23">
        <v>24290386</v>
      </c>
    </row>
    <row r="13" spans="1:11" ht="13.5" x14ac:dyDescent="0.25">
      <c r="A13" s="20" t="s">
        <v>24</v>
      </c>
      <c r="B13" s="17">
        <v>30739025</v>
      </c>
      <c r="C13" s="17">
        <v>22161110</v>
      </c>
      <c r="D13" s="21">
        <v>17993575</v>
      </c>
      <c r="E13" s="22">
        <v>15999999</v>
      </c>
      <c r="F13" s="17">
        <v>15999999</v>
      </c>
      <c r="G13" s="23">
        <v>15999999</v>
      </c>
      <c r="H13" s="19">
        <v>16335172</v>
      </c>
      <c r="I13" s="22">
        <v>16000000</v>
      </c>
      <c r="J13" s="17">
        <v>16128751</v>
      </c>
      <c r="K13" s="23">
        <v>16128751</v>
      </c>
    </row>
    <row r="14" spans="1:11" ht="13.5" x14ac:dyDescent="0.25">
      <c r="A14" s="20" t="s">
        <v>25</v>
      </c>
      <c r="B14" s="17">
        <v>1366301</v>
      </c>
      <c r="C14" s="17">
        <v>13810</v>
      </c>
      <c r="D14" s="21">
        <v>181387</v>
      </c>
      <c r="E14" s="22">
        <v>10441</v>
      </c>
      <c r="F14" s="17">
        <v>10441</v>
      </c>
      <c r="G14" s="23">
        <v>10441</v>
      </c>
      <c r="H14" s="19">
        <v>25417</v>
      </c>
      <c r="I14" s="22">
        <v>0</v>
      </c>
      <c r="J14" s="17">
        <v>4</v>
      </c>
      <c r="K14" s="23">
        <v>2</v>
      </c>
    </row>
    <row r="15" spans="1:11" ht="13.5" x14ac:dyDescent="0.25">
      <c r="A15" s="20" t="s">
        <v>26</v>
      </c>
      <c r="B15" s="17">
        <v>16894909</v>
      </c>
      <c r="C15" s="17">
        <v>17264390</v>
      </c>
      <c r="D15" s="21">
        <v>16918908</v>
      </c>
      <c r="E15" s="22">
        <v>18714487</v>
      </c>
      <c r="F15" s="17">
        <v>23536289</v>
      </c>
      <c r="G15" s="23">
        <v>23536289</v>
      </c>
      <c r="H15" s="19">
        <v>23745345</v>
      </c>
      <c r="I15" s="22">
        <v>20232002</v>
      </c>
      <c r="J15" s="17">
        <v>31842195</v>
      </c>
      <c r="K15" s="23">
        <v>31842194</v>
      </c>
    </row>
    <row r="16" spans="1:11" ht="13.5" x14ac:dyDescent="0.25">
      <c r="A16" s="20" t="s">
        <v>27</v>
      </c>
      <c r="B16" s="17">
        <v>3265496</v>
      </c>
      <c r="C16" s="17">
        <v>3696182</v>
      </c>
      <c r="D16" s="21">
        <v>1368528</v>
      </c>
      <c r="E16" s="22">
        <v>2183005</v>
      </c>
      <c r="F16" s="17">
        <v>2410005</v>
      </c>
      <c r="G16" s="23">
        <v>2410005</v>
      </c>
      <c r="H16" s="19">
        <v>1124648</v>
      </c>
      <c r="I16" s="22">
        <v>1300000</v>
      </c>
      <c r="J16" s="17">
        <v>2952212</v>
      </c>
      <c r="K16" s="23">
        <v>2952211</v>
      </c>
    </row>
    <row r="17" spans="1:11" ht="13.5" x14ac:dyDescent="0.25">
      <c r="A17" s="20" t="s">
        <v>28</v>
      </c>
      <c r="B17" s="17">
        <v>79589776</v>
      </c>
      <c r="C17" s="17">
        <v>69200395</v>
      </c>
      <c r="D17" s="21">
        <v>78667160</v>
      </c>
      <c r="E17" s="22">
        <v>66921795</v>
      </c>
      <c r="F17" s="17">
        <v>78311000</v>
      </c>
      <c r="G17" s="23">
        <v>78311000</v>
      </c>
      <c r="H17" s="19">
        <v>72609862</v>
      </c>
      <c r="I17" s="22">
        <v>61803126</v>
      </c>
      <c r="J17" s="17">
        <v>94630484</v>
      </c>
      <c r="K17" s="23">
        <v>94630465</v>
      </c>
    </row>
    <row r="18" spans="1:11" ht="13.5" x14ac:dyDescent="0.25">
      <c r="A18" s="30" t="s">
        <v>29</v>
      </c>
      <c r="B18" s="31">
        <f>SUM(B11:B17)</f>
        <v>232955712</v>
      </c>
      <c r="C18" s="32">
        <f t="shared" ref="C18:K18" si="1">SUM(C11:C17)</f>
        <v>215495335</v>
      </c>
      <c r="D18" s="33">
        <f t="shared" si="1"/>
        <v>216569791</v>
      </c>
      <c r="E18" s="31">
        <f t="shared" si="1"/>
        <v>216123622</v>
      </c>
      <c r="F18" s="32">
        <f t="shared" si="1"/>
        <v>229561653</v>
      </c>
      <c r="G18" s="34">
        <f t="shared" si="1"/>
        <v>229561653</v>
      </c>
      <c r="H18" s="35">
        <f t="shared" si="1"/>
        <v>213151708</v>
      </c>
      <c r="I18" s="31">
        <f t="shared" si="1"/>
        <v>215536997</v>
      </c>
      <c r="J18" s="32">
        <f t="shared" si="1"/>
        <v>276367010</v>
      </c>
      <c r="K18" s="34">
        <f t="shared" si="1"/>
        <v>276366986</v>
      </c>
    </row>
    <row r="19" spans="1:11" ht="13.5" x14ac:dyDescent="0.25">
      <c r="A19" s="30" t="s">
        <v>30</v>
      </c>
      <c r="B19" s="36">
        <f>+B10-B18</f>
        <v>-23304242</v>
      </c>
      <c r="C19" s="37">
        <f t="shared" ref="C19:K19" si="2">+C10-C18</f>
        <v>-11748957</v>
      </c>
      <c r="D19" s="38">
        <f t="shared" si="2"/>
        <v>678194</v>
      </c>
      <c r="E19" s="36">
        <f t="shared" si="2"/>
        <v>2388402</v>
      </c>
      <c r="F19" s="37">
        <f t="shared" si="2"/>
        <v>37875878</v>
      </c>
      <c r="G19" s="39">
        <f t="shared" si="2"/>
        <v>37875878</v>
      </c>
      <c r="H19" s="40">
        <f t="shared" si="2"/>
        <v>-14117375</v>
      </c>
      <c r="I19" s="36">
        <f t="shared" si="2"/>
        <v>5250553</v>
      </c>
      <c r="J19" s="37">
        <f t="shared" si="2"/>
        <v>-57271944</v>
      </c>
      <c r="K19" s="39">
        <f t="shared" si="2"/>
        <v>-57271922</v>
      </c>
    </row>
    <row r="20" spans="1:11" ht="25.5" x14ac:dyDescent="0.2">
      <c r="A20" s="41" t="s">
        <v>31</v>
      </c>
      <c r="B20" s="42">
        <v>62871788</v>
      </c>
      <c r="C20" s="43">
        <v>53045740</v>
      </c>
      <c r="D20" s="44">
        <v>73328954</v>
      </c>
      <c r="E20" s="42">
        <v>62393652</v>
      </c>
      <c r="F20" s="43">
        <v>69537299</v>
      </c>
      <c r="G20" s="45">
        <v>69537299</v>
      </c>
      <c r="H20" s="46">
        <v>39555832</v>
      </c>
      <c r="I20" s="42">
        <v>118448450</v>
      </c>
      <c r="J20" s="43">
        <v>81377453</v>
      </c>
      <c r="K20" s="45">
        <v>81377453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39567546</v>
      </c>
      <c r="C22" s="55">
        <f t="shared" ref="C22:K22" si="3">SUM(C19:C21)</f>
        <v>41296783</v>
      </c>
      <c r="D22" s="56">
        <f t="shared" si="3"/>
        <v>74007148</v>
      </c>
      <c r="E22" s="54">
        <f t="shared" si="3"/>
        <v>64782054</v>
      </c>
      <c r="F22" s="55">
        <f t="shared" si="3"/>
        <v>107413177</v>
      </c>
      <c r="G22" s="57">
        <f t="shared" si="3"/>
        <v>107413177</v>
      </c>
      <c r="H22" s="58">
        <f t="shared" si="3"/>
        <v>25438457</v>
      </c>
      <c r="I22" s="54">
        <f t="shared" si="3"/>
        <v>123699003</v>
      </c>
      <c r="J22" s="55">
        <f t="shared" si="3"/>
        <v>24105509</v>
      </c>
      <c r="K22" s="57">
        <f t="shared" si="3"/>
        <v>24105531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39567546</v>
      </c>
      <c r="C24" s="37">
        <f t="shared" ref="C24:K24" si="4">SUM(C22:C23)</f>
        <v>41296783</v>
      </c>
      <c r="D24" s="38">
        <f t="shared" si="4"/>
        <v>74007148</v>
      </c>
      <c r="E24" s="36">
        <f t="shared" si="4"/>
        <v>64782054</v>
      </c>
      <c r="F24" s="37">
        <f t="shared" si="4"/>
        <v>107413177</v>
      </c>
      <c r="G24" s="39">
        <f t="shared" si="4"/>
        <v>107413177</v>
      </c>
      <c r="H24" s="40">
        <f t="shared" si="4"/>
        <v>25438457</v>
      </c>
      <c r="I24" s="36">
        <f t="shared" si="4"/>
        <v>123699003</v>
      </c>
      <c r="J24" s="37">
        <f t="shared" si="4"/>
        <v>24105509</v>
      </c>
      <c r="K24" s="39">
        <f t="shared" si="4"/>
        <v>24105531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59387990</v>
      </c>
      <c r="C27" s="66">
        <v>6470526</v>
      </c>
      <c r="D27" s="67">
        <v>65615626</v>
      </c>
      <c r="E27" s="68">
        <v>66193725</v>
      </c>
      <c r="F27" s="66">
        <v>79815767</v>
      </c>
      <c r="G27" s="69">
        <v>79815767</v>
      </c>
      <c r="H27" s="70">
        <v>90111728</v>
      </c>
      <c r="I27" s="68">
        <v>123368457</v>
      </c>
      <c r="J27" s="66">
        <v>132229321</v>
      </c>
      <c r="K27" s="69">
        <v>132229302</v>
      </c>
    </row>
    <row r="28" spans="1:11" ht="13.5" x14ac:dyDescent="0.25">
      <c r="A28" s="71" t="s">
        <v>36</v>
      </c>
      <c r="B28" s="17">
        <v>56814085</v>
      </c>
      <c r="C28" s="17">
        <v>49390539</v>
      </c>
      <c r="D28" s="21">
        <v>62765065</v>
      </c>
      <c r="E28" s="22">
        <v>62393678</v>
      </c>
      <c r="F28" s="17">
        <v>67785721</v>
      </c>
      <c r="G28" s="23">
        <v>67785721</v>
      </c>
      <c r="H28" s="19">
        <v>0</v>
      </c>
      <c r="I28" s="22">
        <v>118448450</v>
      </c>
      <c r="J28" s="17">
        <v>127231856</v>
      </c>
      <c r="K28" s="23">
        <v>127231842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2573905</v>
      </c>
      <c r="C31" s="17">
        <v>901178</v>
      </c>
      <c r="D31" s="21">
        <v>2794766</v>
      </c>
      <c r="E31" s="22">
        <v>3800041</v>
      </c>
      <c r="F31" s="17">
        <v>6401881</v>
      </c>
      <c r="G31" s="23">
        <v>6401881</v>
      </c>
      <c r="H31" s="19">
        <v>0</v>
      </c>
      <c r="I31" s="22">
        <v>2920007</v>
      </c>
      <c r="J31" s="17">
        <v>4997454</v>
      </c>
      <c r="K31" s="23">
        <v>4997449</v>
      </c>
    </row>
    <row r="32" spans="1:11" ht="13.5" x14ac:dyDescent="0.25">
      <c r="A32" s="30" t="s">
        <v>39</v>
      </c>
      <c r="B32" s="66">
        <f>SUM(B28:B31)</f>
        <v>59387990</v>
      </c>
      <c r="C32" s="66">
        <f t="shared" ref="C32:K32" si="5">SUM(C28:C31)</f>
        <v>50291717</v>
      </c>
      <c r="D32" s="67">
        <f t="shared" si="5"/>
        <v>65559831</v>
      </c>
      <c r="E32" s="68">
        <f t="shared" si="5"/>
        <v>66193719</v>
      </c>
      <c r="F32" s="66">
        <f t="shared" si="5"/>
        <v>74187602</v>
      </c>
      <c r="G32" s="69">
        <f t="shared" si="5"/>
        <v>74187602</v>
      </c>
      <c r="H32" s="70">
        <f t="shared" si="5"/>
        <v>0</v>
      </c>
      <c r="I32" s="68">
        <f t="shared" si="5"/>
        <v>121368457</v>
      </c>
      <c r="J32" s="66">
        <f t="shared" si="5"/>
        <v>132229310</v>
      </c>
      <c r="K32" s="69">
        <f t="shared" si="5"/>
        <v>132229291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95922541</v>
      </c>
      <c r="C35" s="17">
        <v>128176826</v>
      </c>
      <c r="D35" s="21">
        <v>171217655</v>
      </c>
      <c r="E35" s="22">
        <v>146863220</v>
      </c>
      <c r="F35" s="17">
        <v>146863245</v>
      </c>
      <c r="G35" s="23">
        <v>146863245</v>
      </c>
      <c r="H35" s="19">
        <v>3987755</v>
      </c>
      <c r="I35" s="22">
        <v>147230214</v>
      </c>
      <c r="J35" s="17">
        <v>215903016</v>
      </c>
      <c r="K35" s="23">
        <v>215902956</v>
      </c>
    </row>
    <row r="36" spans="1:11" ht="13.5" x14ac:dyDescent="0.25">
      <c r="A36" s="20" t="s">
        <v>42</v>
      </c>
      <c r="B36" s="17">
        <v>442023770</v>
      </c>
      <c r="C36" s="17">
        <v>444947924</v>
      </c>
      <c r="D36" s="21">
        <v>495836670</v>
      </c>
      <c r="E36" s="22">
        <v>453345776</v>
      </c>
      <c r="F36" s="17">
        <v>469467821</v>
      </c>
      <c r="G36" s="23">
        <v>469467821</v>
      </c>
      <c r="H36" s="19">
        <v>82206449</v>
      </c>
      <c r="I36" s="22">
        <v>123368468</v>
      </c>
      <c r="J36" s="17">
        <v>551377241</v>
      </c>
      <c r="K36" s="23">
        <v>551377222</v>
      </c>
    </row>
    <row r="37" spans="1:11" ht="13.5" x14ac:dyDescent="0.25">
      <c r="A37" s="20" t="s">
        <v>43</v>
      </c>
      <c r="B37" s="17">
        <v>55609128</v>
      </c>
      <c r="C37" s="17">
        <v>58759151</v>
      </c>
      <c r="D37" s="21">
        <v>75727095</v>
      </c>
      <c r="E37" s="22">
        <v>51040471</v>
      </c>
      <c r="F37" s="17">
        <v>51040505</v>
      </c>
      <c r="G37" s="23">
        <v>51040505</v>
      </c>
      <c r="H37" s="19">
        <v>63427083</v>
      </c>
      <c r="I37" s="22">
        <v>67487247</v>
      </c>
      <c r="J37" s="17">
        <v>58769763</v>
      </c>
      <c r="K37" s="23">
        <v>58769757</v>
      </c>
    </row>
    <row r="38" spans="1:11" ht="13.5" x14ac:dyDescent="0.25">
      <c r="A38" s="20" t="s">
        <v>44</v>
      </c>
      <c r="B38" s="17">
        <v>13558000</v>
      </c>
      <c r="C38" s="17">
        <v>13512001</v>
      </c>
      <c r="D38" s="21">
        <v>12028999</v>
      </c>
      <c r="E38" s="22">
        <v>14000120</v>
      </c>
      <c r="F38" s="17">
        <v>14000120</v>
      </c>
      <c r="G38" s="23">
        <v>14000120</v>
      </c>
      <c r="H38" s="19">
        <v>-1483002</v>
      </c>
      <c r="I38" s="22">
        <v>14100000</v>
      </c>
      <c r="J38" s="17">
        <v>14200119</v>
      </c>
      <c r="K38" s="23">
        <v>14200119</v>
      </c>
    </row>
    <row r="39" spans="1:11" ht="13.5" x14ac:dyDescent="0.25">
      <c r="A39" s="20" t="s">
        <v>45</v>
      </c>
      <c r="B39" s="17">
        <v>429211637</v>
      </c>
      <c r="C39" s="17">
        <v>459556815</v>
      </c>
      <c r="D39" s="21">
        <v>505291083</v>
      </c>
      <c r="E39" s="22">
        <v>459596787</v>
      </c>
      <c r="F39" s="17">
        <v>459596791</v>
      </c>
      <c r="G39" s="23">
        <v>459596791</v>
      </c>
      <c r="H39" s="19">
        <v>-1188334</v>
      </c>
      <c r="I39" s="22">
        <v>494596785</v>
      </c>
      <c r="J39" s="17">
        <v>532596810</v>
      </c>
      <c r="K39" s="23">
        <v>532596810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199905940</v>
      </c>
      <c r="C42" s="17">
        <v>267192031</v>
      </c>
      <c r="D42" s="21">
        <v>1485388760</v>
      </c>
      <c r="E42" s="22">
        <v>77019412</v>
      </c>
      <c r="F42" s="17">
        <v>77019289</v>
      </c>
      <c r="G42" s="23">
        <v>77019289</v>
      </c>
      <c r="H42" s="19">
        <v>1174771576</v>
      </c>
      <c r="I42" s="22">
        <v>143504172</v>
      </c>
      <c r="J42" s="17">
        <v>61711006</v>
      </c>
      <c r="K42" s="23">
        <v>61711006</v>
      </c>
    </row>
    <row r="43" spans="1:11" ht="13.5" x14ac:dyDescent="0.25">
      <c r="A43" s="20" t="s">
        <v>48</v>
      </c>
      <c r="B43" s="17">
        <v>-45623231</v>
      </c>
      <c r="C43" s="17">
        <v>44909323</v>
      </c>
      <c r="D43" s="21">
        <v>-60453802</v>
      </c>
      <c r="E43" s="22">
        <v>-62393680</v>
      </c>
      <c r="F43" s="17">
        <v>-62393680</v>
      </c>
      <c r="G43" s="23">
        <v>-62393680</v>
      </c>
      <c r="H43" s="19">
        <v>-15656718</v>
      </c>
      <c r="I43" s="22">
        <v>-56601075</v>
      </c>
      <c r="J43" s="17">
        <v>-59756922</v>
      </c>
      <c r="K43" s="23">
        <v>-59756922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160073841</v>
      </c>
      <c r="C45" s="66">
        <v>375952351</v>
      </c>
      <c r="D45" s="67">
        <v>1501008354</v>
      </c>
      <c r="E45" s="68">
        <v>90977052</v>
      </c>
      <c r="F45" s="66">
        <v>90976933</v>
      </c>
      <c r="G45" s="69">
        <v>90976933</v>
      </c>
      <c r="H45" s="70">
        <v>1159114858</v>
      </c>
      <c r="I45" s="68">
        <v>86903097</v>
      </c>
      <c r="J45" s="66">
        <v>1954147</v>
      </c>
      <c r="K45" s="69">
        <v>1954143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63850996</v>
      </c>
      <c r="C48" s="17">
        <v>76071552</v>
      </c>
      <c r="D48" s="21">
        <v>110548885</v>
      </c>
      <c r="E48" s="22">
        <v>90977053</v>
      </c>
      <c r="F48" s="17">
        <v>90977021</v>
      </c>
      <c r="G48" s="23">
        <v>90977021</v>
      </c>
      <c r="H48" s="19">
        <v>-3697729</v>
      </c>
      <c r="I48" s="22">
        <v>62382900</v>
      </c>
      <c r="J48" s="17">
        <v>110269758</v>
      </c>
      <c r="K48" s="23">
        <v>110269754</v>
      </c>
    </row>
    <row r="49" spans="1:11" ht="13.5" x14ac:dyDescent="0.25">
      <c r="A49" s="20" t="s">
        <v>53</v>
      </c>
      <c r="B49" s="17">
        <f>+B75</f>
        <v>27438929.442348897</v>
      </c>
      <c r="C49" s="17">
        <f t="shared" ref="C49:K49" si="6">+C75</f>
        <v>957349123.50107181</v>
      </c>
      <c r="D49" s="21">
        <f t="shared" si="6"/>
        <v>-110733083.82292861</v>
      </c>
      <c r="E49" s="22">
        <f t="shared" si="6"/>
        <v>32798779.523262858</v>
      </c>
      <c r="F49" s="17">
        <f t="shared" si="6"/>
        <v>32798764.364136048</v>
      </c>
      <c r="G49" s="23">
        <f t="shared" si="6"/>
        <v>32798764.364136048</v>
      </c>
      <c r="H49" s="19">
        <f t="shared" si="6"/>
        <v>46156017.654551804</v>
      </c>
      <c r="I49" s="22">
        <f t="shared" si="6"/>
        <v>18946736.084276542</v>
      </c>
      <c r="J49" s="17">
        <f t="shared" si="6"/>
        <v>-16753577.817968041</v>
      </c>
      <c r="K49" s="23">
        <f t="shared" si="6"/>
        <v>-16753522.56543684</v>
      </c>
    </row>
    <row r="50" spans="1:11" ht="13.5" x14ac:dyDescent="0.25">
      <c r="A50" s="30" t="s">
        <v>54</v>
      </c>
      <c r="B50" s="66">
        <f>+B48-B49</f>
        <v>36412066.557651103</v>
      </c>
      <c r="C50" s="66">
        <f t="shared" ref="C50:K50" si="7">+C48-C49</f>
        <v>-881277571.50107181</v>
      </c>
      <c r="D50" s="67">
        <f t="shared" si="7"/>
        <v>221281968.82292861</v>
      </c>
      <c r="E50" s="68">
        <f t="shared" si="7"/>
        <v>58178273.476737142</v>
      </c>
      <c r="F50" s="66">
        <f t="shared" si="7"/>
        <v>58178256.635863952</v>
      </c>
      <c r="G50" s="69">
        <f t="shared" si="7"/>
        <v>58178256.635863952</v>
      </c>
      <c r="H50" s="70">
        <f t="shared" si="7"/>
        <v>-49853746.654551804</v>
      </c>
      <c r="I50" s="68">
        <f t="shared" si="7"/>
        <v>43436163.915723458</v>
      </c>
      <c r="J50" s="66">
        <f t="shared" si="7"/>
        <v>127023335.81796804</v>
      </c>
      <c r="K50" s="69">
        <f t="shared" si="7"/>
        <v>127023276.56543684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397048473</v>
      </c>
      <c r="C53" s="17">
        <v>375215388</v>
      </c>
      <c r="D53" s="21">
        <v>392961995</v>
      </c>
      <c r="E53" s="22">
        <v>329302768</v>
      </c>
      <c r="F53" s="17">
        <v>334665976</v>
      </c>
      <c r="G53" s="23">
        <v>334665976</v>
      </c>
      <c r="H53" s="19">
        <v>-12578429</v>
      </c>
      <c r="I53" s="22">
        <v>4420018</v>
      </c>
      <c r="J53" s="17">
        <v>340852895</v>
      </c>
      <c r="K53" s="23">
        <v>340852892</v>
      </c>
    </row>
    <row r="54" spans="1:11" ht="13.5" x14ac:dyDescent="0.25">
      <c r="A54" s="20" t="s">
        <v>57</v>
      </c>
      <c r="B54" s="17">
        <v>16337410</v>
      </c>
      <c r="C54" s="17">
        <v>22161110</v>
      </c>
      <c r="D54" s="21">
        <v>17993575</v>
      </c>
      <c r="E54" s="22">
        <v>16000000</v>
      </c>
      <c r="F54" s="17">
        <v>16000000</v>
      </c>
      <c r="G54" s="23">
        <v>16000000</v>
      </c>
      <c r="H54" s="19">
        <v>16335172</v>
      </c>
      <c r="I54" s="22">
        <v>16000000</v>
      </c>
      <c r="J54" s="17">
        <v>16128752</v>
      </c>
      <c r="K54" s="23">
        <v>16128752</v>
      </c>
    </row>
    <row r="55" spans="1:11" ht="13.5" x14ac:dyDescent="0.25">
      <c r="A55" s="20" t="s">
        <v>58</v>
      </c>
      <c r="B55" s="17">
        <v>41778701</v>
      </c>
      <c r="C55" s="17">
        <v>1280580</v>
      </c>
      <c r="D55" s="21">
        <v>56783154</v>
      </c>
      <c r="E55" s="22">
        <v>61303345</v>
      </c>
      <c r="F55" s="17">
        <v>73499600</v>
      </c>
      <c r="G55" s="23">
        <v>73499600</v>
      </c>
      <c r="H55" s="19">
        <v>86038154</v>
      </c>
      <c r="I55" s="22">
        <v>121198450</v>
      </c>
      <c r="J55" s="17">
        <v>125289383</v>
      </c>
      <c r="K55" s="23">
        <v>125289366</v>
      </c>
    </row>
    <row r="56" spans="1:11" ht="13.5" x14ac:dyDescent="0.25">
      <c r="A56" s="20" t="s">
        <v>59</v>
      </c>
      <c r="B56" s="17">
        <v>1441185</v>
      </c>
      <c r="C56" s="17">
        <v>2347861</v>
      </c>
      <c r="D56" s="21">
        <v>4084075</v>
      </c>
      <c r="E56" s="22">
        <v>16058657</v>
      </c>
      <c r="F56" s="17">
        <v>16573060</v>
      </c>
      <c r="G56" s="23">
        <v>16573060</v>
      </c>
      <c r="H56" s="19">
        <v>10415215</v>
      </c>
      <c r="I56" s="22">
        <v>12070002</v>
      </c>
      <c r="J56" s="17">
        <v>20772929</v>
      </c>
      <c r="K56" s="23">
        <v>20772927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4985367</v>
      </c>
      <c r="F59" s="17">
        <v>4985367</v>
      </c>
      <c r="G59" s="23">
        <v>4985367</v>
      </c>
      <c r="H59" s="19">
        <v>115920</v>
      </c>
      <c r="I59" s="22">
        <v>0</v>
      </c>
      <c r="J59" s="17">
        <v>5288976</v>
      </c>
      <c r="K59" s="23">
        <v>5288976</v>
      </c>
    </row>
    <row r="60" spans="1:11" ht="13.5" x14ac:dyDescent="0.25">
      <c r="A60" s="20" t="s">
        <v>62</v>
      </c>
      <c r="B60" s="17">
        <v>720583</v>
      </c>
      <c r="C60" s="17">
        <v>692437</v>
      </c>
      <c r="D60" s="21">
        <v>718005</v>
      </c>
      <c r="E60" s="22">
        <v>2513367</v>
      </c>
      <c r="F60" s="17">
        <v>2513367</v>
      </c>
      <c r="G60" s="23">
        <v>2513367</v>
      </c>
      <c r="H60" s="19">
        <v>597798</v>
      </c>
      <c r="I60" s="22">
        <v>0</v>
      </c>
      <c r="J60" s="17">
        <v>2666431</v>
      </c>
      <c r="K60" s="23">
        <v>2666431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3604</v>
      </c>
      <c r="F64" s="86">
        <v>3604</v>
      </c>
      <c r="G64" s="87">
        <v>3604</v>
      </c>
      <c r="H64" s="88">
        <v>3604</v>
      </c>
      <c r="I64" s="85">
        <v>3964</v>
      </c>
      <c r="J64" s="86">
        <v>4361</v>
      </c>
      <c r="K64" s="87">
        <v>4797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0.88408270905720199</v>
      </c>
      <c r="C70" s="5">
        <f t="shared" ref="C70:K70" si="8">IF(ISERROR(C71/C72),0,(C71/C72))</f>
        <v>-28.111947696419076</v>
      </c>
      <c r="D70" s="5">
        <f t="shared" si="8"/>
        <v>4.3143978196545651</v>
      </c>
      <c r="E70" s="5">
        <f t="shared" si="8"/>
        <v>0.89380230570071129</v>
      </c>
      <c r="F70" s="5">
        <f t="shared" si="8"/>
        <v>0.89380230570071129</v>
      </c>
      <c r="G70" s="5">
        <f t="shared" si="8"/>
        <v>0.89380230570071129</v>
      </c>
      <c r="H70" s="5">
        <f t="shared" si="8"/>
        <v>4.3172842187346561</v>
      </c>
      <c r="I70" s="5">
        <f t="shared" si="8"/>
        <v>1.0058296089385474</v>
      </c>
      <c r="J70" s="5">
        <f t="shared" si="8"/>
        <v>1.0991043620602781</v>
      </c>
      <c r="K70" s="5">
        <f t="shared" si="8"/>
        <v>1.0991043620602781</v>
      </c>
    </row>
    <row r="71" spans="1:11" hidden="1" x14ac:dyDescent="0.2">
      <c r="A71" s="1" t="s">
        <v>338</v>
      </c>
      <c r="B71" s="2">
        <f>+B83</f>
        <v>33284303</v>
      </c>
      <c r="C71" s="2">
        <f t="shared" ref="C71:K71" si="9">+C83</f>
        <v>-1283657370</v>
      </c>
      <c r="D71" s="2">
        <f t="shared" si="9"/>
        <v>181839283</v>
      </c>
      <c r="E71" s="2">
        <f t="shared" si="9"/>
        <v>43471566</v>
      </c>
      <c r="F71" s="2">
        <f t="shared" si="9"/>
        <v>43471566</v>
      </c>
      <c r="G71" s="2">
        <f t="shared" si="9"/>
        <v>43471566</v>
      </c>
      <c r="H71" s="2">
        <f t="shared" si="9"/>
        <v>188117634</v>
      </c>
      <c r="I71" s="2">
        <f t="shared" si="9"/>
        <v>41410005</v>
      </c>
      <c r="J71" s="2">
        <f t="shared" si="9"/>
        <v>44378938</v>
      </c>
      <c r="K71" s="2">
        <f t="shared" si="9"/>
        <v>44378938</v>
      </c>
    </row>
    <row r="72" spans="1:11" hidden="1" x14ac:dyDescent="0.2">
      <c r="A72" s="1" t="s">
        <v>339</v>
      </c>
      <c r="B72" s="2">
        <f>+B77</f>
        <v>37648404</v>
      </c>
      <c r="C72" s="2">
        <f t="shared" ref="C72:K72" si="10">+C77</f>
        <v>45662342</v>
      </c>
      <c r="D72" s="2">
        <f t="shared" si="10"/>
        <v>42147083</v>
      </c>
      <c r="E72" s="2">
        <f t="shared" si="10"/>
        <v>48636668</v>
      </c>
      <c r="F72" s="2">
        <f t="shared" si="10"/>
        <v>48636668</v>
      </c>
      <c r="G72" s="2">
        <f t="shared" si="10"/>
        <v>48636668</v>
      </c>
      <c r="H72" s="2">
        <f t="shared" si="10"/>
        <v>43573141</v>
      </c>
      <c r="I72" s="2">
        <f t="shared" si="10"/>
        <v>41170000</v>
      </c>
      <c r="J72" s="2">
        <f t="shared" si="10"/>
        <v>40377365</v>
      </c>
      <c r="K72" s="2">
        <f t="shared" si="10"/>
        <v>40377365</v>
      </c>
    </row>
    <row r="73" spans="1:11" hidden="1" x14ac:dyDescent="0.2">
      <c r="A73" s="1" t="s">
        <v>340</v>
      </c>
      <c r="B73" s="2">
        <f>+B74</f>
        <v>9090405</v>
      </c>
      <c r="C73" s="2">
        <f t="shared" ref="C73:K73" si="11">+(C78+C80+C81+C82)-(B78+B80+B81+B82)</f>
        <v>10894322</v>
      </c>
      <c r="D73" s="2">
        <f t="shared" si="11"/>
        <v>5820903</v>
      </c>
      <c r="E73" s="2">
        <f t="shared" si="11"/>
        <v>11570986</v>
      </c>
      <c r="F73" s="2">
        <f>+(F78+F80+F81+F82)-(D78+D80+D81+D82)</f>
        <v>11571041</v>
      </c>
      <c r="G73" s="2">
        <f>+(G78+G80+G81+G82)-(D78+D80+D81+D82)</f>
        <v>11571041</v>
      </c>
      <c r="H73" s="2">
        <f>+(H78+H80+H81+H82)-(D78+D80+D81+D82)</f>
        <v>-35213927</v>
      </c>
      <c r="I73" s="2">
        <f>+(I78+I80+I81+I82)-(E78+E80+E81+E82)</f>
        <v>28084018</v>
      </c>
      <c r="J73" s="2">
        <f t="shared" si="11"/>
        <v>20202606</v>
      </c>
      <c r="K73" s="2">
        <f t="shared" si="11"/>
        <v>-53</v>
      </c>
    </row>
    <row r="74" spans="1:11" hidden="1" x14ac:dyDescent="0.2">
      <c r="A74" s="1" t="s">
        <v>341</v>
      </c>
      <c r="B74" s="2">
        <f>+TREND(C74:E74)</f>
        <v>9090405</v>
      </c>
      <c r="C74" s="2">
        <f>+C73</f>
        <v>10894322</v>
      </c>
      <c r="D74" s="2">
        <f t="shared" ref="D74:K74" si="12">+D73</f>
        <v>5820903</v>
      </c>
      <c r="E74" s="2">
        <f t="shared" si="12"/>
        <v>11570986</v>
      </c>
      <c r="F74" s="2">
        <f t="shared" si="12"/>
        <v>11571041</v>
      </c>
      <c r="G74" s="2">
        <f t="shared" si="12"/>
        <v>11571041</v>
      </c>
      <c r="H74" s="2">
        <f t="shared" si="12"/>
        <v>-35213927</v>
      </c>
      <c r="I74" s="2">
        <f t="shared" si="12"/>
        <v>28084018</v>
      </c>
      <c r="J74" s="2">
        <f t="shared" si="12"/>
        <v>20202606</v>
      </c>
      <c r="K74" s="2">
        <f t="shared" si="12"/>
        <v>-53</v>
      </c>
    </row>
    <row r="75" spans="1:11" hidden="1" x14ac:dyDescent="0.2">
      <c r="A75" s="1" t="s">
        <v>342</v>
      </c>
      <c r="B75" s="2">
        <f>+B84-(((B80+B81+B82+B78)*B70)-B79)</f>
        <v>27438929.442348897</v>
      </c>
      <c r="C75" s="2">
        <f t="shared" ref="C75:K75" si="13">+C84-(((C80+C81+C82+C78)*C70)-C79)</f>
        <v>957349123.50107181</v>
      </c>
      <c r="D75" s="2">
        <f t="shared" si="13"/>
        <v>-110733083.82292861</v>
      </c>
      <c r="E75" s="2">
        <f t="shared" si="13"/>
        <v>32798779.523262858</v>
      </c>
      <c r="F75" s="2">
        <f t="shared" si="13"/>
        <v>32798764.364136048</v>
      </c>
      <c r="G75" s="2">
        <f t="shared" si="13"/>
        <v>32798764.364136048</v>
      </c>
      <c r="H75" s="2">
        <f t="shared" si="13"/>
        <v>46156017.654551804</v>
      </c>
      <c r="I75" s="2">
        <f t="shared" si="13"/>
        <v>18946736.084276542</v>
      </c>
      <c r="J75" s="2">
        <f t="shared" si="13"/>
        <v>-16753577.817968041</v>
      </c>
      <c r="K75" s="2">
        <f t="shared" si="13"/>
        <v>-16753522.56543684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37648404</v>
      </c>
      <c r="C77" s="3">
        <v>45662342</v>
      </c>
      <c r="D77" s="3">
        <v>42147083</v>
      </c>
      <c r="E77" s="3">
        <v>48636668</v>
      </c>
      <c r="F77" s="3">
        <v>48636668</v>
      </c>
      <c r="G77" s="3">
        <v>48636668</v>
      </c>
      <c r="H77" s="3">
        <v>43573141</v>
      </c>
      <c r="I77" s="3">
        <v>41170000</v>
      </c>
      <c r="J77" s="3">
        <v>40377365</v>
      </c>
      <c r="K77" s="3">
        <v>40377365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22583428</v>
      </c>
      <c r="C79" s="3">
        <v>29677458</v>
      </c>
      <c r="D79" s="3">
        <v>37980749</v>
      </c>
      <c r="E79" s="3">
        <v>22970990</v>
      </c>
      <c r="F79" s="3">
        <v>22971026</v>
      </c>
      <c r="G79" s="3">
        <v>22971026</v>
      </c>
      <c r="H79" s="3">
        <v>69981090</v>
      </c>
      <c r="I79" s="3">
        <v>37080352</v>
      </c>
      <c r="J79" s="3">
        <v>26529732</v>
      </c>
      <c r="K79" s="3">
        <v>26529728</v>
      </c>
    </row>
    <row r="80" spans="1:11" hidden="1" x14ac:dyDescent="0.2">
      <c r="A80" s="1" t="s">
        <v>71</v>
      </c>
      <c r="B80" s="3">
        <v>6182795</v>
      </c>
      <c r="C80" s="3">
        <v>20681543</v>
      </c>
      <c r="D80" s="3">
        <v>22793780</v>
      </c>
      <c r="E80" s="3">
        <v>26718168</v>
      </c>
      <c r="F80" s="3">
        <v>26718168</v>
      </c>
      <c r="G80" s="3">
        <v>26718168</v>
      </c>
      <c r="H80" s="3">
        <v>676201</v>
      </c>
      <c r="I80" s="3">
        <v>48664529</v>
      </c>
      <c r="J80" s="3">
        <v>63395963</v>
      </c>
      <c r="K80" s="3">
        <v>63395963</v>
      </c>
    </row>
    <row r="81" spans="1:11" hidden="1" x14ac:dyDescent="0.2">
      <c r="A81" s="1" t="s">
        <v>72</v>
      </c>
      <c r="B81" s="3">
        <v>15529043</v>
      </c>
      <c r="C81" s="3">
        <v>11924617</v>
      </c>
      <c r="D81" s="3">
        <v>15633283</v>
      </c>
      <c r="E81" s="3">
        <v>23279881</v>
      </c>
      <c r="F81" s="3">
        <v>23279936</v>
      </c>
      <c r="G81" s="3">
        <v>23279936</v>
      </c>
      <c r="H81" s="3">
        <v>2536935</v>
      </c>
      <c r="I81" s="3">
        <v>29417538</v>
      </c>
      <c r="J81" s="3">
        <v>34888710</v>
      </c>
      <c r="K81" s="3">
        <v>34888657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33284303</v>
      </c>
      <c r="C83" s="3">
        <v>-1283657370</v>
      </c>
      <c r="D83" s="3">
        <v>181839283</v>
      </c>
      <c r="E83" s="3">
        <v>43471566</v>
      </c>
      <c r="F83" s="3">
        <v>43471566</v>
      </c>
      <c r="G83" s="3">
        <v>43471566</v>
      </c>
      <c r="H83" s="3">
        <v>188117634</v>
      </c>
      <c r="I83" s="3">
        <v>41410005</v>
      </c>
      <c r="J83" s="3">
        <v>44378938</v>
      </c>
      <c r="K83" s="3">
        <v>44378938</v>
      </c>
    </row>
    <row r="84" spans="1:11" hidden="1" x14ac:dyDescent="0.2">
      <c r="A84" s="1" t="s">
        <v>75</v>
      </c>
      <c r="B84" s="3">
        <v>24050562</v>
      </c>
      <c r="C84" s="3">
        <v>11049001</v>
      </c>
      <c r="D84" s="3">
        <v>17075804</v>
      </c>
      <c r="E84" s="3">
        <v>54516161</v>
      </c>
      <c r="F84" s="3">
        <v>54516159</v>
      </c>
      <c r="G84" s="3">
        <v>54516159</v>
      </c>
      <c r="H84" s="3">
        <v>-9953051</v>
      </c>
      <c r="I84" s="3">
        <v>60403639</v>
      </c>
      <c r="J84" s="3">
        <v>64741803</v>
      </c>
      <c r="K84" s="3">
        <v>64741804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6574009</v>
      </c>
      <c r="C5" s="17">
        <v>7446566</v>
      </c>
      <c r="D5" s="21">
        <v>7128346</v>
      </c>
      <c r="E5" s="22">
        <v>7529359</v>
      </c>
      <c r="F5" s="17">
        <v>7529359</v>
      </c>
      <c r="G5" s="23">
        <v>7529359</v>
      </c>
      <c r="H5" s="19">
        <v>9572950</v>
      </c>
      <c r="I5" s="22">
        <v>7898297</v>
      </c>
      <c r="J5" s="17">
        <v>8261619</v>
      </c>
      <c r="K5" s="23">
        <v>8641653</v>
      </c>
    </row>
    <row r="6" spans="1:11" ht="13.5" x14ac:dyDescent="0.25">
      <c r="A6" s="20" t="s">
        <v>18</v>
      </c>
      <c r="B6" s="17">
        <v>1092774</v>
      </c>
      <c r="C6" s="17">
        <v>1106901</v>
      </c>
      <c r="D6" s="21">
        <v>1138665</v>
      </c>
      <c r="E6" s="22">
        <v>1071066</v>
      </c>
      <c r="F6" s="17">
        <v>1061066</v>
      </c>
      <c r="G6" s="23">
        <v>1061066</v>
      </c>
      <c r="H6" s="19">
        <v>1189149</v>
      </c>
      <c r="I6" s="22">
        <v>983612</v>
      </c>
      <c r="J6" s="17">
        <v>1028858</v>
      </c>
      <c r="K6" s="23">
        <v>1076186</v>
      </c>
    </row>
    <row r="7" spans="1:11" ht="13.5" x14ac:dyDescent="0.25">
      <c r="A7" s="20" t="s">
        <v>19</v>
      </c>
      <c r="B7" s="17">
        <v>3245840</v>
      </c>
      <c r="C7" s="17">
        <v>3810952</v>
      </c>
      <c r="D7" s="21">
        <v>5672206</v>
      </c>
      <c r="E7" s="22">
        <v>6184838</v>
      </c>
      <c r="F7" s="17">
        <v>6184838</v>
      </c>
      <c r="G7" s="23">
        <v>6184838</v>
      </c>
      <c r="H7" s="19">
        <v>4244918</v>
      </c>
      <c r="I7" s="22">
        <v>6184838</v>
      </c>
      <c r="J7" s="17">
        <v>6469341</v>
      </c>
      <c r="K7" s="23">
        <v>6766930</v>
      </c>
    </row>
    <row r="8" spans="1:11" ht="13.5" x14ac:dyDescent="0.25">
      <c r="A8" s="20" t="s">
        <v>20</v>
      </c>
      <c r="B8" s="17">
        <v>191666746</v>
      </c>
      <c r="C8" s="17">
        <v>171576801</v>
      </c>
      <c r="D8" s="21">
        <v>188186636</v>
      </c>
      <c r="E8" s="22">
        <v>195757537</v>
      </c>
      <c r="F8" s="17">
        <v>195757537</v>
      </c>
      <c r="G8" s="23">
        <v>195757537</v>
      </c>
      <c r="H8" s="19">
        <v>190595501</v>
      </c>
      <c r="I8" s="22">
        <v>203033016</v>
      </c>
      <c r="J8" s="17">
        <v>202418120</v>
      </c>
      <c r="K8" s="23">
        <v>195438618</v>
      </c>
    </row>
    <row r="9" spans="1:11" ht="13.5" x14ac:dyDescent="0.25">
      <c r="A9" s="20" t="s">
        <v>21</v>
      </c>
      <c r="B9" s="17">
        <v>8383494</v>
      </c>
      <c r="C9" s="17">
        <v>14763069</v>
      </c>
      <c r="D9" s="21">
        <v>14828619</v>
      </c>
      <c r="E9" s="22">
        <v>45022644</v>
      </c>
      <c r="F9" s="17">
        <v>71200899</v>
      </c>
      <c r="G9" s="23">
        <v>71200899</v>
      </c>
      <c r="H9" s="19">
        <v>46423598</v>
      </c>
      <c r="I9" s="22">
        <v>26608405</v>
      </c>
      <c r="J9" s="17">
        <v>27832393</v>
      </c>
      <c r="K9" s="23">
        <v>35002941</v>
      </c>
    </row>
    <row r="10" spans="1:11" ht="25.5" x14ac:dyDescent="0.2">
      <c r="A10" s="24" t="s">
        <v>333</v>
      </c>
      <c r="B10" s="25">
        <f>SUM(B5:B9)</f>
        <v>210962863</v>
      </c>
      <c r="C10" s="26">
        <f t="shared" ref="C10:K10" si="0">SUM(C5:C9)</f>
        <v>198704289</v>
      </c>
      <c r="D10" s="27">
        <f t="shared" si="0"/>
        <v>216954472</v>
      </c>
      <c r="E10" s="25">
        <f t="shared" si="0"/>
        <v>255565444</v>
      </c>
      <c r="F10" s="26">
        <f t="shared" si="0"/>
        <v>281733699</v>
      </c>
      <c r="G10" s="28">
        <f t="shared" si="0"/>
        <v>281733699</v>
      </c>
      <c r="H10" s="29">
        <f t="shared" si="0"/>
        <v>252026116</v>
      </c>
      <c r="I10" s="25">
        <f t="shared" si="0"/>
        <v>244708168</v>
      </c>
      <c r="J10" s="26">
        <f t="shared" si="0"/>
        <v>246010331</v>
      </c>
      <c r="K10" s="28">
        <f t="shared" si="0"/>
        <v>246926328</v>
      </c>
    </row>
    <row r="11" spans="1:11" ht="13.5" x14ac:dyDescent="0.25">
      <c r="A11" s="20" t="s">
        <v>22</v>
      </c>
      <c r="B11" s="17">
        <v>87657455</v>
      </c>
      <c r="C11" s="17">
        <v>93665561</v>
      </c>
      <c r="D11" s="21">
        <v>96668491</v>
      </c>
      <c r="E11" s="22">
        <v>106600754</v>
      </c>
      <c r="F11" s="17">
        <v>106149881</v>
      </c>
      <c r="G11" s="23">
        <v>106149881</v>
      </c>
      <c r="H11" s="19">
        <v>102741825</v>
      </c>
      <c r="I11" s="22">
        <v>110367457</v>
      </c>
      <c r="J11" s="17">
        <v>113518874</v>
      </c>
      <c r="K11" s="23">
        <v>118704983</v>
      </c>
    </row>
    <row r="12" spans="1:11" ht="13.5" x14ac:dyDescent="0.25">
      <c r="A12" s="20" t="s">
        <v>23</v>
      </c>
      <c r="B12" s="17">
        <v>15121645</v>
      </c>
      <c r="C12" s="17">
        <v>15645680</v>
      </c>
      <c r="D12" s="21">
        <v>16051917</v>
      </c>
      <c r="E12" s="22">
        <v>18559521</v>
      </c>
      <c r="F12" s="17">
        <v>18917965</v>
      </c>
      <c r="G12" s="23">
        <v>18917965</v>
      </c>
      <c r="H12" s="19">
        <v>16762745</v>
      </c>
      <c r="I12" s="22">
        <v>19468938</v>
      </c>
      <c r="J12" s="17">
        <v>20364511</v>
      </c>
      <c r="K12" s="23">
        <v>21301276</v>
      </c>
    </row>
    <row r="13" spans="1:11" ht="13.5" x14ac:dyDescent="0.25">
      <c r="A13" s="20" t="s">
        <v>24</v>
      </c>
      <c r="B13" s="17">
        <v>8190545</v>
      </c>
      <c r="C13" s="17">
        <v>58819165</v>
      </c>
      <c r="D13" s="21">
        <v>114029481</v>
      </c>
      <c r="E13" s="22">
        <v>38483926</v>
      </c>
      <c r="F13" s="17">
        <v>38483926</v>
      </c>
      <c r="G13" s="23">
        <v>38483926</v>
      </c>
      <c r="H13" s="19">
        <v>0</v>
      </c>
      <c r="I13" s="22">
        <v>40590138</v>
      </c>
      <c r="J13" s="17">
        <v>42564284</v>
      </c>
      <c r="K13" s="23">
        <v>45025002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3016109</v>
      </c>
      <c r="C15" s="17">
        <v>3205748</v>
      </c>
      <c r="D15" s="21">
        <v>4034418</v>
      </c>
      <c r="E15" s="22">
        <v>6501651</v>
      </c>
      <c r="F15" s="17">
        <v>5771651</v>
      </c>
      <c r="G15" s="23">
        <v>5771651</v>
      </c>
      <c r="H15" s="19">
        <v>4484177</v>
      </c>
      <c r="I15" s="22">
        <v>5087998</v>
      </c>
      <c r="J15" s="17">
        <v>2248597</v>
      </c>
      <c r="K15" s="23">
        <v>3275665</v>
      </c>
    </row>
    <row r="16" spans="1:11" ht="13.5" x14ac:dyDescent="0.25">
      <c r="A16" s="20" t="s">
        <v>27</v>
      </c>
      <c r="B16" s="17">
        <v>1913540</v>
      </c>
      <c r="C16" s="17">
        <v>2228299</v>
      </c>
      <c r="D16" s="21">
        <v>5655217</v>
      </c>
      <c r="E16" s="22">
        <v>4225781</v>
      </c>
      <c r="F16" s="17">
        <v>3225781</v>
      </c>
      <c r="G16" s="23">
        <v>3225781</v>
      </c>
      <c r="H16" s="19">
        <v>2398672</v>
      </c>
      <c r="I16" s="22">
        <v>4225781</v>
      </c>
      <c r="J16" s="17">
        <v>4420167</v>
      </c>
      <c r="K16" s="23">
        <v>4623495</v>
      </c>
    </row>
    <row r="17" spans="1:11" ht="13.5" x14ac:dyDescent="0.25">
      <c r="A17" s="20" t="s">
        <v>28</v>
      </c>
      <c r="B17" s="17">
        <v>66787734</v>
      </c>
      <c r="C17" s="17">
        <v>68705691</v>
      </c>
      <c r="D17" s="21">
        <v>91037145</v>
      </c>
      <c r="E17" s="22">
        <v>98798713</v>
      </c>
      <c r="F17" s="17">
        <v>120706868</v>
      </c>
      <c r="G17" s="23">
        <v>120706868</v>
      </c>
      <c r="H17" s="19">
        <v>87384167</v>
      </c>
      <c r="I17" s="22">
        <v>82895304</v>
      </c>
      <c r="J17" s="17">
        <v>76726308</v>
      </c>
      <c r="K17" s="23">
        <v>85282507</v>
      </c>
    </row>
    <row r="18" spans="1:11" ht="13.5" x14ac:dyDescent="0.25">
      <c r="A18" s="30" t="s">
        <v>29</v>
      </c>
      <c r="B18" s="31">
        <f>SUM(B11:B17)</f>
        <v>182687028</v>
      </c>
      <c r="C18" s="32">
        <f t="shared" ref="C18:K18" si="1">SUM(C11:C17)</f>
        <v>242270144</v>
      </c>
      <c r="D18" s="33">
        <f t="shared" si="1"/>
        <v>327476669</v>
      </c>
      <c r="E18" s="31">
        <f t="shared" si="1"/>
        <v>273170346</v>
      </c>
      <c r="F18" s="32">
        <f t="shared" si="1"/>
        <v>293256072</v>
      </c>
      <c r="G18" s="34">
        <f t="shared" si="1"/>
        <v>293256072</v>
      </c>
      <c r="H18" s="35">
        <f t="shared" si="1"/>
        <v>213771586</v>
      </c>
      <c r="I18" s="31">
        <f t="shared" si="1"/>
        <v>262635616</v>
      </c>
      <c r="J18" s="32">
        <f t="shared" si="1"/>
        <v>259842741</v>
      </c>
      <c r="K18" s="34">
        <f t="shared" si="1"/>
        <v>278212928</v>
      </c>
    </row>
    <row r="19" spans="1:11" ht="13.5" x14ac:dyDescent="0.25">
      <c r="A19" s="30" t="s">
        <v>30</v>
      </c>
      <c r="B19" s="36">
        <f>+B10-B18</f>
        <v>28275835</v>
      </c>
      <c r="C19" s="37">
        <f t="shared" ref="C19:K19" si="2">+C10-C18</f>
        <v>-43565855</v>
      </c>
      <c r="D19" s="38">
        <f t="shared" si="2"/>
        <v>-110522197</v>
      </c>
      <c r="E19" s="36">
        <f t="shared" si="2"/>
        <v>-17604902</v>
      </c>
      <c r="F19" s="37">
        <f t="shared" si="2"/>
        <v>-11522373</v>
      </c>
      <c r="G19" s="39">
        <f t="shared" si="2"/>
        <v>-11522373</v>
      </c>
      <c r="H19" s="40">
        <f t="shared" si="2"/>
        <v>38254530</v>
      </c>
      <c r="I19" s="36">
        <f t="shared" si="2"/>
        <v>-17927448</v>
      </c>
      <c r="J19" s="37">
        <f t="shared" si="2"/>
        <v>-13832410</v>
      </c>
      <c r="K19" s="39">
        <f t="shared" si="2"/>
        <v>-31286600</v>
      </c>
    </row>
    <row r="20" spans="1:11" ht="25.5" x14ac:dyDescent="0.2">
      <c r="A20" s="41" t="s">
        <v>31</v>
      </c>
      <c r="B20" s="42">
        <v>91607412</v>
      </c>
      <c r="C20" s="43">
        <v>102752408</v>
      </c>
      <c r="D20" s="44">
        <v>75460019</v>
      </c>
      <c r="E20" s="42">
        <v>129420794</v>
      </c>
      <c r="F20" s="43">
        <v>165402526</v>
      </c>
      <c r="G20" s="45">
        <v>165402526</v>
      </c>
      <c r="H20" s="46">
        <v>103563341</v>
      </c>
      <c r="I20" s="42">
        <v>171976316</v>
      </c>
      <c r="J20" s="43">
        <v>152389214</v>
      </c>
      <c r="K20" s="45">
        <v>98703714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119883247</v>
      </c>
      <c r="C22" s="55">
        <f t="shared" ref="C22:K22" si="3">SUM(C19:C21)</f>
        <v>59186553</v>
      </c>
      <c r="D22" s="56">
        <f t="shared" si="3"/>
        <v>-35062178</v>
      </c>
      <c r="E22" s="54">
        <f t="shared" si="3"/>
        <v>111815892</v>
      </c>
      <c r="F22" s="55">
        <f t="shared" si="3"/>
        <v>153880153</v>
      </c>
      <c r="G22" s="57">
        <f t="shared" si="3"/>
        <v>153880153</v>
      </c>
      <c r="H22" s="58">
        <f t="shared" si="3"/>
        <v>141817871</v>
      </c>
      <c r="I22" s="54">
        <f t="shared" si="3"/>
        <v>154048868</v>
      </c>
      <c r="J22" s="55">
        <f t="shared" si="3"/>
        <v>138556804</v>
      </c>
      <c r="K22" s="57">
        <f t="shared" si="3"/>
        <v>67417114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119883247</v>
      </c>
      <c r="C24" s="37">
        <f t="shared" ref="C24:K24" si="4">SUM(C22:C23)</f>
        <v>59186553</v>
      </c>
      <c r="D24" s="38">
        <f t="shared" si="4"/>
        <v>-35062178</v>
      </c>
      <c r="E24" s="36">
        <f t="shared" si="4"/>
        <v>111815892</v>
      </c>
      <c r="F24" s="37">
        <f t="shared" si="4"/>
        <v>153880153</v>
      </c>
      <c r="G24" s="39">
        <f t="shared" si="4"/>
        <v>153880153</v>
      </c>
      <c r="H24" s="40">
        <f t="shared" si="4"/>
        <v>141817871</v>
      </c>
      <c r="I24" s="36">
        <f t="shared" si="4"/>
        <v>154048868</v>
      </c>
      <c r="J24" s="37">
        <f t="shared" si="4"/>
        <v>138556804</v>
      </c>
      <c r="K24" s="39">
        <f t="shared" si="4"/>
        <v>67417114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-492197625</v>
      </c>
      <c r="C27" s="66">
        <v>105178177</v>
      </c>
      <c r="D27" s="67">
        <v>101047966</v>
      </c>
      <c r="E27" s="68">
        <v>155875794</v>
      </c>
      <c r="F27" s="66">
        <v>196964440</v>
      </c>
      <c r="G27" s="69">
        <v>196964440</v>
      </c>
      <c r="H27" s="70">
        <v>163936766</v>
      </c>
      <c r="I27" s="68">
        <v>190429395</v>
      </c>
      <c r="J27" s="66">
        <v>172795498</v>
      </c>
      <c r="K27" s="69">
        <v>101299042</v>
      </c>
    </row>
    <row r="28" spans="1:11" ht="13.5" x14ac:dyDescent="0.25">
      <c r="A28" s="71" t="s">
        <v>36</v>
      </c>
      <c r="B28" s="17">
        <v>-35466895</v>
      </c>
      <c r="C28" s="17">
        <v>92483430</v>
      </c>
      <c r="D28" s="21">
        <v>-21303394</v>
      </c>
      <c r="E28" s="22">
        <v>103763881</v>
      </c>
      <c r="F28" s="17">
        <v>165402526</v>
      </c>
      <c r="G28" s="23">
        <v>165402526</v>
      </c>
      <c r="H28" s="19">
        <v>0</v>
      </c>
      <c r="I28" s="22">
        <v>171976316</v>
      </c>
      <c r="J28" s="17">
        <v>152389214</v>
      </c>
      <c r="K28" s="23">
        <v>98703713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-5242342</v>
      </c>
      <c r="C31" s="17">
        <v>2489940</v>
      </c>
      <c r="D31" s="21">
        <v>31758091</v>
      </c>
      <c r="E31" s="22">
        <v>52111913</v>
      </c>
      <c r="F31" s="17">
        <v>31561914</v>
      </c>
      <c r="G31" s="23">
        <v>31561914</v>
      </c>
      <c r="H31" s="19">
        <v>0</v>
      </c>
      <c r="I31" s="22">
        <v>18453079</v>
      </c>
      <c r="J31" s="17">
        <v>20406284</v>
      </c>
      <c r="K31" s="23">
        <v>2595329</v>
      </c>
    </row>
    <row r="32" spans="1:11" ht="13.5" x14ac:dyDescent="0.25">
      <c r="A32" s="30" t="s">
        <v>39</v>
      </c>
      <c r="B32" s="66">
        <f>SUM(B28:B31)</f>
        <v>-40709237</v>
      </c>
      <c r="C32" s="66">
        <f t="shared" ref="C32:K32" si="5">SUM(C28:C31)</f>
        <v>94973370</v>
      </c>
      <c r="D32" s="67">
        <f t="shared" si="5"/>
        <v>10454697</v>
      </c>
      <c r="E32" s="68">
        <f t="shared" si="5"/>
        <v>155875794</v>
      </c>
      <c r="F32" s="66">
        <f t="shared" si="5"/>
        <v>196964440</v>
      </c>
      <c r="G32" s="69">
        <f t="shared" si="5"/>
        <v>196964440</v>
      </c>
      <c r="H32" s="70">
        <f t="shared" si="5"/>
        <v>0</v>
      </c>
      <c r="I32" s="68">
        <f t="shared" si="5"/>
        <v>190429395</v>
      </c>
      <c r="J32" s="66">
        <f t="shared" si="5"/>
        <v>172795498</v>
      </c>
      <c r="K32" s="69">
        <f t="shared" si="5"/>
        <v>101299042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101748312</v>
      </c>
      <c r="C35" s="17">
        <v>100276782</v>
      </c>
      <c r="D35" s="21">
        <v>19722505</v>
      </c>
      <c r="E35" s="22">
        <v>61446432</v>
      </c>
      <c r="F35" s="17">
        <v>62422047</v>
      </c>
      <c r="G35" s="23">
        <v>62422047</v>
      </c>
      <c r="H35" s="19">
        <v>-8367094</v>
      </c>
      <c r="I35" s="22">
        <v>108840202</v>
      </c>
      <c r="J35" s="17">
        <v>116637099</v>
      </c>
      <c r="K35" s="23">
        <v>124695173</v>
      </c>
    </row>
    <row r="36" spans="1:11" ht="13.5" x14ac:dyDescent="0.25">
      <c r="A36" s="20" t="s">
        <v>42</v>
      </c>
      <c r="B36" s="17">
        <v>523640914</v>
      </c>
      <c r="C36" s="17">
        <v>443032323</v>
      </c>
      <c r="D36" s="21">
        <v>565677716</v>
      </c>
      <c r="E36" s="22">
        <v>628883118</v>
      </c>
      <c r="F36" s="17">
        <v>669971764</v>
      </c>
      <c r="G36" s="23">
        <v>669971764</v>
      </c>
      <c r="H36" s="19">
        <v>163936766</v>
      </c>
      <c r="I36" s="22">
        <v>661330507</v>
      </c>
      <c r="J36" s="17">
        <v>791561721</v>
      </c>
      <c r="K36" s="23">
        <v>847835761</v>
      </c>
    </row>
    <row r="37" spans="1:11" ht="13.5" x14ac:dyDescent="0.25">
      <c r="A37" s="20" t="s">
        <v>43</v>
      </c>
      <c r="B37" s="17">
        <v>43766665</v>
      </c>
      <c r="C37" s="17">
        <v>42080207</v>
      </c>
      <c r="D37" s="21">
        <v>23041480</v>
      </c>
      <c r="E37" s="22">
        <v>36068165</v>
      </c>
      <c r="F37" s="17">
        <v>36068165</v>
      </c>
      <c r="G37" s="23">
        <v>36068165</v>
      </c>
      <c r="H37" s="19">
        <v>13751771</v>
      </c>
      <c r="I37" s="22">
        <v>73676348</v>
      </c>
      <c r="J37" s="17">
        <v>73147656</v>
      </c>
      <c r="K37" s="23">
        <v>73147656</v>
      </c>
    </row>
    <row r="38" spans="1:11" ht="13.5" x14ac:dyDescent="0.25">
      <c r="A38" s="20" t="s">
        <v>44</v>
      </c>
      <c r="B38" s="17">
        <v>9678843</v>
      </c>
      <c r="C38" s="17">
        <v>10235905</v>
      </c>
      <c r="D38" s="21">
        <v>11025530</v>
      </c>
      <c r="E38" s="22">
        <v>8636400</v>
      </c>
      <c r="F38" s="17">
        <v>8636400</v>
      </c>
      <c r="G38" s="23">
        <v>8636400</v>
      </c>
      <c r="H38" s="19">
        <v>0</v>
      </c>
      <c r="I38" s="22">
        <v>8636400</v>
      </c>
      <c r="J38" s="17">
        <v>8636400</v>
      </c>
      <c r="K38" s="23">
        <v>8636400</v>
      </c>
    </row>
    <row r="39" spans="1:11" ht="13.5" x14ac:dyDescent="0.25">
      <c r="A39" s="20" t="s">
        <v>45</v>
      </c>
      <c r="B39" s="17">
        <v>452060482</v>
      </c>
      <c r="C39" s="17">
        <v>431806449</v>
      </c>
      <c r="D39" s="21">
        <v>586395402</v>
      </c>
      <c r="E39" s="22">
        <v>646211971</v>
      </c>
      <c r="F39" s="17">
        <v>687689246</v>
      </c>
      <c r="G39" s="23">
        <v>687689246</v>
      </c>
      <c r="H39" s="19">
        <v>0</v>
      </c>
      <c r="I39" s="22">
        <v>687857961</v>
      </c>
      <c r="J39" s="17">
        <v>823329764</v>
      </c>
      <c r="K39" s="23">
        <v>887661878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191104796</v>
      </c>
      <c r="C42" s="17">
        <v>123673881</v>
      </c>
      <c r="D42" s="21">
        <v>3122743</v>
      </c>
      <c r="E42" s="22">
        <v>162956469</v>
      </c>
      <c r="F42" s="17">
        <v>191672970</v>
      </c>
      <c r="G42" s="23">
        <v>191672970</v>
      </c>
      <c r="H42" s="19">
        <v>47932951</v>
      </c>
      <c r="I42" s="22">
        <v>191306157</v>
      </c>
      <c r="J42" s="17">
        <v>174442929</v>
      </c>
      <c r="K42" s="23">
        <v>105387071</v>
      </c>
    </row>
    <row r="43" spans="1:11" ht="13.5" x14ac:dyDescent="0.25">
      <c r="A43" s="20" t="s">
        <v>48</v>
      </c>
      <c r="B43" s="17">
        <v>0</v>
      </c>
      <c r="C43" s="17">
        <v>-80593874</v>
      </c>
      <c r="D43" s="21">
        <v>-118616419</v>
      </c>
      <c r="E43" s="22">
        <v>-155875794</v>
      </c>
      <c r="F43" s="17">
        <v>-196444440</v>
      </c>
      <c r="G43" s="23">
        <v>-196444440</v>
      </c>
      <c r="H43" s="19">
        <v>-162389156</v>
      </c>
      <c r="I43" s="22">
        <v>-190324495</v>
      </c>
      <c r="J43" s="17">
        <v>-172685773</v>
      </c>
      <c r="K43" s="23">
        <v>-101184269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256856723</v>
      </c>
      <c r="C45" s="66">
        <v>142397802</v>
      </c>
      <c r="D45" s="67">
        <v>-21123542</v>
      </c>
      <c r="E45" s="68">
        <v>101476436</v>
      </c>
      <c r="F45" s="66">
        <v>89624291</v>
      </c>
      <c r="G45" s="69">
        <v>89624291</v>
      </c>
      <c r="H45" s="70">
        <v>-114501687</v>
      </c>
      <c r="I45" s="68">
        <v>95377423</v>
      </c>
      <c r="J45" s="66">
        <v>103246826</v>
      </c>
      <c r="K45" s="69">
        <v>113843039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99320011</v>
      </c>
      <c r="C48" s="17">
        <v>94395757</v>
      </c>
      <c r="D48" s="21">
        <v>41789660</v>
      </c>
      <c r="E48" s="22">
        <v>93319785</v>
      </c>
      <c r="F48" s="17">
        <v>92432859</v>
      </c>
      <c r="G48" s="23">
        <v>92432859</v>
      </c>
      <c r="H48" s="19">
        <v>-19020104</v>
      </c>
      <c r="I48" s="22">
        <v>101489670</v>
      </c>
      <c r="J48" s="17">
        <v>109640237</v>
      </c>
      <c r="K48" s="23">
        <v>120530546</v>
      </c>
    </row>
    <row r="49" spans="1:11" ht="13.5" x14ac:dyDescent="0.25">
      <c r="A49" s="20" t="s">
        <v>53</v>
      </c>
      <c r="B49" s="17">
        <f>+B75</f>
        <v>41820797.913214564</v>
      </c>
      <c r="C49" s="17">
        <f t="shared" ref="C49:K49" si="6">+C75</f>
        <v>20224509.836492792</v>
      </c>
      <c r="D49" s="21">
        <f t="shared" si="6"/>
        <v>-10668626.921630859</v>
      </c>
      <c r="E49" s="22">
        <f t="shared" si="6"/>
        <v>22137517.390080675</v>
      </c>
      <c r="F49" s="17">
        <f t="shared" si="6"/>
        <v>20330690.563003697</v>
      </c>
      <c r="G49" s="23">
        <f t="shared" si="6"/>
        <v>20330690.563003697</v>
      </c>
      <c r="H49" s="19">
        <f t="shared" si="6"/>
        <v>-7808372.4425366521</v>
      </c>
      <c r="I49" s="22">
        <f t="shared" si="6"/>
        <v>53722912.693454817</v>
      </c>
      <c r="J49" s="17">
        <f t="shared" si="6"/>
        <v>53404434.294502586</v>
      </c>
      <c r="K49" s="23">
        <f t="shared" si="6"/>
        <v>56210009.841003329</v>
      </c>
    </row>
    <row r="50" spans="1:11" ht="13.5" x14ac:dyDescent="0.25">
      <c r="A50" s="30" t="s">
        <v>54</v>
      </c>
      <c r="B50" s="66">
        <f>+B48-B49</f>
        <v>57499213.086785436</v>
      </c>
      <c r="C50" s="66">
        <f t="shared" ref="C50:K50" si="7">+C48-C49</f>
        <v>74171247.163507208</v>
      </c>
      <c r="D50" s="67">
        <f t="shared" si="7"/>
        <v>52458286.921630859</v>
      </c>
      <c r="E50" s="68">
        <f t="shared" si="7"/>
        <v>71182267.609919325</v>
      </c>
      <c r="F50" s="66">
        <f t="shared" si="7"/>
        <v>72102168.436996311</v>
      </c>
      <c r="G50" s="69">
        <f t="shared" si="7"/>
        <v>72102168.436996311</v>
      </c>
      <c r="H50" s="70">
        <f t="shared" si="7"/>
        <v>-11211731.557463348</v>
      </c>
      <c r="I50" s="68">
        <f t="shared" si="7"/>
        <v>47766757.306545183</v>
      </c>
      <c r="J50" s="66">
        <f t="shared" si="7"/>
        <v>56235802.705497414</v>
      </c>
      <c r="K50" s="69">
        <f t="shared" si="7"/>
        <v>64320536.158996671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530195657</v>
      </c>
      <c r="C53" s="17">
        <v>379650738</v>
      </c>
      <c r="D53" s="21">
        <v>530661191</v>
      </c>
      <c r="E53" s="22">
        <v>554540730</v>
      </c>
      <c r="F53" s="17">
        <v>589015504</v>
      </c>
      <c r="G53" s="23">
        <v>589015504</v>
      </c>
      <c r="H53" s="19">
        <v>153333128</v>
      </c>
      <c r="I53" s="22">
        <v>586988119</v>
      </c>
      <c r="J53" s="17">
        <v>717219333</v>
      </c>
      <c r="K53" s="23">
        <v>773493373</v>
      </c>
    </row>
    <row r="54" spans="1:11" ht="13.5" x14ac:dyDescent="0.25">
      <c r="A54" s="20" t="s">
        <v>57</v>
      </c>
      <c r="B54" s="17">
        <v>8177317</v>
      </c>
      <c r="C54" s="17">
        <v>45772899</v>
      </c>
      <c r="D54" s="21">
        <v>48264061</v>
      </c>
      <c r="E54" s="22">
        <v>38483926</v>
      </c>
      <c r="F54" s="17">
        <v>38483926</v>
      </c>
      <c r="G54" s="23">
        <v>38483926</v>
      </c>
      <c r="H54" s="19">
        <v>0</v>
      </c>
      <c r="I54" s="22">
        <v>40590138</v>
      </c>
      <c r="J54" s="17">
        <v>42564284</v>
      </c>
      <c r="K54" s="23">
        <v>45025002</v>
      </c>
    </row>
    <row r="55" spans="1:11" ht="13.5" x14ac:dyDescent="0.25">
      <c r="A55" s="20" t="s">
        <v>58</v>
      </c>
      <c r="B55" s="17">
        <v>-3982376</v>
      </c>
      <c r="C55" s="17">
        <v>44199219</v>
      </c>
      <c r="D55" s="21">
        <v>64177215</v>
      </c>
      <c r="E55" s="22">
        <v>32150000</v>
      </c>
      <c r="F55" s="17">
        <v>31931907</v>
      </c>
      <c r="G55" s="23">
        <v>31931907</v>
      </c>
      <c r="H55" s="19">
        <v>54639214</v>
      </c>
      <c r="I55" s="22">
        <v>35150000</v>
      </c>
      <c r="J55" s="17">
        <v>36696900</v>
      </c>
      <c r="K55" s="23">
        <v>164117</v>
      </c>
    </row>
    <row r="56" spans="1:11" ht="13.5" x14ac:dyDescent="0.25">
      <c r="A56" s="20" t="s">
        <v>59</v>
      </c>
      <c r="B56" s="17">
        <v>4229732</v>
      </c>
      <c r="C56" s="17">
        <v>5502877</v>
      </c>
      <c r="D56" s="21">
        <v>6853009</v>
      </c>
      <c r="E56" s="22">
        <v>5800000</v>
      </c>
      <c r="F56" s="17">
        <v>10947000</v>
      </c>
      <c r="G56" s="23">
        <v>10947000</v>
      </c>
      <c r="H56" s="19">
        <v>6036064</v>
      </c>
      <c r="I56" s="22">
        <v>8321743</v>
      </c>
      <c r="J56" s="17">
        <v>7794978</v>
      </c>
      <c r="K56" s="23">
        <v>8153545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59392</v>
      </c>
      <c r="C62" s="86">
        <v>59392</v>
      </c>
      <c r="D62" s="87">
        <v>59392</v>
      </c>
      <c r="E62" s="85">
        <v>59392</v>
      </c>
      <c r="F62" s="86">
        <v>59392</v>
      </c>
      <c r="G62" s="87">
        <v>59392</v>
      </c>
      <c r="H62" s="88">
        <v>59392</v>
      </c>
      <c r="I62" s="85">
        <v>59392</v>
      </c>
      <c r="J62" s="86">
        <v>62540</v>
      </c>
      <c r="K62" s="87">
        <v>65604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300000</v>
      </c>
      <c r="C64" s="86">
        <v>331380</v>
      </c>
      <c r="D64" s="87">
        <v>331380</v>
      </c>
      <c r="E64" s="85">
        <v>346623</v>
      </c>
      <c r="F64" s="86">
        <v>364995</v>
      </c>
      <c r="G64" s="87">
        <v>364995</v>
      </c>
      <c r="H64" s="88">
        <v>382878</v>
      </c>
      <c r="I64" s="85">
        <v>400491</v>
      </c>
      <c r="J64" s="86">
        <v>421716</v>
      </c>
      <c r="K64" s="87">
        <v>442380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0.3257755462175182</v>
      </c>
      <c r="C70" s="5">
        <f t="shared" ref="C70:K70" si="8">IF(ISERROR(C71/C72),0,(C71/C72))</f>
        <v>2.0901543158768572</v>
      </c>
      <c r="D70" s="5">
        <f t="shared" si="8"/>
        <v>0.27883872141045424</v>
      </c>
      <c r="E70" s="5">
        <f t="shared" si="8"/>
        <v>0.9651247250701912</v>
      </c>
      <c r="F70" s="5">
        <f t="shared" si="8"/>
        <v>0.98189455415052618</v>
      </c>
      <c r="G70" s="5">
        <f t="shared" si="8"/>
        <v>0.98189455415052618</v>
      </c>
      <c r="H70" s="5">
        <f t="shared" si="8"/>
        <v>0.65173708700998967</v>
      </c>
      <c r="I70" s="5">
        <f t="shared" si="8"/>
        <v>0.99017989452464727</v>
      </c>
      <c r="J70" s="5">
        <f t="shared" si="8"/>
        <v>0.9901799589220267</v>
      </c>
      <c r="K70" s="5">
        <f t="shared" si="8"/>
        <v>0.99155625318895668</v>
      </c>
    </row>
    <row r="71" spans="1:11" hidden="1" x14ac:dyDescent="0.2">
      <c r="A71" s="1" t="s">
        <v>338</v>
      </c>
      <c r="B71" s="2">
        <f>+B83</f>
        <v>4914717</v>
      </c>
      <c r="C71" s="2">
        <f t="shared" ref="C71:K71" si="9">+C83</f>
        <v>50452055</v>
      </c>
      <c r="D71" s="2">
        <f t="shared" si="9"/>
        <v>7013054</v>
      </c>
      <c r="E71" s="2">
        <f t="shared" si="9"/>
        <v>49937332</v>
      </c>
      <c r="F71" s="2">
        <f t="shared" si="9"/>
        <v>76212990</v>
      </c>
      <c r="G71" s="2">
        <f t="shared" si="9"/>
        <v>76212990</v>
      </c>
      <c r="H71" s="2">
        <f t="shared" si="9"/>
        <v>35876292</v>
      </c>
      <c r="I71" s="2">
        <f t="shared" si="9"/>
        <v>32702911</v>
      </c>
      <c r="J71" s="2">
        <f t="shared" si="9"/>
        <v>34207247</v>
      </c>
      <c r="K71" s="2">
        <f t="shared" si="9"/>
        <v>41671037</v>
      </c>
    </row>
    <row r="72" spans="1:11" hidden="1" x14ac:dyDescent="0.2">
      <c r="A72" s="1" t="s">
        <v>339</v>
      </c>
      <c r="B72" s="2">
        <f>+B77</f>
        <v>15086206</v>
      </c>
      <c r="C72" s="2">
        <f t="shared" ref="C72:K72" si="10">+C77</f>
        <v>24137957</v>
      </c>
      <c r="D72" s="2">
        <f t="shared" si="10"/>
        <v>25150933</v>
      </c>
      <c r="E72" s="2">
        <f t="shared" si="10"/>
        <v>51741843</v>
      </c>
      <c r="F72" s="2">
        <f t="shared" si="10"/>
        <v>77618304</v>
      </c>
      <c r="G72" s="2">
        <f t="shared" si="10"/>
        <v>77618304</v>
      </c>
      <c r="H72" s="2">
        <f t="shared" si="10"/>
        <v>55047185</v>
      </c>
      <c r="I72" s="2">
        <f t="shared" si="10"/>
        <v>33027242</v>
      </c>
      <c r="J72" s="2">
        <f t="shared" si="10"/>
        <v>34546495</v>
      </c>
      <c r="K72" s="2">
        <f t="shared" si="10"/>
        <v>42025893</v>
      </c>
    </row>
    <row r="73" spans="1:11" hidden="1" x14ac:dyDescent="0.2">
      <c r="A73" s="1" t="s">
        <v>340</v>
      </c>
      <c r="B73" s="2">
        <f>+B74</f>
        <v>3104995.4999999995</v>
      </c>
      <c r="C73" s="2">
        <f t="shared" ref="C73:K73" si="11">+(C78+C80+C81+C82)-(B78+B80+B81+B82)</f>
        <v>2488943</v>
      </c>
      <c r="D73" s="2">
        <f t="shared" si="11"/>
        <v>613351</v>
      </c>
      <c r="E73" s="2">
        <f t="shared" si="11"/>
        <v>-4958556</v>
      </c>
      <c r="F73" s="2">
        <f>+(F78+F80+F81+F82)-(D78+D80+D81+D82)</f>
        <v>-3096015</v>
      </c>
      <c r="G73" s="2">
        <f>+(G78+G80+G81+G82)-(D78+D80+D81+D82)</f>
        <v>-3096015</v>
      </c>
      <c r="H73" s="2">
        <f>+(H78+H80+H81+H82)-(D78+D80+D81+D82)</f>
        <v>4834170</v>
      </c>
      <c r="I73" s="2">
        <f>+(I78+I80+I81+I82)-(E78+E80+E81+E82)</f>
        <v>6115701</v>
      </c>
      <c r="J73" s="2">
        <f t="shared" si="11"/>
        <v>-2809977</v>
      </c>
      <c r="K73" s="2">
        <f t="shared" si="11"/>
        <v>-2832236</v>
      </c>
    </row>
    <row r="74" spans="1:11" hidden="1" x14ac:dyDescent="0.2">
      <c r="A74" s="1" t="s">
        <v>341</v>
      </c>
      <c r="B74" s="2">
        <f>+TREND(C74:E74)</f>
        <v>3104995.4999999995</v>
      </c>
      <c r="C74" s="2">
        <f>+C73</f>
        <v>2488943</v>
      </c>
      <c r="D74" s="2">
        <f t="shared" ref="D74:K74" si="12">+D73</f>
        <v>613351</v>
      </c>
      <c r="E74" s="2">
        <f t="shared" si="12"/>
        <v>-4958556</v>
      </c>
      <c r="F74" s="2">
        <f t="shared" si="12"/>
        <v>-3096015</v>
      </c>
      <c r="G74" s="2">
        <f t="shared" si="12"/>
        <v>-3096015</v>
      </c>
      <c r="H74" s="2">
        <f t="shared" si="12"/>
        <v>4834170</v>
      </c>
      <c r="I74" s="2">
        <f t="shared" si="12"/>
        <v>6115701</v>
      </c>
      <c r="J74" s="2">
        <f t="shared" si="12"/>
        <v>-2809977</v>
      </c>
      <c r="K74" s="2">
        <f t="shared" si="12"/>
        <v>-2832236</v>
      </c>
    </row>
    <row r="75" spans="1:11" hidden="1" x14ac:dyDescent="0.2">
      <c r="A75" s="1" t="s">
        <v>342</v>
      </c>
      <c r="B75" s="2">
        <f>+B84-(((B80+B81+B82+B78)*B70)-B79)</f>
        <v>41820797.913214564</v>
      </c>
      <c r="C75" s="2">
        <f t="shared" ref="C75:K75" si="13">+C84-(((C80+C81+C82+C78)*C70)-C79)</f>
        <v>20224509.836492792</v>
      </c>
      <c r="D75" s="2">
        <f t="shared" si="13"/>
        <v>-10668626.921630859</v>
      </c>
      <c r="E75" s="2">
        <f t="shared" si="13"/>
        <v>22137517.390080675</v>
      </c>
      <c r="F75" s="2">
        <f t="shared" si="13"/>
        <v>20330690.563003697</v>
      </c>
      <c r="G75" s="2">
        <f t="shared" si="13"/>
        <v>20330690.563003697</v>
      </c>
      <c r="H75" s="2">
        <f t="shared" si="13"/>
        <v>-7808372.4425366521</v>
      </c>
      <c r="I75" s="2">
        <f t="shared" si="13"/>
        <v>53722912.693454817</v>
      </c>
      <c r="J75" s="2">
        <f t="shared" si="13"/>
        <v>53404434.294502586</v>
      </c>
      <c r="K75" s="2">
        <f t="shared" si="13"/>
        <v>56210009.841003329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15086206</v>
      </c>
      <c r="C77" s="3">
        <v>24137957</v>
      </c>
      <c r="D77" s="3">
        <v>25150933</v>
      </c>
      <c r="E77" s="3">
        <v>51741843</v>
      </c>
      <c r="F77" s="3">
        <v>77618304</v>
      </c>
      <c r="G77" s="3">
        <v>77618304</v>
      </c>
      <c r="H77" s="3">
        <v>55047185</v>
      </c>
      <c r="I77" s="3">
        <v>33027242</v>
      </c>
      <c r="J77" s="3">
        <v>34546495</v>
      </c>
      <c r="K77" s="3">
        <v>42025893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16012143</v>
      </c>
      <c r="C79" s="3">
        <v>20603889</v>
      </c>
      <c r="D79" s="3">
        <v>-9899095</v>
      </c>
      <c r="E79" s="3">
        <v>-11611148</v>
      </c>
      <c r="F79" s="3">
        <v>-11611148</v>
      </c>
      <c r="G79" s="3">
        <v>-11611148</v>
      </c>
      <c r="H79" s="3">
        <v>14570276</v>
      </c>
      <c r="I79" s="3">
        <v>21497035</v>
      </c>
      <c r="J79" s="3">
        <v>23152791</v>
      </c>
      <c r="K79" s="3">
        <v>23152791</v>
      </c>
    </row>
    <row r="80" spans="1:11" hidden="1" x14ac:dyDescent="0.2">
      <c r="A80" s="1" t="s">
        <v>71</v>
      </c>
      <c r="B80" s="3">
        <v>1660731</v>
      </c>
      <c r="C80" s="3">
        <v>4552491</v>
      </c>
      <c r="D80" s="3">
        <v>1911134</v>
      </c>
      <c r="E80" s="3">
        <v>1451809</v>
      </c>
      <c r="F80" s="3">
        <v>1774120</v>
      </c>
      <c r="G80" s="3">
        <v>1774120</v>
      </c>
      <c r="H80" s="3">
        <v>898933</v>
      </c>
      <c r="I80" s="3">
        <v>2081809</v>
      </c>
      <c r="J80" s="3">
        <v>4102360</v>
      </c>
      <c r="K80" s="3">
        <v>2722359</v>
      </c>
    </row>
    <row r="81" spans="1:11" hidden="1" x14ac:dyDescent="0.2">
      <c r="A81" s="1" t="s">
        <v>72</v>
      </c>
      <c r="B81" s="3">
        <v>-1115874</v>
      </c>
      <c r="C81" s="3">
        <v>-1518691</v>
      </c>
      <c r="D81" s="3">
        <v>1736017</v>
      </c>
      <c r="E81" s="3">
        <v>-2763214</v>
      </c>
      <c r="F81" s="3">
        <v>-1222984</v>
      </c>
      <c r="G81" s="3">
        <v>-1222984</v>
      </c>
      <c r="H81" s="3">
        <v>7582388</v>
      </c>
      <c r="I81" s="3">
        <v>2722487</v>
      </c>
      <c r="J81" s="3">
        <v>-2108041</v>
      </c>
      <c r="K81" s="3">
        <v>-3560276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4914717</v>
      </c>
      <c r="C83" s="3">
        <v>50452055</v>
      </c>
      <c r="D83" s="3">
        <v>7013054</v>
      </c>
      <c r="E83" s="3">
        <v>49937332</v>
      </c>
      <c r="F83" s="3">
        <v>76212990</v>
      </c>
      <c r="G83" s="3">
        <v>76212990</v>
      </c>
      <c r="H83" s="3">
        <v>35876292</v>
      </c>
      <c r="I83" s="3">
        <v>32702911</v>
      </c>
      <c r="J83" s="3">
        <v>34207247</v>
      </c>
      <c r="K83" s="3">
        <v>41671037</v>
      </c>
    </row>
    <row r="84" spans="1:11" hidden="1" x14ac:dyDescent="0.2">
      <c r="A84" s="1" t="s">
        <v>75</v>
      </c>
      <c r="B84" s="3">
        <v>25986156</v>
      </c>
      <c r="C84" s="3">
        <v>5961731</v>
      </c>
      <c r="D84" s="3">
        <v>247435</v>
      </c>
      <c r="E84" s="3">
        <v>32482996</v>
      </c>
      <c r="F84" s="3">
        <v>32482996</v>
      </c>
      <c r="G84" s="3">
        <v>32482996</v>
      </c>
      <c r="H84" s="3">
        <v>-16851057</v>
      </c>
      <c r="I84" s="3">
        <v>36982995</v>
      </c>
      <c r="J84" s="3">
        <v>32226378</v>
      </c>
      <c r="K84" s="3">
        <v>32226377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5493709</v>
      </c>
      <c r="C5" s="17">
        <v>6964477</v>
      </c>
      <c r="D5" s="21">
        <v>7305777</v>
      </c>
      <c r="E5" s="22">
        <v>6981532</v>
      </c>
      <c r="F5" s="17">
        <v>8055896</v>
      </c>
      <c r="G5" s="23">
        <v>8055896</v>
      </c>
      <c r="H5" s="19">
        <v>7620165</v>
      </c>
      <c r="I5" s="22">
        <v>13764636</v>
      </c>
      <c r="J5" s="17">
        <v>14397808</v>
      </c>
      <c r="K5" s="23">
        <v>15060113</v>
      </c>
    </row>
    <row r="6" spans="1:11" ht="13.5" x14ac:dyDescent="0.25">
      <c r="A6" s="20" t="s">
        <v>18</v>
      </c>
      <c r="B6" s="17">
        <v>13239636</v>
      </c>
      <c r="C6" s="17">
        <v>21682197</v>
      </c>
      <c r="D6" s="21">
        <v>21964320</v>
      </c>
      <c r="E6" s="22">
        <v>23083503</v>
      </c>
      <c r="F6" s="17">
        <v>24281702</v>
      </c>
      <c r="G6" s="23">
        <v>24281702</v>
      </c>
      <c r="H6" s="19">
        <v>26623877</v>
      </c>
      <c r="I6" s="22">
        <v>26555951</v>
      </c>
      <c r="J6" s="17">
        <v>30045802</v>
      </c>
      <c r="K6" s="23">
        <v>34043011</v>
      </c>
    </row>
    <row r="7" spans="1:11" ht="13.5" x14ac:dyDescent="0.25">
      <c r="A7" s="20" t="s">
        <v>19</v>
      </c>
      <c r="B7" s="17">
        <v>381132</v>
      </c>
      <c r="C7" s="17">
        <v>810640</v>
      </c>
      <c r="D7" s="21">
        <v>1920550</v>
      </c>
      <c r="E7" s="22">
        <v>1871519</v>
      </c>
      <c r="F7" s="17">
        <v>1871519</v>
      </c>
      <c r="G7" s="23">
        <v>1871519</v>
      </c>
      <c r="H7" s="19">
        <v>3474582</v>
      </c>
      <c r="I7" s="22">
        <v>2963223</v>
      </c>
      <c r="J7" s="17">
        <v>3099531</v>
      </c>
      <c r="K7" s="23">
        <v>3242110</v>
      </c>
    </row>
    <row r="8" spans="1:11" ht="13.5" x14ac:dyDescent="0.25">
      <c r="A8" s="20" t="s">
        <v>20</v>
      </c>
      <c r="B8" s="17">
        <v>89306483</v>
      </c>
      <c r="C8" s="17">
        <v>78979625</v>
      </c>
      <c r="D8" s="21">
        <v>83572095</v>
      </c>
      <c r="E8" s="22">
        <v>88960950</v>
      </c>
      <c r="F8" s="17">
        <v>89025950</v>
      </c>
      <c r="G8" s="23">
        <v>89025950</v>
      </c>
      <c r="H8" s="19">
        <v>87996482</v>
      </c>
      <c r="I8" s="22">
        <v>95155200</v>
      </c>
      <c r="J8" s="17">
        <v>92839250</v>
      </c>
      <c r="K8" s="23">
        <v>116699561</v>
      </c>
    </row>
    <row r="9" spans="1:11" ht="13.5" x14ac:dyDescent="0.25">
      <c r="A9" s="20" t="s">
        <v>21</v>
      </c>
      <c r="B9" s="17">
        <v>14824687</v>
      </c>
      <c r="C9" s="17">
        <v>6156384</v>
      </c>
      <c r="D9" s="21">
        <v>10390079</v>
      </c>
      <c r="E9" s="22">
        <v>10064025</v>
      </c>
      <c r="F9" s="17">
        <v>10147977</v>
      </c>
      <c r="G9" s="23">
        <v>10147977</v>
      </c>
      <c r="H9" s="19">
        <v>12823173</v>
      </c>
      <c r="I9" s="22">
        <v>9636267</v>
      </c>
      <c r="J9" s="17">
        <v>10079536</v>
      </c>
      <c r="K9" s="23">
        <v>10543244</v>
      </c>
    </row>
    <row r="10" spans="1:11" ht="25.5" x14ac:dyDescent="0.2">
      <c r="A10" s="24" t="s">
        <v>333</v>
      </c>
      <c r="B10" s="25">
        <f>SUM(B5:B9)</f>
        <v>123245647</v>
      </c>
      <c r="C10" s="26">
        <f t="shared" ref="C10:K10" si="0">SUM(C5:C9)</f>
        <v>114593323</v>
      </c>
      <c r="D10" s="27">
        <f t="shared" si="0"/>
        <v>125152821</v>
      </c>
      <c r="E10" s="25">
        <f t="shared" si="0"/>
        <v>130961529</v>
      </c>
      <c r="F10" s="26">
        <f t="shared" si="0"/>
        <v>133383044</v>
      </c>
      <c r="G10" s="28">
        <f t="shared" si="0"/>
        <v>133383044</v>
      </c>
      <c r="H10" s="29">
        <f t="shared" si="0"/>
        <v>138538279</v>
      </c>
      <c r="I10" s="25">
        <f t="shared" si="0"/>
        <v>148075277</v>
      </c>
      <c r="J10" s="26">
        <f t="shared" si="0"/>
        <v>150461927</v>
      </c>
      <c r="K10" s="28">
        <f t="shared" si="0"/>
        <v>179588039</v>
      </c>
    </row>
    <row r="11" spans="1:11" ht="13.5" x14ac:dyDescent="0.25">
      <c r="A11" s="20" t="s">
        <v>22</v>
      </c>
      <c r="B11" s="17">
        <v>40077904</v>
      </c>
      <c r="C11" s="17">
        <v>42643762</v>
      </c>
      <c r="D11" s="21">
        <v>45191233</v>
      </c>
      <c r="E11" s="22">
        <v>44177533</v>
      </c>
      <c r="F11" s="17">
        <v>47633022</v>
      </c>
      <c r="G11" s="23">
        <v>47633022</v>
      </c>
      <c r="H11" s="19">
        <v>47822835</v>
      </c>
      <c r="I11" s="22">
        <v>50442970</v>
      </c>
      <c r="J11" s="17">
        <v>52763364</v>
      </c>
      <c r="K11" s="23">
        <v>55190594</v>
      </c>
    </row>
    <row r="12" spans="1:11" ht="13.5" x14ac:dyDescent="0.25">
      <c r="A12" s="20" t="s">
        <v>23</v>
      </c>
      <c r="B12" s="17">
        <v>7098522</v>
      </c>
      <c r="C12" s="17">
        <v>7046866</v>
      </c>
      <c r="D12" s="21">
        <v>7806165</v>
      </c>
      <c r="E12" s="22">
        <v>7322171</v>
      </c>
      <c r="F12" s="17">
        <v>7819982</v>
      </c>
      <c r="G12" s="23">
        <v>7819982</v>
      </c>
      <c r="H12" s="19">
        <v>8161890</v>
      </c>
      <c r="I12" s="22">
        <v>8196314</v>
      </c>
      <c r="J12" s="17">
        <v>8573342</v>
      </c>
      <c r="K12" s="23">
        <v>8967719</v>
      </c>
    </row>
    <row r="13" spans="1:11" ht="13.5" x14ac:dyDescent="0.25">
      <c r="A13" s="20" t="s">
        <v>24</v>
      </c>
      <c r="B13" s="17">
        <v>8810774</v>
      </c>
      <c r="C13" s="17">
        <v>10581161</v>
      </c>
      <c r="D13" s="21">
        <v>9954753</v>
      </c>
      <c r="E13" s="22">
        <v>11700974</v>
      </c>
      <c r="F13" s="17">
        <v>5467981</v>
      </c>
      <c r="G13" s="23">
        <v>5467981</v>
      </c>
      <c r="H13" s="19">
        <v>7803837</v>
      </c>
      <c r="I13" s="22">
        <v>5735913</v>
      </c>
      <c r="J13" s="17">
        <v>5999764</v>
      </c>
      <c r="K13" s="23">
        <v>8275769</v>
      </c>
    </row>
    <row r="14" spans="1:11" ht="13.5" x14ac:dyDescent="0.25">
      <c r="A14" s="20" t="s">
        <v>25</v>
      </c>
      <c r="B14" s="17">
        <v>118883</v>
      </c>
      <c r="C14" s="17">
        <v>2129281</v>
      </c>
      <c r="D14" s="21">
        <v>2938094</v>
      </c>
      <c r="E14" s="22">
        <v>352755</v>
      </c>
      <c r="F14" s="17">
        <v>113855</v>
      </c>
      <c r="G14" s="23">
        <v>113855</v>
      </c>
      <c r="H14" s="19">
        <v>364309</v>
      </c>
      <c r="I14" s="22">
        <v>119934</v>
      </c>
      <c r="J14" s="17">
        <v>125428</v>
      </c>
      <c r="K14" s="23">
        <v>131185</v>
      </c>
    </row>
    <row r="15" spans="1:11" ht="13.5" x14ac:dyDescent="0.25">
      <c r="A15" s="20" t="s">
        <v>26</v>
      </c>
      <c r="B15" s="17">
        <v>14171953</v>
      </c>
      <c r="C15" s="17">
        <v>17428464</v>
      </c>
      <c r="D15" s="21">
        <v>17938059</v>
      </c>
      <c r="E15" s="22">
        <v>18629568</v>
      </c>
      <c r="F15" s="17">
        <v>18491752</v>
      </c>
      <c r="G15" s="23">
        <v>18491752</v>
      </c>
      <c r="H15" s="19">
        <v>20994501</v>
      </c>
      <c r="I15" s="22">
        <v>21423093</v>
      </c>
      <c r="J15" s="17">
        <v>22408555</v>
      </c>
      <c r="K15" s="23">
        <v>23439369</v>
      </c>
    </row>
    <row r="16" spans="1:11" ht="13.5" x14ac:dyDescent="0.25">
      <c r="A16" s="20" t="s">
        <v>27</v>
      </c>
      <c r="B16" s="17">
        <v>0</v>
      </c>
      <c r="C16" s="17">
        <v>3790040</v>
      </c>
      <c r="D16" s="21">
        <v>8899244</v>
      </c>
      <c r="E16" s="22">
        <v>500000</v>
      </c>
      <c r="F16" s="17">
        <v>1206000</v>
      </c>
      <c r="G16" s="23">
        <v>1206000</v>
      </c>
      <c r="H16" s="19">
        <v>1032835</v>
      </c>
      <c r="I16" s="22">
        <v>1215094</v>
      </c>
      <c r="J16" s="17">
        <v>1270988</v>
      </c>
      <c r="K16" s="23">
        <v>1329454</v>
      </c>
    </row>
    <row r="17" spans="1:11" ht="13.5" x14ac:dyDescent="0.25">
      <c r="A17" s="20" t="s">
        <v>28</v>
      </c>
      <c r="B17" s="17">
        <v>40369236</v>
      </c>
      <c r="C17" s="17">
        <v>43547643</v>
      </c>
      <c r="D17" s="21">
        <v>48942489</v>
      </c>
      <c r="E17" s="22">
        <v>42932771</v>
      </c>
      <c r="F17" s="17">
        <v>50113091</v>
      </c>
      <c r="G17" s="23">
        <v>50113091</v>
      </c>
      <c r="H17" s="19">
        <v>46269304</v>
      </c>
      <c r="I17" s="22">
        <v>58338204</v>
      </c>
      <c r="J17" s="17">
        <v>56395580</v>
      </c>
      <c r="K17" s="23">
        <v>65233683</v>
      </c>
    </row>
    <row r="18" spans="1:11" ht="13.5" x14ac:dyDescent="0.25">
      <c r="A18" s="30" t="s">
        <v>29</v>
      </c>
      <c r="B18" s="31">
        <f>SUM(B11:B17)</f>
        <v>110647272</v>
      </c>
      <c r="C18" s="32">
        <f t="shared" ref="C18:K18" si="1">SUM(C11:C17)</f>
        <v>127167217</v>
      </c>
      <c r="D18" s="33">
        <f t="shared" si="1"/>
        <v>141670037</v>
      </c>
      <c r="E18" s="31">
        <f t="shared" si="1"/>
        <v>125615772</v>
      </c>
      <c r="F18" s="32">
        <f t="shared" si="1"/>
        <v>130845683</v>
      </c>
      <c r="G18" s="34">
        <f t="shared" si="1"/>
        <v>130845683</v>
      </c>
      <c r="H18" s="35">
        <f t="shared" si="1"/>
        <v>132449511</v>
      </c>
      <c r="I18" s="31">
        <f t="shared" si="1"/>
        <v>145471522</v>
      </c>
      <c r="J18" s="32">
        <f t="shared" si="1"/>
        <v>147537021</v>
      </c>
      <c r="K18" s="34">
        <f t="shared" si="1"/>
        <v>162567773</v>
      </c>
    </row>
    <row r="19" spans="1:11" ht="13.5" x14ac:dyDescent="0.25">
      <c r="A19" s="30" t="s">
        <v>30</v>
      </c>
      <c r="B19" s="36">
        <f>+B10-B18</f>
        <v>12598375</v>
      </c>
      <c r="C19" s="37">
        <f t="shared" ref="C19:K19" si="2">+C10-C18</f>
        <v>-12573894</v>
      </c>
      <c r="D19" s="38">
        <f t="shared" si="2"/>
        <v>-16517216</v>
      </c>
      <c r="E19" s="36">
        <f t="shared" si="2"/>
        <v>5345757</v>
      </c>
      <c r="F19" s="37">
        <f t="shared" si="2"/>
        <v>2537361</v>
      </c>
      <c r="G19" s="39">
        <f t="shared" si="2"/>
        <v>2537361</v>
      </c>
      <c r="H19" s="40">
        <f t="shared" si="2"/>
        <v>6088768</v>
      </c>
      <c r="I19" s="36">
        <f t="shared" si="2"/>
        <v>2603755</v>
      </c>
      <c r="J19" s="37">
        <f t="shared" si="2"/>
        <v>2924906</v>
      </c>
      <c r="K19" s="39">
        <f t="shared" si="2"/>
        <v>17020266</v>
      </c>
    </row>
    <row r="20" spans="1:11" ht="25.5" x14ac:dyDescent="0.2">
      <c r="A20" s="41" t="s">
        <v>31</v>
      </c>
      <c r="B20" s="42">
        <v>24516899</v>
      </c>
      <c r="C20" s="43">
        <v>31685257</v>
      </c>
      <c r="D20" s="44">
        <v>31946683</v>
      </c>
      <c r="E20" s="42">
        <v>37543050</v>
      </c>
      <c r="F20" s="43">
        <v>85607051</v>
      </c>
      <c r="G20" s="45">
        <v>85607051</v>
      </c>
      <c r="H20" s="46">
        <v>48736908</v>
      </c>
      <c r="I20" s="42">
        <v>72245800</v>
      </c>
      <c r="J20" s="43">
        <v>65877750</v>
      </c>
      <c r="K20" s="45">
        <v>32988465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37115274</v>
      </c>
      <c r="C22" s="55">
        <f t="shared" ref="C22:K22" si="3">SUM(C19:C21)</f>
        <v>19111363</v>
      </c>
      <c r="D22" s="56">
        <f t="shared" si="3"/>
        <v>15429467</v>
      </c>
      <c r="E22" s="54">
        <f t="shared" si="3"/>
        <v>42888807</v>
      </c>
      <c r="F22" s="55">
        <f t="shared" si="3"/>
        <v>88144412</v>
      </c>
      <c r="G22" s="57">
        <f t="shared" si="3"/>
        <v>88144412</v>
      </c>
      <c r="H22" s="58">
        <f t="shared" si="3"/>
        <v>54825676</v>
      </c>
      <c r="I22" s="54">
        <f t="shared" si="3"/>
        <v>74849555</v>
      </c>
      <c r="J22" s="55">
        <f t="shared" si="3"/>
        <v>68802656</v>
      </c>
      <c r="K22" s="57">
        <f t="shared" si="3"/>
        <v>50008731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37115274</v>
      </c>
      <c r="C24" s="37">
        <f t="shared" ref="C24:K24" si="4">SUM(C22:C23)</f>
        <v>19111363</v>
      </c>
      <c r="D24" s="38">
        <f t="shared" si="4"/>
        <v>15429467</v>
      </c>
      <c r="E24" s="36">
        <f t="shared" si="4"/>
        <v>42888807</v>
      </c>
      <c r="F24" s="37">
        <f t="shared" si="4"/>
        <v>88144412</v>
      </c>
      <c r="G24" s="39">
        <f t="shared" si="4"/>
        <v>88144412</v>
      </c>
      <c r="H24" s="40">
        <f t="shared" si="4"/>
        <v>54825676</v>
      </c>
      <c r="I24" s="36">
        <f t="shared" si="4"/>
        <v>74849555</v>
      </c>
      <c r="J24" s="37">
        <f t="shared" si="4"/>
        <v>68802656</v>
      </c>
      <c r="K24" s="39">
        <f t="shared" si="4"/>
        <v>50008731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27382693</v>
      </c>
      <c r="C27" s="66">
        <v>31061586</v>
      </c>
      <c r="D27" s="67">
        <v>13224496</v>
      </c>
      <c r="E27" s="68">
        <v>39831071</v>
      </c>
      <c r="F27" s="66">
        <v>88038884</v>
      </c>
      <c r="G27" s="69">
        <v>88038884</v>
      </c>
      <c r="H27" s="70">
        <v>45279575</v>
      </c>
      <c r="I27" s="68">
        <v>74651637</v>
      </c>
      <c r="J27" s="66">
        <v>68331496</v>
      </c>
      <c r="K27" s="69">
        <v>35555100</v>
      </c>
    </row>
    <row r="28" spans="1:11" ht="13.5" x14ac:dyDescent="0.25">
      <c r="A28" s="71" t="s">
        <v>36</v>
      </c>
      <c r="B28" s="17">
        <v>24968653</v>
      </c>
      <c r="C28" s="17">
        <v>31638788</v>
      </c>
      <c r="D28" s="21">
        <v>15441424</v>
      </c>
      <c r="E28" s="22">
        <v>37543055</v>
      </c>
      <c r="F28" s="17">
        <v>85607056</v>
      </c>
      <c r="G28" s="23">
        <v>85607056</v>
      </c>
      <c r="H28" s="19">
        <v>0</v>
      </c>
      <c r="I28" s="22">
        <v>72245800</v>
      </c>
      <c r="J28" s="17">
        <v>65877750</v>
      </c>
      <c r="K28" s="23">
        <v>32988474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2414040</v>
      </c>
      <c r="C31" s="17">
        <v>-577202</v>
      </c>
      <c r="D31" s="21">
        <v>-2216928</v>
      </c>
      <c r="E31" s="22">
        <v>2288016</v>
      </c>
      <c r="F31" s="17">
        <v>2431828</v>
      </c>
      <c r="G31" s="23">
        <v>2431828</v>
      </c>
      <c r="H31" s="19">
        <v>0</v>
      </c>
      <c r="I31" s="22">
        <v>2405837</v>
      </c>
      <c r="J31" s="17">
        <v>2453746</v>
      </c>
      <c r="K31" s="23">
        <v>2566626</v>
      </c>
    </row>
    <row r="32" spans="1:11" ht="13.5" x14ac:dyDescent="0.25">
      <c r="A32" s="30" t="s">
        <v>39</v>
      </c>
      <c r="B32" s="66">
        <f>SUM(B28:B31)</f>
        <v>27382693</v>
      </c>
      <c r="C32" s="66">
        <f t="shared" ref="C32:K32" si="5">SUM(C28:C31)</f>
        <v>31061586</v>
      </c>
      <c r="D32" s="67">
        <f t="shared" si="5"/>
        <v>13224496</v>
      </c>
      <c r="E32" s="68">
        <f t="shared" si="5"/>
        <v>39831071</v>
      </c>
      <c r="F32" s="66">
        <f t="shared" si="5"/>
        <v>88038884</v>
      </c>
      <c r="G32" s="69">
        <f t="shared" si="5"/>
        <v>88038884</v>
      </c>
      <c r="H32" s="70">
        <f t="shared" si="5"/>
        <v>0</v>
      </c>
      <c r="I32" s="68">
        <f t="shared" si="5"/>
        <v>74651637</v>
      </c>
      <c r="J32" s="66">
        <f t="shared" si="5"/>
        <v>68331496</v>
      </c>
      <c r="K32" s="69">
        <f t="shared" si="5"/>
        <v>35555100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55455142</v>
      </c>
      <c r="C35" s="17">
        <v>53038775</v>
      </c>
      <c r="D35" s="21">
        <v>69622584</v>
      </c>
      <c r="E35" s="22">
        <v>139104598</v>
      </c>
      <c r="F35" s="17">
        <v>122163709</v>
      </c>
      <c r="G35" s="23">
        <v>122163709</v>
      </c>
      <c r="H35" s="19">
        <v>59004039</v>
      </c>
      <c r="I35" s="22">
        <v>114349260</v>
      </c>
      <c r="J35" s="17">
        <v>130621805</v>
      </c>
      <c r="K35" s="23">
        <v>159672040</v>
      </c>
    </row>
    <row r="36" spans="1:11" ht="13.5" x14ac:dyDescent="0.25">
      <c r="A36" s="20" t="s">
        <v>42</v>
      </c>
      <c r="B36" s="17">
        <v>232656971</v>
      </c>
      <c r="C36" s="17">
        <v>250455253</v>
      </c>
      <c r="D36" s="21">
        <v>258509818</v>
      </c>
      <c r="E36" s="22">
        <v>295877136</v>
      </c>
      <c r="F36" s="17">
        <v>344031138</v>
      </c>
      <c r="G36" s="23">
        <v>344031138</v>
      </c>
      <c r="H36" s="19">
        <v>37475738</v>
      </c>
      <c r="I36" s="22">
        <v>348183072</v>
      </c>
      <c r="J36" s="17">
        <v>365449664</v>
      </c>
      <c r="K36" s="23">
        <v>381604962</v>
      </c>
    </row>
    <row r="37" spans="1:11" ht="13.5" x14ac:dyDescent="0.25">
      <c r="A37" s="20" t="s">
        <v>43</v>
      </c>
      <c r="B37" s="17">
        <v>60173334</v>
      </c>
      <c r="C37" s="17">
        <v>49772301</v>
      </c>
      <c r="D37" s="21">
        <v>55067293</v>
      </c>
      <c r="E37" s="22">
        <v>5420486</v>
      </c>
      <c r="F37" s="17">
        <v>23591285</v>
      </c>
      <c r="G37" s="23">
        <v>23591285</v>
      </c>
      <c r="H37" s="19">
        <v>42687276</v>
      </c>
      <c r="I37" s="22">
        <v>-4620068</v>
      </c>
      <c r="J37" s="17">
        <v>-7547407</v>
      </c>
      <c r="K37" s="23">
        <v>-8658217</v>
      </c>
    </row>
    <row r="38" spans="1:11" ht="13.5" x14ac:dyDescent="0.25">
      <c r="A38" s="20" t="s">
        <v>44</v>
      </c>
      <c r="B38" s="17">
        <v>-5826574</v>
      </c>
      <c r="C38" s="17">
        <v>-3034007</v>
      </c>
      <c r="D38" s="21">
        <v>975755</v>
      </c>
      <c r="E38" s="22">
        <v>19435937</v>
      </c>
      <c r="F38" s="17">
        <v>18803600</v>
      </c>
      <c r="G38" s="23">
        <v>18803600</v>
      </c>
      <c r="H38" s="19">
        <v>0</v>
      </c>
      <c r="I38" s="22">
        <v>19725018</v>
      </c>
      <c r="J38" s="17">
        <v>20632369</v>
      </c>
      <c r="K38" s="23">
        <v>21581428</v>
      </c>
    </row>
    <row r="39" spans="1:11" ht="13.5" x14ac:dyDescent="0.25">
      <c r="A39" s="20" t="s">
        <v>45</v>
      </c>
      <c r="B39" s="17">
        <v>196650079</v>
      </c>
      <c r="C39" s="17">
        <v>237644371</v>
      </c>
      <c r="D39" s="21">
        <v>256659887</v>
      </c>
      <c r="E39" s="22">
        <v>434371681</v>
      </c>
      <c r="F39" s="17">
        <v>434371681</v>
      </c>
      <c r="G39" s="23">
        <v>434371681</v>
      </c>
      <c r="H39" s="19">
        <v>-983058</v>
      </c>
      <c r="I39" s="22">
        <v>437972423</v>
      </c>
      <c r="J39" s="17">
        <v>461089756</v>
      </c>
      <c r="K39" s="23">
        <v>504795280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147780909</v>
      </c>
      <c r="C42" s="17">
        <v>1019301595</v>
      </c>
      <c r="D42" s="21">
        <v>860049179</v>
      </c>
      <c r="E42" s="22">
        <v>63119881</v>
      </c>
      <c r="F42" s="17">
        <v>95799849</v>
      </c>
      <c r="G42" s="23">
        <v>95799849</v>
      </c>
      <c r="H42" s="19">
        <v>1186741184</v>
      </c>
      <c r="I42" s="22">
        <v>80315104</v>
      </c>
      <c r="J42" s="17">
        <v>74388153</v>
      </c>
      <c r="K42" s="23">
        <v>57195498</v>
      </c>
    </row>
    <row r="43" spans="1:11" ht="13.5" x14ac:dyDescent="0.25">
      <c r="A43" s="20" t="s">
        <v>48</v>
      </c>
      <c r="B43" s="17">
        <v>-11471857</v>
      </c>
      <c r="C43" s="17">
        <v>18469133</v>
      </c>
      <c r="D43" s="21">
        <v>-552042</v>
      </c>
      <c r="E43" s="22">
        <v>-39381062</v>
      </c>
      <c r="F43" s="17">
        <v>-87588873</v>
      </c>
      <c r="G43" s="23">
        <v>-87588873</v>
      </c>
      <c r="H43" s="19">
        <v>-7239496</v>
      </c>
      <c r="I43" s="22">
        <v>-74651637</v>
      </c>
      <c r="J43" s="17">
        <v>-68331496</v>
      </c>
      <c r="K43" s="23">
        <v>-35555101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13000000</v>
      </c>
      <c r="G44" s="23">
        <v>13000000</v>
      </c>
      <c r="H44" s="19">
        <v>0</v>
      </c>
      <c r="I44" s="22">
        <v>13000000</v>
      </c>
      <c r="J44" s="17">
        <v>16000000</v>
      </c>
      <c r="K44" s="23">
        <v>17500000</v>
      </c>
    </row>
    <row r="45" spans="1:11" ht="13.5" x14ac:dyDescent="0.25">
      <c r="A45" s="30" t="s">
        <v>50</v>
      </c>
      <c r="B45" s="66">
        <v>139938051</v>
      </c>
      <c r="C45" s="66">
        <v>1056854123</v>
      </c>
      <c r="D45" s="67">
        <v>869635940</v>
      </c>
      <c r="E45" s="68">
        <v>50039748</v>
      </c>
      <c r="F45" s="66">
        <v>39364159</v>
      </c>
      <c r="G45" s="69">
        <v>39364159</v>
      </c>
      <c r="H45" s="70">
        <v>1179501688</v>
      </c>
      <c r="I45" s="68">
        <v>22663467</v>
      </c>
      <c r="J45" s="66">
        <v>44441844</v>
      </c>
      <c r="K45" s="69">
        <v>73623931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19083394</v>
      </c>
      <c r="C48" s="17">
        <v>10138803</v>
      </c>
      <c r="D48" s="21">
        <v>18153142</v>
      </c>
      <c r="E48" s="22">
        <v>50039742</v>
      </c>
      <c r="F48" s="17">
        <v>33704868</v>
      </c>
      <c r="G48" s="23">
        <v>33704868</v>
      </c>
      <c r="H48" s="19">
        <v>33987978</v>
      </c>
      <c r="I48" s="22">
        <v>22663467</v>
      </c>
      <c r="J48" s="17">
        <v>34720125</v>
      </c>
      <c r="K48" s="23">
        <v>59360539</v>
      </c>
    </row>
    <row r="49" spans="1:11" ht="13.5" x14ac:dyDescent="0.25">
      <c r="A49" s="20" t="s">
        <v>53</v>
      </c>
      <c r="B49" s="17">
        <f>+B75</f>
        <v>28447376.336506698</v>
      </c>
      <c r="C49" s="17">
        <f t="shared" ref="C49:K49" si="6">+C75</f>
        <v>-81409570.26436241</v>
      </c>
      <c r="D49" s="21">
        <f t="shared" si="6"/>
        <v>-96608371.425323248</v>
      </c>
      <c r="E49" s="22">
        <f t="shared" si="6"/>
        <v>-99406400.10969983</v>
      </c>
      <c r="F49" s="17">
        <f t="shared" si="6"/>
        <v>-94375469.635732904</v>
      </c>
      <c r="G49" s="23">
        <f t="shared" si="6"/>
        <v>-94375469.635732904</v>
      </c>
      <c r="H49" s="19">
        <f t="shared" si="6"/>
        <v>-34122766.392072886</v>
      </c>
      <c r="I49" s="22">
        <f t="shared" si="6"/>
        <v>-69324423.451373637</v>
      </c>
      <c r="J49" s="17">
        <f t="shared" si="6"/>
        <v>-72428309.111177668</v>
      </c>
      <c r="K49" s="23">
        <f t="shared" si="6"/>
        <v>-75260158.163546354</v>
      </c>
    </row>
    <row r="50" spans="1:11" ht="13.5" x14ac:dyDescent="0.25">
      <c r="A50" s="30" t="s">
        <v>54</v>
      </c>
      <c r="B50" s="66">
        <f>+B48-B49</f>
        <v>-9363982.3365066983</v>
      </c>
      <c r="C50" s="66">
        <f t="shared" ref="C50:K50" si="7">+C48-C49</f>
        <v>91548373.26436241</v>
      </c>
      <c r="D50" s="67">
        <f t="shared" si="7"/>
        <v>114761513.42532325</v>
      </c>
      <c r="E50" s="68">
        <f t="shared" si="7"/>
        <v>149446142.10969985</v>
      </c>
      <c r="F50" s="66">
        <f t="shared" si="7"/>
        <v>128080337.6357329</v>
      </c>
      <c r="G50" s="69">
        <f t="shared" si="7"/>
        <v>128080337.6357329</v>
      </c>
      <c r="H50" s="70">
        <f t="shared" si="7"/>
        <v>68110744.392072886</v>
      </c>
      <c r="I50" s="68">
        <f t="shared" si="7"/>
        <v>91987890.451373637</v>
      </c>
      <c r="J50" s="66">
        <f t="shared" si="7"/>
        <v>107148434.11117767</v>
      </c>
      <c r="K50" s="69">
        <f t="shared" si="7"/>
        <v>134620697.16354635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172893405</v>
      </c>
      <c r="C53" s="17">
        <v>180138486</v>
      </c>
      <c r="D53" s="21">
        <v>192237033</v>
      </c>
      <c r="E53" s="22">
        <v>261836084</v>
      </c>
      <c r="F53" s="17">
        <v>261836085</v>
      </c>
      <c r="G53" s="23">
        <v>261836085</v>
      </c>
      <c r="H53" s="19">
        <v>-1423850</v>
      </c>
      <c r="I53" s="22">
        <v>275537272</v>
      </c>
      <c r="J53" s="17">
        <v>299153514</v>
      </c>
      <c r="K53" s="23">
        <v>348178854</v>
      </c>
    </row>
    <row r="54" spans="1:11" ht="13.5" x14ac:dyDescent="0.25">
      <c r="A54" s="20" t="s">
        <v>57</v>
      </c>
      <c r="B54" s="17">
        <v>8810774</v>
      </c>
      <c r="C54" s="17">
        <v>8819405</v>
      </c>
      <c r="D54" s="21">
        <v>8932784</v>
      </c>
      <c r="E54" s="22">
        <v>11700974</v>
      </c>
      <c r="F54" s="17">
        <v>5467981</v>
      </c>
      <c r="G54" s="23">
        <v>5467981</v>
      </c>
      <c r="H54" s="19">
        <v>7803837</v>
      </c>
      <c r="I54" s="22">
        <v>5735913</v>
      </c>
      <c r="J54" s="17">
        <v>5999764</v>
      </c>
      <c r="K54" s="23">
        <v>8275769</v>
      </c>
    </row>
    <row r="55" spans="1:11" ht="13.5" x14ac:dyDescent="0.25">
      <c r="A55" s="20" t="s">
        <v>58</v>
      </c>
      <c r="B55" s="17">
        <v>409010</v>
      </c>
      <c r="C55" s="17">
        <v>2071907</v>
      </c>
      <c r="D55" s="21">
        <v>1445527</v>
      </c>
      <c r="E55" s="22">
        <v>3752000</v>
      </c>
      <c r="F55" s="17">
        <v>51077998</v>
      </c>
      <c r="G55" s="23">
        <v>51077998</v>
      </c>
      <c r="H55" s="19">
        <v>13318091</v>
      </c>
      <c r="I55" s="22">
        <v>37456000</v>
      </c>
      <c r="J55" s="17">
        <v>39448000</v>
      </c>
      <c r="K55" s="23">
        <v>4109003</v>
      </c>
    </row>
    <row r="56" spans="1:11" ht="13.5" x14ac:dyDescent="0.25">
      <c r="A56" s="20" t="s">
        <v>59</v>
      </c>
      <c r="B56" s="17">
        <v>867226</v>
      </c>
      <c r="C56" s="17">
        <v>1093708</v>
      </c>
      <c r="D56" s="21">
        <v>1564634</v>
      </c>
      <c r="E56" s="22">
        <v>2525069</v>
      </c>
      <c r="F56" s="17">
        <v>2690069</v>
      </c>
      <c r="G56" s="23">
        <v>2690069</v>
      </c>
      <c r="H56" s="19">
        <v>2402523</v>
      </c>
      <c r="I56" s="22">
        <v>5737807</v>
      </c>
      <c r="J56" s="17">
        <v>5055746</v>
      </c>
      <c r="K56" s="23">
        <v>6529733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2412879</v>
      </c>
      <c r="C59" s="17">
        <v>1426493</v>
      </c>
      <c r="D59" s="21">
        <v>1075430</v>
      </c>
      <c r="E59" s="22">
        <v>-1</v>
      </c>
      <c r="F59" s="17">
        <v>-1</v>
      </c>
      <c r="G59" s="23">
        <v>-1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298347</v>
      </c>
      <c r="C60" s="17">
        <v>0</v>
      </c>
      <c r="D60" s="21">
        <v>0</v>
      </c>
      <c r="E60" s="22">
        <v>4061287</v>
      </c>
      <c r="F60" s="17">
        <v>4061287</v>
      </c>
      <c r="G60" s="23">
        <v>4061287</v>
      </c>
      <c r="H60" s="19">
        <v>0</v>
      </c>
      <c r="I60" s="22">
        <v>4461381</v>
      </c>
      <c r="J60" s="17">
        <v>5087215</v>
      </c>
      <c r="K60" s="23">
        <v>5806151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0.94036126360844885</v>
      </c>
      <c r="C70" s="5">
        <f t="shared" ref="C70:K70" si="8">IF(ISERROR(C71/C72),0,(C71/C72))</f>
        <v>3.6840044673422412</v>
      </c>
      <c r="D70" s="5">
        <f t="shared" si="8"/>
        <v>3.5114354601058135</v>
      </c>
      <c r="E70" s="5">
        <f t="shared" si="8"/>
        <v>1.2459019768078337</v>
      </c>
      <c r="F70" s="5">
        <f t="shared" si="8"/>
        <v>1.2476960061603133</v>
      </c>
      <c r="G70" s="5">
        <f t="shared" si="8"/>
        <v>1.2476960061603133</v>
      </c>
      <c r="H70" s="5">
        <f t="shared" si="8"/>
        <v>3.7809559051635167</v>
      </c>
      <c r="I70" s="5">
        <f t="shared" si="8"/>
        <v>0.8552652927287594</v>
      </c>
      <c r="J70" s="5">
        <f t="shared" si="8"/>
        <v>0.85104144342687804</v>
      </c>
      <c r="K70" s="5">
        <f t="shared" si="8"/>
        <v>0.84597171536172977</v>
      </c>
    </row>
    <row r="71" spans="1:11" hidden="1" x14ac:dyDescent="0.2">
      <c r="A71" s="1" t="s">
        <v>338</v>
      </c>
      <c r="B71" s="2">
        <f>+B83</f>
        <v>19727034</v>
      </c>
      <c r="C71" s="2">
        <f t="shared" ref="C71:K71" si="9">+C83</f>
        <v>114158280</v>
      </c>
      <c r="D71" s="2">
        <f t="shared" si="9"/>
        <v>111350554</v>
      </c>
      <c r="E71" s="2">
        <f t="shared" si="9"/>
        <v>41519418</v>
      </c>
      <c r="F71" s="2">
        <f t="shared" si="9"/>
        <v>44519418</v>
      </c>
      <c r="G71" s="2">
        <f t="shared" si="9"/>
        <v>44519418</v>
      </c>
      <c r="H71" s="2">
        <f t="shared" si="9"/>
        <v>140952278</v>
      </c>
      <c r="I71" s="2">
        <f t="shared" si="9"/>
        <v>37484681</v>
      </c>
      <c r="J71" s="2">
        <f t="shared" si="9"/>
        <v>40945734</v>
      </c>
      <c r="K71" s="2">
        <f t="shared" si="9"/>
        <v>44786438</v>
      </c>
    </row>
    <row r="72" spans="1:11" hidden="1" x14ac:dyDescent="0.2">
      <c r="A72" s="1" t="s">
        <v>339</v>
      </c>
      <c r="B72" s="2">
        <f>+B77</f>
        <v>20978144</v>
      </c>
      <c r="C72" s="2">
        <f t="shared" ref="C72:K72" si="10">+C77</f>
        <v>30987552</v>
      </c>
      <c r="D72" s="2">
        <f t="shared" si="10"/>
        <v>31710836</v>
      </c>
      <c r="E72" s="2">
        <f t="shared" si="10"/>
        <v>33324787</v>
      </c>
      <c r="F72" s="2">
        <f t="shared" si="10"/>
        <v>35681302</v>
      </c>
      <c r="G72" s="2">
        <f t="shared" si="10"/>
        <v>35681302</v>
      </c>
      <c r="H72" s="2">
        <f t="shared" si="10"/>
        <v>37279535</v>
      </c>
      <c r="I72" s="2">
        <f t="shared" si="10"/>
        <v>43828133</v>
      </c>
      <c r="J72" s="2">
        <f t="shared" si="10"/>
        <v>48112503</v>
      </c>
      <c r="K72" s="2">
        <f t="shared" si="10"/>
        <v>52940822</v>
      </c>
    </row>
    <row r="73" spans="1:11" hidden="1" x14ac:dyDescent="0.2">
      <c r="A73" s="1" t="s">
        <v>340</v>
      </c>
      <c r="B73" s="2">
        <f>+B74</f>
        <v>720168.5</v>
      </c>
      <c r="C73" s="2">
        <f t="shared" ref="C73:K73" si="11">+(C78+C80+C81+C82)-(B78+B80+B81+B82)</f>
        <v>6846388</v>
      </c>
      <c r="D73" s="2">
        <f t="shared" si="11"/>
        <v>6681911</v>
      </c>
      <c r="E73" s="2">
        <f t="shared" si="11"/>
        <v>43274751</v>
      </c>
      <c r="F73" s="2">
        <f>+(F78+F80+F81+F82)-(D78+D80+D81+D82)</f>
        <v>43274751</v>
      </c>
      <c r="G73" s="2">
        <f>+(G78+G80+G81+G82)-(D78+D80+D81+D82)</f>
        <v>43274751</v>
      </c>
      <c r="H73" s="2">
        <f>+(H78+H80+H81+H82)-(D78+D80+D81+D82)</f>
        <v>-20525173</v>
      </c>
      <c r="I73" s="2">
        <f>+(I78+I80+I81+I82)-(E78+E80+E81+E82)</f>
        <v>7626973</v>
      </c>
      <c r="J73" s="2">
        <f t="shared" si="11"/>
        <v>4142277</v>
      </c>
      <c r="K73" s="2">
        <f t="shared" si="11"/>
        <v>4332834</v>
      </c>
    </row>
    <row r="74" spans="1:11" hidden="1" x14ac:dyDescent="0.2">
      <c r="A74" s="1" t="s">
        <v>341</v>
      </c>
      <c r="B74" s="2">
        <f>+TREND(C74:E74)</f>
        <v>720168.5</v>
      </c>
      <c r="C74" s="2">
        <f>+C73</f>
        <v>6846388</v>
      </c>
      <c r="D74" s="2">
        <f t="shared" ref="D74:K74" si="12">+D73</f>
        <v>6681911</v>
      </c>
      <c r="E74" s="2">
        <f t="shared" si="12"/>
        <v>43274751</v>
      </c>
      <c r="F74" s="2">
        <f t="shared" si="12"/>
        <v>43274751</v>
      </c>
      <c r="G74" s="2">
        <f t="shared" si="12"/>
        <v>43274751</v>
      </c>
      <c r="H74" s="2">
        <f t="shared" si="12"/>
        <v>-20525173</v>
      </c>
      <c r="I74" s="2">
        <f t="shared" si="12"/>
        <v>7626973</v>
      </c>
      <c r="J74" s="2">
        <f t="shared" si="12"/>
        <v>4142277</v>
      </c>
      <c r="K74" s="2">
        <f t="shared" si="12"/>
        <v>4332834</v>
      </c>
    </row>
    <row r="75" spans="1:11" hidden="1" x14ac:dyDescent="0.2">
      <c r="A75" s="1" t="s">
        <v>342</v>
      </c>
      <c r="B75" s="2">
        <f>+B84-(((B80+B81+B82+B78)*B70)-B79)</f>
        <v>28447376.336506698</v>
      </c>
      <c r="C75" s="2">
        <f t="shared" ref="C75:K75" si="13">+C84-(((C80+C81+C82+C78)*C70)-C79)</f>
        <v>-81409570.26436241</v>
      </c>
      <c r="D75" s="2">
        <f t="shared" si="13"/>
        <v>-96608371.425323248</v>
      </c>
      <c r="E75" s="2">
        <f t="shared" si="13"/>
        <v>-99406400.10969983</v>
      </c>
      <c r="F75" s="2">
        <f t="shared" si="13"/>
        <v>-94375469.635732904</v>
      </c>
      <c r="G75" s="2">
        <f t="shared" si="13"/>
        <v>-94375469.635732904</v>
      </c>
      <c r="H75" s="2">
        <f t="shared" si="13"/>
        <v>-34122766.392072886</v>
      </c>
      <c r="I75" s="2">
        <f t="shared" si="13"/>
        <v>-69324423.451373637</v>
      </c>
      <c r="J75" s="2">
        <f t="shared" si="13"/>
        <v>-72428309.111177668</v>
      </c>
      <c r="K75" s="2">
        <f t="shared" si="13"/>
        <v>-75260158.163546354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20978144</v>
      </c>
      <c r="C77" s="3">
        <v>30987552</v>
      </c>
      <c r="D77" s="3">
        <v>31710836</v>
      </c>
      <c r="E77" s="3">
        <v>33324787</v>
      </c>
      <c r="F77" s="3">
        <v>35681302</v>
      </c>
      <c r="G77" s="3">
        <v>35681302</v>
      </c>
      <c r="H77" s="3">
        <v>37279535</v>
      </c>
      <c r="I77" s="3">
        <v>43828133</v>
      </c>
      <c r="J77" s="3">
        <v>48112503</v>
      </c>
      <c r="K77" s="3">
        <v>52940822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16133375</v>
      </c>
      <c r="C79" s="3">
        <v>13006488</v>
      </c>
      <c r="D79" s="3">
        <v>10251816</v>
      </c>
      <c r="E79" s="3">
        <v>1823048</v>
      </c>
      <c r="F79" s="3">
        <v>6340849</v>
      </c>
      <c r="G79" s="3">
        <v>6340849</v>
      </c>
      <c r="H79" s="3">
        <v>6377803</v>
      </c>
      <c r="I79" s="3">
        <v>6631278</v>
      </c>
      <c r="J79" s="3">
        <v>6623501</v>
      </c>
      <c r="K79" s="3">
        <v>6928550</v>
      </c>
    </row>
    <row r="80" spans="1:11" hidden="1" x14ac:dyDescent="0.2">
      <c r="A80" s="1" t="s">
        <v>71</v>
      </c>
      <c r="B80" s="3">
        <v>7787586</v>
      </c>
      <c r="C80" s="3">
        <v>19168969</v>
      </c>
      <c r="D80" s="3">
        <v>21170844</v>
      </c>
      <c r="E80" s="3">
        <v>51842177</v>
      </c>
      <c r="F80" s="3">
        <v>51842177</v>
      </c>
      <c r="G80" s="3">
        <v>51842177</v>
      </c>
      <c r="H80" s="3">
        <v>10447087</v>
      </c>
      <c r="I80" s="3">
        <v>27970710</v>
      </c>
      <c r="J80" s="3">
        <v>29257361</v>
      </c>
      <c r="K80" s="3">
        <v>30603200</v>
      </c>
    </row>
    <row r="81" spans="1:11" hidden="1" x14ac:dyDescent="0.2">
      <c r="A81" s="1" t="s">
        <v>72</v>
      </c>
      <c r="B81" s="3">
        <v>17831943</v>
      </c>
      <c r="C81" s="3">
        <v>13296948</v>
      </c>
      <c r="D81" s="3">
        <v>17976984</v>
      </c>
      <c r="E81" s="3">
        <v>30580402</v>
      </c>
      <c r="F81" s="3">
        <v>30580402</v>
      </c>
      <c r="G81" s="3">
        <v>30580402</v>
      </c>
      <c r="H81" s="3">
        <v>8175568</v>
      </c>
      <c r="I81" s="3">
        <v>62078842</v>
      </c>
      <c r="J81" s="3">
        <v>64934468</v>
      </c>
      <c r="K81" s="3">
        <v>67921463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19727034</v>
      </c>
      <c r="C83" s="3">
        <v>114158280</v>
      </c>
      <c r="D83" s="3">
        <v>111350554</v>
      </c>
      <c r="E83" s="3">
        <v>41519418</v>
      </c>
      <c r="F83" s="3">
        <v>44519418</v>
      </c>
      <c r="G83" s="3">
        <v>44519418</v>
      </c>
      <c r="H83" s="3">
        <v>140952278</v>
      </c>
      <c r="I83" s="3">
        <v>37484681</v>
      </c>
      <c r="J83" s="3">
        <v>40945734</v>
      </c>
      <c r="K83" s="3">
        <v>44786438</v>
      </c>
    </row>
    <row r="84" spans="1:11" hidden="1" x14ac:dyDescent="0.2">
      <c r="A84" s="1" t="s">
        <v>75</v>
      </c>
      <c r="B84" s="3">
        <v>36405614</v>
      </c>
      <c r="C84" s="3">
        <v>25188525</v>
      </c>
      <c r="D84" s="3">
        <v>30604884</v>
      </c>
      <c r="E84" s="3">
        <v>1461006</v>
      </c>
      <c r="F84" s="3">
        <v>2122004</v>
      </c>
      <c r="G84" s="3">
        <v>2122004</v>
      </c>
      <c r="H84" s="3">
        <v>29910868</v>
      </c>
      <c r="I84" s="3">
        <v>1060555</v>
      </c>
      <c r="J84" s="3">
        <v>1109340</v>
      </c>
      <c r="K84" s="3">
        <v>1160370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126225180</v>
      </c>
      <c r="C5" s="17">
        <v>136904692</v>
      </c>
      <c r="D5" s="21">
        <v>143504696</v>
      </c>
      <c r="E5" s="22">
        <v>151491633</v>
      </c>
      <c r="F5" s="17">
        <v>151491633</v>
      </c>
      <c r="G5" s="23">
        <v>151491633</v>
      </c>
      <c r="H5" s="19">
        <v>140323212</v>
      </c>
      <c r="I5" s="22">
        <v>160581131</v>
      </c>
      <c r="J5" s="17">
        <v>190916635</v>
      </c>
      <c r="K5" s="23">
        <v>202491633</v>
      </c>
    </row>
    <row r="6" spans="1:11" ht="13.5" x14ac:dyDescent="0.25">
      <c r="A6" s="20" t="s">
        <v>18</v>
      </c>
      <c r="B6" s="17">
        <v>252149510</v>
      </c>
      <c r="C6" s="17">
        <v>329134068</v>
      </c>
      <c r="D6" s="21">
        <v>293208163</v>
      </c>
      <c r="E6" s="22">
        <v>459103255</v>
      </c>
      <c r="F6" s="17">
        <v>455171931</v>
      </c>
      <c r="G6" s="23">
        <v>455171931</v>
      </c>
      <c r="H6" s="19">
        <v>355419691</v>
      </c>
      <c r="I6" s="22">
        <v>512996574</v>
      </c>
      <c r="J6" s="17">
        <v>511223534</v>
      </c>
      <c r="K6" s="23">
        <v>538397081</v>
      </c>
    </row>
    <row r="7" spans="1:11" ht="13.5" x14ac:dyDescent="0.25">
      <c r="A7" s="20" t="s">
        <v>19</v>
      </c>
      <c r="B7" s="17">
        <v>2842071</v>
      </c>
      <c r="C7" s="17">
        <v>3651522</v>
      </c>
      <c r="D7" s="21">
        <v>4691475</v>
      </c>
      <c r="E7" s="22">
        <v>4794400</v>
      </c>
      <c r="F7" s="17">
        <v>5345119</v>
      </c>
      <c r="G7" s="23">
        <v>5345119</v>
      </c>
      <c r="H7" s="19">
        <v>6391167</v>
      </c>
      <c r="I7" s="22">
        <v>5094400</v>
      </c>
      <c r="J7" s="17">
        <v>2926600</v>
      </c>
      <c r="K7" s="23">
        <v>2930600</v>
      </c>
    </row>
    <row r="8" spans="1:11" ht="13.5" x14ac:dyDescent="0.25">
      <c r="A8" s="20" t="s">
        <v>20</v>
      </c>
      <c r="B8" s="17">
        <v>240492557</v>
      </c>
      <c r="C8" s="17">
        <v>274164599</v>
      </c>
      <c r="D8" s="21">
        <v>275183540</v>
      </c>
      <c r="E8" s="22">
        <v>246919900</v>
      </c>
      <c r="F8" s="17">
        <v>256751600</v>
      </c>
      <c r="G8" s="23">
        <v>256751600</v>
      </c>
      <c r="H8" s="19">
        <v>254025611</v>
      </c>
      <c r="I8" s="22">
        <v>305243200</v>
      </c>
      <c r="J8" s="17">
        <v>289324000</v>
      </c>
      <c r="K8" s="23">
        <v>253959350</v>
      </c>
    </row>
    <row r="9" spans="1:11" ht="13.5" x14ac:dyDescent="0.25">
      <c r="A9" s="20" t="s">
        <v>21</v>
      </c>
      <c r="B9" s="17">
        <v>101064511</v>
      </c>
      <c r="C9" s="17">
        <v>82303213</v>
      </c>
      <c r="D9" s="21">
        <v>109646813</v>
      </c>
      <c r="E9" s="22">
        <v>115610952</v>
      </c>
      <c r="F9" s="17">
        <v>146404406</v>
      </c>
      <c r="G9" s="23">
        <v>146404406</v>
      </c>
      <c r="H9" s="19">
        <v>196133386</v>
      </c>
      <c r="I9" s="22">
        <v>82807352</v>
      </c>
      <c r="J9" s="17">
        <v>86314626</v>
      </c>
      <c r="K9" s="23">
        <v>87734675</v>
      </c>
    </row>
    <row r="10" spans="1:11" ht="25.5" x14ac:dyDescent="0.2">
      <c r="A10" s="24" t="s">
        <v>333</v>
      </c>
      <c r="B10" s="25">
        <f>SUM(B5:B9)</f>
        <v>722773829</v>
      </c>
      <c r="C10" s="26">
        <f t="shared" ref="C10:K10" si="0">SUM(C5:C9)</f>
        <v>826158094</v>
      </c>
      <c r="D10" s="27">
        <f t="shared" si="0"/>
        <v>826234687</v>
      </c>
      <c r="E10" s="25">
        <f t="shared" si="0"/>
        <v>977920140</v>
      </c>
      <c r="F10" s="26">
        <f t="shared" si="0"/>
        <v>1015164689</v>
      </c>
      <c r="G10" s="28">
        <f t="shared" si="0"/>
        <v>1015164689</v>
      </c>
      <c r="H10" s="29">
        <f t="shared" si="0"/>
        <v>952293067</v>
      </c>
      <c r="I10" s="25">
        <f t="shared" si="0"/>
        <v>1066722657</v>
      </c>
      <c r="J10" s="26">
        <f t="shared" si="0"/>
        <v>1080705395</v>
      </c>
      <c r="K10" s="28">
        <f t="shared" si="0"/>
        <v>1085513339</v>
      </c>
    </row>
    <row r="11" spans="1:11" ht="13.5" x14ac:dyDescent="0.25">
      <c r="A11" s="20" t="s">
        <v>22</v>
      </c>
      <c r="B11" s="17">
        <v>329821165</v>
      </c>
      <c r="C11" s="17">
        <v>325130449</v>
      </c>
      <c r="D11" s="21">
        <v>338398549</v>
      </c>
      <c r="E11" s="22">
        <v>363813775</v>
      </c>
      <c r="F11" s="17">
        <v>363599475</v>
      </c>
      <c r="G11" s="23">
        <v>363599475</v>
      </c>
      <c r="H11" s="19">
        <v>325454849</v>
      </c>
      <c r="I11" s="22">
        <v>359492099</v>
      </c>
      <c r="J11" s="17">
        <v>367912763</v>
      </c>
      <c r="K11" s="23">
        <v>386270635</v>
      </c>
    </row>
    <row r="12" spans="1:11" ht="13.5" x14ac:dyDescent="0.25">
      <c r="A12" s="20" t="s">
        <v>23</v>
      </c>
      <c r="B12" s="17">
        <v>25467864</v>
      </c>
      <c r="C12" s="17">
        <v>24832855</v>
      </c>
      <c r="D12" s="21">
        <v>26862670</v>
      </c>
      <c r="E12" s="22">
        <v>26544292</v>
      </c>
      <c r="F12" s="17">
        <v>27824292</v>
      </c>
      <c r="G12" s="23">
        <v>27824292</v>
      </c>
      <c r="H12" s="19">
        <v>27331264</v>
      </c>
      <c r="I12" s="22">
        <v>27744292</v>
      </c>
      <c r="J12" s="17">
        <v>27975577</v>
      </c>
      <c r="K12" s="23">
        <v>28276357</v>
      </c>
    </row>
    <row r="13" spans="1:11" ht="13.5" x14ac:dyDescent="0.25">
      <c r="A13" s="20" t="s">
        <v>24</v>
      </c>
      <c r="B13" s="17">
        <v>58593587</v>
      </c>
      <c r="C13" s="17">
        <v>77950441</v>
      </c>
      <c r="D13" s="21">
        <v>141561061</v>
      </c>
      <c r="E13" s="22">
        <v>53678008</v>
      </c>
      <c r="F13" s="17">
        <v>53678008</v>
      </c>
      <c r="G13" s="23">
        <v>53678008</v>
      </c>
      <c r="H13" s="19">
        <v>0</v>
      </c>
      <c r="I13" s="22">
        <v>54678008</v>
      </c>
      <c r="J13" s="17">
        <v>55736608</v>
      </c>
      <c r="K13" s="23">
        <v>56377892</v>
      </c>
    </row>
    <row r="14" spans="1:11" ht="13.5" x14ac:dyDescent="0.25">
      <c r="A14" s="20" t="s">
        <v>25</v>
      </c>
      <c r="B14" s="17">
        <v>39794504</v>
      </c>
      <c r="C14" s="17">
        <v>64369251</v>
      </c>
      <c r="D14" s="21">
        <v>89943779</v>
      </c>
      <c r="E14" s="22">
        <v>52195367</v>
      </c>
      <c r="F14" s="17">
        <v>60466678</v>
      </c>
      <c r="G14" s="23">
        <v>60466678</v>
      </c>
      <c r="H14" s="19">
        <v>49598475</v>
      </c>
      <c r="I14" s="22">
        <v>10195367</v>
      </c>
      <c r="J14" s="17">
        <v>14200950</v>
      </c>
      <c r="K14" s="23">
        <v>15600410</v>
      </c>
    </row>
    <row r="15" spans="1:11" ht="13.5" x14ac:dyDescent="0.25">
      <c r="A15" s="20" t="s">
        <v>26</v>
      </c>
      <c r="B15" s="17">
        <v>280173471</v>
      </c>
      <c r="C15" s="17">
        <v>328435136</v>
      </c>
      <c r="D15" s="21">
        <v>314917237</v>
      </c>
      <c r="E15" s="22">
        <v>326283534</v>
      </c>
      <c r="F15" s="17">
        <v>342972155</v>
      </c>
      <c r="G15" s="23">
        <v>342972155</v>
      </c>
      <c r="H15" s="19">
        <v>378761961</v>
      </c>
      <c r="I15" s="22">
        <v>388935434</v>
      </c>
      <c r="J15" s="17">
        <v>401484503</v>
      </c>
      <c r="K15" s="23">
        <v>427843927</v>
      </c>
    </row>
    <row r="16" spans="1:11" ht="13.5" x14ac:dyDescent="0.25">
      <c r="A16" s="20" t="s">
        <v>27</v>
      </c>
      <c r="B16" s="17">
        <v>1112835</v>
      </c>
      <c r="C16" s="17">
        <v>1587688</v>
      </c>
      <c r="D16" s="21">
        <v>1615517</v>
      </c>
      <c r="E16" s="22">
        <v>2200000</v>
      </c>
      <c r="F16" s="17">
        <v>2200000</v>
      </c>
      <c r="G16" s="23">
        <v>2200000</v>
      </c>
      <c r="H16" s="19">
        <v>1504304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181873849</v>
      </c>
      <c r="C17" s="17">
        <v>337273293</v>
      </c>
      <c r="D17" s="21">
        <v>337505549</v>
      </c>
      <c r="E17" s="22">
        <v>150880544</v>
      </c>
      <c r="F17" s="17">
        <v>162831387</v>
      </c>
      <c r="G17" s="23">
        <v>162831387</v>
      </c>
      <c r="H17" s="19">
        <v>128692750</v>
      </c>
      <c r="I17" s="22">
        <v>220366513</v>
      </c>
      <c r="J17" s="17">
        <v>192476657</v>
      </c>
      <c r="K17" s="23">
        <v>155286923</v>
      </c>
    </row>
    <row r="18" spans="1:11" ht="13.5" x14ac:dyDescent="0.25">
      <c r="A18" s="30" t="s">
        <v>29</v>
      </c>
      <c r="B18" s="31">
        <f>SUM(B11:B17)</f>
        <v>916837275</v>
      </c>
      <c r="C18" s="32">
        <f t="shared" ref="C18:K18" si="1">SUM(C11:C17)</f>
        <v>1159579113</v>
      </c>
      <c r="D18" s="33">
        <f t="shared" si="1"/>
        <v>1250804362</v>
      </c>
      <c r="E18" s="31">
        <f t="shared" si="1"/>
        <v>975595520</v>
      </c>
      <c r="F18" s="32">
        <f t="shared" si="1"/>
        <v>1013571995</v>
      </c>
      <c r="G18" s="34">
        <f t="shared" si="1"/>
        <v>1013571995</v>
      </c>
      <c r="H18" s="35">
        <f t="shared" si="1"/>
        <v>911343603</v>
      </c>
      <c r="I18" s="31">
        <f t="shared" si="1"/>
        <v>1063611713</v>
      </c>
      <c r="J18" s="32">
        <f t="shared" si="1"/>
        <v>1061987058</v>
      </c>
      <c r="K18" s="34">
        <f t="shared" si="1"/>
        <v>1071856144</v>
      </c>
    </row>
    <row r="19" spans="1:11" ht="13.5" x14ac:dyDescent="0.25">
      <c r="A19" s="30" t="s">
        <v>30</v>
      </c>
      <c r="B19" s="36">
        <f>+B10-B18</f>
        <v>-194063446</v>
      </c>
      <c r="C19" s="37">
        <f t="shared" ref="C19:K19" si="2">+C10-C18</f>
        <v>-333421019</v>
      </c>
      <c r="D19" s="38">
        <f t="shared" si="2"/>
        <v>-424569675</v>
      </c>
      <c r="E19" s="36">
        <f t="shared" si="2"/>
        <v>2324620</v>
      </c>
      <c r="F19" s="37">
        <f t="shared" si="2"/>
        <v>1592694</v>
      </c>
      <c r="G19" s="39">
        <f t="shared" si="2"/>
        <v>1592694</v>
      </c>
      <c r="H19" s="40">
        <f t="shared" si="2"/>
        <v>40949464</v>
      </c>
      <c r="I19" s="36">
        <f t="shared" si="2"/>
        <v>3110944</v>
      </c>
      <c r="J19" s="37">
        <f t="shared" si="2"/>
        <v>18718337</v>
      </c>
      <c r="K19" s="39">
        <f t="shared" si="2"/>
        <v>13657195</v>
      </c>
    </row>
    <row r="20" spans="1:11" ht="25.5" x14ac:dyDescent="0.2">
      <c r="A20" s="41" t="s">
        <v>31</v>
      </c>
      <c r="B20" s="42">
        <v>79546195</v>
      </c>
      <c r="C20" s="43">
        <v>54531690</v>
      </c>
      <c r="D20" s="44">
        <v>106750333</v>
      </c>
      <c r="E20" s="42">
        <v>113159100</v>
      </c>
      <c r="F20" s="43">
        <v>182860020</v>
      </c>
      <c r="G20" s="45">
        <v>182860020</v>
      </c>
      <c r="H20" s="46">
        <v>190390493</v>
      </c>
      <c r="I20" s="42">
        <v>207762103</v>
      </c>
      <c r="J20" s="43">
        <v>82420000</v>
      </c>
      <c r="K20" s="45">
        <v>76558650</v>
      </c>
    </row>
    <row r="21" spans="1:11" ht="13.5" x14ac:dyDescent="0.25">
      <c r="A21" s="47" t="s">
        <v>32</v>
      </c>
      <c r="B21" s="48">
        <v>51717565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-62799686</v>
      </c>
      <c r="C22" s="55">
        <f t="shared" ref="C22:K22" si="3">SUM(C19:C21)</f>
        <v>-278889329</v>
      </c>
      <c r="D22" s="56">
        <f t="shared" si="3"/>
        <v>-317819342</v>
      </c>
      <c r="E22" s="54">
        <f t="shared" si="3"/>
        <v>115483720</v>
      </c>
      <c r="F22" s="55">
        <f t="shared" si="3"/>
        <v>184452714</v>
      </c>
      <c r="G22" s="57">
        <f t="shared" si="3"/>
        <v>184452714</v>
      </c>
      <c r="H22" s="58">
        <f t="shared" si="3"/>
        <v>231339957</v>
      </c>
      <c r="I22" s="54">
        <f t="shared" si="3"/>
        <v>210873047</v>
      </c>
      <c r="J22" s="55">
        <f t="shared" si="3"/>
        <v>101138337</v>
      </c>
      <c r="K22" s="57">
        <f t="shared" si="3"/>
        <v>90215845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-62799686</v>
      </c>
      <c r="C24" s="37">
        <f t="shared" ref="C24:K24" si="4">SUM(C22:C23)</f>
        <v>-278889329</v>
      </c>
      <c r="D24" s="38">
        <f t="shared" si="4"/>
        <v>-317819342</v>
      </c>
      <c r="E24" s="36">
        <f t="shared" si="4"/>
        <v>115483720</v>
      </c>
      <c r="F24" s="37">
        <f t="shared" si="4"/>
        <v>184452714</v>
      </c>
      <c r="G24" s="39">
        <f t="shared" si="4"/>
        <v>184452714</v>
      </c>
      <c r="H24" s="40">
        <f t="shared" si="4"/>
        <v>231339957</v>
      </c>
      <c r="I24" s="36">
        <f t="shared" si="4"/>
        <v>210873047</v>
      </c>
      <c r="J24" s="37">
        <f t="shared" si="4"/>
        <v>101138337</v>
      </c>
      <c r="K24" s="39">
        <f t="shared" si="4"/>
        <v>90215845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66399605</v>
      </c>
      <c r="C27" s="66">
        <v>1</v>
      </c>
      <c r="D27" s="67">
        <v>12018560</v>
      </c>
      <c r="E27" s="68">
        <v>117409100</v>
      </c>
      <c r="F27" s="66">
        <v>183860020</v>
      </c>
      <c r="G27" s="69">
        <v>183860020</v>
      </c>
      <c r="H27" s="70">
        <v>171990194</v>
      </c>
      <c r="I27" s="68">
        <v>208762103</v>
      </c>
      <c r="J27" s="66">
        <v>83420000</v>
      </c>
      <c r="K27" s="69">
        <v>77558650</v>
      </c>
    </row>
    <row r="28" spans="1:11" ht="13.5" x14ac:dyDescent="0.25">
      <c r="A28" s="71" t="s">
        <v>36</v>
      </c>
      <c r="B28" s="17">
        <v>55532348</v>
      </c>
      <c r="C28" s="17">
        <v>0</v>
      </c>
      <c r="D28" s="21">
        <v>4996460</v>
      </c>
      <c r="E28" s="22">
        <v>113159100</v>
      </c>
      <c r="F28" s="17">
        <v>182860020</v>
      </c>
      <c r="G28" s="23">
        <v>182860020</v>
      </c>
      <c r="H28" s="19">
        <v>0</v>
      </c>
      <c r="I28" s="22">
        <v>207762103</v>
      </c>
      <c r="J28" s="17">
        <v>82420000</v>
      </c>
      <c r="K28" s="23">
        <v>76558650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766865</v>
      </c>
      <c r="C31" s="17">
        <v>1</v>
      </c>
      <c r="D31" s="21">
        <v>4850578</v>
      </c>
      <c r="E31" s="22">
        <v>4250000</v>
      </c>
      <c r="F31" s="17">
        <v>1000000</v>
      </c>
      <c r="G31" s="23">
        <v>1000000</v>
      </c>
      <c r="H31" s="19">
        <v>0</v>
      </c>
      <c r="I31" s="22">
        <v>1000000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56299213</v>
      </c>
      <c r="C32" s="66">
        <f t="shared" ref="C32:K32" si="5">SUM(C28:C31)</f>
        <v>1</v>
      </c>
      <c r="D32" s="67">
        <f t="shared" si="5"/>
        <v>9847038</v>
      </c>
      <c r="E32" s="68">
        <f t="shared" si="5"/>
        <v>117409100</v>
      </c>
      <c r="F32" s="66">
        <f t="shared" si="5"/>
        <v>183860020</v>
      </c>
      <c r="G32" s="69">
        <f t="shared" si="5"/>
        <v>183860020</v>
      </c>
      <c r="H32" s="70">
        <f t="shared" si="5"/>
        <v>0</v>
      </c>
      <c r="I32" s="68">
        <f t="shared" si="5"/>
        <v>208762103</v>
      </c>
      <c r="J32" s="66">
        <f t="shared" si="5"/>
        <v>83420000</v>
      </c>
      <c r="K32" s="69">
        <f t="shared" si="5"/>
        <v>77558650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369694915</v>
      </c>
      <c r="C35" s="17">
        <v>526157705</v>
      </c>
      <c r="D35" s="21">
        <v>612656482</v>
      </c>
      <c r="E35" s="22">
        <v>286211284</v>
      </c>
      <c r="F35" s="17">
        <v>284946567</v>
      </c>
      <c r="G35" s="23">
        <v>284946567</v>
      </c>
      <c r="H35" s="19">
        <v>905201074</v>
      </c>
      <c r="I35" s="22">
        <v>532846440</v>
      </c>
      <c r="J35" s="17">
        <v>550342432</v>
      </c>
      <c r="K35" s="23">
        <v>549435510</v>
      </c>
    </row>
    <row r="36" spans="1:11" ht="13.5" x14ac:dyDescent="0.25">
      <c r="A36" s="20" t="s">
        <v>42</v>
      </c>
      <c r="B36" s="17">
        <v>1543990027</v>
      </c>
      <c r="C36" s="17">
        <v>1710916748</v>
      </c>
      <c r="D36" s="21">
        <v>1661638465</v>
      </c>
      <c r="E36" s="22">
        <v>1593742462</v>
      </c>
      <c r="F36" s="17">
        <v>1660193382</v>
      </c>
      <c r="G36" s="23">
        <v>1660193382</v>
      </c>
      <c r="H36" s="19">
        <v>1833628661</v>
      </c>
      <c r="I36" s="22">
        <v>2390070877</v>
      </c>
      <c r="J36" s="17">
        <v>2295315539</v>
      </c>
      <c r="K36" s="23">
        <v>2311157936</v>
      </c>
    </row>
    <row r="37" spans="1:11" ht="13.5" x14ac:dyDescent="0.25">
      <c r="A37" s="20" t="s">
        <v>43</v>
      </c>
      <c r="B37" s="17">
        <v>998358262</v>
      </c>
      <c r="C37" s="17">
        <v>1361948875</v>
      </c>
      <c r="D37" s="21">
        <v>1723969951</v>
      </c>
      <c r="E37" s="22">
        <v>1015121097</v>
      </c>
      <c r="F37" s="17">
        <v>1015121097</v>
      </c>
      <c r="G37" s="23">
        <v>1015121097</v>
      </c>
      <c r="H37" s="19">
        <v>1963625654</v>
      </c>
      <c r="I37" s="22">
        <v>1379554683</v>
      </c>
      <c r="J37" s="17">
        <v>943874461</v>
      </c>
      <c r="K37" s="23">
        <v>56460658</v>
      </c>
    </row>
    <row r="38" spans="1:11" ht="13.5" x14ac:dyDescent="0.25">
      <c r="A38" s="20" t="s">
        <v>44</v>
      </c>
      <c r="B38" s="17">
        <v>152777797</v>
      </c>
      <c r="C38" s="17">
        <v>320172852</v>
      </c>
      <c r="D38" s="21">
        <v>253520896</v>
      </c>
      <c r="E38" s="22">
        <v>233731067</v>
      </c>
      <c r="F38" s="17">
        <v>233731067</v>
      </c>
      <c r="G38" s="23">
        <v>233731067</v>
      </c>
      <c r="H38" s="19">
        <v>253520896</v>
      </c>
      <c r="I38" s="22">
        <v>324158652</v>
      </c>
      <c r="J38" s="17">
        <v>285978195</v>
      </c>
      <c r="K38" s="23">
        <v>273835554</v>
      </c>
    </row>
    <row r="39" spans="1:11" ht="13.5" x14ac:dyDescent="0.25">
      <c r="A39" s="20" t="s">
        <v>45</v>
      </c>
      <c r="B39" s="17">
        <v>779950881</v>
      </c>
      <c r="C39" s="17">
        <v>554952731</v>
      </c>
      <c r="D39" s="21">
        <v>296804098</v>
      </c>
      <c r="E39" s="22">
        <v>631101582</v>
      </c>
      <c r="F39" s="17">
        <v>696287785</v>
      </c>
      <c r="G39" s="23">
        <v>696287785</v>
      </c>
      <c r="H39" s="19">
        <v>521683170</v>
      </c>
      <c r="I39" s="22">
        <v>1219203982</v>
      </c>
      <c r="J39" s="17">
        <v>1615805315</v>
      </c>
      <c r="K39" s="23">
        <v>2530297234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930640906</v>
      </c>
      <c r="C42" s="17">
        <v>805472941</v>
      </c>
      <c r="D42" s="21">
        <v>242458543</v>
      </c>
      <c r="E42" s="22">
        <v>94573589</v>
      </c>
      <c r="F42" s="17">
        <v>162759792</v>
      </c>
      <c r="G42" s="23">
        <v>162759792</v>
      </c>
      <c r="H42" s="19">
        <v>905866898</v>
      </c>
      <c r="I42" s="22">
        <v>239825446</v>
      </c>
      <c r="J42" s="17">
        <v>129241160</v>
      </c>
      <c r="K42" s="23">
        <v>106547970</v>
      </c>
    </row>
    <row r="43" spans="1:11" ht="13.5" x14ac:dyDescent="0.25">
      <c r="A43" s="20" t="s">
        <v>48</v>
      </c>
      <c r="B43" s="17">
        <v>-66399605</v>
      </c>
      <c r="C43" s="17">
        <v>0</v>
      </c>
      <c r="D43" s="21">
        <v>-12018560</v>
      </c>
      <c r="E43" s="22">
        <v>-90409100</v>
      </c>
      <c r="F43" s="17">
        <v>-156860020</v>
      </c>
      <c r="G43" s="23">
        <v>-156860020</v>
      </c>
      <c r="H43" s="19">
        <v>-171990194</v>
      </c>
      <c r="I43" s="22">
        <v>-208762103</v>
      </c>
      <c r="J43" s="17">
        <v>-83420000</v>
      </c>
      <c r="K43" s="23">
        <v>-77558650</v>
      </c>
    </row>
    <row r="44" spans="1:11" ht="13.5" x14ac:dyDescent="0.25">
      <c r="A44" s="20" t="s">
        <v>49</v>
      </c>
      <c r="B44" s="17">
        <v>-1201892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908085129</v>
      </c>
      <c r="C45" s="66">
        <v>843071330</v>
      </c>
      <c r="D45" s="67">
        <v>294811071</v>
      </c>
      <c r="E45" s="68">
        <v>5378339</v>
      </c>
      <c r="F45" s="66">
        <v>7113622</v>
      </c>
      <c r="G45" s="69">
        <v>7113622</v>
      </c>
      <c r="H45" s="70">
        <v>743907592</v>
      </c>
      <c r="I45" s="68">
        <v>47870431</v>
      </c>
      <c r="J45" s="66">
        <v>67146791</v>
      </c>
      <c r="K45" s="69">
        <v>67531920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37598390</v>
      </c>
      <c r="C48" s="17">
        <v>64371088</v>
      </c>
      <c r="D48" s="21">
        <v>37197522</v>
      </c>
      <c r="E48" s="22">
        <v>5378339</v>
      </c>
      <c r="F48" s="17">
        <v>4113622</v>
      </c>
      <c r="G48" s="23">
        <v>4113622</v>
      </c>
      <c r="H48" s="19">
        <v>72337620</v>
      </c>
      <c r="I48" s="22">
        <v>21325632</v>
      </c>
      <c r="J48" s="17">
        <v>38540199</v>
      </c>
      <c r="K48" s="23">
        <v>38542600</v>
      </c>
    </row>
    <row r="49" spans="1:11" ht="13.5" x14ac:dyDescent="0.25">
      <c r="A49" s="20" t="s">
        <v>53</v>
      </c>
      <c r="B49" s="17">
        <f>+B75</f>
        <v>550960753.36826825</v>
      </c>
      <c r="C49" s="17">
        <f t="shared" ref="C49:K49" si="6">+C75</f>
        <v>670904906.48621392</v>
      </c>
      <c r="D49" s="21">
        <f t="shared" si="6"/>
        <v>894239738.21069598</v>
      </c>
      <c r="E49" s="22">
        <f t="shared" si="6"/>
        <v>746978409.82741332</v>
      </c>
      <c r="F49" s="17">
        <f t="shared" si="6"/>
        <v>739440727.14294577</v>
      </c>
      <c r="G49" s="23">
        <f t="shared" si="6"/>
        <v>739440727.14294577</v>
      </c>
      <c r="H49" s="19">
        <f t="shared" si="6"/>
        <v>329827982.17695427</v>
      </c>
      <c r="I49" s="22">
        <f t="shared" si="6"/>
        <v>935505888.63348722</v>
      </c>
      <c r="J49" s="17">
        <f t="shared" si="6"/>
        <v>486943828.62078631</v>
      </c>
      <c r="K49" s="23">
        <f t="shared" si="6"/>
        <v>-442312633.9982444</v>
      </c>
    </row>
    <row r="50" spans="1:11" ht="13.5" x14ac:dyDescent="0.25">
      <c r="A50" s="30" t="s">
        <v>54</v>
      </c>
      <c r="B50" s="66">
        <f>+B48-B49</f>
        <v>-513362363.36826825</v>
      </c>
      <c r="C50" s="66">
        <f t="shared" ref="C50:K50" si="7">+C48-C49</f>
        <v>-606533818.48621392</v>
      </c>
      <c r="D50" s="67">
        <f t="shared" si="7"/>
        <v>-857042216.21069598</v>
      </c>
      <c r="E50" s="68">
        <f t="shared" si="7"/>
        <v>-741600070.82741332</v>
      </c>
      <c r="F50" s="66">
        <f t="shared" si="7"/>
        <v>-735327105.14294577</v>
      </c>
      <c r="G50" s="69">
        <f t="shared" si="7"/>
        <v>-735327105.14294577</v>
      </c>
      <c r="H50" s="70">
        <f t="shared" si="7"/>
        <v>-257490362.17695427</v>
      </c>
      <c r="I50" s="68">
        <f t="shared" si="7"/>
        <v>-914180256.63348722</v>
      </c>
      <c r="J50" s="66">
        <f t="shared" si="7"/>
        <v>-448403629.62078631</v>
      </c>
      <c r="K50" s="69">
        <f t="shared" si="7"/>
        <v>480855233.9982444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1375122247</v>
      </c>
      <c r="C53" s="17">
        <v>1557027164</v>
      </c>
      <c r="D53" s="21">
        <v>1490351854</v>
      </c>
      <c r="E53" s="22">
        <v>1471652404</v>
      </c>
      <c r="F53" s="17">
        <v>1538103324</v>
      </c>
      <c r="G53" s="23">
        <v>1538103324</v>
      </c>
      <c r="H53" s="19">
        <v>1660173116</v>
      </c>
      <c r="I53" s="22">
        <v>2060214144</v>
      </c>
      <c r="J53" s="17">
        <v>2090734119</v>
      </c>
      <c r="K53" s="23">
        <v>2112403816</v>
      </c>
    </row>
    <row r="54" spans="1:11" ht="13.5" x14ac:dyDescent="0.25">
      <c r="A54" s="20" t="s">
        <v>57</v>
      </c>
      <c r="B54" s="17">
        <v>58593587</v>
      </c>
      <c r="C54" s="17">
        <v>76983286</v>
      </c>
      <c r="D54" s="21">
        <v>89187680</v>
      </c>
      <c r="E54" s="22">
        <v>53678008</v>
      </c>
      <c r="F54" s="17">
        <v>53678008</v>
      </c>
      <c r="G54" s="23">
        <v>53678008</v>
      </c>
      <c r="H54" s="19">
        <v>0</v>
      </c>
      <c r="I54" s="22">
        <v>54678008</v>
      </c>
      <c r="J54" s="17">
        <v>55736608</v>
      </c>
      <c r="K54" s="23">
        <v>56377892</v>
      </c>
    </row>
    <row r="55" spans="1:11" ht="13.5" x14ac:dyDescent="0.25">
      <c r="A55" s="20" t="s">
        <v>58</v>
      </c>
      <c r="B55" s="17">
        <v>63087593</v>
      </c>
      <c r="C55" s="17">
        <v>0</v>
      </c>
      <c r="D55" s="21">
        <v>10449507</v>
      </c>
      <c r="E55" s="22">
        <v>111909100</v>
      </c>
      <c r="F55" s="17">
        <v>172241496</v>
      </c>
      <c r="G55" s="23">
        <v>172241496</v>
      </c>
      <c r="H55" s="19">
        <v>162034066</v>
      </c>
      <c r="I55" s="22">
        <v>207762103</v>
      </c>
      <c r="J55" s="17">
        <v>76920000</v>
      </c>
      <c r="K55" s="23">
        <v>76558650</v>
      </c>
    </row>
    <row r="56" spans="1:11" ht="13.5" x14ac:dyDescent="0.25">
      <c r="A56" s="20" t="s">
        <v>59</v>
      </c>
      <c r="B56" s="17">
        <v>10660786</v>
      </c>
      <c r="C56" s="17">
        <v>80841568</v>
      </c>
      <c r="D56" s="21">
        <v>81690243</v>
      </c>
      <c r="E56" s="22">
        <v>39463878</v>
      </c>
      <c r="F56" s="17">
        <v>39406878</v>
      </c>
      <c r="G56" s="23">
        <v>39406878</v>
      </c>
      <c r="H56" s="19">
        <v>41542604</v>
      </c>
      <c r="I56" s="22">
        <v>40573012</v>
      </c>
      <c r="J56" s="17">
        <v>26381416</v>
      </c>
      <c r="K56" s="23">
        <v>28330413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32345617</v>
      </c>
      <c r="F59" s="17">
        <v>32345617</v>
      </c>
      <c r="G59" s="23">
        <v>32345617</v>
      </c>
      <c r="H59" s="19">
        <v>0</v>
      </c>
      <c r="I59" s="22">
        <v>32345617</v>
      </c>
      <c r="J59" s="17">
        <v>32345617</v>
      </c>
      <c r="K59" s="23">
        <v>32345617</v>
      </c>
    </row>
    <row r="60" spans="1:11" ht="13.5" x14ac:dyDescent="0.25">
      <c r="A60" s="20" t="s">
        <v>62</v>
      </c>
      <c r="B60" s="17">
        <v>13261305</v>
      </c>
      <c r="C60" s="17">
        <v>15110870</v>
      </c>
      <c r="D60" s="21">
        <v>15462205</v>
      </c>
      <c r="E60" s="22">
        <v>9642783</v>
      </c>
      <c r="F60" s="17">
        <v>9642783</v>
      </c>
      <c r="G60" s="23">
        <v>9642783</v>
      </c>
      <c r="H60" s="19">
        <v>17440289</v>
      </c>
      <c r="I60" s="22">
        <v>9642783</v>
      </c>
      <c r="J60" s="17">
        <v>9642783</v>
      </c>
      <c r="K60" s="23">
        <v>7036485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2.9005959815360707</v>
      </c>
      <c r="C70" s="5">
        <f t="shared" ref="C70:K70" si="8">IF(ISERROR(C71/C72),0,(C71/C72))</f>
        <v>2.8908176246069059</v>
      </c>
      <c r="D70" s="5">
        <f t="shared" si="8"/>
        <v>2.550878454844649</v>
      </c>
      <c r="E70" s="5">
        <f t="shared" si="8"/>
        <v>0.91665285272205776</v>
      </c>
      <c r="F70" s="5">
        <f t="shared" si="8"/>
        <v>0.9434933029565109</v>
      </c>
      <c r="G70" s="5">
        <f t="shared" si="8"/>
        <v>0.9434933029565109</v>
      </c>
      <c r="H70" s="5">
        <f t="shared" si="8"/>
        <v>3.2427626233394142</v>
      </c>
      <c r="I70" s="5">
        <f t="shared" si="8"/>
        <v>0.83126150136167631</v>
      </c>
      <c r="J70" s="5">
        <f t="shared" si="8"/>
        <v>0.85866129985196304</v>
      </c>
      <c r="K70" s="5">
        <f t="shared" si="8"/>
        <v>0.95008116048124702</v>
      </c>
    </row>
    <row r="71" spans="1:11" hidden="1" x14ac:dyDescent="0.2">
      <c r="A71" s="1" t="s">
        <v>338</v>
      </c>
      <c r="B71" s="2">
        <f>+B83</f>
        <v>1137274235</v>
      </c>
      <c r="C71" s="2">
        <f t="shared" ref="C71:K71" si="9">+C83</f>
        <v>1380343142</v>
      </c>
      <c r="D71" s="2">
        <f t="shared" si="9"/>
        <v>1152634694</v>
      </c>
      <c r="E71" s="2">
        <f t="shared" si="9"/>
        <v>584047258</v>
      </c>
      <c r="F71" s="2">
        <f t="shared" si="9"/>
        <v>591029417</v>
      </c>
      <c r="G71" s="2">
        <f t="shared" si="9"/>
        <v>591029417</v>
      </c>
      <c r="H71" s="2">
        <f t="shared" si="9"/>
        <v>1869060985</v>
      </c>
      <c r="I71" s="2">
        <f t="shared" si="9"/>
        <v>577050331</v>
      </c>
      <c r="J71" s="2">
        <f t="shared" si="9"/>
        <v>622749276</v>
      </c>
      <c r="K71" s="2">
        <f t="shared" si="9"/>
        <v>726430253</v>
      </c>
    </row>
    <row r="72" spans="1:11" hidden="1" x14ac:dyDescent="0.2">
      <c r="A72" s="1" t="s">
        <v>339</v>
      </c>
      <c r="B72" s="2">
        <f>+B77</f>
        <v>392082952</v>
      </c>
      <c r="C72" s="2">
        <f t="shared" ref="C72:K72" si="10">+C77</f>
        <v>477492295</v>
      </c>
      <c r="D72" s="2">
        <f t="shared" si="10"/>
        <v>451857944</v>
      </c>
      <c r="E72" s="2">
        <f t="shared" si="10"/>
        <v>637152065</v>
      </c>
      <c r="F72" s="2">
        <f t="shared" si="10"/>
        <v>626426722</v>
      </c>
      <c r="G72" s="2">
        <f t="shared" si="10"/>
        <v>626426722</v>
      </c>
      <c r="H72" s="2">
        <f t="shared" si="10"/>
        <v>576379218</v>
      </c>
      <c r="I72" s="2">
        <f t="shared" si="10"/>
        <v>694186282</v>
      </c>
      <c r="J72" s="2">
        <f t="shared" si="10"/>
        <v>725256019</v>
      </c>
      <c r="K72" s="2">
        <f t="shared" si="10"/>
        <v>764598103</v>
      </c>
    </row>
    <row r="73" spans="1:11" hidden="1" x14ac:dyDescent="0.2">
      <c r="A73" s="1" t="s">
        <v>340</v>
      </c>
      <c r="B73" s="2">
        <f>+B74</f>
        <v>43686537</v>
      </c>
      <c r="C73" s="2">
        <f t="shared" ref="C73:K73" si="11">+(C78+C80+C81+C82)-(B78+B80+B81+B82)</f>
        <v>60446268</v>
      </c>
      <c r="D73" s="2">
        <f t="shared" si="11"/>
        <v>41596354</v>
      </c>
      <c r="E73" s="2">
        <f t="shared" si="11"/>
        <v>123304826</v>
      </c>
      <c r="F73" s="2">
        <f>+(F78+F80+F81+F82)-(D78+D80+D81+D82)</f>
        <v>123304826</v>
      </c>
      <c r="G73" s="2">
        <f>+(G78+G80+G81+G82)-(D78+D80+D81+D82)</f>
        <v>123304826</v>
      </c>
      <c r="H73" s="2">
        <f>+(H78+H80+H81+H82)-(D78+D80+D81+D82)</f>
        <v>194924164</v>
      </c>
      <c r="I73" s="2">
        <f>+(I78+I80+I81+I82)-(E78+E80+E81+E82)</f>
        <v>185411654</v>
      </c>
      <c r="J73" s="2">
        <f t="shared" si="11"/>
        <v>1242031</v>
      </c>
      <c r="K73" s="2">
        <f t="shared" si="11"/>
        <v>-283902</v>
      </c>
    </row>
    <row r="74" spans="1:11" hidden="1" x14ac:dyDescent="0.2">
      <c r="A74" s="1" t="s">
        <v>341</v>
      </c>
      <c r="B74" s="2">
        <f>+TREND(C74:E74)</f>
        <v>43686537</v>
      </c>
      <c r="C74" s="2">
        <f>+C73</f>
        <v>60446268</v>
      </c>
      <c r="D74" s="2">
        <f t="shared" ref="D74:K74" si="12">+D73</f>
        <v>41596354</v>
      </c>
      <c r="E74" s="2">
        <f t="shared" si="12"/>
        <v>123304826</v>
      </c>
      <c r="F74" s="2">
        <f t="shared" si="12"/>
        <v>123304826</v>
      </c>
      <c r="G74" s="2">
        <f t="shared" si="12"/>
        <v>123304826</v>
      </c>
      <c r="H74" s="2">
        <f t="shared" si="12"/>
        <v>194924164</v>
      </c>
      <c r="I74" s="2">
        <f t="shared" si="12"/>
        <v>185411654</v>
      </c>
      <c r="J74" s="2">
        <f t="shared" si="12"/>
        <v>1242031</v>
      </c>
      <c r="K74" s="2">
        <f t="shared" si="12"/>
        <v>-283902</v>
      </c>
    </row>
    <row r="75" spans="1:11" hidden="1" x14ac:dyDescent="0.2">
      <c r="A75" s="1" t="s">
        <v>342</v>
      </c>
      <c r="B75" s="2">
        <f>+B84-(((B80+B81+B82+B78)*B70)-B79)</f>
        <v>550960753.36826825</v>
      </c>
      <c r="C75" s="2">
        <f t="shared" ref="C75:K75" si="13">+C84-(((C80+C81+C82+C78)*C70)-C79)</f>
        <v>670904906.48621392</v>
      </c>
      <c r="D75" s="2">
        <f t="shared" si="13"/>
        <v>894239738.21069598</v>
      </c>
      <c r="E75" s="2">
        <f t="shared" si="13"/>
        <v>746978409.82741332</v>
      </c>
      <c r="F75" s="2">
        <f t="shared" si="13"/>
        <v>739440727.14294577</v>
      </c>
      <c r="G75" s="2">
        <f t="shared" si="13"/>
        <v>739440727.14294577</v>
      </c>
      <c r="H75" s="2">
        <f t="shared" si="13"/>
        <v>329827982.17695427</v>
      </c>
      <c r="I75" s="2">
        <f t="shared" si="13"/>
        <v>935505888.63348722</v>
      </c>
      <c r="J75" s="2">
        <f t="shared" si="13"/>
        <v>486943828.62078631</v>
      </c>
      <c r="K75" s="2">
        <f t="shared" si="13"/>
        <v>-442312633.9982444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392082952</v>
      </c>
      <c r="C77" s="3">
        <v>477492295</v>
      </c>
      <c r="D77" s="3">
        <v>451857944</v>
      </c>
      <c r="E77" s="3">
        <v>637152065</v>
      </c>
      <c r="F77" s="3">
        <v>626426722</v>
      </c>
      <c r="G77" s="3">
        <v>626426722</v>
      </c>
      <c r="H77" s="3">
        <v>576379218</v>
      </c>
      <c r="I77" s="3">
        <v>694186282</v>
      </c>
      <c r="J77" s="3">
        <v>725256019</v>
      </c>
      <c r="K77" s="3">
        <v>764598103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605429198</v>
      </c>
      <c r="C79" s="3">
        <v>863533187</v>
      </c>
      <c r="D79" s="3">
        <v>1220705363</v>
      </c>
      <c r="E79" s="3">
        <v>990618490</v>
      </c>
      <c r="F79" s="3">
        <v>990618490</v>
      </c>
      <c r="G79" s="3">
        <v>990618490</v>
      </c>
      <c r="H79" s="3">
        <v>1353693865</v>
      </c>
      <c r="I79" s="3">
        <v>1326500200</v>
      </c>
      <c r="J79" s="3">
        <v>888755134</v>
      </c>
      <c r="K79" s="3">
        <v>908755</v>
      </c>
    </row>
    <row r="80" spans="1:11" hidden="1" x14ac:dyDescent="0.2">
      <c r="A80" s="1" t="s">
        <v>71</v>
      </c>
      <c r="B80" s="3">
        <v>36159233</v>
      </c>
      <c r="C80" s="3">
        <v>-11810975</v>
      </c>
      <c r="D80" s="3">
        <v>99622781</v>
      </c>
      <c r="E80" s="3">
        <v>180338574</v>
      </c>
      <c r="F80" s="3">
        <v>180338574</v>
      </c>
      <c r="G80" s="3">
        <v>180338574</v>
      </c>
      <c r="H80" s="3">
        <v>214348270</v>
      </c>
      <c r="I80" s="3">
        <v>364854754</v>
      </c>
      <c r="J80" s="3">
        <v>365078926</v>
      </c>
      <c r="K80" s="3">
        <v>365173100</v>
      </c>
    </row>
    <row r="81" spans="1:11" hidden="1" x14ac:dyDescent="0.2">
      <c r="A81" s="1" t="s">
        <v>72</v>
      </c>
      <c r="B81" s="3">
        <v>19326264</v>
      </c>
      <c r="C81" s="3">
        <v>127742740</v>
      </c>
      <c r="D81" s="3">
        <v>57905338</v>
      </c>
      <c r="E81" s="3">
        <v>100494371</v>
      </c>
      <c r="F81" s="3">
        <v>100494371</v>
      </c>
      <c r="G81" s="3">
        <v>100494371</v>
      </c>
      <c r="H81" s="3">
        <v>138104013</v>
      </c>
      <c r="I81" s="3">
        <v>101389845</v>
      </c>
      <c r="J81" s="3">
        <v>102407704</v>
      </c>
      <c r="K81" s="3">
        <v>102029628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1137274235</v>
      </c>
      <c r="C83" s="3">
        <v>1380343142</v>
      </c>
      <c r="D83" s="3">
        <v>1152634694</v>
      </c>
      <c r="E83" s="3">
        <v>584047258</v>
      </c>
      <c r="F83" s="3">
        <v>591029417</v>
      </c>
      <c r="G83" s="3">
        <v>591029417</v>
      </c>
      <c r="H83" s="3">
        <v>1869060985</v>
      </c>
      <c r="I83" s="3">
        <v>577050331</v>
      </c>
      <c r="J83" s="3">
        <v>622749276</v>
      </c>
      <c r="K83" s="3">
        <v>726430253</v>
      </c>
    </row>
    <row r="84" spans="1:11" hidden="1" x14ac:dyDescent="0.2">
      <c r="A84" s="1" t="s">
        <v>75</v>
      </c>
      <c r="B84" s="3">
        <v>106472565</v>
      </c>
      <c r="C84" s="3">
        <v>142509309</v>
      </c>
      <c r="D84" s="3">
        <v>75369460</v>
      </c>
      <c r="E84" s="3">
        <v>13786240</v>
      </c>
      <c r="F84" s="3">
        <v>13786240</v>
      </c>
      <c r="G84" s="3">
        <v>13786240</v>
      </c>
      <c r="H84" s="3">
        <v>119053207</v>
      </c>
      <c r="I84" s="3">
        <v>-3423126</v>
      </c>
      <c r="J84" s="3">
        <v>-398628</v>
      </c>
      <c r="K84" s="3">
        <v>659121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370644301</v>
      </c>
      <c r="C6" s="17">
        <v>369105158</v>
      </c>
      <c r="D6" s="21">
        <v>425660539</v>
      </c>
      <c r="E6" s="22">
        <v>428801213</v>
      </c>
      <c r="F6" s="17">
        <v>428801213</v>
      </c>
      <c r="G6" s="23">
        <v>428801213</v>
      </c>
      <c r="H6" s="19">
        <v>452188610</v>
      </c>
      <c r="I6" s="22">
        <v>499529286</v>
      </c>
      <c r="J6" s="17">
        <v>529501044</v>
      </c>
      <c r="K6" s="23">
        <v>561271107</v>
      </c>
    </row>
    <row r="7" spans="1:11" ht="13.5" x14ac:dyDescent="0.25">
      <c r="A7" s="20" t="s">
        <v>19</v>
      </c>
      <c r="B7" s="17">
        <v>7527283</v>
      </c>
      <c r="C7" s="17">
        <v>10605217</v>
      </c>
      <c r="D7" s="21">
        <v>16892747</v>
      </c>
      <c r="E7" s="22">
        <v>43094534</v>
      </c>
      <c r="F7" s="17">
        <v>43094534</v>
      </c>
      <c r="G7" s="23">
        <v>43094534</v>
      </c>
      <c r="H7" s="19">
        <v>20380386</v>
      </c>
      <c r="I7" s="22">
        <v>45680206</v>
      </c>
      <c r="J7" s="17">
        <v>48421019</v>
      </c>
      <c r="K7" s="23">
        <v>51326279</v>
      </c>
    </row>
    <row r="8" spans="1:11" ht="13.5" x14ac:dyDescent="0.25">
      <c r="A8" s="20" t="s">
        <v>20</v>
      </c>
      <c r="B8" s="17">
        <v>714682351</v>
      </c>
      <c r="C8" s="17">
        <v>665972984</v>
      </c>
      <c r="D8" s="21">
        <v>711993034</v>
      </c>
      <c r="E8" s="22">
        <v>781942732</v>
      </c>
      <c r="F8" s="17">
        <v>819775682</v>
      </c>
      <c r="G8" s="23">
        <v>819775682</v>
      </c>
      <c r="H8" s="19">
        <v>808620086</v>
      </c>
      <c r="I8" s="22">
        <v>849074401</v>
      </c>
      <c r="J8" s="17">
        <v>849157501</v>
      </c>
      <c r="K8" s="23">
        <v>884886998</v>
      </c>
    </row>
    <row r="9" spans="1:11" ht="13.5" x14ac:dyDescent="0.25">
      <c r="A9" s="20" t="s">
        <v>21</v>
      </c>
      <c r="B9" s="17">
        <v>65109125</v>
      </c>
      <c r="C9" s="17">
        <v>101957635</v>
      </c>
      <c r="D9" s="21">
        <v>174882548</v>
      </c>
      <c r="E9" s="22">
        <v>384246836</v>
      </c>
      <c r="F9" s="17">
        <v>414246836</v>
      </c>
      <c r="G9" s="23">
        <v>414246836</v>
      </c>
      <c r="H9" s="19">
        <v>270313586</v>
      </c>
      <c r="I9" s="22">
        <v>326499477</v>
      </c>
      <c r="J9" s="17">
        <v>346089446</v>
      </c>
      <c r="K9" s="23">
        <v>366854813</v>
      </c>
    </row>
    <row r="10" spans="1:11" ht="25.5" x14ac:dyDescent="0.2">
      <c r="A10" s="24" t="s">
        <v>333</v>
      </c>
      <c r="B10" s="25">
        <f>SUM(B5:B9)</f>
        <v>1157963060</v>
      </c>
      <c r="C10" s="26">
        <f t="shared" ref="C10:K10" si="0">SUM(C5:C9)</f>
        <v>1147640994</v>
      </c>
      <c r="D10" s="27">
        <f t="shared" si="0"/>
        <v>1329428868</v>
      </c>
      <c r="E10" s="25">
        <f t="shared" si="0"/>
        <v>1638085315</v>
      </c>
      <c r="F10" s="26">
        <f t="shared" si="0"/>
        <v>1705918265</v>
      </c>
      <c r="G10" s="28">
        <f t="shared" si="0"/>
        <v>1705918265</v>
      </c>
      <c r="H10" s="29">
        <f t="shared" si="0"/>
        <v>1551502668</v>
      </c>
      <c r="I10" s="25">
        <f t="shared" si="0"/>
        <v>1720783370</v>
      </c>
      <c r="J10" s="26">
        <f t="shared" si="0"/>
        <v>1773169010</v>
      </c>
      <c r="K10" s="28">
        <f t="shared" si="0"/>
        <v>1864339197</v>
      </c>
    </row>
    <row r="11" spans="1:11" ht="13.5" x14ac:dyDescent="0.25">
      <c r="A11" s="20" t="s">
        <v>22</v>
      </c>
      <c r="B11" s="17">
        <v>379973112</v>
      </c>
      <c r="C11" s="17">
        <v>407268835</v>
      </c>
      <c r="D11" s="21">
        <v>394559703</v>
      </c>
      <c r="E11" s="22">
        <v>421280688</v>
      </c>
      <c r="F11" s="17">
        <v>420123638</v>
      </c>
      <c r="G11" s="23">
        <v>420123638</v>
      </c>
      <c r="H11" s="19">
        <v>438463279</v>
      </c>
      <c r="I11" s="22">
        <v>452000831</v>
      </c>
      <c r="J11" s="17">
        <v>483248896</v>
      </c>
      <c r="K11" s="23">
        <v>517473515</v>
      </c>
    </row>
    <row r="12" spans="1:11" ht="13.5" x14ac:dyDescent="0.25">
      <c r="A12" s="20" t="s">
        <v>23</v>
      </c>
      <c r="B12" s="17">
        <v>12917916</v>
      </c>
      <c r="C12" s="17">
        <v>12426219</v>
      </c>
      <c r="D12" s="21">
        <v>12541962</v>
      </c>
      <c r="E12" s="22">
        <v>13223421</v>
      </c>
      <c r="F12" s="17">
        <v>13223421</v>
      </c>
      <c r="G12" s="23">
        <v>13223421</v>
      </c>
      <c r="H12" s="19">
        <v>13842465</v>
      </c>
      <c r="I12" s="22">
        <v>13871368</v>
      </c>
      <c r="J12" s="17">
        <v>14509454</v>
      </c>
      <c r="K12" s="23">
        <v>15162377</v>
      </c>
    </row>
    <row r="13" spans="1:11" ht="13.5" x14ac:dyDescent="0.25">
      <c r="A13" s="20" t="s">
        <v>24</v>
      </c>
      <c r="B13" s="17">
        <v>181857699</v>
      </c>
      <c r="C13" s="17">
        <v>260297089</v>
      </c>
      <c r="D13" s="21">
        <v>188209641</v>
      </c>
      <c r="E13" s="22">
        <v>189539994</v>
      </c>
      <c r="F13" s="17">
        <v>189539994</v>
      </c>
      <c r="G13" s="23">
        <v>189539994</v>
      </c>
      <c r="H13" s="19">
        <v>179009998</v>
      </c>
      <c r="I13" s="22">
        <v>197027453</v>
      </c>
      <c r="J13" s="17">
        <v>206090716</v>
      </c>
      <c r="K13" s="23">
        <v>215364798</v>
      </c>
    </row>
    <row r="14" spans="1:11" ht="13.5" x14ac:dyDescent="0.25">
      <c r="A14" s="20" t="s">
        <v>25</v>
      </c>
      <c r="B14" s="17">
        <v>456019</v>
      </c>
      <c r="C14" s="17">
        <v>2842204</v>
      </c>
      <c r="D14" s="21">
        <v>491909</v>
      </c>
      <c r="E14" s="22">
        <v>500000</v>
      </c>
      <c r="F14" s="17">
        <v>500000</v>
      </c>
      <c r="G14" s="23">
        <v>500000</v>
      </c>
      <c r="H14" s="19">
        <v>290451</v>
      </c>
      <c r="I14" s="22">
        <v>500000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60197051</v>
      </c>
      <c r="C15" s="17">
        <v>49277002</v>
      </c>
      <c r="D15" s="21">
        <v>132154013</v>
      </c>
      <c r="E15" s="22">
        <v>57315017</v>
      </c>
      <c r="F15" s="17">
        <v>57310017</v>
      </c>
      <c r="G15" s="23">
        <v>57310017</v>
      </c>
      <c r="H15" s="19">
        <v>18420259</v>
      </c>
      <c r="I15" s="22">
        <v>61496696</v>
      </c>
      <c r="J15" s="17">
        <v>64325544</v>
      </c>
      <c r="K15" s="23">
        <v>67220192</v>
      </c>
    </row>
    <row r="16" spans="1:11" ht="13.5" x14ac:dyDescent="0.25">
      <c r="A16" s="20" t="s">
        <v>27</v>
      </c>
      <c r="B16" s="17">
        <v>53841874</v>
      </c>
      <c r="C16" s="17">
        <v>70713046</v>
      </c>
      <c r="D16" s="21">
        <v>60683860</v>
      </c>
      <c r="E16" s="22">
        <v>86807500</v>
      </c>
      <c r="F16" s="17">
        <v>98807500</v>
      </c>
      <c r="G16" s="23">
        <v>98807500</v>
      </c>
      <c r="H16" s="19">
        <v>78068328</v>
      </c>
      <c r="I16" s="22">
        <v>65298498</v>
      </c>
      <c r="J16" s="17">
        <v>49527835</v>
      </c>
      <c r="K16" s="23">
        <v>59448111</v>
      </c>
    </row>
    <row r="17" spans="1:11" ht="13.5" x14ac:dyDescent="0.25">
      <c r="A17" s="20" t="s">
        <v>28</v>
      </c>
      <c r="B17" s="17">
        <v>632432443</v>
      </c>
      <c r="C17" s="17">
        <v>699438930</v>
      </c>
      <c r="D17" s="21">
        <v>833383317</v>
      </c>
      <c r="E17" s="22">
        <v>650705909</v>
      </c>
      <c r="F17" s="17">
        <v>649116282</v>
      </c>
      <c r="G17" s="23">
        <v>649116282</v>
      </c>
      <c r="H17" s="19">
        <v>594045719</v>
      </c>
      <c r="I17" s="22">
        <v>575170982</v>
      </c>
      <c r="J17" s="17">
        <v>568462257</v>
      </c>
      <c r="K17" s="23">
        <v>574099568</v>
      </c>
    </row>
    <row r="18" spans="1:11" ht="13.5" x14ac:dyDescent="0.25">
      <c r="A18" s="30" t="s">
        <v>29</v>
      </c>
      <c r="B18" s="31">
        <f>SUM(B11:B17)</f>
        <v>1321676114</v>
      </c>
      <c r="C18" s="32">
        <f t="shared" ref="C18:K18" si="1">SUM(C11:C17)</f>
        <v>1502263325</v>
      </c>
      <c r="D18" s="33">
        <f t="shared" si="1"/>
        <v>1622024405</v>
      </c>
      <c r="E18" s="31">
        <f t="shared" si="1"/>
        <v>1419372529</v>
      </c>
      <c r="F18" s="32">
        <f t="shared" si="1"/>
        <v>1428620852</v>
      </c>
      <c r="G18" s="34">
        <f t="shared" si="1"/>
        <v>1428620852</v>
      </c>
      <c r="H18" s="35">
        <f t="shared" si="1"/>
        <v>1322140499</v>
      </c>
      <c r="I18" s="31">
        <f t="shared" si="1"/>
        <v>1365365828</v>
      </c>
      <c r="J18" s="32">
        <f t="shared" si="1"/>
        <v>1386164702</v>
      </c>
      <c r="K18" s="34">
        <f t="shared" si="1"/>
        <v>1448768561</v>
      </c>
    </row>
    <row r="19" spans="1:11" ht="13.5" x14ac:dyDescent="0.25">
      <c r="A19" s="30" t="s">
        <v>30</v>
      </c>
      <c r="B19" s="36">
        <f>+B10-B18</f>
        <v>-163713054</v>
      </c>
      <c r="C19" s="37">
        <f t="shared" ref="C19:K19" si="2">+C10-C18</f>
        <v>-354622331</v>
      </c>
      <c r="D19" s="38">
        <f t="shared" si="2"/>
        <v>-292595537</v>
      </c>
      <c r="E19" s="36">
        <f t="shared" si="2"/>
        <v>218712786</v>
      </c>
      <c r="F19" s="37">
        <f t="shared" si="2"/>
        <v>277297413</v>
      </c>
      <c r="G19" s="39">
        <f t="shared" si="2"/>
        <v>277297413</v>
      </c>
      <c r="H19" s="40">
        <f t="shared" si="2"/>
        <v>229362169</v>
      </c>
      <c r="I19" s="36">
        <f t="shared" si="2"/>
        <v>355417542</v>
      </c>
      <c r="J19" s="37">
        <f t="shared" si="2"/>
        <v>387004308</v>
      </c>
      <c r="K19" s="39">
        <f t="shared" si="2"/>
        <v>415570636</v>
      </c>
    </row>
    <row r="20" spans="1:11" ht="25.5" x14ac:dyDescent="0.2">
      <c r="A20" s="41" t="s">
        <v>31</v>
      </c>
      <c r="B20" s="42">
        <v>556506136</v>
      </c>
      <c r="C20" s="43">
        <v>642190194</v>
      </c>
      <c r="D20" s="44">
        <v>790549704</v>
      </c>
      <c r="E20" s="42">
        <v>537114268</v>
      </c>
      <c r="F20" s="43">
        <v>511713511</v>
      </c>
      <c r="G20" s="45">
        <v>511713511</v>
      </c>
      <c r="H20" s="46">
        <v>531336883</v>
      </c>
      <c r="I20" s="42">
        <v>448076599</v>
      </c>
      <c r="J20" s="43">
        <v>459530497</v>
      </c>
      <c r="K20" s="45">
        <v>458370000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392793082</v>
      </c>
      <c r="C22" s="55">
        <f t="shared" ref="C22:K22" si="3">SUM(C19:C21)</f>
        <v>287567863</v>
      </c>
      <c r="D22" s="56">
        <f t="shared" si="3"/>
        <v>497954167</v>
      </c>
      <c r="E22" s="54">
        <f t="shared" si="3"/>
        <v>755827054</v>
      </c>
      <c r="F22" s="55">
        <f t="shared" si="3"/>
        <v>789010924</v>
      </c>
      <c r="G22" s="57">
        <f t="shared" si="3"/>
        <v>789010924</v>
      </c>
      <c r="H22" s="58">
        <f t="shared" si="3"/>
        <v>760699052</v>
      </c>
      <c r="I22" s="54">
        <f t="shared" si="3"/>
        <v>803494141</v>
      </c>
      <c r="J22" s="55">
        <f t="shared" si="3"/>
        <v>846534805</v>
      </c>
      <c r="K22" s="57">
        <f t="shared" si="3"/>
        <v>873940636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392793082</v>
      </c>
      <c r="C24" s="37">
        <f t="shared" ref="C24:K24" si="4">SUM(C22:C23)</f>
        <v>287567863</v>
      </c>
      <c r="D24" s="38">
        <f t="shared" si="4"/>
        <v>497954167</v>
      </c>
      <c r="E24" s="36">
        <f t="shared" si="4"/>
        <v>755827054</v>
      </c>
      <c r="F24" s="37">
        <f t="shared" si="4"/>
        <v>789010924</v>
      </c>
      <c r="G24" s="39">
        <f t="shared" si="4"/>
        <v>789010924</v>
      </c>
      <c r="H24" s="40">
        <f t="shared" si="4"/>
        <v>760699052</v>
      </c>
      <c r="I24" s="36">
        <f t="shared" si="4"/>
        <v>803494141</v>
      </c>
      <c r="J24" s="37">
        <f t="shared" si="4"/>
        <v>846534805</v>
      </c>
      <c r="K24" s="39">
        <f t="shared" si="4"/>
        <v>873940636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1642139</v>
      </c>
      <c r="C27" s="66">
        <v>18280477</v>
      </c>
      <c r="D27" s="67">
        <v>13394320</v>
      </c>
      <c r="E27" s="68">
        <v>597614268</v>
      </c>
      <c r="F27" s="66">
        <v>610113396</v>
      </c>
      <c r="G27" s="69">
        <v>610113396</v>
      </c>
      <c r="H27" s="70">
        <v>597185256</v>
      </c>
      <c r="I27" s="68">
        <v>499270599</v>
      </c>
      <c r="J27" s="66">
        <v>466114021</v>
      </c>
      <c r="K27" s="69">
        <v>465249783</v>
      </c>
    </row>
    <row r="28" spans="1:11" ht="13.5" x14ac:dyDescent="0.25">
      <c r="A28" s="71" t="s">
        <v>36</v>
      </c>
      <c r="B28" s="17">
        <v>-2939042</v>
      </c>
      <c r="C28" s="17">
        <v>8319938</v>
      </c>
      <c r="D28" s="21">
        <v>2064947</v>
      </c>
      <c r="E28" s="22">
        <v>537114268</v>
      </c>
      <c r="F28" s="17">
        <v>511713509</v>
      </c>
      <c r="G28" s="23">
        <v>511713509</v>
      </c>
      <c r="H28" s="19">
        <v>0</v>
      </c>
      <c r="I28" s="22">
        <v>448076599</v>
      </c>
      <c r="J28" s="17">
        <v>459530497</v>
      </c>
      <c r="K28" s="23">
        <v>458370000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4581181</v>
      </c>
      <c r="C31" s="17">
        <v>9960539</v>
      </c>
      <c r="D31" s="21">
        <v>11329373</v>
      </c>
      <c r="E31" s="22">
        <v>60500000</v>
      </c>
      <c r="F31" s="17">
        <v>98399887</v>
      </c>
      <c r="G31" s="23">
        <v>98399887</v>
      </c>
      <c r="H31" s="19">
        <v>0</v>
      </c>
      <c r="I31" s="22">
        <v>51194000</v>
      </c>
      <c r="J31" s="17">
        <v>6583524</v>
      </c>
      <c r="K31" s="23">
        <v>6879783</v>
      </c>
    </row>
    <row r="32" spans="1:11" ht="13.5" x14ac:dyDescent="0.25">
      <c r="A32" s="30" t="s">
        <v>39</v>
      </c>
      <c r="B32" s="66">
        <f>SUM(B28:B31)</f>
        <v>1642139</v>
      </c>
      <c r="C32" s="66">
        <f t="shared" ref="C32:K32" si="5">SUM(C28:C31)</f>
        <v>18280477</v>
      </c>
      <c r="D32" s="67">
        <f t="shared" si="5"/>
        <v>13394320</v>
      </c>
      <c r="E32" s="68">
        <f t="shared" si="5"/>
        <v>597614268</v>
      </c>
      <c r="F32" s="66">
        <f t="shared" si="5"/>
        <v>610113396</v>
      </c>
      <c r="G32" s="69">
        <f t="shared" si="5"/>
        <v>610113396</v>
      </c>
      <c r="H32" s="70">
        <f t="shared" si="5"/>
        <v>0</v>
      </c>
      <c r="I32" s="68">
        <f t="shared" si="5"/>
        <v>499270599</v>
      </c>
      <c r="J32" s="66">
        <f t="shared" si="5"/>
        <v>466114021</v>
      </c>
      <c r="K32" s="69">
        <f t="shared" si="5"/>
        <v>465249783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1748454645</v>
      </c>
      <c r="C35" s="17">
        <v>1663168991</v>
      </c>
      <c r="D35" s="21">
        <v>1660063113</v>
      </c>
      <c r="E35" s="22">
        <v>2190236506</v>
      </c>
      <c r="F35" s="17">
        <v>2190236506</v>
      </c>
      <c r="G35" s="23">
        <v>2190236506</v>
      </c>
      <c r="H35" s="19">
        <v>1955650209</v>
      </c>
      <c r="I35" s="22">
        <v>1891594427</v>
      </c>
      <c r="J35" s="17">
        <v>2116718037</v>
      </c>
      <c r="K35" s="23">
        <v>2476695866</v>
      </c>
    </row>
    <row r="36" spans="1:11" ht="13.5" x14ac:dyDescent="0.25">
      <c r="A36" s="20" t="s">
        <v>42</v>
      </c>
      <c r="B36" s="17">
        <v>4595429138</v>
      </c>
      <c r="C36" s="17">
        <v>4935582568</v>
      </c>
      <c r="D36" s="21">
        <v>5459033534</v>
      </c>
      <c r="E36" s="22">
        <v>3738133226</v>
      </c>
      <c r="F36" s="17">
        <v>3750632354</v>
      </c>
      <c r="G36" s="23">
        <v>3750632354</v>
      </c>
      <c r="H36" s="19">
        <v>5877152158</v>
      </c>
      <c r="I36" s="22">
        <v>6198100890</v>
      </c>
      <c r="J36" s="17">
        <v>6427090505</v>
      </c>
      <c r="K36" s="23">
        <v>6694470211</v>
      </c>
    </row>
    <row r="37" spans="1:11" ht="13.5" x14ac:dyDescent="0.25">
      <c r="A37" s="20" t="s">
        <v>43</v>
      </c>
      <c r="B37" s="17">
        <v>1609885550</v>
      </c>
      <c r="C37" s="17">
        <v>1550165045</v>
      </c>
      <c r="D37" s="21">
        <v>1558067377</v>
      </c>
      <c r="E37" s="22">
        <v>1372223209</v>
      </c>
      <c r="F37" s="17">
        <v>1372223209</v>
      </c>
      <c r="G37" s="23">
        <v>1372223209</v>
      </c>
      <c r="H37" s="19">
        <v>1640737558</v>
      </c>
      <c r="I37" s="22">
        <v>928417136</v>
      </c>
      <c r="J37" s="17">
        <v>971124323</v>
      </c>
      <c r="K37" s="23">
        <v>1014824918</v>
      </c>
    </row>
    <row r="38" spans="1:11" ht="13.5" x14ac:dyDescent="0.25">
      <c r="A38" s="20" t="s">
        <v>44</v>
      </c>
      <c r="B38" s="17">
        <v>73072530</v>
      </c>
      <c r="C38" s="17">
        <v>72365915</v>
      </c>
      <c r="D38" s="21">
        <v>78567915</v>
      </c>
      <c r="E38" s="22">
        <v>72365915</v>
      </c>
      <c r="F38" s="17">
        <v>72365915</v>
      </c>
      <c r="G38" s="23">
        <v>72365915</v>
      </c>
      <c r="H38" s="19">
        <v>78567915</v>
      </c>
      <c r="I38" s="22">
        <v>20000000</v>
      </c>
      <c r="J38" s="17">
        <v>20920000</v>
      </c>
      <c r="K38" s="23">
        <v>21861400</v>
      </c>
    </row>
    <row r="39" spans="1:11" ht="13.5" x14ac:dyDescent="0.25">
      <c r="A39" s="20" t="s">
        <v>45</v>
      </c>
      <c r="B39" s="17">
        <v>4660925701</v>
      </c>
      <c r="C39" s="17">
        <v>4976220613</v>
      </c>
      <c r="D39" s="21">
        <v>5197904574</v>
      </c>
      <c r="E39" s="22">
        <v>4483780608</v>
      </c>
      <c r="F39" s="17">
        <v>4496279736</v>
      </c>
      <c r="G39" s="23">
        <v>4496279736</v>
      </c>
      <c r="H39" s="19">
        <v>6153768057</v>
      </c>
      <c r="I39" s="22">
        <v>7141278181</v>
      </c>
      <c r="J39" s="17">
        <v>7551764219</v>
      </c>
      <c r="K39" s="23">
        <v>8134479759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1348655474</v>
      </c>
      <c r="C42" s="17">
        <v>431971712</v>
      </c>
      <c r="D42" s="21">
        <v>684907617</v>
      </c>
      <c r="E42" s="22">
        <v>1039768205</v>
      </c>
      <c r="F42" s="17">
        <v>1008197585</v>
      </c>
      <c r="G42" s="23">
        <v>1008197585</v>
      </c>
      <c r="H42" s="19">
        <v>609330295</v>
      </c>
      <c r="I42" s="22">
        <v>677201047</v>
      </c>
      <c r="J42" s="17">
        <v>826546961</v>
      </c>
      <c r="K42" s="23">
        <v>758896565</v>
      </c>
    </row>
    <row r="43" spans="1:11" ht="13.5" x14ac:dyDescent="0.25">
      <c r="A43" s="20" t="s">
        <v>48</v>
      </c>
      <c r="B43" s="17">
        <v>-350260</v>
      </c>
      <c r="C43" s="17">
        <v>-17963170</v>
      </c>
      <c r="D43" s="21">
        <v>-10225206</v>
      </c>
      <c r="E43" s="22">
        <v>-594328908</v>
      </c>
      <c r="F43" s="17">
        <v>-606828036</v>
      </c>
      <c r="G43" s="23">
        <v>-606828036</v>
      </c>
      <c r="H43" s="19">
        <v>-594571203</v>
      </c>
      <c r="I43" s="22">
        <v>-495788117</v>
      </c>
      <c r="J43" s="17">
        <v>-462422590</v>
      </c>
      <c r="K43" s="23">
        <v>-461336866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1390552272</v>
      </c>
      <c r="C45" s="66">
        <v>585229153</v>
      </c>
      <c r="D45" s="67">
        <v>1035968539</v>
      </c>
      <c r="E45" s="68">
        <v>624739150</v>
      </c>
      <c r="F45" s="66">
        <v>580669402</v>
      </c>
      <c r="G45" s="69">
        <v>580669402</v>
      </c>
      <c r="H45" s="70">
        <v>232373782</v>
      </c>
      <c r="I45" s="68">
        <v>351412930</v>
      </c>
      <c r="J45" s="66">
        <v>715537301</v>
      </c>
      <c r="K45" s="69">
        <v>1013097000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171220613</v>
      </c>
      <c r="C48" s="17">
        <v>361276311</v>
      </c>
      <c r="D48" s="21">
        <v>105677726</v>
      </c>
      <c r="E48" s="22">
        <v>624739150</v>
      </c>
      <c r="F48" s="17">
        <v>624739150</v>
      </c>
      <c r="G48" s="23">
        <v>624739150</v>
      </c>
      <c r="H48" s="19">
        <v>18250130</v>
      </c>
      <c r="I48" s="22">
        <v>351412930</v>
      </c>
      <c r="J48" s="17">
        <v>715537301</v>
      </c>
      <c r="K48" s="23">
        <v>1013097000</v>
      </c>
    </row>
    <row r="49" spans="1:11" ht="13.5" x14ac:dyDescent="0.25">
      <c r="A49" s="20" t="s">
        <v>53</v>
      </c>
      <c r="B49" s="17">
        <f>+B75</f>
        <v>776272109.42390156</v>
      </c>
      <c r="C49" s="17">
        <f t="shared" ref="C49:K49" si="6">+C75</f>
        <v>3064943991.5151491</v>
      </c>
      <c r="D49" s="21">
        <f t="shared" si="6"/>
        <v>3196214294.9998994</v>
      </c>
      <c r="E49" s="22">
        <f t="shared" si="6"/>
        <v>-19635351.783221126</v>
      </c>
      <c r="F49" s="17">
        <f t="shared" si="6"/>
        <v>-47288190.019575834</v>
      </c>
      <c r="G49" s="23">
        <f t="shared" si="6"/>
        <v>-47288190.019575834</v>
      </c>
      <c r="H49" s="19">
        <f t="shared" si="6"/>
        <v>2950466999.8784366</v>
      </c>
      <c r="I49" s="22">
        <f t="shared" si="6"/>
        <v>-316152145.2584362</v>
      </c>
      <c r="J49" s="17">
        <f t="shared" si="6"/>
        <v>-285559395.49730051</v>
      </c>
      <c r="K49" s="23">
        <f t="shared" si="6"/>
        <v>-226489755.07515681</v>
      </c>
    </row>
    <row r="50" spans="1:11" ht="13.5" x14ac:dyDescent="0.25">
      <c r="A50" s="30" t="s">
        <v>54</v>
      </c>
      <c r="B50" s="66">
        <f>+B48-B49</f>
        <v>-605051496.42390156</v>
      </c>
      <c r="C50" s="66">
        <f t="shared" ref="C50:K50" si="7">+C48-C49</f>
        <v>-2703667680.5151491</v>
      </c>
      <c r="D50" s="67">
        <f t="shared" si="7"/>
        <v>-3090536568.9998994</v>
      </c>
      <c r="E50" s="68">
        <f t="shared" si="7"/>
        <v>644374501.78322113</v>
      </c>
      <c r="F50" s="66">
        <f t="shared" si="7"/>
        <v>672027340.01957583</v>
      </c>
      <c r="G50" s="69">
        <f t="shared" si="7"/>
        <v>672027340.01957583</v>
      </c>
      <c r="H50" s="70">
        <f t="shared" si="7"/>
        <v>-2932216869.8784366</v>
      </c>
      <c r="I50" s="68">
        <f t="shared" si="7"/>
        <v>667565075.2584362</v>
      </c>
      <c r="J50" s="66">
        <f t="shared" si="7"/>
        <v>1001096696.4973005</v>
      </c>
      <c r="K50" s="69">
        <f t="shared" si="7"/>
        <v>1239586755.0751567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3549079422</v>
      </c>
      <c r="C53" s="17">
        <v>3687851500</v>
      </c>
      <c r="D53" s="21">
        <v>3696401708</v>
      </c>
      <c r="E53" s="22">
        <v>3736633226</v>
      </c>
      <c r="F53" s="17">
        <v>3749132354</v>
      </c>
      <c r="G53" s="23">
        <v>3749132354</v>
      </c>
      <c r="H53" s="19">
        <v>4114576965</v>
      </c>
      <c r="I53" s="22">
        <v>5697256791</v>
      </c>
      <c r="J53" s="17">
        <v>5959330603</v>
      </c>
      <c r="K53" s="23">
        <v>6227500482</v>
      </c>
    </row>
    <row r="54" spans="1:11" ht="13.5" x14ac:dyDescent="0.25">
      <c r="A54" s="20" t="s">
        <v>57</v>
      </c>
      <c r="B54" s="17">
        <v>173613377</v>
      </c>
      <c r="C54" s="17">
        <v>159740761</v>
      </c>
      <c r="D54" s="21">
        <v>156099383</v>
      </c>
      <c r="E54" s="22">
        <v>179009994</v>
      </c>
      <c r="F54" s="17">
        <v>179009994</v>
      </c>
      <c r="G54" s="23">
        <v>179009994</v>
      </c>
      <c r="H54" s="19">
        <v>179009998</v>
      </c>
      <c r="I54" s="22">
        <v>185981484</v>
      </c>
      <c r="J54" s="17">
        <v>194536632</v>
      </c>
      <c r="K54" s="23">
        <v>203290781</v>
      </c>
    </row>
    <row r="55" spans="1:11" ht="13.5" x14ac:dyDescent="0.25">
      <c r="A55" s="20" t="s">
        <v>58</v>
      </c>
      <c r="B55" s="17">
        <v>-70056</v>
      </c>
      <c r="C55" s="17">
        <v>475094</v>
      </c>
      <c r="D55" s="21">
        <v>-1165421</v>
      </c>
      <c r="E55" s="22">
        <v>72120085</v>
      </c>
      <c r="F55" s="17">
        <v>83620083</v>
      </c>
      <c r="G55" s="23">
        <v>83620083</v>
      </c>
      <c r="H55" s="19">
        <v>72511408</v>
      </c>
      <c r="I55" s="22">
        <v>109133273</v>
      </c>
      <c r="J55" s="17">
        <v>143062424</v>
      </c>
      <c r="K55" s="23">
        <v>146853699</v>
      </c>
    </row>
    <row r="56" spans="1:11" ht="13.5" x14ac:dyDescent="0.25">
      <c r="A56" s="20" t="s">
        <v>59</v>
      </c>
      <c r="B56" s="17">
        <v>43029069</v>
      </c>
      <c r="C56" s="17">
        <v>43925724</v>
      </c>
      <c r="D56" s="21">
        <v>66716935</v>
      </c>
      <c r="E56" s="22">
        <v>100421780</v>
      </c>
      <c r="F56" s="17">
        <v>100519996</v>
      </c>
      <c r="G56" s="23">
        <v>100519996</v>
      </c>
      <c r="H56" s="19">
        <v>58603668</v>
      </c>
      <c r="I56" s="22">
        <v>92357754</v>
      </c>
      <c r="J56" s="17">
        <v>96606213</v>
      </c>
      <c r="K56" s="23">
        <v>90458108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6767163</v>
      </c>
      <c r="J59" s="17">
        <v>7078453</v>
      </c>
      <c r="K59" s="23">
        <v>7396983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</v>
      </c>
      <c r="C62" s="86">
        <v>0</v>
      </c>
      <c r="D62" s="87">
        <v>0</v>
      </c>
      <c r="E62" s="85">
        <v>319398300</v>
      </c>
      <c r="F62" s="86">
        <v>319398300</v>
      </c>
      <c r="G62" s="87">
        <v>319398300</v>
      </c>
      <c r="H62" s="88">
        <v>319398300</v>
      </c>
      <c r="I62" s="85">
        <v>467082350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5.6914311354533407</v>
      </c>
      <c r="C70" s="5">
        <f t="shared" ref="C70:K70" si="8">IF(ISERROR(C71/C72),0,(C71/C72))</f>
        <v>0.80948410215114597</v>
      </c>
      <c r="D70" s="5">
        <f t="shared" si="8"/>
        <v>0.31234013370887626</v>
      </c>
      <c r="E70" s="5">
        <f t="shared" si="8"/>
        <v>0.75574586490490114</v>
      </c>
      <c r="F70" s="5">
        <f t="shared" si="8"/>
        <v>0.79618214025062461</v>
      </c>
      <c r="G70" s="5">
        <f t="shared" si="8"/>
        <v>0.79618214025062461</v>
      </c>
      <c r="H70" s="5">
        <f t="shared" si="8"/>
        <v>0.5047730059482286</v>
      </c>
      <c r="I70" s="5">
        <f t="shared" si="8"/>
        <v>0.56495410984113448</v>
      </c>
      <c r="J70" s="5">
        <f t="shared" si="8"/>
        <v>0.72026736974079308</v>
      </c>
      <c r="K70" s="5">
        <f t="shared" si="8"/>
        <v>0.57394698895837681</v>
      </c>
    </row>
    <row r="71" spans="1:11" hidden="1" x14ac:dyDescent="0.2">
      <c r="A71" s="1" t="s">
        <v>338</v>
      </c>
      <c r="B71" s="2">
        <f>+B83</f>
        <v>2115461812</v>
      </c>
      <c r="C71" s="2">
        <f t="shared" ref="C71:K71" si="9">+C83</f>
        <v>299506899</v>
      </c>
      <c r="D71" s="2">
        <f t="shared" si="9"/>
        <v>133101511</v>
      </c>
      <c r="E71" s="2">
        <f t="shared" si="9"/>
        <v>532659276</v>
      </c>
      <c r="F71" s="2">
        <f t="shared" si="9"/>
        <v>561159276</v>
      </c>
      <c r="G71" s="2">
        <f t="shared" si="9"/>
        <v>561159276</v>
      </c>
      <c r="H71" s="2">
        <f t="shared" si="9"/>
        <v>272396294</v>
      </c>
      <c r="I71" s="2">
        <f t="shared" si="9"/>
        <v>383885912</v>
      </c>
      <c r="J71" s="2">
        <f t="shared" si="9"/>
        <v>518786431</v>
      </c>
      <c r="K71" s="2">
        <f t="shared" si="9"/>
        <v>438200143</v>
      </c>
    </row>
    <row r="72" spans="1:11" hidden="1" x14ac:dyDescent="0.2">
      <c r="A72" s="1" t="s">
        <v>339</v>
      </c>
      <c r="B72" s="2">
        <f>+B77</f>
        <v>371692420</v>
      </c>
      <c r="C72" s="2">
        <f t="shared" ref="C72:K72" si="10">+C77</f>
        <v>369997259</v>
      </c>
      <c r="D72" s="2">
        <f t="shared" si="10"/>
        <v>426142838</v>
      </c>
      <c r="E72" s="2">
        <f t="shared" si="10"/>
        <v>704812690</v>
      </c>
      <c r="F72" s="2">
        <f t="shared" si="10"/>
        <v>704812690</v>
      </c>
      <c r="G72" s="2">
        <f t="shared" si="10"/>
        <v>704812690</v>
      </c>
      <c r="H72" s="2">
        <f t="shared" si="10"/>
        <v>539641167</v>
      </c>
      <c r="I72" s="2">
        <f t="shared" si="10"/>
        <v>679499282</v>
      </c>
      <c r="J72" s="2">
        <f t="shared" si="10"/>
        <v>720269240</v>
      </c>
      <c r="K72" s="2">
        <f t="shared" si="10"/>
        <v>763485394</v>
      </c>
    </row>
    <row r="73" spans="1:11" hidden="1" x14ac:dyDescent="0.2">
      <c r="A73" s="1" t="s">
        <v>340</v>
      </c>
      <c r="B73" s="2">
        <f>+B74</f>
        <v>122358886.33333331</v>
      </c>
      <c r="C73" s="2">
        <f t="shared" ref="C73:K73" si="11">+(C78+C80+C81+C82)-(B78+B80+B81+B82)</f>
        <v>63259846</v>
      </c>
      <c r="D73" s="2">
        <f t="shared" si="11"/>
        <v>206074874</v>
      </c>
      <c r="E73" s="2">
        <f t="shared" si="11"/>
        <v>-5704340</v>
      </c>
      <c r="F73" s="2">
        <f>+(F78+F80+F81+F82)-(D78+D80+D81+D82)</f>
        <v>-5704340</v>
      </c>
      <c r="G73" s="2">
        <f>+(G78+G80+G81+G82)-(D78+D80+D81+D82)</f>
        <v>-5704340</v>
      </c>
      <c r="H73" s="2">
        <f>+(H78+H80+H81+H82)-(D78+D80+D81+D82)</f>
        <v>378255690</v>
      </c>
      <c r="I73" s="2">
        <f>+(I78+I80+I81+I82)-(E78+E80+E81+E82)</f>
        <v>-34190254</v>
      </c>
      <c r="J73" s="2">
        <f t="shared" si="11"/>
        <v>-179315091</v>
      </c>
      <c r="K73" s="2">
        <f t="shared" si="11"/>
        <v>21166055</v>
      </c>
    </row>
    <row r="74" spans="1:11" hidden="1" x14ac:dyDescent="0.2">
      <c r="A74" s="1" t="s">
        <v>341</v>
      </c>
      <c r="B74" s="2">
        <f>+TREND(C74:E74)</f>
        <v>122358886.33333331</v>
      </c>
      <c r="C74" s="2">
        <f>+C73</f>
        <v>63259846</v>
      </c>
      <c r="D74" s="2">
        <f t="shared" ref="D74:K74" si="12">+D73</f>
        <v>206074874</v>
      </c>
      <c r="E74" s="2">
        <f t="shared" si="12"/>
        <v>-5704340</v>
      </c>
      <c r="F74" s="2">
        <f t="shared" si="12"/>
        <v>-5704340</v>
      </c>
      <c r="G74" s="2">
        <f t="shared" si="12"/>
        <v>-5704340</v>
      </c>
      <c r="H74" s="2">
        <f t="shared" si="12"/>
        <v>378255690</v>
      </c>
      <c r="I74" s="2">
        <f t="shared" si="12"/>
        <v>-34190254</v>
      </c>
      <c r="J74" s="2">
        <f t="shared" si="12"/>
        <v>-179315091</v>
      </c>
      <c r="K74" s="2">
        <f t="shared" si="12"/>
        <v>21166055</v>
      </c>
    </row>
    <row r="75" spans="1:11" hidden="1" x14ac:dyDescent="0.2">
      <c r="A75" s="1" t="s">
        <v>342</v>
      </c>
      <c r="B75" s="2">
        <f>+B84-(((B80+B81+B82+B78)*B70)-B79)</f>
        <v>776272109.42390156</v>
      </c>
      <c r="C75" s="2">
        <f t="shared" ref="C75:K75" si="13">+C84-(((C80+C81+C82+C78)*C70)-C79)</f>
        <v>3064943991.5151491</v>
      </c>
      <c r="D75" s="2">
        <f t="shared" si="13"/>
        <v>3196214294.9998994</v>
      </c>
      <c r="E75" s="2">
        <f t="shared" si="13"/>
        <v>-19635351.783221126</v>
      </c>
      <c r="F75" s="2">
        <f t="shared" si="13"/>
        <v>-47288190.019575834</v>
      </c>
      <c r="G75" s="2">
        <f t="shared" si="13"/>
        <v>-47288190.019575834</v>
      </c>
      <c r="H75" s="2">
        <f t="shared" si="13"/>
        <v>2950466999.8784366</v>
      </c>
      <c r="I75" s="2">
        <f t="shared" si="13"/>
        <v>-316152145.2584362</v>
      </c>
      <c r="J75" s="2">
        <f t="shared" si="13"/>
        <v>-285559395.49730051</v>
      </c>
      <c r="K75" s="2">
        <f t="shared" si="13"/>
        <v>-226489755.07515681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371692420</v>
      </c>
      <c r="C77" s="3">
        <v>369997259</v>
      </c>
      <c r="D77" s="3">
        <v>426142838</v>
      </c>
      <c r="E77" s="3">
        <v>704812690</v>
      </c>
      <c r="F77" s="3">
        <v>704812690</v>
      </c>
      <c r="G77" s="3">
        <v>704812690</v>
      </c>
      <c r="H77" s="3">
        <v>539641167</v>
      </c>
      <c r="I77" s="3">
        <v>679499282</v>
      </c>
      <c r="J77" s="3">
        <v>720269240</v>
      </c>
      <c r="K77" s="3">
        <v>763485394</v>
      </c>
    </row>
    <row r="78" spans="1:11" hidden="1" x14ac:dyDescent="0.2">
      <c r="A78" s="1" t="s">
        <v>69</v>
      </c>
      <c r="B78" s="3">
        <v>352292</v>
      </c>
      <c r="C78" s="3">
        <v>352292</v>
      </c>
      <c r="D78" s="3">
        <v>352292</v>
      </c>
      <c r="E78" s="3">
        <v>0</v>
      </c>
      <c r="F78" s="3">
        <v>0</v>
      </c>
      <c r="G78" s="3">
        <v>0</v>
      </c>
      <c r="H78" s="3">
        <v>352292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271967016</v>
      </c>
      <c r="C79" s="3">
        <v>416648681</v>
      </c>
      <c r="D79" s="3">
        <v>349280147</v>
      </c>
      <c r="E79" s="3">
        <v>208527105</v>
      </c>
      <c r="F79" s="3">
        <v>208527105</v>
      </c>
      <c r="G79" s="3">
        <v>208527105</v>
      </c>
      <c r="H79" s="3">
        <v>405649060</v>
      </c>
      <c r="I79" s="3">
        <v>365260500</v>
      </c>
      <c r="J79" s="3">
        <v>382062483</v>
      </c>
      <c r="K79" s="3">
        <v>399255295</v>
      </c>
    </row>
    <row r="80" spans="1:11" hidden="1" x14ac:dyDescent="0.2">
      <c r="A80" s="1" t="s">
        <v>71</v>
      </c>
      <c r="B80" s="3">
        <v>420073026</v>
      </c>
      <c r="C80" s="3">
        <v>483346509</v>
      </c>
      <c r="D80" s="3">
        <v>689421382</v>
      </c>
      <c r="E80" s="3">
        <v>683862151</v>
      </c>
      <c r="F80" s="3">
        <v>683862151</v>
      </c>
      <c r="G80" s="3">
        <v>683862151</v>
      </c>
      <c r="H80" s="3">
        <v>1067469889</v>
      </c>
      <c r="I80" s="3">
        <v>649671897</v>
      </c>
      <c r="J80" s="3">
        <v>470356806</v>
      </c>
      <c r="K80" s="3">
        <v>491522861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-193547</v>
      </c>
      <c r="C82" s="3">
        <v>-207184</v>
      </c>
      <c r="D82" s="3">
        <v>-207183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2115461812</v>
      </c>
      <c r="C83" s="3">
        <v>299506899</v>
      </c>
      <c r="D83" s="3">
        <v>133101511</v>
      </c>
      <c r="E83" s="3">
        <v>532659276</v>
      </c>
      <c r="F83" s="3">
        <v>561159276</v>
      </c>
      <c r="G83" s="3">
        <v>561159276</v>
      </c>
      <c r="H83" s="3">
        <v>272396294</v>
      </c>
      <c r="I83" s="3">
        <v>383885912</v>
      </c>
      <c r="J83" s="3">
        <v>518786431</v>
      </c>
      <c r="K83" s="3">
        <v>438200143</v>
      </c>
    </row>
    <row r="84" spans="1:11" hidden="1" x14ac:dyDescent="0.2">
      <c r="A84" s="1" t="s">
        <v>75</v>
      </c>
      <c r="B84" s="3">
        <v>2896025279</v>
      </c>
      <c r="C84" s="3">
        <v>3039674088</v>
      </c>
      <c r="D84" s="3">
        <v>3062313438</v>
      </c>
      <c r="E84" s="3">
        <v>288663536</v>
      </c>
      <c r="F84" s="3">
        <v>288663536</v>
      </c>
      <c r="G84" s="3">
        <v>288663536</v>
      </c>
      <c r="H84" s="3">
        <v>3083825752</v>
      </c>
      <c r="I84" s="3">
        <v>-314377837</v>
      </c>
      <c r="J84" s="3">
        <v>-328839219</v>
      </c>
      <c r="K84" s="3">
        <v>-343636984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31391881</v>
      </c>
      <c r="C5" s="17">
        <v>26481600</v>
      </c>
      <c r="D5" s="21">
        <v>27908900</v>
      </c>
      <c r="E5" s="22">
        <v>35898432</v>
      </c>
      <c r="F5" s="17">
        <v>31443495</v>
      </c>
      <c r="G5" s="23">
        <v>31443495</v>
      </c>
      <c r="H5" s="19">
        <v>29508983</v>
      </c>
      <c r="I5" s="22">
        <v>30745439</v>
      </c>
      <c r="J5" s="17">
        <v>32159729</v>
      </c>
      <c r="K5" s="23">
        <v>33606916</v>
      </c>
    </row>
    <row r="6" spans="1:11" ht="13.5" x14ac:dyDescent="0.25">
      <c r="A6" s="20" t="s">
        <v>18</v>
      </c>
      <c r="B6" s="17">
        <v>37631437</v>
      </c>
      <c r="C6" s="17">
        <v>40485878</v>
      </c>
      <c r="D6" s="21">
        <v>37616491</v>
      </c>
      <c r="E6" s="22">
        <v>52125492</v>
      </c>
      <c r="F6" s="17">
        <v>39802066</v>
      </c>
      <c r="G6" s="23">
        <v>39802066</v>
      </c>
      <c r="H6" s="19">
        <v>50316556</v>
      </c>
      <c r="I6" s="22">
        <v>37016821</v>
      </c>
      <c r="J6" s="17">
        <v>38719593</v>
      </c>
      <c r="K6" s="23">
        <v>40461977</v>
      </c>
    </row>
    <row r="7" spans="1:11" ht="13.5" x14ac:dyDescent="0.25">
      <c r="A7" s="20" t="s">
        <v>19</v>
      </c>
      <c r="B7" s="17">
        <v>4820920</v>
      </c>
      <c r="C7" s="17">
        <v>4786371</v>
      </c>
      <c r="D7" s="21">
        <v>6367153</v>
      </c>
      <c r="E7" s="22">
        <v>5396964</v>
      </c>
      <c r="F7" s="17">
        <v>5396964</v>
      </c>
      <c r="G7" s="23">
        <v>5396964</v>
      </c>
      <c r="H7" s="19">
        <v>6267465</v>
      </c>
      <c r="I7" s="22">
        <v>5661415</v>
      </c>
      <c r="J7" s="17">
        <v>5921840</v>
      </c>
      <c r="K7" s="23">
        <v>6188323</v>
      </c>
    </row>
    <row r="8" spans="1:11" ht="13.5" x14ac:dyDescent="0.25">
      <c r="A8" s="20" t="s">
        <v>20</v>
      </c>
      <c r="B8" s="17">
        <v>204644900</v>
      </c>
      <c r="C8" s="17">
        <v>174338145</v>
      </c>
      <c r="D8" s="21">
        <v>188145924</v>
      </c>
      <c r="E8" s="22">
        <v>202177272</v>
      </c>
      <c r="F8" s="17">
        <v>202392142</v>
      </c>
      <c r="G8" s="23">
        <v>202392142</v>
      </c>
      <c r="H8" s="19">
        <v>202567481</v>
      </c>
      <c r="I8" s="22">
        <v>211061000</v>
      </c>
      <c r="J8" s="17">
        <v>204847352</v>
      </c>
      <c r="K8" s="23">
        <v>198754331</v>
      </c>
    </row>
    <row r="9" spans="1:11" ht="13.5" x14ac:dyDescent="0.25">
      <c r="A9" s="20" t="s">
        <v>21</v>
      </c>
      <c r="B9" s="17">
        <v>16764309</v>
      </c>
      <c r="C9" s="17">
        <v>19294537</v>
      </c>
      <c r="D9" s="21">
        <v>21731415</v>
      </c>
      <c r="E9" s="22">
        <v>120484460</v>
      </c>
      <c r="F9" s="17">
        <v>141321536</v>
      </c>
      <c r="G9" s="23">
        <v>141321536</v>
      </c>
      <c r="H9" s="19">
        <v>16790097</v>
      </c>
      <c r="I9" s="22">
        <v>162703353</v>
      </c>
      <c r="J9" s="17">
        <v>175000027</v>
      </c>
      <c r="K9" s="23">
        <v>198173191</v>
      </c>
    </row>
    <row r="10" spans="1:11" ht="25.5" x14ac:dyDescent="0.2">
      <c r="A10" s="24" t="s">
        <v>333</v>
      </c>
      <c r="B10" s="25">
        <f>SUM(B5:B9)</f>
        <v>295253447</v>
      </c>
      <c r="C10" s="26">
        <f t="shared" ref="C10:K10" si="0">SUM(C5:C9)</f>
        <v>265386531</v>
      </c>
      <c r="D10" s="27">
        <f t="shared" si="0"/>
        <v>281769883</v>
      </c>
      <c r="E10" s="25">
        <f t="shared" si="0"/>
        <v>416082620</v>
      </c>
      <c r="F10" s="26">
        <f t="shared" si="0"/>
        <v>420356203</v>
      </c>
      <c r="G10" s="28">
        <f t="shared" si="0"/>
        <v>420356203</v>
      </c>
      <c r="H10" s="29">
        <f t="shared" si="0"/>
        <v>305450582</v>
      </c>
      <c r="I10" s="25">
        <f t="shared" si="0"/>
        <v>447188028</v>
      </c>
      <c r="J10" s="26">
        <f t="shared" si="0"/>
        <v>456648541</v>
      </c>
      <c r="K10" s="28">
        <f t="shared" si="0"/>
        <v>477184738</v>
      </c>
    </row>
    <row r="11" spans="1:11" ht="13.5" x14ac:dyDescent="0.25">
      <c r="A11" s="20" t="s">
        <v>22</v>
      </c>
      <c r="B11" s="17">
        <v>106167068</v>
      </c>
      <c r="C11" s="17">
        <v>114782043</v>
      </c>
      <c r="D11" s="21">
        <v>124528373</v>
      </c>
      <c r="E11" s="22">
        <v>154996356</v>
      </c>
      <c r="F11" s="17">
        <v>157068452</v>
      </c>
      <c r="G11" s="23">
        <v>157068452</v>
      </c>
      <c r="H11" s="19">
        <v>131325249</v>
      </c>
      <c r="I11" s="22">
        <v>165008996</v>
      </c>
      <c r="J11" s="17">
        <v>171281102</v>
      </c>
      <c r="K11" s="23">
        <v>178989920</v>
      </c>
    </row>
    <row r="12" spans="1:11" ht="13.5" x14ac:dyDescent="0.25">
      <c r="A12" s="20" t="s">
        <v>23</v>
      </c>
      <c r="B12" s="17">
        <v>12601224</v>
      </c>
      <c r="C12" s="17">
        <v>12679148</v>
      </c>
      <c r="D12" s="21">
        <v>13412823</v>
      </c>
      <c r="E12" s="22">
        <v>14938884</v>
      </c>
      <c r="F12" s="17">
        <v>14938884</v>
      </c>
      <c r="G12" s="23">
        <v>14938884</v>
      </c>
      <c r="H12" s="19">
        <v>13417847</v>
      </c>
      <c r="I12" s="22">
        <v>15803182</v>
      </c>
      <c r="J12" s="17">
        <v>16637653</v>
      </c>
      <c r="K12" s="23">
        <v>17386655</v>
      </c>
    </row>
    <row r="13" spans="1:11" ht="13.5" x14ac:dyDescent="0.25">
      <c r="A13" s="20" t="s">
        <v>24</v>
      </c>
      <c r="B13" s="17">
        <v>29816975</v>
      </c>
      <c r="C13" s="17">
        <v>47573887</v>
      </c>
      <c r="D13" s="21">
        <v>49180326</v>
      </c>
      <c r="E13" s="22">
        <v>54564444</v>
      </c>
      <c r="F13" s="17">
        <v>51671616</v>
      </c>
      <c r="G13" s="23">
        <v>51671616</v>
      </c>
      <c r="H13" s="19">
        <v>1</v>
      </c>
      <c r="I13" s="22">
        <v>51671616</v>
      </c>
      <c r="J13" s="17">
        <v>54048511</v>
      </c>
      <c r="K13" s="23">
        <v>56480692</v>
      </c>
    </row>
    <row r="14" spans="1:11" ht="13.5" x14ac:dyDescent="0.25">
      <c r="A14" s="20" t="s">
        <v>25</v>
      </c>
      <c r="B14" s="17">
        <v>1629996</v>
      </c>
      <c r="C14" s="17">
        <v>2165181</v>
      </c>
      <c r="D14" s="21">
        <v>4177402</v>
      </c>
      <c r="E14" s="22">
        <v>64608</v>
      </c>
      <c r="F14" s="17">
        <v>5687761</v>
      </c>
      <c r="G14" s="23">
        <v>5687761</v>
      </c>
      <c r="H14" s="19">
        <v>2194873</v>
      </c>
      <c r="I14" s="22">
        <v>5966461</v>
      </c>
      <c r="J14" s="17">
        <v>6240918</v>
      </c>
      <c r="K14" s="23">
        <v>6521759</v>
      </c>
    </row>
    <row r="15" spans="1:11" ht="13.5" x14ac:dyDescent="0.25">
      <c r="A15" s="20" t="s">
        <v>26</v>
      </c>
      <c r="B15" s="17">
        <v>25367678</v>
      </c>
      <c r="C15" s="17">
        <v>28712340</v>
      </c>
      <c r="D15" s="21">
        <v>28747398</v>
      </c>
      <c r="E15" s="22">
        <v>38133396</v>
      </c>
      <c r="F15" s="17">
        <v>29938606</v>
      </c>
      <c r="G15" s="23">
        <v>29938606</v>
      </c>
      <c r="H15" s="19">
        <v>27482657</v>
      </c>
      <c r="I15" s="22">
        <v>34008714</v>
      </c>
      <c r="J15" s="17">
        <v>35573113</v>
      </c>
      <c r="K15" s="23">
        <v>37173904</v>
      </c>
    </row>
    <row r="16" spans="1:11" ht="13.5" x14ac:dyDescent="0.25">
      <c r="A16" s="20" t="s">
        <v>27</v>
      </c>
      <c r="B16" s="17">
        <v>1092000</v>
      </c>
      <c r="C16" s="17">
        <v>917000</v>
      </c>
      <c r="D16" s="21">
        <v>1085000</v>
      </c>
      <c r="E16" s="22">
        <v>12090288</v>
      </c>
      <c r="F16" s="17">
        <v>7639226</v>
      </c>
      <c r="G16" s="23">
        <v>7639226</v>
      </c>
      <c r="H16" s="19">
        <v>5306647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119142660</v>
      </c>
      <c r="C17" s="17">
        <v>121199902</v>
      </c>
      <c r="D17" s="21">
        <v>132848651</v>
      </c>
      <c r="E17" s="22">
        <v>141296184</v>
      </c>
      <c r="F17" s="17">
        <v>153410658</v>
      </c>
      <c r="G17" s="23">
        <v>153410658</v>
      </c>
      <c r="H17" s="19">
        <v>100445181</v>
      </c>
      <c r="I17" s="22">
        <v>174728095</v>
      </c>
      <c r="J17" s="17">
        <v>172866241</v>
      </c>
      <c r="K17" s="23">
        <v>180631806</v>
      </c>
    </row>
    <row r="18" spans="1:11" ht="13.5" x14ac:dyDescent="0.25">
      <c r="A18" s="30" t="s">
        <v>29</v>
      </c>
      <c r="B18" s="31">
        <f>SUM(B11:B17)</f>
        <v>295817601</v>
      </c>
      <c r="C18" s="32">
        <f t="shared" ref="C18:K18" si="1">SUM(C11:C17)</f>
        <v>328029501</v>
      </c>
      <c r="D18" s="33">
        <f t="shared" si="1"/>
        <v>353979973</v>
      </c>
      <c r="E18" s="31">
        <f t="shared" si="1"/>
        <v>416084160</v>
      </c>
      <c r="F18" s="32">
        <f t="shared" si="1"/>
        <v>420355203</v>
      </c>
      <c r="G18" s="34">
        <f t="shared" si="1"/>
        <v>420355203</v>
      </c>
      <c r="H18" s="35">
        <f t="shared" si="1"/>
        <v>280172455</v>
      </c>
      <c r="I18" s="31">
        <f t="shared" si="1"/>
        <v>447187064</v>
      </c>
      <c r="J18" s="32">
        <f t="shared" si="1"/>
        <v>456647538</v>
      </c>
      <c r="K18" s="34">
        <f t="shared" si="1"/>
        <v>477184736</v>
      </c>
    </row>
    <row r="19" spans="1:11" ht="13.5" x14ac:dyDescent="0.25">
      <c r="A19" s="30" t="s">
        <v>30</v>
      </c>
      <c r="B19" s="36">
        <f>+B10-B18</f>
        <v>-564154</v>
      </c>
      <c r="C19" s="37">
        <f t="shared" ref="C19:K19" si="2">+C10-C18</f>
        <v>-62642970</v>
      </c>
      <c r="D19" s="38">
        <f t="shared" si="2"/>
        <v>-72210090</v>
      </c>
      <c r="E19" s="36">
        <f t="shared" si="2"/>
        <v>-1540</v>
      </c>
      <c r="F19" s="37">
        <f t="shared" si="2"/>
        <v>1000</v>
      </c>
      <c r="G19" s="39">
        <f t="shared" si="2"/>
        <v>1000</v>
      </c>
      <c r="H19" s="40">
        <f t="shared" si="2"/>
        <v>25278127</v>
      </c>
      <c r="I19" s="36">
        <f t="shared" si="2"/>
        <v>964</v>
      </c>
      <c r="J19" s="37">
        <f t="shared" si="2"/>
        <v>1003</v>
      </c>
      <c r="K19" s="39">
        <f t="shared" si="2"/>
        <v>2</v>
      </c>
    </row>
    <row r="20" spans="1:11" ht="25.5" x14ac:dyDescent="0.2">
      <c r="A20" s="41" t="s">
        <v>31</v>
      </c>
      <c r="B20" s="42">
        <v>63094250</v>
      </c>
      <c r="C20" s="43">
        <v>53726988</v>
      </c>
      <c r="D20" s="44">
        <v>56801488</v>
      </c>
      <c r="E20" s="42">
        <v>69101760</v>
      </c>
      <c r="F20" s="43">
        <v>72925634</v>
      </c>
      <c r="G20" s="45">
        <v>72925634</v>
      </c>
      <c r="H20" s="46">
        <v>56127887</v>
      </c>
      <c r="I20" s="42">
        <v>56067000</v>
      </c>
      <c r="J20" s="43">
        <v>63077500</v>
      </c>
      <c r="K20" s="45">
        <v>68808150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2551882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62530096</v>
      </c>
      <c r="C22" s="55">
        <f t="shared" ref="C22:K22" si="3">SUM(C19:C21)</f>
        <v>-8915982</v>
      </c>
      <c r="D22" s="56">
        <f t="shared" si="3"/>
        <v>-12856720</v>
      </c>
      <c r="E22" s="54">
        <f t="shared" si="3"/>
        <v>69100220</v>
      </c>
      <c r="F22" s="55">
        <f t="shared" si="3"/>
        <v>72926634</v>
      </c>
      <c r="G22" s="57">
        <f t="shared" si="3"/>
        <v>72926634</v>
      </c>
      <c r="H22" s="58">
        <f t="shared" si="3"/>
        <v>81406014</v>
      </c>
      <c r="I22" s="54">
        <f t="shared" si="3"/>
        <v>56067964</v>
      </c>
      <c r="J22" s="55">
        <f t="shared" si="3"/>
        <v>63078503</v>
      </c>
      <c r="K22" s="57">
        <f t="shared" si="3"/>
        <v>68808152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62530096</v>
      </c>
      <c r="C24" s="37">
        <f t="shared" ref="C24:K24" si="4">SUM(C22:C23)</f>
        <v>-8915982</v>
      </c>
      <c r="D24" s="38">
        <f t="shared" si="4"/>
        <v>-12856720</v>
      </c>
      <c r="E24" s="36">
        <f t="shared" si="4"/>
        <v>69100220</v>
      </c>
      <c r="F24" s="37">
        <f t="shared" si="4"/>
        <v>72926634</v>
      </c>
      <c r="G24" s="39">
        <f t="shared" si="4"/>
        <v>72926634</v>
      </c>
      <c r="H24" s="40">
        <f t="shared" si="4"/>
        <v>81406014</v>
      </c>
      <c r="I24" s="36">
        <f t="shared" si="4"/>
        <v>56067964</v>
      </c>
      <c r="J24" s="37">
        <f t="shared" si="4"/>
        <v>63078503</v>
      </c>
      <c r="K24" s="39">
        <f t="shared" si="4"/>
        <v>68808152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71341236</v>
      </c>
      <c r="C27" s="66">
        <v>69089884</v>
      </c>
      <c r="D27" s="67">
        <v>68676299</v>
      </c>
      <c r="E27" s="68">
        <v>133613928</v>
      </c>
      <c r="F27" s="66">
        <v>135070086</v>
      </c>
      <c r="G27" s="69">
        <v>135070086</v>
      </c>
      <c r="H27" s="70">
        <v>84475703</v>
      </c>
      <c r="I27" s="68">
        <v>68017000</v>
      </c>
      <c r="J27" s="66">
        <v>75577199</v>
      </c>
      <c r="K27" s="69">
        <v>81870332</v>
      </c>
    </row>
    <row r="28" spans="1:11" ht="13.5" x14ac:dyDescent="0.25">
      <c r="A28" s="71" t="s">
        <v>36</v>
      </c>
      <c r="B28" s="17">
        <v>46863008</v>
      </c>
      <c r="C28" s="17">
        <v>24441691</v>
      </c>
      <c r="D28" s="21">
        <v>53459035</v>
      </c>
      <c r="E28" s="22">
        <v>69101772</v>
      </c>
      <c r="F28" s="17">
        <v>72925634</v>
      </c>
      <c r="G28" s="23">
        <v>72925634</v>
      </c>
      <c r="H28" s="19">
        <v>0</v>
      </c>
      <c r="I28" s="22">
        <v>56067000</v>
      </c>
      <c r="J28" s="17">
        <v>63077499</v>
      </c>
      <c r="K28" s="23">
        <v>68808148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-454500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21401662</v>
      </c>
      <c r="C31" s="17">
        <v>26389034</v>
      </c>
      <c r="D31" s="21">
        <v>4791046</v>
      </c>
      <c r="E31" s="22">
        <v>34512156</v>
      </c>
      <c r="F31" s="17">
        <v>32144452</v>
      </c>
      <c r="G31" s="23">
        <v>32144452</v>
      </c>
      <c r="H31" s="19">
        <v>0</v>
      </c>
      <c r="I31" s="22">
        <v>11950000</v>
      </c>
      <c r="J31" s="17">
        <v>12499700</v>
      </c>
      <c r="K31" s="23">
        <v>13062184</v>
      </c>
    </row>
    <row r="32" spans="1:11" ht="13.5" x14ac:dyDescent="0.25">
      <c r="A32" s="30" t="s">
        <v>39</v>
      </c>
      <c r="B32" s="66">
        <f>SUM(B28:B31)</f>
        <v>68264670</v>
      </c>
      <c r="C32" s="66">
        <f t="shared" ref="C32:K32" si="5">SUM(C28:C31)</f>
        <v>50830725</v>
      </c>
      <c r="D32" s="67">
        <f t="shared" si="5"/>
        <v>57795581</v>
      </c>
      <c r="E32" s="68">
        <f t="shared" si="5"/>
        <v>133613928</v>
      </c>
      <c r="F32" s="66">
        <f t="shared" si="5"/>
        <v>135070086</v>
      </c>
      <c r="G32" s="69">
        <f t="shared" si="5"/>
        <v>135070086</v>
      </c>
      <c r="H32" s="70">
        <f t="shared" si="5"/>
        <v>0</v>
      </c>
      <c r="I32" s="68">
        <f t="shared" si="5"/>
        <v>68017000</v>
      </c>
      <c r="J32" s="66">
        <f t="shared" si="5"/>
        <v>75577199</v>
      </c>
      <c r="K32" s="69">
        <f t="shared" si="5"/>
        <v>81870332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143142130</v>
      </c>
      <c r="C35" s="17">
        <v>119688369</v>
      </c>
      <c r="D35" s="21">
        <v>84100505</v>
      </c>
      <c r="E35" s="22">
        <v>221084592</v>
      </c>
      <c r="F35" s="17">
        <v>154700506</v>
      </c>
      <c r="G35" s="23">
        <v>154700506</v>
      </c>
      <c r="H35" s="19">
        <v>116510171</v>
      </c>
      <c r="I35" s="22">
        <v>184595827</v>
      </c>
      <c r="J35" s="17">
        <v>267611150</v>
      </c>
      <c r="K35" s="23">
        <v>350015041</v>
      </c>
    </row>
    <row r="36" spans="1:11" ht="13.5" x14ac:dyDescent="0.25">
      <c r="A36" s="20" t="s">
        <v>42</v>
      </c>
      <c r="B36" s="17">
        <v>556161529</v>
      </c>
      <c r="C36" s="17">
        <v>584854464</v>
      </c>
      <c r="D36" s="21">
        <v>600273487</v>
      </c>
      <c r="E36" s="22">
        <v>79049484</v>
      </c>
      <c r="F36" s="17">
        <v>639679417</v>
      </c>
      <c r="G36" s="23">
        <v>639679417</v>
      </c>
      <c r="H36" s="19">
        <v>678050666</v>
      </c>
      <c r="I36" s="22">
        <v>645313705</v>
      </c>
      <c r="J36" s="17">
        <v>674998137</v>
      </c>
      <c r="K36" s="23">
        <v>706048049</v>
      </c>
    </row>
    <row r="37" spans="1:11" ht="13.5" x14ac:dyDescent="0.25">
      <c r="A37" s="20" t="s">
        <v>43</v>
      </c>
      <c r="B37" s="17">
        <v>86890416</v>
      </c>
      <c r="C37" s="17">
        <v>94130053</v>
      </c>
      <c r="D37" s="21">
        <v>78031690</v>
      </c>
      <c r="E37" s="22">
        <v>85582040</v>
      </c>
      <c r="F37" s="17">
        <v>103895440</v>
      </c>
      <c r="G37" s="23">
        <v>103895440</v>
      </c>
      <c r="H37" s="19">
        <v>90369547</v>
      </c>
      <c r="I37" s="22">
        <v>145632580</v>
      </c>
      <c r="J37" s="17">
        <v>151990036</v>
      </c>
      <c r="K37" s="23">
        <v>159387668</v>
      </c>
    </row>
    <row r="38" spans="1:11" ht="13.5" x14ac:dyDescent="0.25">
      <c r="A38" s="20" t="s">
        <v>44</v>
      </c>
      <c r="B38" s="17">
        <v>16317343</v>
      </c>
      <c r="C38" s="17">
        <v>16152857</v>
      </c>
      <c r="D38" s="21">
        <v>26543243</v>
      </c>
      <c r="E38" s="22">
        <v>79151000</v>
      </c>
      <c r="F38" s="17">
        <v>56025268</v>
      </c>
      <c r="G38" s="23">
        <v>56025268</v>
      </c>
      <c r="H38" s="19">
        <v>49495250</v>
      </c>
      <c r="I38" s="22">
        <v>30541127</v>
      </c>
      <c r="J38" s="17">
        <v>30598292</v>
      </c>
      <c r="K38" s="23">
        <v>33407287</v>
      </c>
    </row>
    <row r="39" spans="1:11" ht="13.5" x14ac:dyDescent="0.25">
      <c r="A39" s="20" t="s">
        <v>45</v>
      </c>
      <c r="B39" s="17">
        <v>596095890</v>
      </c>
      <c r="C39" s="17">
        <v>584563404</v>
      </c>
      <c r="D39" s="21">
        <v>576871685</v>
      </c>
      <c r="E39" s="22">
        <v>135401036</v>
      </c>
      <c r="F39" s="17">
        <v>634459217</v>
      </c>
      <c r="G39" s="23">
        <v>634459217</v>
      </c>
      <c r="H39" s="19">
        <v>654696052</v>
      </c>
      <c r="I39" s="22">
        <v>653735827</v>
      </c>
      <c r="J39" s="17">
        <v>760020961</v>
      </c>
      <c r="K39" s="23">
        <v>863268124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215958879</v>
      </c>
      <c r="C42" s="17">
        <v>114325107</v>
      </c>
      <c r="D42" s="21">
        <v>138765070</v>
      </c>
      <c r="E42" s="22">
        <v>138223172</v>
      </c>
      <c r="F42" s="17">
        <v>128535078</v>
      </c>
      <c r="G42" s="23">
        <v>128535078</v>
      </c>
      <c r="H42" s="19">
        <v>160166956</v>
      </c>
      <c r="I42" s="22">
        <v>146786619</v>
      </c>
      <c r="J42" s="17">
        <v>155330358</v>
      </c>
      <c r="K42" s="23">
        <v>165589888</v>
      </c>
    </row>
    <row r="43" spans="1:11" ht="13.5" x14ac:dyDescent="0.25">
      <c r="A43" s="20" t="s">
        <v>48</v>
      </c>
      <c r="B43" s="17">
        <v>-61486363</v>
      </c>
      <c r="C43" s="17">
        <v>-65088888</v>
      </c>
      <c r="D43" s="21">
        <v>-72267454</v>
      </c>
      <c r="E43" s="22">
        <v>-133096932</v>
      </c>
      <c r="F43" s="17">
        <v>-134553091</v>
      </c>
      <c r="G43" s="23">
        <v>-134553091</v>
      </c>
      <c r="H43" s="19">
        <v>-91841054</v>
      </c>
      <c r="I43" s="22">
        <v>-67474671</v>
      </c>
      <c r="J43" s="17">
        <v>-75009923</v>
      </c>
      <c r="K43" s="23">
        <v>-81277529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30000000</v>
      </c>
      <c r="F44" s="17">
        <v>30000000</v>
      </c>
      <c r="G44" s="23">
        <v>30000000</v>
      </c>
      <c r="H44" s="19">
        <v>40456364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333927404</v>
      </c>
      <c r="C45" s="66">
        <v>159765833</v>
      </c>
      <c r="D45" s="67">
        <v>143810948</v>
      </c>
      <c r="E45" s="68">
        <v>86800548</v>
      </c>
      <c r="F45" s="66">
        <v>102788783</v>
      </c>
      <c r="G45" s="69">
        <v>102788783</v>
      </c>
      <c r="H45" s="70">
        <v>200286898</v>
      </c>
      <c r="I45" s="68">
        <v>125064267</v>
      </c>
      <c r="J45" s="66">
        <v>205384703</v>
      </c>
      <c r="K45" s="69">
        <v>284885746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110529196</v>
      </c>
      <c r="C48" s="17">
        <v>77313329</v>
      </c>
      <c r="D48" s="21">
        <v>45752304</v>
      </c>
      <c r="E48" s="22">
        <v>86800548</v>
      </c>
      <c r="F48" s="17">
        <v>102788783</v>
      </c>
      <c r="G48" s="23">
        <v>102788783</v>
      </c>
      <c r="H48" s="19">
        <v>52902408</v>
      </c>
      <c r="I48" s="22">
        <v>125064271</v>
      </c>
      <c r="J48" s="17">
        <v>205384703</v>
      </c>
      <c r="K48" s="23">
        <v>284885742</v>
      </c>
    </row>
    <row r="49" spans="1:11" ht="13.5" x14ac:dyDescent="0.25">
      <c r="A49" s="20" t="s">
        <v>53</v>
      </c>
      <c r="B49" s="17">
        <f>+B75</f>
        <v>7122834.3914579302</v>
      </c>
      <c r="C49" s="17">
        <f t="shared" ref="C49:K49" si="6">+C75</f>
        <v>-15974563.897783209</v>
      </c>
      <c r="D49" s="21">
        <f t="shared" si="6"/>
        <v>-42344716.770004183</v>
      </c>
      <c r="E49" s="22">
        <f t="shared" si="6"/>
        <v>-56767619.795648143</v>
      </c>
      <c r="F49" s="17">
        <f t="shared" si="6"/>
        <v>42906458.124382086</v>
      </c>
      <c r="G49" s="23">
        <f t="shared" si="6"/>
        <v>42906458.124382086</v>
      </c>
      <c r="H49" s="19">
        <f t="shared" si="6"/>
        <v>-75500208.885996073</v>
      </c>
      <c r="I49" s="22">
        <f t="shared" si="6"/>
        <v>67157564.919997185</v>
      </c>
      <c r="J49" s="17">
        <f t="shared" si="6"/>
        <v>70103753.391031742</v>
      </c>
      <c r="K49" s="23">
        <f t="shared" si="6"/>
        <v>73902167.86689958</v>
      </c>
    </row>
    <row r="50" spans="1:11" ht="13.5" x14ac:dyDescent="0.25">
      <c r="A50" s="30" t="s">
        <v>54</v>
      </c>
      <c r="B50" s="66">
        <f>+B48-B49</f>
        <v>103406361.60854207</v>
      </c>
      <c r="C50" s="66">
        <f t="shared" ref="C50:K50" si="7">+C48-C49</f>
        <v>93287892.897783205</v>
      </c>
      <c r="D50" s="67">
        <f t="shared" si="7"/>
        <v>88097020.770004183</v>
      </c>
      <c r="E50" s="68">
        <f t="shared" si="7"/>
        <v>143568167.79564816</v>
      </c>
      <c r="F50" s="66">
        <f t="shared" si="7"/>
        <v>59882324.875617914</v>
      </c>
      <c r="G50" s="69">
        <f t="shared" si="7"/>
        <v>59882324.875617914</v>
      </c>
      <c r="H50" s="70">
        <f t="shared" si="7"/>
        <v>128402616.88599607</v>
      </c>
      <c r="I50" s="68">
        <f t="shared" si="7"/>
        <v>57906706.080002815</v>
      </c>
      <c r="J50" s="66">
        <f t="shared" si="7"/>
        <v>135280949.60896826</v>
      </c>
      <c r="K50" s="69">
        <f t="shared" si="7"/>
        <v>210983574.13310042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489626049</v>
      </c>
      <c r="C53" s="17">
        <v>523233522</v>
      </c>
      <c r="D53" s="21">
        <v>544062726</v>
      </c>
      <c r="E53" s="22">
        <v>-3152280</v>
      </c>
      <c r="F53" s="17">
        <v>544575295</v>
      </c>
      <c r="G53" s="23">
        <v>544575295</v>
      </c>
      <c r="H53" s="19">
        <v>592180416</v>
      </c>
      <c r="I53" s="22">
        <v>586496705</v>
      </c>
      <c r="J53" s="17">
        <v>550227138</v>
      </c>
      <c r="K53" s="23">
        <v>509462960</v>
      </c>
    </row>
    <row r="54" spans="1:11" ht="13.5" x14ac:dyDescent="0.25">
      <c r="A54" s="20" t="s">
        <v>57</v>
      </c>
      <c r="B54" s="17">
        <v>29816975</v>
      </c>
      <c r="C54" s="17">
        <v>46556317</v>
      </c>
      <c r="D54" s="21">
        <v>38468458</v>
      </c>
      <c r="E54" s="22">
        <v>54564444</v>
      </c>
      <c r="F54" s="17">
        <v>51671616</v>
      </c>
      <c r="G54" s="23">
        <v>51671616</v>
      </c>
      <c r="H54" s="19">
        <v>1</v>
      </c>
      <c r="I54" s="22">
        <v>51671616</v>
      </c>
      <c r="J54" s="17">
        <v>54048511</v>
      </c>
      <c r="K54" s="23">
        <v>56480692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19510428</v>
      </c>
      <c r="E55" s="22">
        <v>3999996</v>
      </c>
      <c r="F55" s="17">
        <v>3096340</v>
      </c>
      <c r="G55" s="23">
        <v>3096340</v>
      </c>
      <c r="H55" s="19">
        <v>2339635</v>
      </c>
      <c r="I55" s="22">
        <v>1500000</v>
      </c>
      <c r="J55" s="17">
        <v>1569000</v>
      </c>
      <c r="K55" s="23">
        <v>1639605</v>
      </c>
    </row>
    <row r="56" spans="1:11" ht="13.5" x14ac:dyDescent="0.25">
      <c r="A56" s="20" t="s">
        <v>59</v>
      </c>
      <c r="B56" s="17">
        <v>4516730</v>
      </c>
      <c r="C56" s="17">
        <v>13035714</v>
      </c>
      <c r="D56" s="21">
        <v>8261413</v>
      </c>
      <c r="E56" s="22">
        <v>15251316</v>
      </c>
      <c r="F56" s="17">
        <v>15431312</v>
      </c>
      <c r="G56" s="23">
        <v>15431312</v>
      </c>
      <c r="H56" s="19">
        <v>8194961</v>
      </c>
      <c r="I56" s="22">
        <v>27483451</v>
      </c>
      <c r="J56" s="17">
        <v>25295890</v>
      </c>
      <c r="K56" s="23">
        <v>26436296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1129668</v>
      </c>
      <c r="F59" s="17">
        <v>667381</v>
      </c>
      <c r="G59" s="23">
        <v>667381</v>
      </c>
      <c r="H59" s="19">
        <v>0</v>
      </c>
      <c r="I59" s="22">
        <v>6658782</v>
      </c>
      <c r="J59" s="17">
        <v>6965086</v>
      </c>
      <c r="K59" s="23">
        <v>7278514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1166017</v>
      </c>
      <c r="G60" s="23">
        <v>1166017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0.50788073638822773</v>
      </c>
      <c r="C70" s="5">
        <f t="shared" ref="C70:K70" si="8">IF(ISERROR(C71/C72),0,(C71/C72))</f>
        <v>0.75583490791514785</v>
      </c>
      <c r="D70" s="5">
        <f t="shared" si="8"/>
        <v>0.60171839905509972</v>
      </c>
      <c r="E70" s="5">
        <f t="shared" si="8"/>
        <v>1.065525725406999</v>
      </c>
      <c r="F70" s="5">
        <f t="shared" si="8"/>
        <v>0.95280962726013285</v>
      </c>
      <c r="G70" s="5">
        <f t="shared" si="8"/>
        <v>0.95280962726013285</v>
      </c>
      <c r="H70" s="5">
        <f t="shared" si="8"/>
        <v>0.59720073688991937</v>
      </c>
      <c r="I70" s="5">
        <f t="shared" si="8"/>
        <v>1.1102552619068853</v>
      </c>
      <c r="J70" s="5">
        <f t="shared" si="8"/>
        <v>1.1068017589845669</v>
      </c>
      <c r="K70" s="5">
        <f t="shared" si="8"/>
        <v>1.1020833061448532</v>
      </c>
    </row>
    <row r="71" spans="1:11" hidden="1" x14ac:dyDescent="0.2">
      <c r="A71" s="1" t="s">
        <v>338</v>
      </c>
      <c r="B71" s="2">
        <f>+B83</f>
        <v>40126337</v>
      </c>
      <c r="C71" s="2">
        <f t="shared" ref="C71:K71" si="9">+C83</f>
        <v>56183449</v>
      </c>
      <c r="D71" s="2">
        <f t="shared" si="9"/>
        <v>45697218</v>
      </c>
      <c r="E71" s="2">
        <f t="shared" si="9"/>
        <v>216411416</v>
      </c>
      <c r="F71" s="2">
        <f t="shared" si="9"/>
        <v>197385625</v>
      </c>
      <c r="G71" s="2">
        <f t="shared" si="9"/>
        <v>197385625</v>
      </c>
      <c r="H71" s="2">
        <f t="shared" si="9"/>
        <v>54429080</v>
      </c>
      <c r="I71" s="2">
        <f t="shared" si="9"/>
        <v>249580178</v>
      </c>
      <c r="J71" s="2">
        <f t="shared" si="9"/>
        <v>265575102</v>
      </c>
      <c r="K71" s="2">
        <f t="shared" si="9"/>
        <v>293202704</v>
      </c>
    </row>
    <row r="72" spans="1:11" hidden="1" x14ac:dyDescent="0.2">
      <c r="A72" s="1" t="s">
        <v>339</v>
      </c>
      <c r="B72" s="2">
        <f>+B77</f>
        <v>79007401</v>
      </c>
      <c r="C72" s="2">
        <f t="shared" ref="C72:K72" si="10">+C77</f>
        <v>74332964</v>
      </c>
      <c r="D72" s="2">
        <f t="shared" si="10"/>
        <v>75944525</v>
      </c>
      <c r="E72" s="2">
        <f t="shared" si="10"/>
        <v>203102948</v>
      </c>
      <c r="F72" s="2">
        <f t="shared" si="10"/>
        <v>207161661</v>
      </c>
      <c r="G72" s="2">
        <f t="shared" si="10"/>
        <v>207161661</v>
      </c>
      <c r="H72" s="2">
        <f t="shared" si="10"/>
        <v>91140343</v>
      </c>
      <c r="I72" s="2">
        <f t="shared" si="10"/>
        <v>224795312</v>
      </c>
      <c r="J72" s="2">
        <f t="shared" si="10"/>
        <v>239948211</v>
      </c>
      <c r="K72" s="2">
        <f t="shared" si="10"/>
        <v>266044048</v>
      </c>
    </row>
    <row r="73" spans="1:11" hidden="1" x14ac:dyDescent="0.2">
      <c r="A73" s="1" t="s">
        <v>340</v>
      </c>
      <c r="B73" s="2">
        <f>+B74</f>
        <v>-8272742.1666666791</v>
      </c>
      <c r="C73" s="2">
        <f t="shared" ref="C73:K73" si="11">+(C78+C80+C81+C82)-(B78+B80+B81+B82)</f>
        <v>11581929</v>
      </c>
      <c r="D73" s="2">
        <f t="shared" si="11"/>
        <v>-7707267</v>
      </c>
      <c r="E73" s="2">
        <f t="shared" si="11"/>
        <v>92131564</v>
      </c>
      <c r="F73" s="2">
        <f>+(F78+F80+F81+F82)-(D78+D80+D81+D82)</f>
        <v>4685064</v>
      </c>
      <c r="G73" s="2">
        <f>+(G78+G80+G81+G82)-(D78+D80+D81+D82)</f>
        <v>4685064</v>
      </c>
      <c r="H73" s="2">
        <f>+(H78+H80+H81+H82)-(D78+D80+D81+D82)</f>
        <v>18846813</v>
      </c>
      <c r="I73" s="2">
        <f>+(I78+I80+I81+I82)-(E78+E80+E81+E82)</f>
        <v>-80146700</v>
      </c>
      <c r="J73" s="2">
        <f t="shared" si="11"/>
        <v>1976430</v>
      </c>
      <c r="K73" s="2">
        <f t="shared" si="11"/>
        <v>2059495</v>
      </c>
    </row>
    <row r="74" spans="1:11" hidden="1" x14ac:dyDescent="0.2">
      <c r="A74" s="1" t="s">
        <v>341</v>
      </c>
      <c r="B74" s="2">
        <f>+TREND(C74:E74)</f>
        <v>-8272742.1666666791</v>
      </c>
      <c r="C74" s="2">
        <f>+C73</f>
        <v>11581929</v>
      </c>
      <c r="D74" s="2">
        <f t="shared" ref="D74:K74" si="12">+D73</f>
        <v>-7707267</v>
      </c>
      <c r="E74" s="2">
        <f t="shared" si="12"/>
        <v>92131564</v>
      </c>
      <c r="F74" s="2">
        <f t="shared" si="12"/>
        <v>4685064</v>
      </c>
      <c r="G74" s="2">
        <f t="shared" si="12"/>
        <v>4685064</v>
      </c>
      <c r="H74" s="2">
        <f t="shared" si="12"/>
        <v>18846813</v>
      </c>
      <c r="I74" s="2">
        <f t="shared" si="12"/>
        <v>-80146700</v>
      </c>
      <c r="J74" s="2">
        <f t="shared" si="12"/>
        <v>1976430</v>
      </c>
      <c r="K74" s="2">
        <f t="shared" si="12"/>
        <v>2059495</v>
      </c>
    </row>
    <row r="75" spans="1:11" hidden="1" x14ac:dyDescent="0.2">
      <c r="A75" s="1" t="s">
        <v>342</v>
      </c>
      <c r="B75" s="2">
        <f>+B84-(((B80+B81+B82+B78)*B70)-B79)</f>
        <v>7122834.3914579302</v>
      </c>
      <c r="C75" s="2">
        <f t="shared" ref="C75:K75" si="13">+C84-(((C80+C81+C82+C78)*C70)-C79)</f>
        <v>-15974563.897783209</v>
      </c>
      <c r="D75" s="2">
        <f t="shared" si="13"/>
        <v>-42344716.770004183</v>
      </c>
      <c r="E75" s="2">
        <f t="shared" si="13"/>
        <v>-56767619.795648143</v>
      </c>
      <c r="F75" s="2">
        <f t="shared" si="13"/>
        <v>42906458.124382086</v>
      </c>
      <c r="G75" s="2">
        <f t="shared" si="13"/>
        <v>42906458.124382086</v>
      </c>
      <c r="H75" s="2">
        <f t="shared" si="13"/>
        <v>-75500208.885996073</v>
      </c>
      <c r="I75" s="2">
        <f t="shared" si="13"/>
        <v>67157564.919997185</v>
      </c>
      <c r="J75" s="2">
        <f t="shared" si="13"/>
        <v>70103753.391031742</v>
      </c>
      <c r="K75" s="2">
        <f t="shared" si="13"/>
        <v>73902167.86689958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79007401</v>
      </c>
      <c r="C77" s="3">
        <v>74332964</v>
      </c>
      <c r="D77" s="3">
        <v>75944525</v>
      </c>
      <c r="E77" s="3">
        <v>203102948</v>
      </c>
      <c r="F77" s="3">
        <v>207161661</v>
      </c>
      <c r="G77" s="3">
        <v>207161661</v>
      </c>
      <c r="H77" s="3">
        <v>91140343</v>
      </c>
      <c r="I77" s="3">
        <v>224795312</v>
      </c>
      <c r="J77" s="3">
        <v>239948211</v>
      </c>
      <c r="K77" s="3">
        <v>266044048</v>
      </c>
    </row>
    <row r="78" spans="1:11" hidden="1" x14ac:dyDescent="0.2">
      <c r="A78" s="1" t="s">
        <v>69</v>
      </c>
      <c r="B78" s="3">
        <v>0</v>
      </c>
      <c r="C78" s="3">
        <v>40436</v>
      </c>
      <c r="D78" s="3">
        <v>930624</v>
      </c>
      <c r="E78" s="3">
        <v>0</v>
      </c>
      <c r="F78" s="3">
        <v>0</v>
      </c>
      <c r="G78" s="3">
        <v>0</v>
      </c>
      <c r="H78" s="3">
        <v>751338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62010452</v>
      </c>
      <c r="C79" s="3">
        <v>49287696</v>
      </c>
      <c r="D79" s="3">
        <v>61523382</v>
      </c>
      <c r="E79" s="3">
        <v>34810212</v>
      </c>
      <c r="F79" s="3">
        <v>57508159</v>
      </c>
      <c r="G79" s="3">
        <v>57508159</v>
      </c>
      <c r="H79" s="3">
        <v>41903570</v>
      </c>
      <c r="I79" s="3">
        <v>92047959</v>
      </c>
      <c r="J79" s="3">
        <v>95940522</v>
      </c>
      <c r="K79" s="3">
        <v>100751265</v>
      </c>
    </row>
    <row r="80" spans="1:11" hidden="1" x14ac:dyDescent="0.2">
      <c r="A80" s="1" t="s">
        <v>71</v>
      </c>
      <c r="B80" s="3">
        <v>23016896</v>
      </c>
      <c r="C80" s="3">
        <v>22110017</v>
      </c>
      <c r="D80" s="3">
        <v>8188553</v>
      </c>
      <c r="E80" s="3">
        <v>107063828</v>
      </c>
      <c r="F80" s="3">
        <v>14815603</v>
      </c>
      <c r="G80" s="3">
        <v>14815603</v>
      </c>
      <c r="H80" s="3">
        <v>20175388</v>
      </c>
      <c r="I80" s="3">
        <v>21094507</v>
      </c>
      <c r="J80" s="3">
        <v>22065854</v>
      </c>
      <c r="K80" s="3">
        <v>23074032</v>
      </c>
    </row>
    <row r="81" spans="1:11" hidden="1" x14ac:dyDescent="0.2">
      <c r="A81" s="1" t="s">
        <v>72</v>
      </c>
      <c r="B81" s="3">
        <v>4067706</v>
      </c>
      <c r="C81" s="3">
        <v>16516078</v>
      </c>
      <c r="D81" s="3">
        <v>21840087</v>
      </c>
      <c r="E81" s="3">
        <v>16027000</v>
      </c>
      <c r="F81" s="3">
        <v>20828725</v>
      </c>
      <c r="G81" s="3">
        <v>20828725</v>
      </c>
      <c r="H81" s="3">
        <v>28879351</v>
      </c>
      <c r="I81" s="3">
        <v>21849621</v>
      </c>
      <c r="J81" s="3">
        <v>22854704</v>
      </c>
      <c r="K81" s="3">
        <v>23906021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40126337</v>
      </c>
      <c r="C83" s="3">
        <v>56183449</v>
      </c>
      <c r="D83" s="3">
        <v>45697218</v>
      </c>
      <c r="E83" s="3">
        <v>216411416</v>
      </c>
      <c r="F83" s="3">
        <v>197385625</v>
      </c>
      <c r="G83" s="3">
        <v>197385625</v>
      </c>
      <c r="H83" s="3">
        <v>54429080</v>
      </c>
      <c r="I83" s="3">
        <v>249580178</v>
      </c>
      <c r="J83" s="3">
        <v>265575102</v>
      </c>
      <c r="K83" s="3">
        <v>293202704</v>
      </c>
    </row>
    <row r="84" spans="1:11" hidden="1" x14ac:dyDescent="0.2">
      <c r="A84" s="1" t="s">
        <v>75</v>
      </c>
      <c r="B84" s="3">
        <v>-41131870</v>
      </c>
      <c r="C84" s="3">
        <v>-36036746</v>
      </c>
      <c r="D84" s="3">
        <v>-85239340</v>
      </c>
      <c r="E84" s="3">
        <v>39578612</v>
      </c>
      <c r="F84" s="3">
        <v>19360558</v>
      </c>
      <c r="G84" s="3">
        <v>19360558</v>
      </c>
      <c r="H84" s="3">
        <v>-87659553</v>
      </c>
      <c r="I84" s="3">
        <v>22788550</v>
      </c>
      <c r="J84" s="3">
        <v>23881384</v>
      </c>
      <c r="K84" s="3">
        <v>24926835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12830090</v>
      </c>
      <c r="C5" s="17">
        <v>15497080</v>
      </c>
      <c r="D5" s="21">
        <v>17330715</v>
      </c>
      <c r="E5" s="22">
        <v>17048158</v>
      </c>
      <c r="F5" s="17">
        <v>17048158</v>
      </c>
      <c r="G5" s="23">
        <v>17048158</v>
      </c>
      <c r="H5" s="19">
        <v>17641945</v>
      </c>
      <c r="I5" s="22">
        <v>17900566</v>
      </c>
      <c r="J5" s="17">
        <v>18616589</v>
      </c>
      <c r="K5" s="23">
        <v>19361252</v>
      </c>
    </row>
    <row r="6" spans="1:11" ht="13.5" x14ac:dyDescent="0.25">
      <c r="A6" s="20" t="s">
        <v>18</v>
      </c>
      <c r="B6" s="17">
        <v>56107593</v>
      </c>
      <c r="C6" s="17">
        <v>57104456</v>
      </c>
      <c r="D6" s="21">
        <v>53643062</v>
      </c>
      <c r="E6" s="22">
        <v>71789276</v>
      </c>
      <c r="F6" s="17">
        <v>69815087</v>
      </c>
      <c r="G6" s="23">
        <v>69815087</v>
      </c>
      <c r="H6" s="19">
        <v>63960035</v>
      </c>
      <c r="I6" s="22">
        <v>73305843</v>
      </c>
      <c r="J6" s="17">
        <v>76657897</v>
      </c>
      <c r="K6" s="23">
        <v>80490791</v>
      </c>
    </row>
    <row r="7" spans="1:11" ht="13.5" x14ac:dyDescent="0.25">
      <c r="A7" s="20" t="s">
        <v>19</v>
      </c>
      <c r="B7" s="17">
        <v>16039660</v>
      </c>
      <c r="C7" s="17">
        <v>17805824</v>
      </c>
      <c r="D7" s="21">
        <v>32208528</v>
      </c>
      <c r="E7" s="22">
        <v>23819431</v>
      </c>
      <c r="F7" s="17">
        <v>33167182</v>
      </c>
      <c r="G7" s="23">
        <v>33167182</v>
      </c>
      <c r="H7" s="19">
        <v>41271059</v>
      </c>
      <c r="I7" s="22">
        <v>31508822</v>
      </c>
      <c r="J7" s="17">
        <v>32769175</v>
      </c>
      <c r="K7" s="23">
        <v>34079942</v>
      </c>
    </row>
    <row r="8" spans="1:11" ht="13.5" x14ac:dyDescent="0.25">
      <c r="A8" s="20" t="s">
        <v>20</v>
      </c>
      <c r="B8" s="17">
        <v>199215013</v>
      </c>
      <c r="C8" s="17">
        <v>179409172</v>
      </c>
      <c r="D8" s="21">
        <v>188851545</v>
      </c>
      <c r="E8" s="22">
        <v>200984436</v>
      </c>
      <c r="F8" s="17">
        <v>201862657</v>
      </c>
      <c r="G8" s="23">
        <v>201862657</v>
      </c>
      <c r="H8" s="19">
        <v>196231992</v>
      </c>
      <c r="I8" s="22">
        <v>214655145</v>
      </c>
      <c r="J8" s="17">
        <v>207043739</v>
      </c>
      <c r="K8" s="23">
        <v>201394566</v>
      </c>
    </row>
    <row r="9" spans="1:11" ht="13.5" x14ac:dyDescent="0.25">
      <c r="A9" s="20" t="s">
        <v>21</v>
      </c>
      <c r="B9" s="17">
        <v>9411138</v>
      </c>
      <c r="C9" s="17">
        <v>10223674</v>
      </c>
      <c r="D9" s="21">
        <v>12990975</v>
      </c>
      <c r="E9" s="22">
        <v>11931202</v>
      </c>
      <c r="F9" s="17">
        <v>13536296</v>
      </c>
      <c r="G9" s="23">
        <v>13536296</v>
      </c>
      <c r="H9" s="19">
        <v>13582029</v>
      </c>
      <c r="I9" s="22">
        <v>14024117</v>
      </c>
      <c r="J9" s="17">
        <v>14612124</v>
      </c>
      <c r="K9" s="23">
        <v>15208808</v>
      </c>
    </row>
    <row r="10" spans="1:11" ht="25.5" x14ac:dyDescent="0.2">
      <c r="A10" s="24" t="s">
        <v>333</v>
      </c>
      <c r="B10" s="25">
        <f>SUM(B5:B9)</f>
        <v>293603494</v>
      </c>
      <c r="C10" s="26">
        <f t="shared" ref="C10:K10" si="0">SUM(C5:C9)</f>
        <v>280040206</v>
      </c>
      <c r="D10" s="27">
        <f t="shared" si="0"/>
        <v>305024825</v>
      </c>
      <c r="E10" s="25">
        <f t="shared" si="0"/>
        <v>325572503</v>
      </c>
      <c r="F10" s="26">
        <f t="shared" si="0"/>
        <v>335429380</v>
      </c>
      <c r="G10" s="28">
        <f t="shared" si="0"/>
        <v>335429380</v>
      </c>
      <c r="H10" s="29">
        <f t="shared" si="0"/>
        <v>332687060</v>
      </c>
      <c r="I10" s="25">
        <f t="shared" si="0"/>
        <v>351394493</v>
      </c>
      <c r="J10" s="26">
        <f t="shared" si="0"/>
        <v>349699524</v>
      </c>
      <c r="K10" s="28">
        <f t="shared" si="0"/>
        <v>350535359</v>
      </c>
    </row>
    <row r="11" spans="1:11" ht="13.5" x14ac:dyDescent="0.25">
      <c r="A11" s="20" t="s">
        <v>22</v>
      </c>
      <c r="B11" s="17">
        <v>101723098</v>
      </c>
      <c r="C11" s="17">
        <v>113311253</v>
      </c>
      <c r="D11" s="21">
        <v>119944125</v>
      </c>
      <c r="E11" s="22">
        <v>130324611</v>
      </c>
      <c r="F11" s="17">
        <v>139519399</v>
      </c>
      <c r="G11" s="23">
        <v>139519399</v>
      </c>
      <c r="H11" s="19">
        <v>115988919</v>
      </c>
      <c r="I11" s="22">
        <v>146668768</v>
      </c>
      <c r="J11" s="17">
        <v>153417820</v>
      </c>
      <c r="K11" s="23">
        <v>160459201</v>
      </c>
    </row>
    <row r="12" spans="1:11" ht="13.5" x14ac:dyDescent="0.25">
      <c r="A12" s="20" t="s">
        <v>23</v>
      </c>
      <c r="B12" s="17">
        <v>12663025</v>
      </c>
      <c r="C12" s="17">
        <v>12761111</v>
      </c>
      <c r="D12" s="21">
        <v>12975962</v>
      </c>
      <c r="E12" s="22">
        <v>17054673</v>
      </c>
      <c r="F12" s="17">
        <v>13939427</v>
      </c>
      <c r="G12" s="23">
        <v>13939427</v>
      </c>
      <c r="H12" s="19">
        <v>14152245</v>
      </c>
      <c r="I12" s="22">
        <v>14775783</v>
      </c>
      <c r="J12" s="17">
        <v>15440695</v>
      </c>
      <c r="K12" s="23">
        <v>16135526</v>
      </c>
    </row>
    <row r="13" spans="1:11" ht="13.5" x14ac:dyDescent="0.25">
      <c r="A13" s="20" t="s">
        <v>24</v>
      </c>
      <c r="B13" s="17">
        <v>21579403</v>
      </c>
      <c r="C13" s="17">
        <v>17472962</v>
      </c>
      <c r="D13" s="21">
        <v>17457570</v>
      </c>
      <c r="E13" s="22">
        <v>18833231</v>
      </c>
      <c r="F13" s="17">
        <v>18693078</v>
      </c>
      <c r="G13" s="23">
        <v>18693078</v>
      </c>
      <c r="H13" s="19">
        <v>0</v>
      </c>
      <c r="I13" s="22">
        <v>19624348</v>
      </c>
      <c r="J13" s="17">
        <v>20605564</v>
      </c>
      <c r="K13" s="23">
        <v>21635845</v>
      </c>
    </row>
    <row r="14" spans="1:11" ht="13.5" x14ac:dyDescent="0.25">
      <c r="A14" s="20" t="s">
        <v>25</v>
      </c>
      <c r="B14" s="17">
        <v>2196693</v>
      </c>
      <c r="C14" s="17">
        <v>2659882</v>
      </c>
      <c r="D14" s="21">
        <v>5397454</v>
      </c>
      <c r="E14" s="22">
        <v>3802280</v>
      </c>
      <c r="F14" s="17">
        <v>5476097</v>
      </c>
      <c r="G14" s="23">
        <v>5476097</v>
      </c>
      <c r="H14" s="19">
        <v>448330</v>
      </c>
      <c r="I14" s="22">
        <v>6106402</v>
      </c>
      <c r="J14" s="17">
        <v>12231036</v>
      </c>
      <c r="K14" s="23">
        <v>12821441</v>
      </c>
    </row>
    <row r="15" spans="1:11" ht="13.5" x14ac:dyDescent="0.25">
      <c r="A15" s="20" t="s">
        <v>26</v>
      </c>
      <c r="B15" s="17">
        <v>53052774</v>
      </c>
      <c r="C15" s="17">
        <v>54787823</v>
      </c>
      <c r="D15" s="21">
        <v>55637735</v>
      </c>
      <c r="E15" s="22">
        <v>80357147</v>
      </c>
      <c r="F15" s="17">
        <v>83069648</v>
      </c>
      <c r="G15" s="23">
        <v>83069648</v>
      </c>
      <c r="H15" s="19">
        <v>59614304</v>
      </c>
      <c r="I15" s="22">
        <v>80721931</v>
      </c>
      <c r="J15" s="17">
        <v>82220041</v>
      </c>
      <c r="K15" s="23">
        <v>88383369</v>
      </c>
    </row>
    <row r="16" spans="1:11" ht="13.5" x14ac:dyDescent="0.25">
      <c r="A16" s="20" t="s">
        <v>27</v>
      </c>
      <c r="B16" s="17">
        <v>0</v>
      </c>
      <c r="C16" s="17">
        <v>42055</v>
      </c>
      <c r="D16" s="21">
        <v>42055</v>
      </c>
      <c r="E16" s="22">
        <v>36451</v>
      </c>
      <c r="F16" s="17">
        <v>46451</v>
      </c>
      <c r="G16" s="23">
        <v>46451</v>
      </c>
      <c r="H16" s="19">
        <v>36321</v>
      </c>
      <c r="I16" s="22">
        <v>48727</v>
      </c>
      <c r="J16" s="17">
        <v>44108</v>
      </c>
      <c r="K16" s="23">
        <v>45482</v>
      </c>
    </row>
    <row r="17" spans="1:11" ht="13.5" x14ac:dyDescent="0.25">
      <c r="A17" s="20" t="s">
        <v>28</v>
      </c>
      <c r="B17" s="17">
        <v>53542907</v>
      </c>
      <c r="C17" s="17">
        <v>67163397</v>
      </c>
      <c r="D17" s="21">
        <v>79905596</v>
      </c>
      <c r="E17" s="22">
        <v>112289432</v>
      </c>
      <c r="F17" s="17">
        <v>119247508</v>
      </c>
      <c r="G17" s="23">
        <v>119247508</v>
      </c>
      <c r="H17" s="19">
        <v>68551544</v>
      </c>
      <c r="I17" s="22">
        <v>146178142</v>
      </c>
      <c r="J17" s="17">
        <v>135018596</v>
      </c>
      <c r="K17" s="23">
        <v>140319178</v>
      </c>
    </row>
    <row r="18" spans="1:11" ht="13.5" x14ac:dyDescent="0.25">
      <c r="A18" s="30" t="s">
        <v>29</v>
      </c>
      <c r="B18" s="31">
        <f>SUM(B11:B17)</f>
        <v>244757900</v>
      </c>
      <c r="C18" s="32">
        <f t="shared" ref="C18:K18" si="1">SUM(C11:C17)</f>
        <v>268198483</v>
      </c>
      <c r="D18" s="33">
        <f t="shared" si="1"/>
        <v>291360497</v>
      </c>
      <c r="E18" s="31">
        <f t="shared" si="1"/>
        <v>362697825</v>
      </c>
      <c r="F18" s="32">
        <f t="shared" si="1"/>
        <v>379991608</v>
      </c>
      <c r="G18" s="34">
        <f t="shared" si="1"/>
        <v>379991608</v>
      </c>
      <c r="H18" s="35">
        <f t="shared" si="1"/>
        <v>258791663</v>
      </c>
      <c r="I18" s="31">
        <f t="shared" si="1"/>
        <v>414124101</v>
      </c>
      <c r="J18" s="32">
        <f t="shared" si="1"/>
        <v>418977860</v>
      </c>
      <c r="K18" s="34">
        <f t="shared" si="1"/>
        <v>439800042</v>
      </c>
    </row>
    <row r="19" spans="1:11" ht="13.5" x14ac:dyDescent="0.25">
      <c r="A19" s="30" t="s">
        <v>30</v>
      </c>
      <c r="B19" s="36">
        <f>+B10-B18</f>
        <v>48845594</v>
      </c>
      <c r="C19" s="37">
        <f t="shared" ref="C19:K19" si="2">+C10-C18</f>
        <v>11841723</v>
      </c>
      <c r="D19" s="38">
        <f t="shared" si="2"/>
        <v>13664328</v>
      </c>
      <c r="E19" s="36">
        <f t="shared" si="2"/>
        <v>-37125322</v>
      </c>
      <c r="F19" s="37">
        <f t="shared" si="2"/>
        <v>-44562228</v>
      </c>
      <c r="G19" s="39">
        <f t="shared" si="2"/>
        <v>-44562228</v>
      </c>
      <c r="H19" s="40">
        <f t="shared" si="2"/>
        <v>73895397</v>
      </c>
      <c r="I19" s="36">
        <f t="shared" si="2"/>
        <v>-62729608</v>
      </c>
      <c r="J19" s="37">
        <f t="shared" si="2"/>
        <v>-69278336</v>
      </c>
      <c r="K19" s="39">
        <f t="shared" si="2"/>
        <v>-89264683</v>
      </c>
    </row>
    <row r="20" spans="1:11" ht="25.5" x14ac:dyDescent="0.2">
      <c r="A20" s="41" t="s">
        <v>31</v>
      </c>
      <c r="B20" s="42">
        <v>14802952</v>
      </c>
      <c r="C20" s="43">
        <v>24571877</v>
      </c>
      <c r="D20" s="44">
        <v>34365765</v>
      </c>
      <c r="E20" s="42">
        <v>37574566</v>
      </c>
      <c r="F20" s="43">
        <v>44348507</v>
      </c>
      <c r="G20" s="45">
        <v>44348507</v>
      </c>
      <c r="H20" s="46">
        <v>28072675</v>
      </c>
      <c r="I20" s="42">
        <v>55783143</v>
      </c>
      <c r="J20" s="43">
        <v>41588260</v>
      </c>
      <c r="K20" s="45">
        <v>46249434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63648546</v>
      </c>
      <c r="C22" s="55">
        <f t="shared" ref="C22:K22" si="3">SUM(C19:C21)</f>
        <v>36413600</v>
      </c>
      <c r="D22" s="56">
        <f t="shared" si="3"/>
        <v>48030093</v>
      </c>
      <c r="E22" s="54">
        <f t="shared" si="3"/>
        <v>449244</v>
      </c>
      <c r="F22" s="55">
        <f t="shared" si="3"/>
        <v>-213721</v>
      </c>
      <c r="G22" s="57">
        <f t="shared" si="3"/>
        <v>-213721</v>
      </c>
      <c r="H22" s="58">
        <f t="shared" si="3"/>
        <v>101968072</v>
      </c>
      <c r="I22" s="54">
        <f t="shared" si="3"/>
        <v>-6946465</v>
      </c>
      <c r="J22" s="55">
        <f t="shared" si="3"/>
        <v>-27690076</v>
      </c>
      <c r="K22" s="57">
        <f t="shared" si="3"/>
        <v>-43015249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63648546</v>
      </c>
      <c r="C24" s="37">
        <f t="shared" ref="C24:K24" si="4">SUM(C22:C23)</f>
        <v>36413600</v>
      </c>
      <c r="D24" s="38">
        <f t="shared" si="4"/>
        <v>48030093</v>
      </c>
      <c r="E24" s="36">
        <f t="shared" si="4"/>
        <v>449244</v>
      </c>
      <c r="F24" s="37">
        <f t="shared" si="4"/>
        <v>-213721</v>
      </c>
      <c r="G24" s="39">
        <f t="shared" si="4"/>
        <v>-213721</v>
      </c>
      <c r="H24" s="40">
        <f t="shared" si="4"/>
        <v>101968072</v>
      </c>
      <c r="I24" s="36">
        <f t="shared" si="4"/>
        <v>-6946465</v>
      </c>
      <c r="J24" s="37">
        <f t="shared" si="4"/>
        <v>-27690076</v>
      </c>
      <c r="K24" s="39">
        <f t="shared" si="4"/>
        <v>-43015249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19122518</v>
      </c>
      <c r="C27" s="66">
        <v>36052402</v>
      </c>
      <c r="D27" s="67">
        <v>37497170</v>
      </c>
      <c r="E27" s="68">
        <v>82881350</v>
      </c>
      <c r="F27" s="66">
        <v>132913137</v>
      </c>
      <c r="G27" s="69">
        <v>132913137</v>
      </c>
      <c r="H27" s="70">
        <v>72624595</v>
      </c>
      <c r="I27" s="68">
        <v>142990193</v>
      </c>
      <c r="J27" s="66">
        <v>114801591</v>
      </c>
      <c r="K27" s="69">
        <v>63447861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37574565</v>
      </c>
      <c r="F28" s="17">
        <v>44348512</v>
      </c>
      <c r="G28" s="23">
        <v>44348512</v>
      </c>
      <c r="H28" s="19">
        <v>0</v>
      </c>
      <c r="I28" s="22">
        <v>55783142</v>
      </c>
      <c r="J28" s="17">
        <v>41588260</v>
      </c>
      <c r="K28" s="23">
        <v>46427226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1199426</v>
      </c>
      <c r="C31" s="17">
        <v>0</v>
      </c>
      <c r="D31" s="21">
        <v>0</v>
      </c>
      <c r="E31" s="22">
        <v>45306785</v>
      </c>
      <c r="F31" s="17">
        <v>88564609</v>
      </c>
      <c r="G31" s="23">
        <v>88564609</v>
      </c>
      <c r="H31" s="19">
        <v>0</v>
      </c>
      <c r="I31" s="22">
        <v>87207051</v>
      </c>
      <c r="J31" s="17">
        <v>73213331</v>
      </c>
      <c r="K31" s="23">
        <v>17020635</v>
      </c>
    </row>
    <row r="32" spans="1:11" ht="13.5" x14ac:dyDescent="0.25">
      <c r="A32" s="30" t="s">
        <v>39</v>
      </c>
      <c r="B32" s="66">
        <f>SUM(B28:B31)</f>
        <v>1199426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82881350</v>
      </c>
      <c r="F32" s="66">
        <f t="shared" si="5"/>
        <v>132913121</v>
      </c>
      <c r="G32" s="69">
        <f t="shared" si="5"/>
        <v>132913121</v>
      </c>
      <c r="H32" s="70">
        <f t="shared" si="5"/>
        <v>0</v>
      </c>
      <c r="I32" s="68">
        <f t="shared" si="5"/>
        <v>142990193</v>
      </c>
      <c r="J32" s="66">
        <f t="shared" si="5"/>
        <v>114801591</v>
      </c>
      <c r="K32" s="69">
        <f t="shared" si="5"/>
        <v>63447861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470905976</v>
      </c>
      <c r="C35" s="17">
        <v>485889737</v>
      </c>
      <c r="D35" s="21">
        <v>527773584</v>
      </c>
      <c r="E35" s="22">
        <v>369889531</v>
      </c>
      <c r="F35" s="17">
        <v>419269543</v>
      </c>
      <c r="G35" s="23">
        <v>419269543</v>
      </c>
      <c r="H35" s="19">
        <v>36656012</v>
      </c>
      <c r="I35" s="22">
        <v>286844046</v>
      </c>
      <c r="J35" s="17">
        <v>228387863</v>
      </c>
      <c r="K35" s="23">
        <v>154059760</v>
      </c>
    </row>
    <row r="36" spans="1:11" ht="13.5" x14ac:dyDescent="0.25">
      <c r="A36" s="20" t="s">
        <v>42</v>
      </c>
      <c r="B36" s="17">
        <v>485314381</v>
      </c>
      <c r="C36" s="17">
        <v>513251043</v>
      </c>
      <c r="D36" s="21">
        <v>537673587</v>
      </c>
      <c r="E36" s="22">
        <v>632663644</v>
      </c>
      <c r="F36" s="17">
        <v>649893630</v>
      </c>
      <c r="G36" s="23">
        <v>649893630</v>
      </c>
      <c r="H36" s="19">
        <v>72647059</v>
      </c>
      <c r="I36" s="22">
        <v>771159475</v>
      </c>
      <c r="J36" s="17">
        <v>863150501</v>
      </c>
      <c r="K36" s="23">
        <v>902647267</v>
      </c>
    </row>
    <row r="37" spans="1:11" ht="13.5" x14ac:dyDescent="0.25">
      <c r="A37" s="20" t="s">
        <v>43</v>
      </c>
      <c r="B37" s="17">
        <v>64911404</v>
      </c>
      <c r="C37" s="17">
        <v>60064077</v>
      </c>
      <c r="D37" s="21">
        <v>69849828</v>
      </c>
      <c r="E37" s="22">
        <v>53028454</v>
      </c>
      <c r="F37" s="17">
        <v>63930011</v>
      </c>
      <c r="G37" s="23">
        <v>63930011</v>
      </c>
      <c r="H37" s="19">
        <v>8934097</v>
      </c>
      <c r="I37" s="22">
        <v>54002843</v>
      </c>
      <c r="J37" s="17">
        <v>54905534</v>
      </c>
      <c r="K37" s="23">
        <v>56577601</v>
      </c>
    </row>
    <row r="38" spans="1:11" ht="13.5" x14ac:dyDescent="0.25">
      <c r="A38" s="20" t="s">
        <v>44</v>
      </c>
      <c r="B38" s="17">
        <v>32579022</v>
      </c>
      <c r="C38" s="17">
        <v>35642542</v>
      </c>
      <c r="D38" s="21">
        <v>50677145</v>
      </c>
      <c r="E38" s="22">
        <v>42950403</v>
      </c>
      <c r="F38" s="17">
        <v>55574643</v>
      </c>
      <c r="G38" s="23">
        <v>55574643</v>
      </c>
      <c r="H38" s="19">
        <v>-1599098</v>
      </c>
      <c r="I38" s="22">
        <v>61288268</v>
      </c>
      <c r="J38" s="17">
        <v>121610039</v>
      </c>
      <c r="K38" s="23">
        <v>128121880</v>
      </c>
    </row>
    <row r="39" spans="1:11" ht="13.5" x14ac:dyDescent="0.25">
      <c r="A39" s="20" t="s">
        <v>45</v>
      </c>
      <c r="B39" s="17">
        <v>795081385</v>
      </c>
      <c r="C39" s="17">
        <v>867020561</v>
      </c>
      <c r="D39" s="21">
        <v>896890105</v>
      </c>
      <c r="E39" s="22">
        <v>906574324</v>
      </c>
      <c r="F39" s="17">
        <v>949658752</v>
      </c>
      <c r="G39" s="23">
        <v>949658752</v>
      </c>
      <c r="H39" s="19">
        <v>0</v>
      </c>
      <c r="I39" s="22">
        <v>942712416</v>
      </c>
      <c r="J39" s="17">
        <v>915022790</v>
      </c>
      <c r="K39" s="23">
        <v>872007539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116797588</v>
      </c>
      <c r="C42" s="17">
        <v>435996986</v>
      </c>
      <c r="D42" s="21">
        <v>530898054</v>
      </c>
      <c r="E42" s="22">
        <v>-9152550</v>
      </c>
      <c r="F42" s="17">
        <v>26180091</v>
      </c>
      <c r="G42" s="23">
        <v>26180091</v>
      </c>
      <c r="H42" s="19">
        <v>366366466</v>
      </c>
      <c r="I42" s="22">
        <v>10584474</v>
      </c>
      <c r="J42" s="17">
        <v>1815621</v>
      </c>
      <c r="K42" s="23">
        <v>-10489853</v>
      </c>
    </row>
    <row r="43" spans="1:11" ht="13.5" x14ac:dyDescent="0.25">
      <c r="A43" s="20" t="s">
        <v>48</v>
      </c>
      <c r="B43" s="17">
        <v>-1336708</v>
      </c>
      <c r="C43" s="17">
        <v>-1197841</v>
      </c>
      <c r="D43" s="21">
        <v>-1511653</v>
      </c>
      <c r="E43" s="22">
        <v>-82881350</v>
      </c>
      <c r="F43" s="17">
        <v>-132913120</v>
      </c>
      <c r="G43" s="23">
        <v>-132913120</v>
      </c>
      <c r="H43" s="19">
        <v>-23220429</v>
      </c>
      <c r="I43" s="22">
        <v>-142990194</v>
      </c>
      <c r="J43" s="17">
        <v>-114801590</v>
      </c>
      <c r="K43" s="23">
        <v>-63447861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</v>
      </c>
      <c r="F44" s="17">
        <v>-922862</v>
      </c>
      <c r="G44" s="23">
        <v>-922862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466888330</v>
      </c>
      <c r="C45" s="66">
        <v>877023282</v>
      </c>
      <c r="D45" s="67">
        <v>987399443</v>
      </c>
      <c r="E45" s="68">
        <v>304751959</v>
      </c>
      <c r="F45" s="66">
        <v>390175933</v>
      </c>
      <c r="G45" s="69">
        <v>390175933</v>
      </c>
      <c r="H45" s="70">
        <v>343167367</v>
      </c>
      <c r="I45" s="68">
        <v>257984456</v>
      </c>
      <c r="J45" s="66">
        <v>144156034</v>
      </c>
      <c r="K45" s="69">
        <v>123820462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442219136</v>
      </c>
      <c r="C48" s="17">
        <v>458013043</v>
      </c>
      <c r="D48" s="21">
        <v>497826415</v>
      </c>
      <c r="E48" s="22">
        <v>333978527</v>
      </c>
      <c r="F48" s="17">
        <v>390389476</v>
      </c>
      <c r="G48" s="23">
        <v>390389476</v>
      </c>
      <c r="H48" s="19">
        <v>9049404</v>
      </c>
      <c r="I48" s="22">
        <v>257141303</v>
      </c>
      <c r="J48" s="17">
        <v>197757474</v>
      </c>
      <c r="K48" s="23">
        <v>122348889</v>
      </c>
    </row>
    <row r="49" spans="1:11" ht="13.5" x14ac:dyDescent="0.25">
      <c r="A49" s="20" t="s">
        <v>53</v>
      </c>
      <c r="B49" s="17">
        <f>+B75</f>
        <v>278958220.15955931</v>
      </c>
      <c r="C49" s="17">
        <f t="shared" ref="C49:K49" si="6">+C75</f>
        <v>184337218.09068823</v>
      </c>
      <c r="D49" s="21">
        <f t="shared" si="6"/>
        <v>208697255.23230267</v>
      </c>
      <c r="E49" s="22">
        <f t="shared" si="6"/>
        <v>323514277.45932811</v>
      </c>
      <c r="F49" s="17">
        <f t="shared" si="6"/>
        <v>364889961.67786378</v>
      </c>
      <c r="G49" s="23">
        <f t="shared" si="6"/>
        <v>364889961.67786378</v>
      </c>
      <c r="H49" s="19">
        <f t="shared" si="6"/>
        <v>-114146886.27202439</v>
      </c>
      <c r="I49" s="22">
        <f t="shared" si="6"/>
        <v>244742529.39923808</v>
      </c>
      <c r="J49" s="17">
        <f t="shared" si="6"/>
        <v>187929813.64516675</v>
      </c>
      <c r="K49" s="23">
        <f t="shared" si="6"/>
        <v>114044061.8902272</v>
      </c>
    </row>
    <row r="50" spans="1:11" ht="13.5" x14ac:dyDescent="0.25">
      <c r="A50" s="30" t="s">
        <v>54</v>
      </c>
      <c r="B50" s="66">
        <f>+B48-B49</f>
        <v>163260915.84044069</v>
      </c>
      <c r="C50" s="66">
        <f t="shared" ref="C50:K50" si="7">+C48-C49</f>
        <v>273675824.90931177</v>
      </c>
      <c r="D50" s="67">
        <f t="shared" si="7"/>
        <v>289129159.76769733</v>
      </c>
      <c r="E50" s="68">
        <f t="shared" si="7"/>
        <v>10464249.540671885</v>
      </c>
      <c r="F50" s="66">
        <f t="shared" si="7"/>
        <v>25499514.322136223</v>
      </c>
      <c r="G50" s="69">
        <f t="shared" si="7"/>
        <v>25499514.322136223</v>
      </c>
      <c r="H50" s="70">
        <f t="shared" si="7"/>
        <v>123196290.27202439</v>
      </c>
      <c r="I50" s="68">
        <f t="shared" si="7"/>
        <v>12398773.60076192</v>
      </c>
      <c r="J50" s="66">
        <f t="shared" si="7"/>
        <v>9827660.3548332453</v>
      </c>
      <c r="K50" s="69">
        <f t="shared" si="7"/>
        <v>8304827.1097728014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485314381</v>
      </c>
      <c r="C53" s="17">
        <v>513251043</v>
      </c>
      <c r="D53" s="21">
        <v>537673587</v>
      </c>
      <c r="E53" s="22">
        <v>576328644</v>
      </c>
      <c r="F53" s="17">
        <v>552829857</v>
      </c>
      <c r="G53" s="23">
        <v>552829857</v>
      </c>
      <c r="H53" s="19">
        <v>20547557</v>
      </c>
      <c r="I53" s="22">
        <v>641641191</v>
      </c>
      <c r="J53" s="17">
        <v>752927652</v>
      </c>
      <c r="K53" s="23">
        <v>842392066</v>
      </c>
    </row>
    <row r="54" spans="1:11" ht="13.5" x14ac:dyDescent="0.25">
      <c r="A54" s="20" t="s">
        <v>57</v>
      </c>
      <c r="B54" s="17">
        <v>18059189</v>
      </c>
      <c r="C54" s="17">
        <v>16795064</v>
      </c>
      <c r="D54" s="21">
        <v>16992089</v>
      </c>
      <c r="E54" s="22">
        <v>18833230</v>
      </c>
      <c r="F54" s="17">
        <v>18693077</v>
      </c>
      <c r="G54" s="23">
        <v>18693077</v>
      </c>
      <c r="H54" s="19">
        <v>0</v>
      </c>
      <c r="I54" s="22">
        <v>19624347</v>
      </c>
      <c r="J54" s="17">
        <v>20605563</v>
      </c>
      <c r="K54" s="23">
        <v>21635844</v>
      </c>
    </row>
    <row r="55" spans="1:11" ht="13.5" x14ac:dyDescent="0.25">
      <c r="A55" s="20" t="s">
        <v>58</v>
      </c>
      <c r="B55" s="17">
        <v>1697493</v>
      </c>
      <c r="C55" s="17">
        <v>3267159</v>
      </c>
      <c r="D55" s="21">
        <v>10706194</v>
      </c>
      <c r="E55" s="22">
        <v>26300000</v>
      </c>
      <c r="F55" s="17">
        <v>67572993</v>
      </c>
      <c r="G55" s="23">
        <v>67572993</v>
      </c>
      <c r="H55" s="19">
        <v>29592794</v>
      </c>
      <c r="I55" s="22">
        <v>84892425</v>
      </c>
      <c r="J55" s="17">
        <v>73773517</v>
      </c>
      <c r="K55" s="23">
        <v>27029330</v>
      </c>
    </row>
    <row r="56" spans="1:11" ht="13.5" x14ac:dyDescent="0.25">
      <c r="A56" s="20" t="s">
        <v>59</v>
      </c>
      <c r="B56" s="17">
        <v>10371735</v>
      </c>
      <c r="C56" s="17">
        <v>13978408</v>
      </c>
      <c r="D56" s="21">
        <v>11618571</v>
      </c>
      <c r="E56" s="22">
        <v>20991974</v>
      </c>
      <c r="F56" s="17">
        <v>20882949</v>
      </c>
      <c r="G56" s="23">
        <v>20882949</v>
      </c>
      <c r="H56" s="19">
        <v>11569900</v>
      </c>
      <c r="I56" s="22">
        <v>27477077</v>
      </c>
      <c r="J56" s="17">
        <v>22331737</v>
      </c>
      <c r="K56" s="23">
        <v>29457569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867441</v>
      </c>
      <c r="F59" s="17">
        <v>853068</v>
      </c>
      <c r="G59" s="23">
        <v>853068</v>
      </c>
      <c r="H59" s="19">
        <v>0</v>
      </c>
      <c r="I59" s="22">
        <v>895721</v>
      </c>
      <c r="J59" s="17">
        <v>936029</v>
      </c>
      <c r="K59" s="23">
        <v>982830</v>
      </c>
    </row>
    <row r="60" spans="1:11" ht="13.5" x14ac:dyDescent="0.25">
      <c r="A60" s="20" t="s">
        <v>62</v>
      </c>
      <c r="B60" s="17">
        <v>3977795</v>
      </c>
      <c r="C60" s="17">
        <v>8376090</v>
      </c>
      <c r="D60" s="21">
        <v>7446668</v>
      </c>
      <c r="E60" s="22">
        <v>10097976</v>
      </c>
      <c r="F60" s="17">
        <v>10097976</v>
      </c>
      <c r="G60" s="23">
        <v>10097976</v>
      </c>
      <c r="H60" s="19">
        <v>1284793</v>
      </c>
      <c r="I60" s="22">
        <v>10602875</v>
      </c>
      <c r="J60" s="17">
        <v>11071455</v>
      </c>
      <c r="K60" s="23">
        <v>11561001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8967</v>
      </c>
      <c r="C64" s="86">
        <v>0</v>
      </c>
      <c r="D64" s="87">
        <v>0</v>
      </c>
      <c r="E64" s="85">
        <v>8303</v>
      </c>
      <c r="F64" s="86">
        <v>8303</v>
      </c>
      <c r="G64" s="87">
        <v>8303</v>
      </c>
      <c r="H64" s="88">
        <v>8303</v>
      </c>
      <c r="I64" s="85">
        <v>8801</v>
      </c>
      <c r="J64" s="86">
        <v>9329</v>
      </c>
      <c r="K64" s="87">
        <v>9889</v>
      </c>
    </row>
    <row r="65" spans="1:11" ht="13.5" x14ac:dyDescent="0.25">
      <c r="A65" s="84" t="s">
        <v>67</v>
      </c>
      <c r="B65" s="85">
        <v>43565</v>
      </c>
      <c r="C65" s="86">
        <v>0</v>
      </c>
      <c r="D65" s="87">
        <v>0</v>
      </c>
      <c r="E65" s="85">
        <v>49929</v>
      </c>
      <c r="F65" s="86">
        <v>49929</v>
      </c>
      <c r="G65" s="87">
        <v>49929</v>
      </c>
      <c r="H65" s="88">
        <v>49929</v>
      </c>
      <c r="I65" s="85">
        <v>52924</v>
      </c>
      <c r="J65" s="86">
        <v>56100</v>
      </c>
      <c r="K65" s="87">
        <v>59466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0.93955608819514247</v>
      </c>
      <c r="C70" s="5">
        <f t="shared" ref="C70:K70" si="8">IF(ISERROR(C71/C72),0,(C71/C72))</f>
        <v>6.0522197456009366</v>
      </c>
      <c r="D70" s="5">
        <f t="shared" si="8"/>
        <v>5.8080360963930575</v>
      </c>
      <c r="E70" s="5">
        <f t="shared" si="8"/>
        <v>0.78890869670208319</v>
      </c>
      <c r="F70" s="5">
        <f t="shared" si="8"/>
        <v>0.90973223028761152</v>
      </c>
      <c r="G70" s="5">
        <f t="shared" si="8"/>
        <v>0.90973223028761152</v>
      </c>
      <c r="H70" s="5">
        <f t="shared" si="8"/>
        <v>5.5442017024801755</v>
      </c>
      <c r="I70" s="5">
        <f t="shared" si="8"/>
        <v>0.80877243013189803</v>
      </c>
      <c r="J70" s="5">
        <f t="shared" si="8"/>
        <v>0.80884043221002211</v>
      </c>
      <c r="K70" s="5">
        <f t="shared" si="8"/>
        <v>0.80885117862594369</v>
      </c>
    </row>
    <row r="71" spans="1:11" hidden="1" x14ac:dyDescent="0.2">
      <c r="A71" s="1" t="s">
        <v>338</v>
      </c>
      <c r="B71" s="2">
        <f>+B83</f>
        <v>68659680</v>
      </c>
      <c r="C71" s="2">
        <f t="shared" ref="C71:K71" si="9">+C83</f>
        <v>461459665</v>
      </c>
      <c r="D71" s="2">
        <f t="shared" si="9"/>
        <v>435914622</v>
      </c>
      <c r="E71" s="2">
        <f t="shared" si="9"/>
        <v>73193532</v>
      </c>
      <c r="F71" s="2">
        <f t="shared" si="9"/>
        <v>83146904</v>
      </c>
      <c r="G71" s="2">
        <f t="shared" si="9"/>
        <v>83146904</v>
      </c>
      <c r="H71" s="2">
        <f t="shared" si="9"/>
        <v>474703171</v>
      </c>
      <c r="I71" s="2">
        <f t="shared" si="9"/>
        <v>77591622</v>
      </c>
      <c r="J71" s="2">
        <f t="shared" si="9"/>
        <v>81056433</v>
      </c>
      <c r="K71" s="2">
        <f t="shared" si="9"/>
        <v>84922323</v>
      </c>
    </row>
    <row r="72" spans="1:11" hidden="1" x14ac:dyDescent="0.2">
      <c r="A72" s="1" t="s">
        <v>339</v>
      </c>
      <c r="B72" s="2">
        <f>+B77</f>
        <v>73076723</v>
      </c>
      <c r="C72" s="2">
        <f t="shared" ref="C72:K72" si="10">+C77</f>
        <v>76246350</v>
      </c>
      <c r="D72" s="2">
        <f t="shared" si="10"/>
        <v>75053704</v>
      </c>
      <c r="E72" s="2">
        <f t="shared" si="10"/>
        <v>92778204</v>
      </c>
      <c r="F72" s="2">
        <f t="shared" si="10"/>
        <v>91397118</v>
      </c>
      <c r="G72" s="2">
        <f t="shared" si="10"/>
        <v>91397118</v>
      </c>
      <c r="H72" s="2">
        <f t="shared" si="10"/>
        <v>85621555</v>
      </c>
      <c r="I72" s="2">
        <f t="shared" si="10"/>
        <v>95937521</v>
      </c>
      <c r="J72" s="2">
        <f t="shared" si="10"/>
        <v>100213132</v>
      </c>
      <c r="K72" s="2">
        <f t="shared" si="10"/>
        <v>104991283</v>
      </c>
    </row>
    <row r="73" spans="1:11" hidden="1" x14ac:dyDescent="0.2">
      <c r="A73" s="1" t="s">
        <v>340</v>
      </c>
      <c r="B73" s="2">
        <f>+B74</f>
        <v>-2328189.8333333321</v>
      </c>
      <c r="C73" s="2">
        <f t="shared" ref="C73:K73" si="11">+(C78+C80+C81+C82)-(B78+B80+B81+B82)</f>
        <v>-1086566</v>
      </c>
      <c r="D73" s="2">
        <f t="shared" si="11"/>
        <v>861063</v>
      </c>
      <c r="E73" s="2">
        <f t="shared" si="11"/>
        <v>10258435</v>
      </c>
      <c r="F73" s="2">
        <f>+(F78+F80+F81+F82)-(D78+D80+D81+D82)</f>
        <v>-76657</v>
      </c>
      <c r="G73" s="2">
        <f>+(G78+G80+G81+G82)-(D78+D80+D81+D82)</f>
        <v>-76657</v>
      </c>
      <c r="H73" s="2">
        <f>+(H78+H80+H81+H82)-(D78+D80+D81+D82)</f>
        <v>-407638</v>
      </c>
      <c r="I73" s="2">
        <f>+(I78+I80+I81+I82)-(E78+E80+E81+E82)</f>
        <v>-8877800</v>
      </c>
      <c r="J73" s="2">
        <f t="shared" si="11"/>
        <v>1540112</v>
      </c>
      <c r="K73" s="2">
        <f t="shared" si="11"/>
        <v>1631698</v>
      </c>
    </row>
    <row r="74" spans="1:11" hidden="1" x14ac:dyDescent="0.2">
      <c r="A74" s="1" t="s">
        <v>341</v>
      </c>
      <c r="B74" s="2">
        <f>+TREND(C74:E74)</f>
        <v>-2328189.8333333321</v>
      </c>
      <c r="C74" s="2">
        <f>+C73</f>
        <v>-1086566</v>
      </c>
      <c r="D74" s="2">
        <f t="shared" ref="D74:K74" si="12">+D73</f>
        <v>861063</v>
      </c>
      <c r="E74" s="2">
        <f t="shared" si="12"/>
        <v>10258435</v>
      </c>
      <c r="F74" s="2">
        <f t="shared" si="12"/>
        <v>-76657</v>
      </c>
      <c r="G74" s="2">
        <f t="shared" si="12"/>
        <v>-76657</v>
      </c>
      <c r="H74" s="2">
        <f t="shared" si="12"/>
        <v>-407638</v>
      </c>
      <c r="I74" s="2">
        <f t="shared" si="12"/>
        <v>-8877800</v>
      </c>
      <c r="J74" s="2">
        <f t="shared" si="12"/>
        <v>1540112</v>
      </c>
      <c r="K74" s="2">
        <f t="shared" si="12"/>
        <v>1631698</v>
      </c>
    </row>
    <row r="75" spans="1:11" hidden="1" x14ac:dyDescent="0.2">
      <c r="A75" s="1" t="s">
        <v>342</v>
      </c>
      <c r="B75" s="2">
        <f>+B84-(((B80+B81+B82+B78)*B70)-B79)</f>
        <v>278958220.15955931</v>
      </c>
      <c r="C75" s="2">
        <f t="shared" ref="C75:K75" si="13">+C84-(((C80+C81+C82+C78)*C70)-C79)</f>
        <v>184337218.09068823</v>
      </c>
      <c r="D75" s="2">
        <f t="shared" si="13"/>
        <v>208697255.23230267</v>
      </c>
      <c r="E75" s="2">
        <f t="shared" si="13"/>
        <v>323514277.45932811</v>
      </c>
      <c r="F75" s="2">
        <f t="shared" si="13"/>
        <v>364889961.67786378</v>
      </c>
      <c r="G75" s="2">
        <f t="shared" si="13"/>
        <v>364889961.67786378</v>
      </c>
      <c r="H75" s="2">
        <f t="shared" si="13"/>
        <v>-114146886.27202439</v>
      </c>
      <c r="I75" s="2">
        <f t="shared" si="13"/>
        <v>244742529.39923808</v>
      </c>
      <c r="J75" s="2">
        <f t="shared" si="13"/>
        <v>187929813.64516675</v>
      </c>
      <c r="K75" s="2">
        <f t="shared" si="13"/>
        <v>114044061.8902272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73076723</v>
      </c>
      <c r="C77" s="3">
        <v>76246350</v>
      </c>
      <c r="D77" s="3">
        <v>75053704</v>
      </c>
      <c r="E77" s="3">
        <v>92778204</v>
      </c>
      <c r="F77" s="3">
        <v>91397118</v>
      </c>
      <c r="G77" s="3">
        <v>91397118</v>
      </c>
      <c r="H77" s="3">
        <v>85621555</v>
      </c>
      <c r="I77" s="3">
        <v>95937521</v>
      </c>
      <c r="J77" s="3">
        <v>100213132</v>
      </c>
      <c r="K77" s="3">
        <v>104991283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9729192</v>
      </c>
      <c r="C79" s="3">
        <v>10250300</v>
      </c>
      <c r="D79" s="3">
        <v>11920833</v>
      </c>
      <c r="E79" s="3">
        <v>16618705</v>
      </c>
      <c r="F79" s="3">
        <v>15571496</v>
      </c>
      <c r="G79" s="3">
        <v>15571496</v>
      </c>
      <c r="H79" s="3">
        <v>-4018235</v>
      </c>
      <c r="I79" s="3">
        <v>16296656</v>
      </c>
      <c r="J79" s="3">
        <v>15211352</v>
      </c>
      <c r="K79" s="3">
        <v>15323694</v>
      </c>
    </row>
    <row r="80" spans="1:11" hidden="1" x14ac:dyDescent="0.2">
      <c r="A80" s="1" t="s">
        <v>71</v>
      </c>
      <c r="B80" s="3">
        <v>12177833</v>
      </c>
      <c r="C80" s="3">
        <v>17313131</v>
      </c>
      <c r="D80" s="3">
        <v>14619511</v>
      </c>
      <c r="E80" s="3">
        <v>27624616</v>
      </c>
      <c r="F80" s="3">
        <v>13979048</v>
      </c>
      <c r="G80" s="3">
        <v>13979048</v>
      </c>
      <c r="H80" s="3">
        <v>18012215</v>
      </c>
      <c r="I80" s="3">
        <v>17230086</v>
      </c>
      <c r="J80" s="3">
        <v>20568437</v>
      </c>
      <c r="K80" s="3">
        <v>24061583</v>
      </c>
    </row>
    <row r="81" spans="1:11" hidden="1" x14ac:dyDescent="0.2">
      <c r="A81" s="1" t="s">
        <v>72</v>
      </c>
      <c r="B81" s="3">
        <v>9591310</v>
      </c>
      <c r="C81" s="3">
        <v>3369446</v>
      </c>
      <c r="D81" s="3">
        <v>6924129</v>
      </c>
      <c r="E81" s="3">
        <v>4177459</v>
      </c>
      <c r="F81" s="3">
        <v>7487935</v>
      </c>
      <c r="G81" s="3">
        <v>7487935</v>
      </c>
      <c r="H81" s="3">
        <v>3123787</v>
      </c>
      <c r="I81" s="3">
        <v>5694189</v>
      </c>
      <c r="J81" s="3">
        <v>3895950</v>
      </c>
      <c r="K81" s="3">
        <v>2034502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68659680</v>
      </c>
      <c r="C83" s="3">
        <v>461459665</v>
      </c>
      <c r="D83" s="3">
        <v>435914622</v>
      </c>
      <c r="E83" s="3">
        <v>73193532</v>
      </c>
      <c r="F83" s="3">
        <v>83146904</v>
      </c>
      <c r="G83" s="3">
        <v>83146904</v>
      </c>
      <c r="H83" s="3">
        <v>474703171</v>
      </c>
      <c r="I83" s="3">
        <v>77591622</v>
      </c>
      <c r="J83" s="3">
        <v>81056433</v>
      </c>
      <c r="K83" s="3">
        <v>84922323</v>
      </c>
    </row>
    <row r="84" spans="1:11" hidden="1" x14ac:dyDescent="0.2">
      <c r="A84" s="1" t="s">
        <v>75</v>
      </c>
      <c r="B84" s="3">
        <v>289682359</v>
      </c>
      <c r="C84" s="3">
        <v>299262419</v>
      </c>
      <c r="D84" s="3">
        <v>321902661</v>
      </c>
      <c r="E84" s="3">
        <v>331984506</v>
      </c>
      <c r="F84" s="3">
        <v>368847672</v>
      </c>
      <c r="G84" s="3">
        <v>368847672</v>
      </c>
      <c r="H84" s="3">
        <v>7053607</v>
      </c>
      <c r="I84" s="3">
        <v>246986395</v>
      </c>
      <c r="J84" s="3">
        <v>192506247</v>
      </c>
      <c r="K84" s="3">
        <v>119828217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43385772</v>
      </c>
      <c r="C5" s="17">
        <v>48862327</v>
      </c>
      <c r="D5" s="21">
        <v>50353383</v>
      </c>
      <c r="E5" s="22">
        <v>53921728</v>
      </c>
      <c r="F5" s="17">
        <v>62063728</v>
      </c>
      <c r="G5" s="23">
        <v>62063728</v>
      </c>
      <c r="H5" s="19">
        <v>41406424</v>
      </c>
      <c r="I5" s="22">
        <v>65730053</v>
      </c>
      <c r="J5" s="17">
        <v>68753635</v>
      </c>
      <c r="K5" s="23">
        <v>71847549</v>
      </c>
    </row>
    <row r="6" spans="1:11" ht="13.5" x14ac:dyDescent="0.25">
      <c r="A6" s="20" t="s">
        <v>18</v>
      </c>
      <c r="B6" s="17">
        <v>145467376</v>
      </c>
      <c r="C6" s="17">
        <v>150076624</v>
      </c>
      <c r="D6" s="21">
        <v>180364076</v>
      </c>
      <c r="E6" s="22">
        <v>215340522</v>
      </c>
      <c r="F6" s="17">
        <v>221843522</v>
      </c>
      <c r="G6" s="23">
        <v>221843522</v>
      </c>
      <c r="H6" s="19">
        <v>229806865</v>
      </c>
      <c r="I6" s="22">
        <v>206664202</v>
      </c>
      <c r="J6" s="17">
        <v>235514681</v>
      </c>
      <c r="K6" s="23">
        <v>265670944</v>
      </c>
    </row>
    <row r="7" spans="1:11" ht="13.5" x14ac:dyDescent="0.25">
      <c r="A7" s="20" t="s">
        <v>19</v>
      </c>
      <c r="B7" s="17">
        <v>341340</v>
      </c>
      <c r="C7" s="17">
        <v>759459</v>
      </c>
      <c r="D7" s="21">
        <v>1621380</v>
      </c>
      <c r="E7" s="22">
        <v>1631010</v>
      </c>
      <c r="F7" s="17">
        <v>1631010</v>
      </c>
      <c r="G7" s="23">
        <v>1631010</v>
      </c>
      <c r="H7" s="19">
        <v>621723</v>
      </c>
      <c r="I7" s="22">
        <v>1570287</v>
      </c>
      <c r="J7" s="17">
        <v>1642521</v>
      </c>
      <c r="K7" s="23">
        <v>1716434</v>
      </c>
    </row>
    <row r="8" spans="1:11" ht="13.5" x14ac:dyDescent="0.25">
      <c r="A8" s="20" t="s">
        <v>20</v>
      </c>
      <c r="B8" s="17">
        <v>81047696</v>
      </c>
      <c r="C8" s="17">
        <v>74951289</v>
      </c>
      <c r="D8" s="21">
        <v>81153820</v>
      </c>
      <c r="E8" s="22">
        <v>82899087</v>
      </c>
      <c r="F8" s="17">
        <v>82826287</v>
      </c>
      <c r="G8" s="23">
        <v>82826287</v>
      </c>
      <c r="H8" s="19">
        <v>83638543</v>
      </c>
      <c r="I8" s="22">
        <v>92019204</v>
      </c>
      <c r="J8" s="17">
        <v>92851005</v>
      </c>
      <c r="K8" s="23">
        <v>90249180</v>
      </c>
    </row>
    <row r="9" spans="1:11" ht="13.5" x14ac:dyDescent="0.25">
      <c r="A9" s="20" t="s">
        <v>21</v>
      </c>
      <c r="B9" s="17">
        <v>26670360</v>
      </c>
      <c r="C9" s="17">
        <v>-41599643</v>
      </c>
      <c r="D9" s="21">
        <v>40049966</v>
      </c>
      <c r="E9" s="22">
        <v>45780366</v>
      </c>
      <c r="F9" s="17">
        <v>50762366</v>
      </c>
      <c r="G9" s="23">
        <v>50762366</v>
      </c>
      <c r="H9" s="19">
        <v>57001498</v>
      </c>
      <c r="I9" s="22">
        <v>46926364</v>
      </c>
      <c r="J9" s="17">
        <v>49084972</v>
      </c>
      <c r="K9" s="23">
        <v>51293796</v>
      </c>
    </row>
    <row r="10" spans="1:11" ht="25.5" x14ac:dyDescent="0.2">
      <c r="A10" s="24" t="s">
        <v>333</v>
      </c>
      <c r="B10" s="25">
        <f>SUM(B5:B9)</f>
        <v>296912544</v>
      </c>
      <c r="C10" s="26">
        <f t="shared" ref="C10:K10" si="0">SUM(C5:C9)</f>
        <v>233050056</v>
      </c>
      <c r="D10" s="27">
        <f t="shared" si="0"/>
        <v>353542625</v>
      </c>
      <c r="E10" s="25">
        <f t="shared" si="0"/>
        <v>399572713</v>
      </c>
      <c r="F10" s="26">
        <f t="shared" si="0"/>
        <v>419126913</v>
      </c>
      <c r="G10" s="28">
        <f t="shared" si="0"/>
        <v>419126913</v>
      </c>
      <c r="H10" s="29">
        <f t="shared" si="0"/>
        <v>412475053</v>
      </c>
      <c r="I10" s="25">
        <f t="shared" si="0"/>
        <v>412910110</v>
      </c>
      <c r="J10" s="26">
        <f t="shared" si="0"/>
        <v>447846814</v>
      </c>
      <c r="K10" s="28">
        <f t="shared" si="0"/>
        <v>480777903</v>
      </c>
    </row>
    <row r="11" spans="1:11" ht="13.5" x14ac:dyDescent="0.25">
      <c r="A11" s="20" t="s">
        <v>22</v>
      </c>
      <c r="B11" s="17">
        <v>98819563</v>
      </c>
      <c r="C11" s="17">
        <v>104358845</v>
      </c>
      <c r="D11" s="21">
        <v>114547097</v>
      </c>
      <c r="E11" s="22">
        <v>134818788</v>
      </c>
      <c r="F11" s="17">
        <v>130338868</v>
      </c>
      <c r="G11" s="23">
        <v>130338868</v>
      </c>
      <c r="H11" s="19">
        <v>117841644</v>
      </c>
      <c r="I11" s="22">
        <v>139246096</v>
      </c>
      <c r="J11" s="17">
        <v>145663924</v>
      </c>
      <c r="K11" s="23">
        <v>152232718</v>
      </c>
    </row>
    <row r="12" spans="1:11" ht="13.5" x14ac:dyDescent="0.25">
      <c r="A12" s="20" t="s">
        <v>23</v>
      </c>
      <c r="B12" s="17">
        <v>8307181</v>
      </c>
      <c r="C12" s="17">
        <v>8503597</v>
      </c>
      <c r="D12" s="21">
        <v>9277327</v>
      </c>
      <c r="E12" s="22">
        <v>9037320</v>
      </c>
      <c r="F12" s="17">
        <v>9037320</v>
      </c>
      <c r="G12" s="23">
        <v>9037320</v>
      </c>
      <c r="H12" s="19">
        <v>9081093</v>
      </c>
      <c r="I12" s="22">
        <v>9311001</v>
      </c>
      <c r="J12" s="17">
        <v>9739306</v>
      </c>
      <c r="K12" s="23">
        <v>10177575</v>
      </c>
    </row>
    <row r="13" spans="1:11" ht="13.5" x14ac:dyDescent="0.25">
      <c r="A13" s="20" t="s">
        <v>24</v>
      </c>
      <c r="B13" s="17">
        <v>47548179</v>
      </c>
      <c r="C13" s="17">
        <v>34652036</v>
      </c>
      <c r="D13" s="21">
        <v>34495213</v>
      </c>
      <c r="E13" s="22">
        <v>35255822</v>
      </c>
      <c r="F13" s="17">
        <v>35255822</v>
      </c>
      <c r="G13" s="23">
        <v>35255822</v>
      </c>
      <c r="H13" s="19">
        <v>30681107</v>
      </c>
      <c r="I13" s="22">
        <v>32502152</v>
      </c>
      <c r="J13" s="17">
        <v>33997250</v>
      </c>
      <c r="K13" s="23">
        <v>35527128</v>
      </c>
    </row>
    <row r="14" spans="1:11" ht="13.5" x14ac:dyDescent="0.25">
      <c r="A14" s="20" t="s">
        <v>25</v>
      </c>
      <c r="B14" s="17">
        <v>8821844</v>
      </c>
      <c r="C14" s="17">
        <v>35854759</v>
      </c>
      <c r="D14" s="21">
        <v>45965885</v>
      </c>
      <c r="E14" s="22">
        <v>15261110</v>
      </c>
      <c r="F14" s="17">
        <v>25261110</v>
      </c>
      <c r="G14" s="23">
        <v>25261110</v>
      </c>
      <c r="H14" s="19">
        <v>24916872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106598662</v>
      </c>
      <c r="C15" s="17">
        <v>128608539</v>
      </c>
      <c r="D15" s="21">
        <v>132638416</v>
      </c>
      <c r="E15" s="22">
        <v>163052608</v>
      </c>
      <c r="F15" s="17">
        <v>163052608</v>
      </c>
      <c r="G15" s="23">
        <v>163052608</v>
      </c>
      <c r="H15" s="19">
        <v>145505832</v>
      </c>
      <c r="I15" s="22">
        <v>180802185</v>
      </c>
      <c r="J15" s="17">
        <v>189119086</v>
      </c>
      <c r="K15" s="23">
        <v>197630386</v>
      </c>
    </row>
    <row r="16" spans="1:11" ht="13.5" x14ac:dyDescent="0.25">
      <c r="A16" s="20" t="s">
        <v>27</v>
      </c>
      <c r="B16" s="17">
        <v>-419814</v>
      </c>
      <c r="C16" s="17">
        <v>198733</v>
      </c>
      <c r="D16" s="21">
        <v>54371</v>
      </c>
      <c r="E16" s="22">
        <v>60000</v>
      </c>
      <c r="F16" s="17">
        <v>60000</v>
      </c>
      <c r="G16" s="23">
        <v>60000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106378817</v>
      </c>
      <c r="C17" s="17">
        <v>101795289</v>
      </c>
      <c r="D17" s="21">
        <v>72437639</v>
      </c>
      <c r="E17" s="22">
        <v>67701552</v>
      </c>
      <c r="F17" s="17">
        <v>82541972</v>
      </c>
      <c r="G17" s="23">
        <v>82541972</v>
      </c>
      <c r="H17" s="19">
        <v>90257164</v>
      </c>
      <c r="I17" s="22">
        <v>105777359</v>
      </c>
      <c r="J17" s="17">
        <v>106115172</v>
      </c>
      <c r="K17" s="23">
        <v>95452184</v>
      </c>
    </row>
    <row r="18" spans="1:11" ht="13.5" x14ac:dyDescent="0.25">
      <c r="A18" s="30" t="s">
        <v>29</v>
      </c>
      <c r="B18" s="31">
        <f>SUM(B11:B17)</f>
        <v>376054432</v>
      </c>
      <c r="C18" s="32">
        <f t="shared" ref="C18:K18" si="1">SUM(C11:C17)</f>
        <v>413971798</v>
      </c>
      <c r="D18" s="33">
        <f t="shared" si="1"/>
        <v>409415948</v>
      </c>
      <c r="E18" s="31">
        <f t="shared" si="1"/>
        <v>425187200</v>
      </c>
      <c r="F18" s="32">
        <f t="shared" si="1"/>
        <v>445547700</v>
      </c>
      <c r="G18" s="34">
        <f t="shared" si="1"/>
        <v>445547700</v>
      </c>
      <c r="H18" s="35">
        <f t="shared" si="1"/>
        <v>418283712</v>
      </c>
      <c r="I18" s="31">
        <f t="shared" si="1"/>
        <v>477638793</v>
      </c>
      <c r="J18" s="32">
        <f t="shared" si="1"/>
        <v>495094738</v>
      </c>
      <c r="K18" s="34">
        <f t="shared" si="1"/>
        <v>501950691</v>
      </c>
    </row>
    <row r="19" spans="1:11" ht="13.5" x14ac:dyDescent="0.25">
      <c r="A19" s="30" t="s">
        <v>30</v>
      </c>
      <c r="B19" s="36">
        <f>+B10-B18</f>
        <v>-79141888</v>
      </c>
      <c r="C19" s="37">
        <f t="shared" ref="C19:K19" si="2">+C10-C18</f>
        <v>-180921742</v>
      </c>
      <c r="D19" s="38">
        <f t="shared" si="2"/>
        <v>-55873323</v>
      </c>
      <c r="E19" s="36">
        <f t="shared" si="2"/>
        <v>-25614487</v>
      </c>
      <c r="F19" s="37">
        <f t="shared" si="2"/>
        <v>-26420787</v>
      </c>
      <c r="G19" s="39">
        <f t="shared" si="2"/>
        <v>-26420787</v>
      </c>
      <c r="H19" s="40">
        <f t="shared" si="2"/>
        <v>-5808659</v>
      </c>
      <c r="I19" s="36">
        <f t="shared" si="2"/>
        <v>-64728683</v>
      </c>
      <c r="J19" s="37">
        <f t="shared" si="2"/>
        <v>-47247924</v>
      </c>
      <c r="K19" s="39">
        <f t="shared" si="2"/>
        <v>-21172788</v>
      </c>
    </row>
    <row r="20" spans="1:11" ht="25.5" x14ac:dyDescent="0.2">
      <c r="A20" s="41" t="s">
        <v>31</v>
      </c>
      <c r="B20" s="42">
        <v>13246984</v>
      </c>
      <c r="C20" s="43">
        <v>13172899</v>
      </c>
      <c r="D20" s="44">
        <v>33174664</v>
      </c>
      <c r="E20" s="42">
        <v>20683400</v>
      </c>
      <c r="F20" s="43">
        <v>19300200</v>
      </c>
      <c r="G20" s="45">
        <v>19300200</v>
      </c>
      <c r="H20" s="46">
        <v>20513480</v>
      </c>
      <c r="I20" s="42">
        <v>26511000</v>
      </c>
      <c r="J20" s="43">
        <v>28264800</v>
      </c>
      <c r="K20" s="45">
        <v>31158400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-65894904</v>
      </c>
      <c r="C22" s="55">
        <f t="shared" ref="C22:K22" si="3">SUM(C19:C21)</f>
        <v>-167748843</v>
      </c>
      <c r="D22" s="56">
        <f t="shared" si="3"/>
        <v>-22698659</v>
      </c>
      <c r="E22" s="54">
        <f t="shared" si="3"/>
        <v>-4931087</v>
      </c>
      <c r="F22" s="55">
        <f t="shared" si="3"/>
        <v>-7120587</v>
      </c>
      <c r="G22" s="57">
        <f t="shared" si="3"/>
        <v>-7120587</v>
      </c>
      <c r="H22" s="58">
        <f t="shared" si="3"/>
        <v>14704821</v>
      </c>
      <c r="I22" s="54">
        <f t="shared" si="3"/>
        <v>-38217683</v>
      </c>
      <c r="J22" s="55">
        <f t="shared" si="3"/>
        <v>-18983124</v>
      </c>
      <c r="K22" s="57">
        <f t="shared" si="3"/>
        <v>9985612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-65894904</v>
      </c>
      <c r="C24" s="37">
        <f t="shared" ref="C24:K24" si="4">SUM(C22:C23)</f>
        <v>-167748843</v>
      </c>
      <c r="D24" s="38">
        <f t="shared" si="4"/>
        <v>-22698659</v>
      </c>
      <c r="E24" s="36">
        <f t="shared" si="4"/>
        <v>-4931087</v>
      </c>
      <c r="F24" s="37">
        <f t="shared" si="4"/>
        <v>-7120587</v>
      </c>
      <c r="G24" s="39">
        <f t="shared" si="4"/>
        <v>-7120587</v>
      </c>
      <c r="H24" s="40">
        <f t="shared" si="4"/>
        <v>14704821</v>
      </c>
      <c r="I24" s="36">
        <f t="shared" si="4"/>
        <v>-38217683</v>
      </c>
      <c r="J24" s="37">
        <f t="shared" si="4"/>
        <v>-18983124</v>
      </c>
      <c r="K24" s="39">
        <f t="shared" si="4"/>
        <v>9985612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48144761</v>
      </c>
      <c r="C27" s="66">
        <v>76123583</v>
      </c>
      <c r="D27" s="67">
        <v>100664000</v>
      </c>
      <c r="E27" s="68">
        <v>33215400</v>
      </c>
      <c r="F27" s="66">
        <v>31055400</v>
      </c>
      <c r="G27" s="69">
        <v>31055400</v>
      </c>
      <c r="H27" s="70">
        <v>28116174</v>
      </c>
      <c r="I27" s="68">
        <v>38629286</v>
      </c>
      <c r="J27" s="66">
        <v>25262991</v>
      </c>
      <c r="K27" s="69">
        <v>27809985</v>
      </c>
    </row>
    <row r="28" spans="1:11" ht="13.5" x14ac:dyDescent="0.25">
      <c r="A28" s="71" t="s">
        <v>36</v>
      </c>
      <c r="B28" s="17">
        <v>54962862</v>
      </c>
      <c r="C28" s="17">
        <v>68391425</v>
      </c>
      <c r="D28" s="21">
        <v>91949953</v>
      </c>
      <c r="E28" s="22">
        <v>20683400</v>
      </c>
      <c r="F28" s="17">
        <v>20683400</v>
      </c>
      <c r="G28" s="23">
        <v>20683400</v>
      </c>
      <c r="H28" s="19">
        <v>0</v>
      </c>
      <c r="I28" s="22">
        <v>23053044</v>
      </c>
      <c r="J28" s="17">
        <v>24578088</v>
      </c>
      <c r="K28" s="23">
        <v>27094261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-5356474</v>
      </c>
      <c r="C31" s="17">
        <v>7732158</v>
      </c>
      <c r="D31" s="21">
        <v>8714047</v>
      </c>
      <c r="E31" s="22">
        <v>12532000</v>
      </c>
      <c r="F31" s="17">
        <v>10372000</v>
      </c>
      <c r="G31" s="23">
        <v>10372000</v>
      </c>
      <c r="H31" s="19">
        <v>0</v>
      </c>
      <c r="I31" s="22">
        <v>15576242</v>
      </c>
      <c r="J31" s="17">
        <v>684903</v>
      </c>
      <c r="K31" s="23">
        <v>715724</v>
      </c>
    </row>
    <row r="32" spans="1:11" ht="13.5" x14ac:dyDescent="0.25">
      <c r="A32" s="30" t="s">
        <v>39</v>
      </c>
      <c r="B32" s="66">
        <f>SUM(B28:B31)</f>
        <v>49606388</v>
      </c>
      <c r="C32" s="66">
        <f t="shared" ref="C32:K32" si="5">SUM(C28:C31)</f>
        <v>76123583</v>
      </c>
      <c r="D32" s="67">
        <f t="shared" si="5"/>
        <v>100664000</v>
      </c>
      <c r="E32" s="68">
        <f t="shared" si="5"/>
        <v>33215400</v>
      </c>
      <c r="F32" s="66">
        <f t="shared" si="5"/>
        <v>31055400</v>
      </c>
      <c r="G32" s="69">
        <f t="shared" si="5"/>
        <v>31055400</v>
      </c>
      <c r="H32" s="70">
        <f t="shared" si="5"/>
        <v>0</v>
      </c>
      <c r="I32" s="68">
        <f t="shared" si="5"/>
        <v>38629286</v>
      </c>
      <c r="J32" s="66">
        <f t="shared" si="5"/>
        <v>25262991</v>
      </c>
      <c r="K32" s="69">
        <f t="shared" si="5"/>
        <v>27809985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185204241</v>
      </c>
      <c r="C35" s="17">
        <v>224474157</v>
      </c>
      <c r="D35" s="21">
        <v>302353946</v>
      </c>
      <c r="E35" s="22">
        <v>191509087</v>
      </c>
      <c r="F35" s="17">
        <v>191806496</v>
      </c>
      <c r="G35" s="23">
        <v>191806496</v>
      </c>
      <c r="H35" s="19">
        <v>366303076</v>
      </c>
      <c r="I35" s="22">
        <v>146967758</v>
      </c>
      <c r="J35" s="17">
        <v>131979899</v>
      </c>
      <c r="K35" s="23">
        <v>150348953</v>
      </c>
    </row>
    <row r="36" spans="1:11" ht="13.5" x14ac:dyDescent="0.25">
      <c r="A36" s="20" t="s">
        <v>42</v>
      </c>
      <c r="B36" s="17">
        <v>698671271</v>
      </c>
      <c r="C36" s="17">
        <v>918971207</v>
      </c>
      <c r="D36" s="21">
        <v>971474278</v>
      </c>
      <c r="E36" s="22">
        <v>967907346</v>
      </c>
      <c r="F36" s="17">
        <v>965747346</v>
      </c>
      <c r="G36" s="23">
        <v>965747346</v>
      </c>
      <c r="H36" s="19">
        <v>928624842</v>
      </c>
      <c r="I36" s="22">
        <v>1995894878</v>
      </c>
      <c r="J36" s="17">
        <v>2062505405</v>
      </c>
      <c r="K36" s="23">
        <v>2147315542</v>
      </c>
    </row>
    <row r="37" spans="1:11" ht="13.5" x14ac:dyDescent="0.25">
      <c r="A37" s="20" t="s">
        <v>43</v>
      </c>
      <c r="B37" s="17">
        <v>431375082</v>
      </c>
      <c r="C37" s="17">
        <v>637352685</v>
      </c>
      <c r="D37" s="21">
        <v>734353324</v>
      </c>
      <c r="E37" s="22">
        <v>626824746</v>
      </c>
      <c r="F37" s="17">
        <v>627151654</v>
      </c>
      <c r="G37" s="23">
        <v>627151654</v>
      </c>
      <c r="H37" s="19">
        <v>910264948</v>
      </c>
      <c r="I37" s="22">
        <v>583507337</v>
      </c>
      <c r="J37" s="17">
        <v>615760041</v>
      </c>
      <c r="K37" s="23">
        <v>646601384</v>
      </c>
    </row>
    <row r="38" spans="1:11" ht="13.5" x14ac:dyDescent="0.25">
      <c r="A38" s="20" t="s">
        <v>44</v>
      </c>
      <c r="B38" s="17">
        <v>35412139</v>
      </c>
      <c r="C38" s="17">
        <v>44871561</v>
      </c>
      <c r="D38" s="21">
        <v>43403631</v>
      </c>
      <c r="E38" s="22">
        <v>84791517</v>
      </c>
      <c r="F38" s="17">
        <v>84791517</v>
      </c>
      <c r="G38" s="23">
        <v>84791517</v>
      </c>
      <c r="H38" s="19">
        <v>44870862</v>
      </c>
      <c r="I38" s="22">
        <v>45281945</v>
      </c>
      <c r="J38" s="17">
        <v>47364915</v>
      </c>
      <c r="K38" s="23">
        <v>49496335</v>
      </c>
    </row>
    <row r="39" spans="1:11" ht="13.5" x14ac:dyDescent="0.25">
      <c r="A39" s="20" t="s">
        <v>45</v>
      </c>
      <c r="B39" s="17">
        <v>492112158</v>
      </c>
      <c r="C39" s="17">
        <v>628969961</v>
      </c>
      <c r="D39" s="21">
        <v>518769928</v>
      </c>
      <c r="E39" s="22">
        <v>447800170</v>
      </c>
      <c r="F39" s="17">
        <v>445610671</v>
      </c>
      <c r="G39" s="23">
        <v>445610671</v>
      </c>
      <c r="H39" s="19">
        <v>325087287</v>
      </c>
      <c r="I39" s="22">
        <v>1514073354</v>
      </c>
      <c r="J39" s="17">
        <v>1531360348</v>
      </c>
      <c r="K39" s="23">
        <v>1601566776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-95648755</v>
      </c>
      <c r="C42" s="17">
        <v>-128771889</v>
      </c>
      <c r="D42" s="21">
        <v>-139799643</v>
      </c>
      <c r="E42" s="22">
        <v>-106278299</v>
      </c>
      <c r="F42" s="17">
        <v>-123928995</v>
      </c>
      <c r="G42" s="23">
        <v>-123928995</v>
      </c>
      <c r="H42" s="19">
        <v>81178571</v>
      </c>
      <c r="I42" s="22">
        <v>-75384057</v>
      </c>
      <c r="J42" s="17">
        <v>-29799253</v>
      </c>
      <c r="K42" s="23">
        <v>-8330266</v>
      </c>
    </row>
    <row r="43" spans="1:11" ht="13.5" x14ac:dyDescent="0.25">
      <c r="A43" s="20" t="s">
        <v>48</v>
      </c>
      <c r="B43" s="17">
        <v>8716757</v>
      </c>
      <c r="C43" s="17">
        <v>4228</v>
      </c>
      <c r="D43" s="21">
        <v>26817116</v>
      </c>
      <c r="E43" s="22">
        <v>-38197710</v>
      </c>
      <c r="F43" s="17">
        <v>-35713710</v>
      </c>
      <c r="G43" s="23">
        <v>-35713710</v>
      </c>
      <c r="H43" s="19">
        <v>31486014</v>
      </c>
      <c r="I43" s="22">
        <v>-44423678</v>
      </c>
      <c r="J43" s="17">
        <v>-29052438</v>
      </c>
      <c r="K43" s="23">
        <v>-31981482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-74612112</v>
      </c>
      <c r="C45" s="66">
        <v>-116600230</v>
      </c>
      <c r="D45" s="67">
        <v>-100675615</v>
      </c>
      <c r="E45" s="68">
        <v>23571774</v>
      </c>
      <c r="F45" s="66">
        <v>8405078</v>
      </c>
      <c r="G45" s="69">
        <v>8405078</v>
      </c>
      <c r="H45" s="70">
        <v>68929486</v>
      </c>
      <c r="I45" s="68">
        <v>2955900</v>
      </c>
      <c r="J45" s="66">
        <v>6263512</v>
      </c>
      <c r="K45" s="69">
        <v>8618638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10910758</v>
      </c>
      <c r="C48" s="17">
        <v>24449262</v>
      </c>
      <c r="D48" s="21">
        <v>5372252</v>
      </c>
      <c r="E48" s="22">
        <v>25418111</v>
      </c>
      <c r="F48" s="17">
        <v>30867763</v>
      </c>
      <c r="G48" s="23">
        <v>30867763</v>
      </c>
      <c r="H48" s="19">
        <v>24863472</v>
      </c>
      <c r="I48" s="22">
        <v>2955901</v>
      </c>
      <c r="J48" s="17">
        <v>6263520</v>
      </c>
      <c r="K48" s="23">
        <v>8618637</v>
      </c>
    </row>
    <row r="49" spans="1:11" ht="13.5" x14ac:dyDescent="0.25">
      <c r="A49" s="20" t="s">
        <v>53</v>
      </c>
      <c r="B49" s="17">
        <f>+B75</f>
        <v>472255555.59898931</v>
      </c>
      <c r="C49" s="17">
        <f t="shared" ref="C49:K49" si="6">+C75</f>
        <v>597970047</v>
      </c>
      <c r="D49" s="21">
        <f t="shared" si="6"/>
        <v>686662109.57250619</v>
      </c>
      <c r="E49" s="22">
        <f t="shared" si="6"/>
        <v>488742853.62560874</v>
      </c>
      <c r="F49" s="17">
        <f t="shared" si="6"/>
        <v>494245225.63794744</v>
      </c>
      <c r="G49" s="23">
        <f t="shared" si="6"/>
        <v>494245225.63794744</v>
      </c>
      <c r="H49" s="19">
        <f t="shared" si="6"/>
        <v>725959589.31320632</v>
      </c>
      <c r="I49" s="22">
        <f t="shared" si="6"/>
        <v>450473783.93641889</v>
      </c>
      <c r="J49" s="17">
        <f t="shared" si="6"/>
        <v>491105317.57608867</v>
      </c>
      <c r="K49" s="23">
        <f t="shared" si="6"/>
        <v>509059064.58914638</v>
      </c>
    </row>
    <row r="50" spans="1:11" ht="13.5" x14ac:dyDescent="0.25">
      <c r="A50" s="30" t="s">
        <v>54</v>
      </c>
      <c r="B50" s="66">
        <f>+B48-B49</f>
        <v>-461344797.59898931</v>
      </c>
      <c r="C50" s="66">
        <f t="shared" ref="C50:K50" si="7">+C48-C49</f>
        <v>-573520785</v>
      </c>
      <c r="D50" s="67">
        <f t="shared" si="7"/>
        <v>-681289857.57250619</v>
      </c>
      <c r="E50" s="68">
        <f t="shared" si="7"/>
        <v>-463324742.62560874</v>
      </c>
      <c r="F50" s="66">
        <f t="shared" si="7"/>
        <v>-463377462.63794744</v>
      </c>
      <c r="G50" s="69">
        <f t="shared" si="7"/>
        <v>-463377462.63794744</v>
      </c>
      <c r="H50" s="70">
        <f t="shared" si="7"/>
        <v>-701096117.31320632</v>
      </c>
      <c r="I50" s="68">
        <f t="shared" si="7"/>
        <v>-447517882.93641889</v>
      </c>
      <c r="J50" s="66">
        <f t="shared" si="7"/>
        <v>-484841797.57608867</v>
      </c>
      <c r="K50" s="69">
        <f t="shared" si="7"/>
        <v>-500440427.58914638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640602088</v>
      </c>
      <c r="C53" s="17">
        <v>853588572</v>
      </c>
      <c r="D53" s="21">
        <v>908414109</v>
      </c>
      <c r="E53" s="22">
        <v>953923946</v>
      </c>
      <c r="F53" s="17">
        <v>951763946</v>
      </c>
      <c r="G53" s="23">
        <v>951763946</v>
      </c>
      <c r="H53" s="19">
        <v>853580853</v>
      </c>
      <c r="I53" s="22">
        <v>1972841834</v>
      </c>
      <c r="J53" s="17">
        <v>2037927317</v>
      </c>
      <c r="K53" s="23">
        <v>2120221281</v>
      </c>
    </row>
    <row r="54" spans="1:11" ht="13.5" x14ac:dyDescent="0.25">
      <c r="A54" s="20" t="s">
        <v>57</v>
      </c>
      <c r="B54" s="17">
        <v>47548179</v>
      </c>
      <c r="C54" s="17">
        <v>34263678</v>
      </c>
      <c r="D54" s="21">
        <v>32610400</v>
      </c>
      <c r="E54" s="22">
        <v>35255822</v>
      </c>
      <c r="F54" s="17">
        <v>35255822</v>
      </c>
      <c r="G54" s="23">
        <v>35255822</v>
      </c>
      <c r="H54" s="19">
        <v>30681107</v>
      </c>
      <c r="I54" s="22">
        <v>32502152</v>
      </c>
      <c r="J54" s="17">
        <v>33997250</v>
      </c>
      <c r="K54" s="23">
        <v>35527128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19083452</v>
      </c>
      <c r="E55" s="22">
        <v>13103400</v>
      </c>
      <c r="F55" s="17">
        <v>13103400</v>
      </c>
      <c r="G55" s="23">
        <v>13103400</v>
      </c>
      <c r="H55" s="19">
        <v>13014597</v>
      </c>
      <c r="I55" s="22">
        <v>17777392</v>
      </c>
      <c r="J55" s="17">
        <v>18491131</v>
      </c>
      <c r="K55" s="23">
        <v>19819478</v>
      </c>
    </row>
    <row r="56" spans="1:11" ht="13.5" x14ac:dyDescent="0.25">
      <c r="A56" s="20" t="s">
        <v>59</v>
      </c>
      <c r="B56" s="17">
        <v>4642163</v>
      </c>
      <c r="C56" s="17">
        <v>4010425</v>
      </c>
      <c r="D56" s="21">
        <v>2890926</v>
      </c>
      <c r="E56" s="22">
        <v>3805800</v>
      </c>
      <c r="F56" s="17">
        <v>515288</v>
      </c>
      <c r="G56" s="23">
        <v>515288</v>
      </c>
      <c r="H56" s="19">
        <v>3491500</v>
      </c>
      <c r="I56" s="22">
        <v>7295597</v>
      </c>
      <c r="J56" s="17">
        <v>4099452</v>
      </c>
      <c r="K56" s="23">
        <v>4192459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17985562</v>
      </c>
      <c r="C60" s="17">
        <v>15401068</v>
      </c>
      <c r="D60" s="21">
        <v>6234871</v>
      </c>
      <c r="E60" s="22">
        <v>5585000</v>
      </c>
      <c r="F60" s="17">
        <v>5585000</v>
      </c>
      <c r="G60" s="23">
        <v>5585000</v>
      </c>
      <c r="H60" s="19">
        <v>69585379</v>
      </c>
      <c r="I60" s="22">
        <v>2100849</v>
      </c>
      <c r="J60" s="17">
        <v>2208683</v>
      </c>
      <c r="K60" s="23">
        <v>2319392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7071</v>
      </c>
      <c r="F64" s="86">
        <v>7071</v>
      </c>
      <c r="G64" s="87">
        <v>7071</v>
      </c>
      <c r="H64" s="88">
        <v>7071</v>
      </c>
      <c r="I64" s="85">
        <v>7071</v>
      </c>
      <c r="J64" s="86">
        <v>7071</v>
      </c>
      <c r="K64" s="87">
        <v>7071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8750</v>
      </c>
      <c r="F65" s="86">
        <v>8750</v>
      </c>
      <c r="G65" s="87">
        <v>8750</v>
      </c>
      <c r="H65" s="88">
        <v>8750</v>
      </c>
      <c r="I65" s="85">
        <v>8750</v>
      </c>
      <c r="J65" s="86">
        <v>8750</v>
      </c>
      <c r="K65" s="87">
        <v>8750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2.2319607696353787E-5</v>
      </c>
      <c r="C70" s="5">
        <f t="shared" ref="C70:K70" si="8">IF(ISERROR(C71/C72),0,(C71/C72))</f>
        <v>0</v>
      </c>
      <c r="D70" s="5">
        <f t="shared" si="8"/>
        <v>1.6419297290785111E-2</v>
      </c>
      <c r="E70" s="5">
        <f t="shared" si="8"/>
        <v>0.75028659544033516</v>
      </c>
      <c r="F70" s="5">
        <f t="shared" si="8"/>
        <v>0.73576108748728386</v>
      </c>
      <c r="G70" s="5">
        <f t="shared" si="8"/>
        <v>0.73576108748728386</v>
      </c>
      <c r="H70" s="5">
        <f t="shared" si="8"/>
        <v>0.50047612372791417</v>
      </c>
      <c r="I70" s="5">
        <f t="shared" si="8"/>
        <v>0.84926948551514769</v>
      </c>
      <c r="J70" s="5">
        <f t="shared" si="8"/>
        <v>0.93806315619628544</v>
      </c>
      <c r="K70" s="5">
        <f t="shared" si="8"/>
        <v>0.91407806680741277</v>
      </c>
    </row>
    <row r="71" spans="1:11" hidden="1" x14ac:dyDescent="0.2">
      <c r="A71" s="1" t="s">
        <v>338</v>
      </c>
      <c r="B71" s="2">
        <f>+B83</f>
        <v>4407</v>
      </c>
      <c r="C71" s="2">
        <f t="shared" ref="C71:K71" si="9">+C83</f>
        <v>0</v>
      </c>
      <c r="D71" s="2">
        <f t="shared" si="9"/>
        <v>3924262</v>
      </c>
      <c r="E71" s="2">
        <f t="shared" si="9"/>
        <v>209900334</v>
      </c>
      <c r="F71" s="2">
        <f t="shared" si="9"/>
        <v>216611896</v>
      </c>
      <c r="G71" s="2">
        <f t="shared" si="9"/>
        <v>216611896</v>
      </c>
      <c r="H71" s="2">
        <f t="shared" si="9"/>
        <v>144375068</v>
      </c>
      <c r="I71" s="2">
        <f t="shared" si="9"/>
        <v>238388066</v>
      </c>
      <c r="J71" s="2">
        <f t="shared" si="9"/>
        <v>293570435</v>
      </c>
      <c r="K71" s="2">
        <f t="shared" si="9"/>
        <v>316814734</v>
      </c>
    </row>
    <row r="72" spans="1:11" hidden="1" x14ac:dyDescent="0.2">
      <c r="A72" s="1" t="s">
        <v>339</v>
      </c>
      <c r="B72" s="2">
        <f>+B77</f>
        <v>197449707</v>
      </c>
      <c r="C72" s="2">
        <f t="shared" ref="C72:K72" si="10">+C77</f>
        <v>204857419</v>
      </c>
      <c r="D72" s="2">
        <f t="shared" si="10"/>
        <v>239003042</v>
      </c>
      <c r="E72" s="2">
        <f t="shared" si="10"/>
        <v>279760208</v>
      </c>
      <c r="F72" s="2">
        <f t="shared" si="10"/>
        <v>294405208</v>
      </c>
      <c r="G72" s="2">
        <f t="shared" si="10"/>
        <v>294405208</v>
      </c>
      <c r="H72" s="2">
        <f t="shared" si="10"/>
        <v>288475436</v>
      </c>
      <c r="I72" s="2">
        <f t="shared" si="10"/>
        <v>280697788</v>
      </c>
      <c r="J72" s="2">
        <f t="shared" si="10"/>
        <v>312953806</v>
      </c>
      <c r="K72" s="2">
        <f t="shared" si="10"/>
        <v>346594832</v>
      </c>
    </row>
    <row r="73" spans="1:11" hidden="1" x14ac:dyDescent="0.2">
      <c r="A73" s="1" t="s">
        <v>340</v>
      </c>
      <c r="B73" s="2">
        <f>+B74</f>
        <v>-58380027.833333321</v>
      </c>
      <c r="C73" s="2">
        <f t="shared" ref="C73:K73" si="11">+(C78+C80+C81+C82)-(B78+B80+B81+B82)</f>
        <v>-122103787</v>
      </c>
      <c r="D73" s="2">
        <f t="shared" si="11"/>
        <v>80111779</v>
      </c>
      <c r="E73" s="2">
        <f t="shared" si="11"/>
        <v>-100015210</v>
      </c>
      <c r="F73" s="2">
        <f>+(F78+F80+F81+F82)-(D78+D80+D81+D82)</f>
        <v>-106740667</v>
      </c>
      <c r="G73" s="2">
        <f>+(G78+G80+G81+G82)-(D78+D80+D81+D82)</f>
        <v>-106740667</v>
      </c>
      <c r="H73" s="2">
        <f>+(H78+H80+H81+H82)-(D78+D80+D81+D82)</f>
        <v>10070400</v>
      </c>
      <c r="I73" s="2">
        <f>+(I78+I80+I81+I82)-(E78+E80+E81+E82)</f>
        <v>-31605215</v>
      </c>
      <c r="J73" s="2">
        <f t="shared" si="11"/>
        <v>-17481691</v>
      </c>
      <c r="K73" s="2">
        <f t="shared" si="11"/>
        <v>16063285</v>
      </c>
    </row>
    <row r="74" spans="1:11" hidden="1" x14ac:dyDescent="0.2">
      <c r="A74" s="1" t="s">
        <v>341</v>
      </c>
      <c r="B74" s="2">
        <f>+TREND(C74:E74)</f>
        <v>-58380027.833333321</v>
      </c>
      <c r="C74" s="2">
        <f>+C73</f>
        <v>-122103787</v>
      </c>
      <c r="D74" s="2">
        <f t="shared" ref="D74:K74" si="12">+D73</f>
        <v>80111779</v>
      </c>
      <c r="E74" s="2">
        <f t="shared" si="12"/>
        <v>-100015210</v>
      </c>
      <c r="F74" s="2">
        <f t="shared" si="12"/>
        <v>-106740667</v>
      </c>
      <c r="G74" s="2">
        <f t="shared" si="12"/>
        <v>-106740667</v>
      </c>
      <c r="H74" s="2">
        <f t="shared" si="12"/>
        <v>10070400</v>
      </c>
      <c r="I74" s="2">
        <f t="shared" si="12"/>
        <v>-31605215</v>
      </c>
      <c r="J74" s="2">
        <f t="shared" si="12"/>
        <v>-17481691</v>
      </c>
      <c r="K74" s="2">
        <f t="shared" si="12"/>
        <v>16063285</v>
      </c>
    </row>
    <row r="75" spans="1:11" hidden="1" x14ac:dyDescent="0.2">
      <c r="A75" s="1" t="s">
        <v>342</v>
      </c>
      <c r="B75" s="2">
        <f>+B84-(((B80+B81+B82+B78)*B70)-B79)</f>
        <v>472255555.59898931</v>
      </c>
      <c r="C75" s="2">
        <f t="shared" ref="C75:K75" si="13">+C84-(((C80+C81+C82+C78)*C70)-C79)</f>
        <v>597970047</v>
      </c>
      <c r="D75" s="2">
        <f t="shared" si="13"/>
        <v>686662109.57250619</v>
      </c>
      <c r="E75" s="2">
        <f t="shared" si="13"/>
        <v>488742853.62560874</v>
      </c>
      <c r="F75" s="2">
        <f t="shared" si="13"/>
        <v>494245225.63794744</v>
      </c>
      <c r="G75" s="2">
        <f t="shared" si="13"/>
        <v>494245225.63794744</v>
      </c>
      <c r="H75" s="2">
        <f t="shared" si="13"/>
        <v>725959589.31320632</v>
      </c>
      <c r="I75" s="2">
        <f t="shared" si="13"/>
        <v>450473783.93641889</v>
      </c>
      <c r="J75" s="2">
        <f t="shared" si="13"/>
        <v>491105317.57608867</v>
      </c>
      <c r="K75" s="2">
        <f t="shared" si="13"/>
        <v>509059064.58914638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197449707</v>
      </c>
      <c r="C77" s="3">
        <v>204857419</v>
      </c>
      <c r="D77" s="3">
        <v>239003042</v>
      </c>
      <c r="E77" s="3">
        <v>279760208</v>
      </c>
      <c r="F77" s="3">
        <v>294405208</v>
      </c>
      <c r="G77" s="3">
        <v>294405208</v>
      </c>
      <c r="H77" s="3">
        <v>288475436</v>
      </c>
      <c r="I77" s="3">
        <v>280697788</v>
      </c>
      <c r="J77" s="3">
        <v>312953806</v>
      </c>
      <c r="K77" s="3">
        <v>346594832</v>
      </c>
    </row>
    <row r="78" spans="1:11" hidden="1" x14ac:dyDescent="0.2">
      <c r="A78" s="1" t="s">
        <v>69</v>
      </c>
      <c r="B78" s="3">
        <v>1520034</v>
      </c>
      <c r="C78" s="3">
        <v>1520034</v>
      </c>
      <c r="D78" s="3">
        <v>1520034</v>
      </c>
      <c r="E78" s="3">
        <v>0</v>
      </c>
      <c r="F78" s="3">
        <v>0</v>
      </c>
      <c r="G78" s="3">
        <v>0</v>
      </c>
      <c r="H78" s="3">
        <v>1520034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412361106</v>
      </c>
      <c r="C79" s="3">
        <v>548273788</v>
      </c>
      <c r="D79" s="3">
        <v>623884684</v>
      </c>
      <c r="E79" s="3">
        <v>562373744</v>
      </c>
      <c r="F79" s="3">
        <v>561725202</v>
      </c>
      <c r="G79" s="3">
        <v>561725202</v>
      </c>
      <c r="H79" s="3">
        <v>779194621</v>
      </c>
      <c r="I79" s="3">
        <v>520028263</v>
      </c>
      <c r="J79" s="3">
        <v>546457659</v>
      </c>
      <c r="K79" s="3">
        <v>571244983</v>
      </c>
    </row>
    <row r="80" spans="1:11" hidden="1" x14ac:dyDescent="0.2">
      <c r="A80" s="1" t="s">
        <v>71</v>
      </c>
      <c r="B80" s="3">
        <v>222407034</v>
      </c>
      <c r="C80" s="3">
        <v>113327414</v>
      </c>
      <c r="D80" s="3">
        <v>177644596</v>
      </c>
      <c r="E80" s="3">
        <v>102675315</v>
      </c>
      <c r="F80" s="3">
        <v>90139699</v>
      </c>
      <c r="G80" s="3">
        <v>90139699</v>
      </c>
      <c r="H80" s="3">
        <v>147004100</v>
      </c>
      <c r="I80" s="3">
        <v>75384950</v>
      </c>
      <c r="J80" s="3">
        <v>56883331</v>
      </c>
      <c r="K80" s="3">
        <v>71902969</v>
      </c>
    </row>
    <row r="81" spans="1:11" hidden="1" x14ac:dyDescent="0.2">
      <c r="A81" s="1" t="s">
        <v>72</v>
      </c>
      <c r="B81" s="3">
        <v>47242618</v>
      </c>
      <c r="C81" s="3">
        <v>34218451</v>
      </c>
      <c r="D81" s="3">
        <v>50013048</v>
      </c>
      <c r="E81" s="3">
        <v>26487153</v>
      </c>
      <c r="F81" s="3">
        <v>32297312</v>
      </c>
      <c r="G81" s="3">
        <v>32297312</v>
      </c>
      <c r="H81" s="3">
        <v>90723944</v>
      </c>
      <c r="I81" s="3">
        <v>22172303</v>
      </c>
      <c r="J81" s="3">
        <v>23192231</v>
      </c>
      <c r="K81" s="3">
        <v>24235878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4407</v>
      </c>
      <c r="C83" s="3">
        <v>0</v>
      </c>
      <c r="D83" s="3">
        <v>3924262</v>
      </c>
      <c r="E83" s="3">
        <v>209900334</v>
      </c>
      <c r="F83" s="3">
        <v>216611896</v>
      </c>
      <c r="G83" s="3">
        <v>216611896</v>
      </c>
      <c r="H83" s="3">
        <v>144375068</v>
      </c>
      <c r="I83" s="3">
        <v>238388066</v>
      </c>
      <c r="J83" s="3">
        <v>293570435</v>
      </c>
      <c r="K83" s="3">
        <v>316814734</v>
      </c>
    </row>
    <row r="84" spans="1:11" hidden="1" x14ac:dyDescent="0.2">
      <c r="A84" s="1" t="s">
        <v>75</v>
      </c>
      <c r="B84" s="3">
        <v>59900502</v>
      </c>
      <c r="C84" s="3">
        <v>49696259</v>
      </c>
      <c r="D84" s="3">
        <v>66540362</v>
      </c>
      <c r="E84" s="3">
        <v>23277978</v>
      </c>
      <c r="F84" s="3">
        <v>22604412</v>
      </c>
      <c r="G84" s="3">
        <v>22604412</v>
      </c>
      <c r="H84" s="3">
        <v>66502919</v>
      </c>
      <c r="I84" s="3">
        <v>13297919</v>
      </c>
      <c r="J84" s="3">
        <v>19763593</v>
      </c>
      <c r="K84" s="3">
        <v>25692493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162003657</v>
      </c>
      <c r="C6" s="17">
        <v>149092601</v>
      </c>
      <c r="D6" s="21">
        <v>203174562</v>
      </c>
      <c r="E6" s="22">
        <v>245230839</v>
      </c>
      <c r="F6" s="17">
        <v>223845338</v>
      </c>
      <c r="G6" s="23">
        <v>223845338</v>
      </c>
      <c r="H6" s="19">
        <v>202073926</v>
      </c>
      <c r="I6" s="22">
        <v>332802644</v>
      </c>
      <c r="J6" s="17">
        <v>388161724</v>
      </c>
      <c r="K6" s="23">
        <v>454245261</v>
      </c>
    </row>
    <row r="7" spans="1:11" ht="13.5" x14ac:dyDescent="0.25">
      <c r="A7" s="20" t="s">
        <v>19</v>
      </c>
      <c r="B7" s="17">
        <v>1935082</v>
      </c>
      <c r="C7" s="17">
        <v>2055681</v>
      </c>
      <c r="D7" s="21">
        <v>3346071</v>
      </c>
      <c r="E7" s="22">
        <v>9230346</v>
      </c>
      <c r="F7" s="17">
        <v>9230346</v>
      </c>
      <c r="G7" s="23">
        <v>9230346</v>
      </c>
      <c r="H7" s="19">
        <v>312050</v>
      </c>
      <c r="I7" s="22">
        <v>10474929</v>
      </c>
      <c r="J7" s="17">
        <v>10998675</v>
      </c>
      <c r="K7" s="23">
        <v>11548609</v>
      </c>
    </row>
    <row r="8" spans="1:11" ht="13.5" x14ac:dyDescent="0.25">
      <c r="A8" s="20" t="s">
        <v>20</v>
      </c>
      <c r="B8" s="17">
        <v>443420820</v>
      </c>
      <c r="C8" s="17">
        <v>405816841</v>
      </c>
      <c r="D8" s="21">
        <v>439857858</v>
      </c>
      <c r="E8" s="22">
        <v>417378700</v>
      </c>
      <c r="F8" s="17">
        <v>418055450</v>
      </c>
      <c r="G8" s="23">
        <v>418055450</v>
      </c>
      <c r="H8" s="19">
        <v>370451676</v>
      </c>
      <c r="I8" s="22">
        <v>480427850</v>
      </c>
      <c r="J8" s="17">
        <v>453070900</v>
      </c>
      <c r="K8" s="23">
        <v>462126450</v>
      </c>
    </row>
    <row r="9" spans="1:11" ht="13.5" x14ac:dyDescent="0.25">
      <c r="A9" s="20" t="s">
        <v>21</v>
      </c>
      <c r="B9" s="17">
        <v>37641893</v>
      </c>
      <c r="C9" s="17">
        <v>55420937</v>
      </c>
      <c r="D9" s="21">
        <v>90422577</v>
      </c>
      <c r="E9" s="22">
        <v>75192931</v>
      </c>
      <c r="F9" s="17">
        <v>97298669</v>
      </c>
      <c r="G9" s="23">
        <v>97298669</v>
      </c>
      <c r="H9" s="19">
        <v>105457730</v>
      </c>
      <c r="I9" s="22">
        <v>71282155</v>
      </c>
      <c r="J9" s="17">
        <v>90922438</v>
      </c>
      <c r="K9" s="23">
        <v>117154865</v>
      </c>
    </row>
    <row r="10" spans="1:11" ht="25.5" x14ac:dyDescent="0.2">
      <c r="A10" s="24" t="s">
        <v>333</v>
      </c>
      <c r="B10" s="25">
        <f>SUM(B5:B9)</f>
        <v>645001452</v>
      </c>
      <c r="C10" s="26">
        <f t="shared" ref="C10:K10" si="0">SUM(C5:C9)</f>
        <v>612386060</v>
      </c>
      <c r="D10" s="27">
        <f t="shared" si="0"/>
        <v>736801068</v>
      </c>
      <c r="E10" s="25">
        <f t="shared" si="0"/>
        <v>747032816</v>
      </c>
      <c r="F10" s="26">
        <f t="shared" si="0"/>
        <v>748429803</v>
      </c>
      <c r="G10" s="28">
        <f t="shared" si="0"/>
        <v>748429803</v>
      </c>
      <c r="H10" s="29">
        <f t="shared" si="0"/>
        <v>678295382</v>
      </c>
      <c r="I10" s="25">
        <f t="shared" si="0"/>
        <v>894987578</v>
      </c>
      <c r="J10" s="26">
        <f t="shared" si="0"/>
        <v>943153737</v>
      </c>
      <c r="K10" s="28">
        <f t="shared" si="0"/>
        <v>1045075185</v>
      </c>
    </row>
    <row r="11" spans="1:11" ht="13.5" x14ac:dyDescent="0.25">
      <c r="A11" s="20" t="s">
        <v>22</v>
      </c>
      <c r="B11" s="17">
        <v>250094906</v>
      </c>
      <c r="C11" s="17">
        <v>254422862</v>
      </c>
      <c r="D11" s="21">
        <v>260884024</v>
      </c>
      <c r="E11" s="22">
        <v>256583569</v>
      </c>
      <c r="F11" s="17">
        <v>252740553</v>
      </c>
      <c r="G11" s="23">
        <v>252740553</v>
      </c>
      <c r="H11" s="19">
        <v>239304463</v>
      </c>
      <c r="I11" s="22">
        <v>280594762</v>
      </c>
      <c r="J11" s="17">
        <v>300236415</v>
      </c>
      <c r="K11" s="23">
        <v>321252928</v>
      </c>
    </row>
    <row r="12" spans="1:11" ht="13.5" x14ac:dyDescent="0.25">
      <c r="A12" s="20" t="s">
        <v>23</v>
      </c>
      <c r="B12" s="17">
        <v>5971929</v>
      </c>
      <c r="C12" s="17">
        <v>5719138</v>
      </c>
      <c r="D12" s="21">
        <v>6314449</v>
      </c>
      <c r="E12" s="22">
        <v>7655757</v>
      </c>
      <c r="F12" s="17">
        <v>6957571</v>
      </c>
      <c r="G12" s="23">
        <v>6957571</v>
      </c>
      <c r="H12" s="19">
        <v>7416672</v>
      </c>
      <c r="I12" s="22">
        <v>8040264</v>
      </c>
      <c r="J12" s="17">
        <v>8442283</v>
      </c>
      <c r="K12" s="23">
        <v>8864396</v>
      </c>
    </row>
    <row r="13" spans="1:11" ht="13.5" x14ac:dyDescent="0.25">
      <c r="A13" s="20" t="s">
        <v>24</v>
      </c>
      <c r="B13" s="17">
        <v>58424447</v>
      </c>
      <c r="C13" s="17">
        <v>67998913</v>
      </c>
      <c r="D13" s="21">
        <v>75619126</v>
      </c>
      <c r="E13" s="22">
        <v>87964318</v>
      </c>
      <c r="F13" s="17">
        <v>83488000</v>
      </c>
      <c r="G13" s="23">
        <v>83488000</v>
      </c>
      <c r="H13" s="19">
        <v>36176466</v>
      </c>
      <c r="I13" s="22">
        <v>88404139</v>
      </c>
      <c r="J13" s="17">
        <v>92099056</v>
      </c>
      <c r="K13" s="23">
        <v>95407551</v>
      </c>
    </row>
    <row r="14" spans="1:11" ht="13.5" x14ac:dyDescent="0.25">
      <c r="A14" s="20" t="s">
        <v>25</v>
      </c>
      <c r="B14" s="17">
        <v>3630535</v>
      </c>
      <c r="C14" s="17">
        <v>6193766</v>
      </c>
      <c r="D14" s="21">
        <v>4888383</v>
      </c>
      <c r="E14" s="22">
        <v>3635681</v>
      </c>
      <c r="F14" s="17">
        <v>5130350</v>
      </c>
      <c r="G14" s="23">
        <v>5130350</v>
      </c>
      <c r="H14" s="19">
        <v>470981</v>
      </c>
      <c r="I14" s="22">
        <v>5440252</v>
      </c>
      <c r="J14" s="17">
        <v>5065241</v>
      </c>
      <c r="K14" s="23">
        <v>4215870</v>
      </c>
    </row>
    <row r="15" spans="1:11" ht="13.5" x14ac:dyDescent="0.25">
      <c r="A15" s="20" t="s">
        <v>26</v>
      </c>
      <c r="B15" s="17">
        <v>19096136</v>
      </c>
      <c r="C15" s="17">
        <v>22076046</v>
      </c>
      <c r="D15" s="21">
        <v>20116160</v>
      </c>
      <c r="E15" s="22">
        <v>28924883</v>
      </c>
      <c r="F15" s="17">
        <v>30634648</v>
      </c>
      <c r="G15" s="23">
        <v>30634648</v>
      </c>
      <c r="H15" s="19">
        <v>25113962</v>
      </c>
      <c r="I15" s="22">
        <v>55413514</v>
      </c>
      <c r="J15" s="17">
        <v>58235362</v>
      </c>
      <c r="K15" s="23">
        <v>60991340</v>
      </c>
    </row>
    <row r="16" spans="1:11" ht="13.5" x14ac:dyDescent="0.25">
      <c r="A16" s="20" t="s">
        <v>27</v>
      </c>
      <c r="B16" s="17">
        <v>7564200</v>
      </c>
      <c r="C16" s="17">
        <v>5038865</v>
      </c>
      <c r="D16" s="21">
        <v>11072400</v>
      </c>
      <c r="E16" s="22">
        <v>5836644</v>
      </c>
      <c r="F16" s="17">
        <v>13359564</v>
      </c>
      <c r="G16" s="23">
        <v>13359564</v>
      </c>
      <c r="H16" s="19">
        <v>13060100</v>
      </c>
      <c r="I16" s="22">
        <v>11635000</v>
      </c>
      <c r="J16" s="17">
        <v>14180400</v>
      </c>
      <c r="K16" s="23">
        <v>14676714</v>
      </c>
    </row>
    <row r="17" spans="1:11" ht="13.5" x14ac:dyDescent="0.25">
      <c r="A17" s="20" t="s">
        <v>28</v>
      </c>
      <c r="B17" s="17">
        <v>268267584</v>
      </c>
      <c r="C17" s="17">
        <v>282341776</v>
      </c>
      <c r="D17" s="21">
        <v>273583229</v>
      </c>
      <c r="E17" s="22">
        <v>289969799</v>
      </c>
      <c r="F17" s="17">
        <v>270767358</v>
      </c>
      <c r="G17" s="23">
        <v>270767358</v>
      </c>
      <c r="H17" s="19">
        <v>143689473</v>
      </c>
      <c r="I17" s="22">
        <v>382870316</v>
      </c>
      <c r="J17" s="17">
        <v>415676838</v>
      </c>
      <c r="K17" s="23">
        <v>452383533</v>
      </c>
    </row>
    <row r="18" spans="1:11" ht="13.5" x14ac:dyDescent="0.25">
      <c r="A18" s="30" t="s">
        <v>29</v>
      </c>
      <c r="B18" s="31">
        <f>SUM(B11:B17)</f>
        <v>613049737</v>
      </c>
      <c r="C18" s="32">
        <f t="shared" ref="C18:K18" si="1">SUM(C11:C17)</f>
        <v>643791366</v>
      </c>
      <c r="D18" s="33">
        <f t="shared" si="1"/>
        <v>652477771</v>
      </c>
      <c r="E18" s="31">
        <f t="shared" si="1"/>
        <v>680570651</v>
      </c>
      <c r="F18" s="32">
        <f t="shared" si="1"/>
        <v>663078044</v>
      </c>
      <c r="G18" s="34">
        <f t="shared" si="1"/>
        <v>663078044</v>
      </c>
      <c r="H18" s="35">
        <f t="shared" si="1"/>
        <v>465232117</v>
      </c>
      <c r="I18" s="31">
        <f t="shared" si="1"/>
        <v>832398247</v>
      </c>
      <c r="J18" s="32">
        <f t="shared" si="1"/>
        <v>893935595</v>
      </c>
      <c r="K18" s="34">
        <f t="shared" si="1"/>
        <v>957792332</v>
      </c>
    </row>
    <row r="19" spans="1:11" ht="13.5" x14ac:dyDescent="0.25">
      <c r="A19" s="30" t="s">
        <v>30</v>
      </c>
      <c r="B19" s="36">
        <f>+B10-B18</f>
        <v>31951715</v>
      </c>
      <c r="C19" s="37">
        <f t="shared" ref="C19:K19" si="2">+C10-C18</f>
        <v>-31405306</v>
      </c>
      <c r="D19" s="38">
        <f t="shared" si="2"/>
        <v>84323297</v>
      </c>
      <c r="E19" s="36">
        <f t="shared" si="2"/>
        <v>66462165</v>
      </c>
      <c r="F19" s="37">
        <f t="shared" si="2"/>
        <v>85351759</v>
      </c>
      <c r="G19" s="39">
        <f t="shared" si="2"/>
        <v>85351759</v>
      </c>
      <c r="H19" s="40">
        <f t="shared" si="2"/>
        <v>213063265</v>
      </c>
      <c r="I19" s="36">
        <f t="shared" si="2"/>
        <v>62589331</v>
      </c>
      <c r="J19" s="37">
        <f t="shared" si="2"/>
        <v>49218142</v>
      </c>
      <c r="K19" s="39">
        <f t="shared" si="2"/>
        <v>87282853</v>
      </c>
    </row>
    <row r="20" spans="1:11" ht="25.5" x14ac:dyDescent="0.2">
      <c r="A20" s="41" t="s">
        <v>31</v>
      </c>
      <c r="B20" s="42">
        <v>138419204</v>
      </c>
      <c r="C20" s="43">
        <v>163072045</v>
      </c>
      <c r="D20" s="44">
        <v>161233271</v>
      </c>
      <c r="E20" s="42">
        <v>246183300</v>
      </c>
      <c r="F20" s="43">
        <v>226594549</v>
      </c>
      <c r="G20" s="45">
        <v>226594549</v>
      </c>
      <c r="H20" s="46">
        <v>257999000</v>
      </c>
      <c r="I20" s="42">
        <v>220149150</v>
      </c>
      <c r="J20" s="43">
        <v>305204100</v>
      </c>
      <c r="K20" s="45">
        <v>325386550</v>
      </c>
    </row>
    <row r="21" spans="1:11" ht="13.5" x14ac:dyDescent="0.25">
      <c r="A21" s="47" t="s">
        <v>32</v>
      </c>
      <c r="B21" s="48">
        <v>0</v>
      </c>
      <c r="C21" s="49">
        <v>1059830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170370919</v>
      </c>
      <c r="C22" s="55">
        <f t="shared" ref="C22:K22" si="3">SUM(C19:C21)</f>
        <v>132726569</v>
      </c>
      <c r="D22" s="56">
        <f t="shared" si="3"/>
        <v>245556568</v>
      </c>
      <c r="E22" s="54">
        <f t="shared" si="3"/>
        <v>312645465</v>
      </c>
      <c r="F22" s="55">
        <f t="shared" si="3"/>
        <v>311946308</v>
      </c>
      <c r="G22" s="57">
        <f t="shared" si="3"/>
        <v>311946308</v>
      </c>
      <c r="H22" s="58">
        <f t="shared" si="3"/>
        <v>471062265</v>
      </c>
      <c r="I22" s="54">
        <f t="shared" si="3"/>
        <v>282738481</v>
      </c>
      <c r="J22" s="55">
        <f t="shared" si="3"/>
        <v>354422242</v>
      </c>
      <c r="K22" s="57">
        <f t="shared" si="3"/>
        <v>412669403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170370919</v>
      </c>
      <c r="C24" s="37">
        <f t="shared" ref="C24:K24" si="4">SUM(C22:C23)</f>
        <v>132726569</v>
      </c>
      <c r="D24" s="38">
        <f t="shared" si="4"/>
        <v>245556568</v>
      </c>
      <c r="E24" s="36">
        <f t="shared" si="4"/>
        <v>312645465</v>
      </c>
      <c r="F24" s="37">
        <f t="shared" si="4"/>
        <v>311946308</v>
      </c>
      <c r="G24" s="39">
        <f t="shared" si="4"/>
        <v>311946308</v>
      </c>
      <c r="H24" s="40">
        <f t="shared" si="4"/>
        <v>471062265</v>
      </c>
      <c r="I24" s="36">
        <f t="shared" si="4"/>
        <v>282738481</v>
      </c>
      <c r="J24" s="37">
        <f t="shared" si="4"/>
        <v>354422242</v>
      </c>
      <c r="K24" s="39">
        <f t="shared" si="4"/>
        <v>412669403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150189907</v>
      </c>
      <c r="C27" s="66">
        <v>182825730</v>
      </c>
      <c r="D27" s="67">
        <v>122471267</v>
      </c>
      <c r="E27" s="68">
        <v>287901800</v>
      </c>
      <c r="F27" s="66">
        <v>264332173</v>
      </c>
      <c r="G27" s="69">
        <v>264332173</v>
      </c>
      <c r="H27" s="70">
        <v>201343966</v>
      </c>
      <c r="I27" s="68">
        <v>256270150</v>
      </c>
      <c r="J27" s="66">
        <v>311278100</v>
      </c>
      <c r="K27" s="69">
        <v>327686550</v>
      </c>
    </row>
    <row r="28" spans="1:11" ht="13.5" x14ac:dyDescent="0.25">
      <c r="A28" s="71" t="s">
        <v>36</v>
      </c>
      <c r="B28" s="17">
        <v>138097909</v>
      </c>
      <c r="C28" s="17">
        <v>149355930</v>
      </c>
      <c r="D28" s="21">
        <v>120907230</v>
      </c>
      <c r="E28" s="22">
        <v>246333300</v>
      </c>
      <c r="F28" s="17">
        <v>229463672</v>
      </c>
      <c r="G28" s="23">
        <v>229463672</v>
      </c>
      <c r="H28" s="19">
        <v>0</v>
      </c>
      <c r="I28" s="22">
        <v>220149150</v>
      </c>
      <c r="J28" s="17">
        <v>306678100</v>
      </c>
      <c r="K28" s="23">
        <v>322886550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11463198</v>
      </c>
      <c r="C30" s="17">
        <v>31485025</v>
      </c>
      <c r="D30" s="21">
        <v>644459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30000000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628800</v>
      </c>
      <c r="C31" s="17">
        <v>1984775</v>
      </c>
      <c r="D31" s="21">
        <v>919578</v>
      </c>
      <c r="E31" s="22">
        <v>11568500</v>
      </c>
      <c r="F31" s="17">
        <v>4868501</v>
      </c>
      <c r="G31" s="23">
        <v>4868501</v>
      </c>
      <c r="H31" s="19">
        <v>0</v>
      </c>
      <c r="I31" s="22">
        <v>6121000</v>
      </c>
      <c r="J31" s="17">
        <v>4600000</v>
      </c>
      <c r="K31" s="23">
        <v>4800000</v>
      </c>
    </row>
    <row r="32" spans="1:11" ht="13.5" x14ac:dyDescent="0.25">
      <c r="A32" s="30" t="s">
        <v>39</v>
      </c>
      <c r="B32" s="66">
        <f>SUM(B28:B31)</f>
        <v>150189907</v>
      </c>
      <c r="C32" s="66">
        <f t="shared" ref="C32:K32" si="5">SUM(C28:C31)</f>
        <v>182825730</v>
      </c>
      <c r="D32" s="67">
        <f t="shared" si="5"/>
        <v>122471267</v>
      </c>
      <c r="E32" s="68">
        <f t="shared" si="5"/>
        <v>287901800</v>
      </c>
      <c r="F32" s="66">
        <f t="shared" si="5"/>
        <v>264332173</v>
      </c>
      <c r="G32" s="69">
        <f t="shared" si="5"/>
        <v>264332173</v>
      </c>
      <c r="H32" s="70">
        <f t="shared" si="5"/>
        <v>0</v>
      </c>
      <c r="I32" s="68">
        <f t="shared" si="5"/>
        <v>256270150</v>
      </c>
      <c r="J32" s="66">
        <f t="shared" si="5"/>
        <v>311278100</v>
      </c>
      <c r="K32" s="69">
        <f t="shared" si="5"/>
        <v>327686550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464162410</v>
      </c>
      <c r="C35" s="17">
        <v>590609626</v>
      </c>
      <c r="D35" s="21">
        <v>758173718</v>
      </c>
      <c r="E35" s="22">
        <v>896124603</v>
      </c>
      <c r="F35" s="17">
        <v>687028228</v>
      </c>
      <c r="G35" s="23">
        <v>687028228</v>
      </c>
      <c r="H35" s="19">
        <v>916146876</v>
      </c>
      <c r="I35" s="22">
        <v>740245797</v>
      </c>
      <c r="J35" s="17">
        <v>796759781</v>
      </c>
      <c r="K35" s="23">
        <v>898918233</v>
      </c>
    </row>
    <row r="36" spans="1:11" ht="13.5" x14ac:dyDescent="0.25">
      <c r="A36" s="20" t="s">
        <v>42</v>
      </c>
      <c r="B36" s="17">
        <v>1843327646</v>
      </c>
      <c r="C36" s="17">
        <v>1939890110</v>
      </c>
      <c r="D36" s="21">
        <v>1983317643</v>
      </c>
      <c r="E36" s="22">
        <v>2196973797</v>
      </c>
      <c r="F36" s="17">
        <v>2166215266</v>
      </c>
      <c r="G36" s="23">
        <v>2166215266</v>
      </c>
      <c r="H36" s="19">
        <v>2148485139</v>
      </c>
      <c r="I36" s="22">
        <v>2237399287</v>
      </c>
      <c r="J36" s="17">
        <v>2541524752</v>
      </c>
      <c r="K36" s="23">
        <v>2858758685</v>
      </c>
    </row>
    <row r="37" spans="1:11" ht="13.5" x14ac:dyDescent="0.25">
      <c r="A37" s="20" t="s">
        <v>43</v>
      </c>
      <c r="B37" s="17">
        <v>215620383</v>
      </c>
      <c r="C37" s="17">
        <v>336770557</v>
      </c>
      <c r="D37" s="21">
        <v>312335904</v>
      </c>
      <c r="E37" s="22">
        <v>241696839</v>
      </c>
      <c r="F37" s="17">
        <v>168678015</v>
      </c>
      <c r="G37" s="23">
        <v>168678015</v>
      </c>
      <c r="H37" s="19">
        <v>183204940</v>
      </c>
      <c r="I37" s="22">
        <v>236902665</v>
      </c>
      <c r="J37" s="17">
        <v>241196275</v>
      </c>
      <c r="K37" s="23">
        <v>245399852</v>
      </c>
    </row>
    <row r="38" spans="1:11" ht="13.5" x14ac:dyDescent="0.25">
      <c r="A38" s="20" t="s">
        <v>44</v>
      </c>
      <c r="B38" s="17">
        <v>46334762</v>
      </c>
      <c r="C38" s="17">
        <v>46236943</v>
      </c>
      <c r="D38" s="21">
        <v>47718120</v>
      </c>
      <c r="E38" s="22">
        <v>50744363</v>
      </c>
      <c r="F38" s="17">
        <v>-8815279</v>
      </c>
      <c r="G38" s="23">
        <v>-8815279</v>
      </c>
      <c r="H38" s="19">
        <v>39532140</v>
      </c>
      <c r="I38" s="22">
        <v>40066512</v>
      </c>
      <c r="J38" s="17">
        <v>41990109</v>
      </c>
      <c r="K38" s="23">
        <v>44509515</v>
      </c>
    </row>
    <row r="39" spans="1:11" ht="13.5" x14ac:dyDescent="0.25">
      <c r="A39" s="20" t="s">
        <v>45</v>
      </c>
      <c r="B39" s="17">
        <v>1875163992</v>
      </c>
      <c r="C39" s="17">
        <v>2014765667</v>
      </c>
      <c r="D39" s="21">
        <v>2135880769</v>
      </c>
      <c r="E39" s="22">
        <v>2800657198</v>
      </c>
      <c r="F39" s="17">
        <v>2693380758</v>
      </c>
      <c r="G39" s="23">
        <v>2693380758</v>
      </c>
      <c r="H39" s="19">
        <v>2370832670</v>
      </c>
      <c r="I39" s="22">
        <v>2700675907</v>
      </c>
      <c r="J39" s="17">
        <v>3055098148</v>
      </c>
      <c r="K39" s="23">
        <v>3467767551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-18854372</v>
      </c>
      <c r="D42" s="21">
        <v>-437055656</v>
      </c>
      <c r="E42" s="22">
        <v>252232421</v>
      </c>
      <c r="F42" s="17">
        <v>300997815</v>
      </c>
      <c r="G42" s="23">
        <v>300997815</v>
      </c>
      <c r="H42" s="19">
        <v>264326699</v>
      </c>
      <c r="I42" s="22">
        <v>233530109</v>
      </c>
      <c r="J42" s="17">
        <v>327439477</v>
      </c>
      <c r="K42" s="23">
        <v>358069559</v>
      </c>
    </row>
    <row r="43" spans="1:11" ht="13.5" x14ac:dyDescent="0.25">
      <c r="A43" s="20" t="s">
        <v>48</v>
      </c>
      <c r="B43" s="17">
        <v>-94000</v>
      </c>
      <c r="C43" s="17">
        <v>-94000</v>
      </c>
      <c r="D43" s="21">
        <v>2053454</v>
      </c>
      <c r="E43" s="22">
        <v>-287963300</v>
      </c>
      <c r="F43" s="17">
        <v>-263567550</v>
      </c>
      <c r="G43" s="23">
        <v>-263567550</v>
      </c>
      <c r="H43" s="19">
        <v>0</v>
      </c>
      <c r="I43" s="22">
        <v>-256270150</v>
      </c>
      <c r="J43" s="17">
        <v>-311278100</v>
      </c>
      <c r="K43" s="23">
        <v>-327686550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-64866879</v>
      </c>
      <c r="E44" s="22">
        <v>30000000</v>
      </c>
      <c r="F44" s="17">
        <v>30864097</v>
      </c>
      <c r="G44" s="23">
        <v>30864097</v>
      </c>
      <c r="H44" s="19">
        <v>0</v>
      </c>
      <c r="I44" s="22">
        <v>21800570</v>
      </c>
      <c r="J44" s="17">
        <v>-9878737</v>
      </c>
      <c r="K44" s="23">
        <v>-10956540</v>
      </c>
    </row>
    <row r="45" spans="1:11" ht="13.5" x14ac:dyDescent="0.25">
      <c r="A45" s="30" t="s">
        <v>50</v>
      </c>
      <c r="B45" s="66">
        <v>21429934</v>
      </c>
      <c r="C45" s="66">
        <v>-13705673</v>
      </c>
      <c r="D45" s="67">
        <v>-474937769</v>
      </c>
      <c r="E45" s="68">
        <v>20436353</v>
      </c>
      <c r="F45" s="66">
        <v>76431563</v>
      </c>
      <c r="G45" s="69">
        <v>76431563</v>
      </c>
      <c r="H45" s="70">
        <v>272463900</v>
      </c>
      <c r="I45" s="68">
        <v>7197730</v>
      </c>
      <c r="J45" s="66">
        <v>14908073</v>
      </c>
      <c r="K45" s="69">
        <v>28569428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9096208</v>
      </c>
      <c r="C48" s="17">
        <v>26919365</v>
      </c>
      <c r="D48" s="21">
        <v>6705065</v>
      </c>
      <c r="E48" s="22">
        <v>39302034</v>
      </c>
      <c r="F48" s="17">
        <v>30726216</v>
      </c>
      <c r="G48" s="23">
        <v>30726216</v>
      </c>
      <c r="H48" s="19">
        <v>-145578280</v>
      </c>
      <c r="I48" s="22">
        <v>7197730</v>
      </c>
      <c r="J48" s="17">
        <v>13480370</v>
      </c>
      <c r="K48" s="23">
        <v>32906839</v>
      </c>
    </row>
    <row r="49" spans="1:11" ht="13.5" x14ac:dyDescent="0.25">
      <c r="A49" s="20" t="s">
        <v>53</v>
      </c>
      <c r="B49" s="17">
        <f>+B75</f>
        <v>93652659</v>
      </c>
      <c r="C49" s="17">
        <f t="shared" ref="C49:K49" si="6">+C75</f>
        <v>179433354</v>
      </c>
      <c r="D49" s="21">
        <f t="shared" si="6"/>
        <v>207595998</v>
      </c>
      <c r="E49" s="22">
        <f t="shared" si="6"/>
        <v>-429350764.64633423</v>
      </c>
      <c r="F49" s="17">
        <f t="shared" si="6"/>
        <v>8284924.605424419</v>
      </c>
      <c r="G49" s="23">
        <f t="shared" si="6"/>
        <v>8284924.605424419</v>
      </c>
      <c r="H49" s="19">
        <f t="shared" si="6"/>
        <v>-441459557.01803273</v>
      </c>
      <c r="I49" s="22">
        <f t="shared" si="6"/>
        <v>-227847407.15795887</v>
      </c>
      <c r="J49" s="17">
        <f t="shared" si="6"/>
        <v>-242744336.8999384</v>
      </c>
      <c r="K49" s="23">
        <f t="shared" si="6"/>
        <v>-276352577.03036779</v>
      </c>
    </row>
    <row r="50" spans="1:11" ht="13.5" x14ac:dyDescent="0.25">
      <c r="A50" s="30" t="s">
        <v>54</v>
      </c>
      <c r="B50" s="66">
        <f>+B48-B49</f>
        <v>-84556451</v>
      </c>
      <c r="C50" s="66">
        <f t="shared" ref="C50:K50" si="7">+C48-C49</f>
        <v>-152513989</v>
      </c>
      <c r="D50" s="67">
        <f t="shared" si="7"/>
        <v>-200890933</v>
      </c>
      <c r="E50" s="68">
        <f t="shared" si="7"/>
        <v>468652798.64633423</v>
      </c>
      <c r="F50" s="66">
        <f t="shared" si="7"/>
        <v>22441291.394575581</v>
      </c>
      <c r="G50" s="69">
        <f t="shared" si="7"/>
        <v>22441291.394575581</v>
      </c>
      <c r="H50" s="70">
        <f t="shared" si="7"/>
        <v>295881277.01803273</v>
      </c>
      <c r="I50" s="68">
        <f t="shared" si="7"/>
        <v>235045137.15795887</v>
      </c>
      <c r="J50" s="66">
        <f t="shared" si="7"/>
        <v>256224706.8999384</v>
      </c>
      <c r="K50" s="69">
        <f t="shared" si="7"/>
        <v>309259416.03036779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1304813186</v>
      </c>
      <c r="C53" s="17">
        <v>1756452858</v>
      </c>
      <c r="D53" s="21">
        <v>1683525141</v>
      </c>
      <c r="E53" s="22">
        <v>2182919116</v>
      </c>
      <c r="F53" s="17">
        <v>1746159519</v>
      </c>
      <c r="G53" s="23">
        <v>1746159519</v>
      </c>
      <c r="H53" s="19">
        <v>1649981971</v>
      </c>
      <c r="I53" s="22">
        <v>1631188300</v>
      </c>
      <c r="J53" s="17">
        <v>1830711336</v>
      </c>
      <c r="K53" s="23">
        <v>2112578932</v>
      </c>
    </row>
    <row r="54" spans="1:11" ht="13.5" x14ac:dyDescent="0.25">
      <c r="A54" s="20" t="s">
        <v>57</v>
      </c>
      <c r="B54" s="17">
        <v>57807226</v>
      </c>
      <c r="C54" s="17">
        <v>65361127</v>
      </c>
      <c r="D54" s="21">
        <v>73307557</v>
      </c>
      <c r="E54" s="22">
        <v>87964317</v>
      </c>
      <c r="F54" s="17">
        <v>83488000</v>
      </c>
      <c r="G54" s="23">
        <v>83488000</v>
      </c>
      <c r="H54" s="19">
        <v>36176466</v>
      </c>
      <c r="I54" s="22">
        <v>88404139</v>
      </c>
      <c r="J54" s="17">
        <v>92099056</v>
      </c>
      <c r="K54" s="23">
        <v>95407551</v>
      </c>
    </row>
    <row r="55" spans="1:11" ht="13.5" x14ac:dyDescent="0.25">
      <c r="A55" s="20" t="s">
        <v>58</v>
      </c>
      <c r="B55" s="17">
        <v>101011875</v>
      </c>
      <c r="C55" s="17">
        <v>127397998</v>
      </c>
      <c r="D55" s="21">
        <v>62118782</v>
      </c>
      <c r="E55" s="22">
        <v>165077200</v>
      </c>
      <c r="F55" s="17">
        <v>122679375</v>
      </c>
      <c r="G55" s="23">
        <v>122679375</v>
      </c>
      <c r="H55" s="19">
        <v>109357597</v>
      </c>
      <c r="I55" s="22">
        <v>151462400</v>
      </c>
      <c r="J55" s="17">
        <v>257678100</v>
      </c>
      <c r="K55" s="23">
        <v>255886550</v>
      </c>
    </row>
    <row r="56" spans="1:11" ht="13.5" x14ac:dyDescent="0.25">
      <c r="A56" s="20" t="s">
        <v>59</v>
      </c>
      <c r="B56" s="17">
        <v>35578959</v>
      </c>
      <c r="C56" s="17">
        <v>42351583</v>
      </c>
      <c r="D56" s="21">
        <v>23415690</v>
      </c>
      <c r="E56" s="22">
        <v>27684266</v>
      </c>
      <c r="F56" s="17">
        <v>29529927</v>
      </c>
      <c r="G56" s="23">
        <v>29529927</v>
      </c>
      <c r="H56" s="19">
        <v>22792854</v>
      </c>
      <c r="I56" s="22">
        <v>47528185</v>
      </c>
      <c r="J56" s="17">
        <v>49429312</v>
      </c>
      <c r="K56" s="23">
        <v>51159344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38279025</v>
      </c>
      <c r="C59" s="17">
        <v>43134746</v>
      </c>
      <c r="D59" s="21">
        <v>37623302</v>
      </c>
      <c r="E59" s="22">
        <v>272723581</v>
      </c>
      <c r="F59" s="17">
        <v>68180897</v>
      </c>
      <c r="G59" s="23">
        <v>68180897</v>
      </c>
      <c r="H59" s="19">
        <v>31605468</v>
      </c>
      <c r="I59" s="22">
        <v>40669363</v>
      </c>
      <c r="J59" s="17">
        <v>46769768</v>
      </c>
      <c r="K59" s="23">
        <v>53785233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395839</v>
      </c>
      <c r="F60" s="17">
        <v>197920</v>
      </c>
      <c r="G60" s="23">
        <v>197920</v>
      </c>
      <c r="H60" s="19">
        <v>0</v>
      </c>
      <c r="I60" s="22">
        <v>4762493</v>
      </c>
      <c r="J60" s="17">
        <v>5476867</v>
      </c>
      <c r="K60" s="23">
        <v>6298397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38531</v>
      </c>
      <c r="C62" s="86">
        <v>38531</v>
      </c>
      <c r="D62" s="87">
        <v>38531</v>
      </c>
      <c r="E62" s="85">
        <v>38531</v>
      </c>
      <c r="F62" s="86">
        <v>38531</v>
      </c>
      <c r="G62" s="87">
        <v>38531</v>
      </c>
      <c r="H62" s="88">
        <v>38531</v>
      </c>
      <c r="I62" s="85">
        <v>38531</v>
      </c>
      <c r="J62" s="86">
        <v>38531</v>
      </c>
      <c r="K62" s="87">
        <v>38531</v>
      </c>
    </row>
    <row r="63" spans="1:11" ht="13.5" x14ac:dyDescent="0.25">
      <c r="A63" s="84" t="s">
        <v>65</v>
      </c>
      <c r="B63" s="85">
        <v>39192</v>
      </c>
      <c r="C63" s="86">
        <v>39192</v>
      </c>
      <c r="D63" s="87">
        <v>39192</v>
      </c>
      <c r="E63" s="85">
        <v>39192</v>
      </c>
      <c r="F63" s="86">
        <v>39192</v>
      </c>
      <c r="G63" s="87">
        <v>39192</v>
      </c>
      <c r="H63" s="88">
        <v>39192</v>
      </c>
      <c r="I63" s="85">
        <v>39192</v>
      </c>
      <c r="J63" s="86">
        <v>39192</v>
      </c>
      <c r="K63" s="87">
        <v>39192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0.70952864992973197</v>
      </c>
      <c r="F70" s="5">
        <f t="shared" si="8"/>
        <v>0.16222460717063461</v>
      </c>
      <c r="G70" s="5">
        <f t="shared" si="8"/>
        <v>0.16222460717063461</v>
      </c>
      <c r="H70" s="5">
        <f t="shared" si="8"/>
        <v>0.49902449050093073</v>
      </c>
      <c r="I70" s="5">
        <f t="shared" si="8"/>
        <v>0.58323097934214696</v>
      </c>
      <c r="J70" s="5">
        <f t="shared" si="8"/>
        <v>0.58172765535573634</v>
      </c>
      <c r="K70" s="5">
        <f t="shared" si="8"/>
        <v>0.58132404686054773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177238153</v>
      </c>
      <c r="F71" s="2">
        <f t="shared" si="9"/>
        <v>36503858</v>
      </c>
      <c r="G71" s="2">
        <f t="shared" si="9"/>
        <v>36503858</v>
      </c>
      <c r="H71" s="2">
        <f t="shared" si="9"/>
        <v>101877505</v>
      </c>
      <c r="I71" s="2">
        <f t="shared" si="9"/>
        <v>196203369</v>
      </c>
      <c r="J71" s="2">
        <f t="shared" si="9"/>
        <v>227753498</v>
      </c>
      <c r="K71" s="2">
        <f t="shared" si="9"/>
        <v>266249802</v>
      </c>
    </row>
    <row r="72" spans="1:11" hidden="1" x14ac:dyDescent="0.2">
      <c r="A72" s="1" t="s">
        <v>339</v>
      </c>
      <c r="B72" s="2">
        <f>+B77</f>
        <v>166165595</v>
      </c>
      <c r="C72" s="2">
        <f t="shared" ref="C72:K72" si="10">+C77</f>
        <v>151762198</v>
      </c>
      <c r="D72" s="2">
        <f t="shared" si="10"/>
        <v>205762770</v>
      </c>
      <c r="E72" s="2">
        <f t="shared" si="10"/>
        <v>249797035</v>
      </c>
      <c r="F72" s="2">
        <f t="shared" si="10"/>
        <v>225020474</v>
      </c>
      <c r="G72" s="2">
        <f t="shared" si="10"/>
        <v>225020474</v>
      </c>
      <c r="H72" s="2">
        <f t="shared" si="10"/>
        <v>204153317</v>
      </c>
      <c r="I72" s="2">
        <f t="shared" si="10"/>
        <v>336407660</v>
      </c>
      <c r="J72" s="2">
        <f t="shared" si="10"/>
        <v>391512241</v>
      </c>
      <c r="K72" s="2">
        <f t="shared" si="10"/>
        <v>458005829</v>
      </c>
    </row>
    <row r="73" spans="1:11" hidden="1" x14ac:dyDescent="0.2">
      <c r="A73" s="1" t="s">
        <v>340</v>
      </c>
      <c r="B73" s="2">
        <f>+B74</f>
        <v>121662823.66666666</v>
      </c>
      <c r="C73" s="2">
        <f t="shared" ref="C73:K73" si="11">+(C78+C80+C81+C82)-(B78+B80+B81+B82)</f>
        <v>89124526</v>
      </c>
      <c r="D73" s="2">
        <f t="shared" si="11"/>
        <v>183680067</v>
      </c>
      <c r="E73" s="2">
        <f t="shared" si="11"/>
        <v>83005822</v>
      </c>
      <c r="F73" s="2">
        <f>+(F78+F80+F81+F82)-(D78+D80+D81+D82)</f>
        <v>-59270055</v>
      </c>
      <c r="G73" s="2">
        <f>+(G78+G80+G81+G82)-(D78+D80+D81+D82)</f>
        <v>-59270055</v>
      </c>
      <c r="H73" s="2">
        <f>+(H78+H80+H81+H82)-(D78+D80+D81+D82)</f>
        <v>295294019</v>
      </c>
      <c r="I73" s="2">
        <f>+(I78+I80+I81+I82)-(E78+E80+E81+E82)</f>
        <v>-24786009</v>
      </c>
      <c r="J73" s="2">
        <f t="shared" si="11"/>
        <v>48810081</v>
      </c>
      <c r="K73" s="2">
        <f t="shared" si="11"/>
        <v>81199924</v>
      </c>
    </row>
    <row r="74" spans="1:11" hidden="1" x14ac:dyDescent="0.2">
      <c r="A74" s="1" t="s">
        <v>341</v>
      </c>
      <c r="B74" s="2">
        <f>+TREND(C74:E74)</f>
        <v>121662823.66666666</v>
      </c>
      <c r="C74" s="2">
        <f>+C73</f>
        <v>89124526</v>
      </c>
      <c r="D74" s="2">
        <f t="shared" ref="D74:K74" si="12">+D73</f>
        <v>183680067</v>
      </c>
      <c r="E74" s="2">
        <f t="shared" si="12"/>
        <v>83005822</v>
      </c>
      <c r="F74" s="2">
        <f t="shared" si="12"/>
        <v>-59270055</v>
      </c>
      <c r="G74" s="2">
        <f t="shared" si="12"/>
        <v>-59270055</v>
      </c>
      <c r="H74" s="2">
        <f t="shared" si="12"/>
        <v>295294019</v>
      </c>
      <c r="I74" s="2">
        <f t="shared" si="12"/>
        <v>-24786009</v>
      </c>
      <c r="J74" s="2">
        <f t="shared" si="12"/>
        <v>48810081</v>
      </c>
      <c r="K74" s="2">
        <f t="shared" si="12"/>
        <v>81199924</v>
      </c>
    </row>
    <row r="75" spans="1:11" hidden="1" x14ac:dyDescent="0.2">
      <c r="A75" s="1" t="s">
        <v>342</v>
      </c>
      <c r="B75" s="2">
        <f>+B84-(((B80+B81+B82+B78)*B70)-B79)</f>
        <v>93652659</v>
      </c>
      <c r="C75" s="2">
        <f t="shared" ref="C75:K75" si="13">+C84-(((C80+C81+C82+C78)*C70)-C79)</f>
        <v>179433354</v>
      </c>
      <c r="D75" s="2">
        <f t="shared" si="13"/>
        <v>207595998</v>
      </c>
      <c r="E75" s="2">
        <f t="shared" si="13"/>
        <v>-429350764.64633423</v>
      </c>
      <c r="F75" s="2">
        <f t="shared" si="13"/>
        <v>8284924.605424419</v>
      </c>
      <c r="G75" s="2">
        <f t="shared" si="13"/>
        <v>8284924.605424419</v>
      </c>
      <c r="H75" s="2">
        <f t="shared" si="13"/>
        <v>-441459557.01803273</v>
      </c>
      <c r="I75" s="2">
        <f t="shared" si="13"/>
        <v>-227847407.15795887</v>
      </c>
      <c r="J75" s="2">
        <f t="shared" si="13"/>
        <v>-242744336.8999384</v>
      </c>
      <c r="K75" s="2">
        <f t="shared" si="13"/>
        <v>-276352577.03036779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166165595</v>
      </c>
      <c r="C77" s="3">
        <v>151762198</v>
      </c>
      <c r="D77" s="3">
        <v>205762770</v>
      </c>
      <c r="E77" s="3">
        <v>249797035</v>
      </c>
      <c r="F77" s="3">
        <v>225020474</v>
      </c>
      <c r="G77" s="3">
        <v>225020474</v>
      </c>
      <c r="H77" s="3">
        <v>204153317</v>
      </c>
      <c r="I77" s="3">
        <v>336407660</v>
      </c>
      <c r="J77" s="3">
        <v>391512241</v>
      </c>
      <c r="K77" s="3">
        <v>458005829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100949407</v>
      </c>
      <c r="C79" s="3">
        <v>152814408</v>
      </c>
      <c r="D79" s="3">
        <v>150280235</v>
      </c>
      <c r="E79" s="3">
        <v>171529370</v>
      </c>
      <c r="F79" s="3">
        <v>87963101</v>
      </c>
      <c r="G79" s="3">
        <v>87963101</v>
      </c>
      <c r="H79" s="3">
        <v>-4215898</v>
      </c>
      <c r="I79" s="3">
        <v>129617843</v>
      </c>
      <c r="J79" s="3">
        <v>137008020</v>
      </c>
      <c r="K79" s="3">
        <v>144838055</v>
      </c>
    </row>
    <row r="80" spans="1:11" hidden="1" x14ac:dyDescent="0.2">
      <c r="A80" s="1" t="s">
        <v>71</v>
      </c>
      <c r="B80" s="3">
        <v>380121209</v>
      </c>
      <c r="C80" s="3">
        <v>462858482</v>
      </c>
      <c r="D80" s="3">
        <v>644401241</v>
      </c>
      <c r="E80" s="3">
        <v>733626715</v>
      </c>
      <c r="F80" s="3">
        <v>585148984</v>
      </c>
      <c r="G80" s="3">
        <v>585148984</v>
      </c>
      <c r="H80" s="3">
        <v>942205444</v>
      </c>
      <c r="I80" s="3">
        <v>702621054</v>
      </c>
      <c r="J80" s="3">
        <v>751057954</v>
      </c>
      <c r="K80" s="3">
        <v>831862310</v>
      </c>
    </row>
    <row r="81" spans="1:11" hidden="1" x14ac:dyDescent="0.2">
      <c r="A81" s="1" t="s">
        <v>72</v>
      </c>
      <c r="B81" s="3">
        <v>-2304909</v>
      </c>
      <c r="C81" s="3">
        <v>4082344</v>
      </c>
      <c r="D81" s="3">
        <v>6219652</v>
      </c>
      <c r="E81" s="3">
        <v>0</v>
      </c>
      <c r="F81" s="3">
        <v>6201854</v>
      </c>
      <c r="G81" s="3">
        <v>6201854</v>
      </c>
      <c r="H81" s="3">
        <v>3709468</v>
      </c>
      <c r="I81" s="3">
        <v>6219652</v>
      </c>
      <c r="J81" s="3">
        <v>6592833</v>
      </c>
      <c r="K81" s="3">
        <v>6988401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177238153</v>
      </c>
      <c r="F83" s="3">
        <v>36503858</v>
      </c>
      <c r="G83" s="3">
        <v>36503858</v>
      </c>
      <c r="H83" s="3">
        <v>101877505</v>
      </c>
      <c r="I83" s="3">
        <v>196203369</v>
      </c>
      <c r="J83" s="3">
        <v>227753498</v>
      </c>
      <c r="K83" s="3">
        <v>266249802</v>
      </c>
    </row>
    <row r="84" spans="1:11" hidden="1" x14ac:dyDescent="0.2">
      <c r="A84" s="1" t="s">
        <v>75</v>
      </c>
      <c r="B84" s="3">
        <v>-7296748</v>
      </c>
      <c r="C84" s="3">
        <v>26618946</v>
      </c>
      <c r="D84" s="3">
        <v>57315763</v>
      </c>
      <c r="E84" s="3">
        <v>-80350962</v>
      </c>
      <c r="F84" s="3">
        <v>16253481</v>
      </c>
      <c r="G84" s="3">
        <v>16253481</v>
      </c>
      <c r="H84" s="3">
        <v>34791048</v>
      </c>
      <c r="I84" s="3">
        <v>55952609</v>
      </c>
      <c r="J84" s="3">
        <v>60994059</v>
      </c>
      <c r="K84" s="3">
        <v>66453458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32896741</v>
      </c>
      <c r="C5" s="17">
        <v>33140701</v>
      </c>
      <c r="D5" s="21">
        <v>30989108</v>
      </c>
      <c r="E5" s="22">
        <v>41482776</v>
      </c>
      <c r="F5" s="17">
        <v>41482776</v>
      </c>
      <c r="G5" s="23">
        <v>41482776</v>
      </c>
      <c r="H5" s="19">
        <v>37349918</v>
      </c>
      <c r="I5" s="22">
        <v>41772024</v>
      </c>
      <c r="J5" s="17">
        <v>43818853</v>
      </c>
      <c r="K5" s="23">
        <v>45834521</v>
      </c>
    </row>
    <row r="6" spans="1:11" ht="13.5" x14ac:dyDescent="0.25">
      <c r="A6" s="20" t="s">
        <v>18</v>
      </c>
      <c r="B6" s="17">
        <v>1387069</v>
      </c>
      <c r="C6" s="17">
        <v>1376836</v>
      </c>
      <c r="D6" s="21">
        <v>1351306</v>
      </c>
      <c r="E6" s="22">
        <v>1599996</v>
      </c>
      <c r="F6" s="17">
        <v>1599996</v>
      </c>
      <c r="G6" s="23">
        <v>1599996</v>
      </c>
      <c r="H6" s="19">
        <v>1330505</v>
      </c>
      <c r="I6" s="22">
        <v>1500004</v>
      </c>
      <c r="J6" s="17">
        <v>1573504</v>
      </c>
      <c r="K6" s="23">
        <v>1645885</v>
      </c>
    </row>
    <row r="7" spans="1:11" ht="13.5" x14ac:dyDescent="0.25">
      <c r="A7" s="20" t="s">
        <v>19</v>
      </c>
      <c r="B7" s="17">
        <v>6445489</v>
      </c>
      <c r="C7" s="17">
        <v>7744747</v>
      </c>
      <c r="D7" s="21">
        <v>15421705</v>
      </c>
      <c r="E7" s="22">
        <v>14000004</v>
      </c>
      <c r="F7" s="17">
        <v>22000004</v>
      </c>
      <c r="G7" s="23">
        <v>22000004</v>
      </c>
      <c r="H7" s="19">
        <v>24812203</v>
      </c>
      <c r="I7" s="22">
        <v>15000000</v>
      </c>
      <c r="J7" s="17">
        <v>15735000</v>
      </c>
      <c r="K7" s="23">
        <v>16458810</v>
      </c>
    </row>
    <row r="8" spans="1:11" ht="13.5" x14ac:dyDescent="0.25">
      <c r="A8" s="20" t="s">
        <v>20</v>
      </c>
      <c r="B8" s="17">
        <v>330955381</v>
      </c>
      <c r="C8" s="17">
        <v>288178070</v>
      </c>
      <c r="D8" s="21">
        <v>322884466</v>
      </c>
      <c r="E8" s="22">
        <v>337486716</v>
      </c>
      <c r="F8" s="17">
        <v>352382198</v>
      </c>
      <c r="G8" s="23">
        <v>352382198</v>
      </c>
      <c r="H8" s="19">
        <v>343695006</v>
      </c>
      <c r="I8" s="22">
        <v>382380600</v>
      </c>
      <c r="J8" s="17">
        <v>387987700</v>
      </c>
      <c r="K8" s="23">
        <v>397442570</v>
      </c>
    </row>
    <row r="9" spans="1:11" ht="13.5" x14ac:dyDescent="0.25">
      <c r="A9" s="20" t="s">
        <v>21</v>
      </c>
      <c r="B9" s="17">
        <v>101132228</v>
      </c>
      <c r="C9" s="17">
        <v>5800795</v>
      </c>
      <c r="D9" s="21">
        <v>9296497</v>
      </c>
      <c r="E9" s="22">
        <v>15602880</v>
      </c>
      <c r="F9" s="17">
        <v>19522880</v>
      </c>
      <c r="G9" s="23">
        <v>19522880</v>
      </c>
      <c r="H9" s="19">
        <v>16893947</v>
      </c>
      <c r="I9" s="22">
        <v>20617284</v>
      </c>
      <c r="J9" s="17">
        <v>21627531</v>
      </c>
      <c r="K9" s="23">
        <v>22622397</v>
      </c>
    </row>
    <row r="10" spans="1:11" ht="25.5" x14ac:dyDescent="0.2">
      <c r="A10" s="24" t="s">
        <v>333</v>
      </c>
      <c r="B10" s="25">
        <f>SUM(B5:B9)</f>
        <v>472816908</v>
      </c>
      <c r="C10" s="26">
        <f t="shared" ref="C10:K10" si="0">SUM(C5:C9)</f>
        <v>336241149</v>
      </c>
      <c r="D10" s="27">
        <f t="shared" si="0"/>
        <v>379943082</v>
      </c>
      <c r="E10" s="25">
        <f t="shared" si="0"/>
        <v>410172372</v>
      </c>
      <c r="F10" s="26">
        <f t="shared" si="0"/>
        <v>436987854</v>
      </c>
      <c r="G10" s="28">
        <f t="shared" si="0"/>
        <v>436987854</v>
      </c>
      <c r="H10" s="29">
        <f t="shared" si="0"/>
        <v>424081579</v>
      </c>
      <c r="I10" s="25">
        <f t="shared" si="0"/>
        <v>461269912</v>
      </c>
      <c r="J10" s="26">
        <f t="shared" si="0"/>
        <v>470742588</v>
      </c>
      <c r="K10" s="28">
        <f t="shared" si="0"/>
        <v>484004183</v>
      </c>
    </row>
    <row r="11" spans="1:11" ht="13.5" x14ac:dyDescent="0.25">
      <c r="A11" s="20" t="s">
        <v>22</v>
      </c>
      <c r="B11" s="17">
        <v>140784355</v>
      </c>
      <c r="C11" s="17">
        <v>159313958</v>
      </c>
      <c r="D11" s="21">
        <v>156224351</v>
      </c>
      <c r="E11" s="22">
        <v>168941960</v>
      </c>
      <c r="F11" s="17">
        <v>165927954</v>
      </c>
      <c r="G11" s="23">
        <v>165927954</v>
      </c>
      <c r="H11" s="19">
        <v>147144215</v>
      </c>
      <c r="I11" s="22">
        <v>172563308</v>
      </c>
      <c r="J11" s="17">
        <v>181012206</v>
      </c>
      <c r="K11" s="23">
        <v>189469726</v>
      </c>
    </row>
    <row r="12" spans="1:11" ht="13.5" x14ac:dyDescent="0.25">
      <c r="A12" s="20" t="s">
        <v>23</v>
      </c>
      <c r="B12" s="17">
        <v>22625940</v>
      </c>
      <c r="C12" s="17">
        <v>24425464</v>
      </c>
      <c r="D12" s="21">
        <v>24369420</v>
      </c>
      <c r="E12" s="22">
        <v>29720868</v>
      </c>
      <c r="F12" s="17">
        <v>29720868</v>
      </c>
      <c r="G12" s="23">
        <v>29720868</v>
      </c>
      <c r="H12" s="19">
        <v>26944299</v>
      </c>
      <c r="I12" s="22">
        <v>30315288</v>
      </c>
      <c r="J12" s="17">
        <v>31800739</v>
      </c>
      <c r="K12" s="23">
        <v>33263570</v>
      </c>
    </row>
    <row r="13" spans="1:11" ht="13.5" x14ac:dyDescent="0.25">
      <c r="A13" s="20" t="s">
        <v>24</v>
      </c>
      <c r="B13" s="17">
        <v>74380993</v>
      </c>
      <c r="C13" s="17">
        <v>216818293</v>
      </c>
      <c r="D13" s="21">
        <v>47103545</v>
      </c>
      <c r="E13" s="22">
        <v>70000008</v>
      </c>
      <c r="F13" s="17">
        <v>46034332</v>
      </c>
      <c r="G13" s="23">
        <v>46034332</v>
      </c>
      <c r="H13" s="19">
        <v>58824906</v>
      </c>
      <c r="I13" s="22">
        <v>55000000</v>
      </c>
      <c r="J13" s="17">
        <v>57695000</v>
      </c>
      <c r="K13" s="23">
        <v>60348970</v>
      </c>
    </row>
    <row r="14" spans="1:11" ht="13.5" x14ac:dyDescent="0.25">
      <c r="A14" s="20" t="s">
        <v>25</v>
      </c>
      <c r="B14" s="17">
        <v>2375190</v>
      </c>
      <c r="C14" s="17">
        <v>2258632</v>
      </c>
      <c r="D14" s="21">
        <v>2996588</v>
      </c>
      <c r="E14" s="22">
        <v>0</v>
      </c>
      <c r="F14" s="17">
        <v>3800000</v>
      </c>
      <c r="G14" s="23">
        <v>3800000</v>
      </c>
      <c r="H14" s="19">
        <v>0</v>
      </c>
      <c r="I14" s="22">
        <v>3800004</v>
      </c>
      <c r="J14" s="17">
        <v>4039208</v>
      </c>
      <c r="K14" s="23">
        <v>4177808</v>
      </c>
    </row>
    <row r="15" spans="1:11" ht="13.5" x14ac:dyDescent="0.25">
      <c r="A15" s="20" t="s">
        <v>26</v>
      </c>
      <c r="B15" s="17">
        <v>2919969</v>
      </c>
      <c r="C15" s="17">
        <v>2746331</v>
      </c>
      <c r="D15" s="21">
        <v>0</v>
      </c>
      <c r="E15" s="22">
        <v>14769996</v>
      </c>
      <c r="F15" s="17">
        <v>30000</v>
      </c>
      <c r="G15" s="23">
        <v>30000</v>
      </c>
      <c r="H15" s="19">
        <v>993240</v>
      </c>
      <c r="I15" s="22">
        <v>6549992</v>
      </c>
      <c r="J15" s="17">
        <v>6870942</v>
      </c>
      <c r="K15" s="23">
        <v>7187004</v>
      </c>
    </row>
    <row r="16" spans="1:11" ht="13.5" x14ac:dyDescent="0.25">
      <c r="A16" s="20" t="s">
        <v>27</v>
      </c>
      <c r="B16" s="17">
        <v>10396687</v>
      </c>
      <c r="C16" s="17">
        <v>9582389</v>
      </c>
      <c r="D16" s="21">
        <v>1614328</v>
      </c>
      <c r="E16" s="22">
        <v>2110008</v>
      </c>
      <c r="F16" s="17">
        <v>10110008</v>
      </c>
      <c r="G16" s="23">
        <v>10110008</v>
      </c>
      <c r="H16" s="19">
        <v>7391489</v>
      </c>
      <c r="I16" s="22">
        <v>10549993</v>
      </c>
      <c r="J16" s="17">
        <v>11066942</v>
      </c>
      <c r="K16" s="23">
        <v>11576021</v>
      </c>
    </row>
    <row r="17" spans="1:11" ht="13.5" x14ac:dyDescent="0.25">
      <c r="A17" s="20" t="s">
        <v>28</v>
      </c>
      <c r="B17" s="17">
        <v>106481042</v>
      </c>
      <c r="C17" s="17">
        <v>149289957</v>
      </c>
      <c r="D17" s="21">
        <v>163812889</v>
      </c>
      <c r="E17" s="22">
        <v>247184944</v>
      </c>
      <c r="F17" s="17">
        <v>268733175</v>
      </c>
      <c r="G17" s="23">
        <v>268733175</v>
      </c>
      <c r="H17" s="19">
        <v>179017169</v>
      </c>
      <c r="I17" s="22">
        <v>285222773</v>
      </c>
      <c r="J17" s="17">
        <v>247810050</v>
      </c>
      <c r="K17" s="23">
        <v>250719287</v>
      </c>
    </row>
    <row r="18" spans="1:11" ht="13.5" x14ac:dyDescent="0.25">
      <c r="A18" s="30" t="s">
        <v>29</v>
      </c>
      <c r="B18" s="31">
        <f>SUM(B11:B17)</f>
        <v>359964176</v>
      </c>
      <c r="C18" s="32">
        <f t="shared" ref="C18:K18" si="1">SUM(C11:C17)</f>
        <v>564435024</v>
      </c>
      <c r="D18" s="33">
        <f t="shared" si="1"/>
        <v>396121121</v>
      </c>
      <c r="E18" s="31">
        <f t="shared" si="1"/>
        <v>532727784</v>
      </c>
      <c r="F18" s="32">
        <f t="shared" si="1"/>
        <v>524356337</v>
      </c>
      <c r="G18" s="34">
        <f t="shared" si="1"/>
        <v>524356337</v>
      </c>
      <c r="H18" s="35">
        <f t="shared" si="1"/>
        <v>420315318</v>
      </c>
      <c r="I18" s="31">
        <f t="shared" si="1"/>
        <v>564001358</v>
      </c>
      <c r="J18" s="32">
        <f t="shared" si="1"/>
        <v>540295087</v>
      </c>
      <c r="K18" s="34">
        <f t="shared" si="1"/>
        <v>556742386</v>
      </c>
    </row>
    <row r="19" spans="1:11" ht="13.5" x14ac:dyDescent="0.25">
      <c r="A19" s="30" t="s">
        <v>30</v>
      </c>
      <c r="B19" s="36">
        <f>+B10-B18</f>
        <v>112852732</v>
      </c>
      <c r="C19" s="37">
        <f t="shared" ref="C19:K19" si="2">+C10-C18</f>
        <v>-228193875</v>
      </c>
      <c r="D19" s="38">
        <f t="shared" si="2"/>
        <v>-16178039</v>
      </c>
      <c r="E19" s="36">
        <f t="shared" si="2"/>
        <v>-122555412</v>
      </c>
      <c r="F19" s="37">
        <f t="shared" si="2"/>
        <v>-87368483</v>
      </c>
      <c r="G19" s="39">
        <f t="shared" si="2"/>
        <v>-87368483</v>
      </c>
      <c r="H19" s="40">
        <f t="shared" si="2"/>
        <v>3766261</v>
      </c>
      <c r="I19" s="36">
        <f t="shared" si="2"/>
        <v>-102731446</v>
      </c>
      <c r="J19" s="37">
        <f t="shared" si="2"/>
        <v>-69552499</v>
      </c>
      <c r="K19" s="39">
        <f t="shared" si="2"/>
        <v>-72738203</v>
      </c>
    </row>
    <row r="20" spans="1:11" ht="25.5" x14ac:dyDescent="0.2">
      <c r="A20" s="41" t="s">
        <v>31</v>
      </c>
      <c r="B20" s="42">
        <v>82844268</v>
      </c>
      <c r="C20" s="43">
        <v>66169333</v>
      </c>
      <c r="D20" s="44">
        <v>70413582</v>
      </c>
      <c r="E20" s="42">
        <v>64404304</v>
      </c>
      <c r="F20" s="43">
        <v>60283204</v>
      </c>
      <c r="G20" s="45">
        <v>60283204</v>
      </c>
      <c r="H20" s="46">
        <v>61394882</v>
      </c>
      <c r="I20" s="42">
        <v>61014396</v>
      </c>
      <c r="J20" s="43">
        <v>63718600</v>
      </c>
      <c r="K20" s="45">
        <v>69157348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195697000</v>
      </c>
      <c r="C22" s="55">
        <f t="shared" ref="C22:K22" si="3">SUM(C19:C21)</f>
        <v>-162024542</v>
      </c>
      <c r="D22" s="56">
        <f t="shared" si="3"/>
        <v>56485543</v>
      </c>
      <c r="E22" s="54">
        <f t="shared" si="3"/>
        <v>-58151108</v>
      </c>
      <c r="F22" s="55">
        <f t="shared" si="3"/>
        <v>-27085279</v>
      </c>
      <c r="G22" s="57">
        <f t="shared" si="3"/>
        <v>-27085279</v>
      </c>
      <c r="H22" s="58">
        <f t="shared" si="3"/>
        <v>65161143</v>
      </c>
      <c r="I22" s="54">
        <f t="shared" si="3"/>
        <v>-41717050</v>
      </c>
      <c r="J22" s="55">
        <f t="shared" si="3"/>
        <v>-5833899</v>
      </c>
      <c r="K22" s="57">
        <f t="shared" si="3"/>
        <v>-3580855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195697000</v>
      </c>
      <c r="C24" s="37">
        <f t="shared" ref="C24:K24" si="4">SUM(C22:C23)</f>
        <v>-162024542</v>
      </c>
      <c r="D24" s="38">
        <f t="shared" si="4"/>
        <v>56485543</v>
      </c>
      <c r="E24" s="36">
        <f t="shared" si="4"/>
        <v>-58151108</v>
      </c>
      <c r="F24" s="37">
        <f t="shared" si="4"/>
        <v>-27085279</v>
      </c>
      <c r="G24" s="39">
        <f t="shared" si="4"/>
        <v>-27085279</v>
      </c>
      <c r="H24" s="40">
        <f t="shared" si="4"/>
        <v>65161143</v>
      </c>
      <c r="I24" s="36">
        <f t="shared" si="4"/>
        <v>-41717050</v>
      </c>
      <c r="J24" s="37">
        <f t="shared" si="4"/>
        <v>-5833899</v>
      </c>
      <c r="K24" s="39">
        <f t="shared" si="4"/>
        <v>-3580855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105213864</v>
      </c>
      <c r="C27" s="66">
        <v>96481511</v>
      </c>
      <c r="D27" s="67">
        <v>100896952</v>
      </c>
      <c r="E27" s="68">
        <v>132684324</v>
      </c>
      <c r="F27" s="66">
        <v>137021949</v>
      </c>
      <c r="G27" s="69">
        <v>137021949</v>
      </c>
      <c r="H27" s="70">
        <v>80919969</v>
      </c>
      <c r="I27" s="68">
        <v>143189377</v>
      </c>
      <c r="J27" s="66">
        <v>101688069</v>
      </c>
      <c r="K27" s="69">
        <v>108873414</v>
      </c>
    </row>
    <row r="28" spans="1:11" ht="13.5" x14ac:dyDescent="0.25">
      <c r="A28" s="71" t="s">
        <v>36</v>
      </c>
      <c r="B28" s="17">
        <v>77207601</v>
      </c>
      <c r="C28" s="17">
        <v>0</v>
      </c>
      <c r="D28" s="21">
        <v>129127211</v>
      </c>
      <c r="E28" s="22">
        <v>64404304</v>
      </c>
      <c r="F28" s="17">
        <v>60512429</v>
      </c>
      <c r="G28" s="23">
        <v>60512429</v>
      </c>
      <c r="H28" s="19">
        <v>0</v>
      </c>
      <c r="I28" s="22">
        <v>61014396</v>
      </c>
      <c r="J28" s="17">
        <v>63718600</v>
      </c>
      <c r="K28" s="23">
        <v>69157348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27252739</v>
      </c>
      <c r="C31" s="17">
        <v>3105747</v>
      </c>
      <c r="D31" s="21">
        <v>-36870927</v>
      </c>
      <c r="E31" s="22">
        <v>68280020</v>
      </c>
      <c r="F31" s="17">
        <v>76509520</v>
      </c>
      <c r="G31" s="23">
        <v>76509520</v>
      </c>
      <c r="H31" s="19">
        <v>0</v>
      </c>
      <c r="I31" s="22">
        <v>82174981</v>
      </c>
      <c r="J31" s="17">
        <v>37969469</v>
      </c>
      <c r="K31" s="23">
        <v>39716066</v>
      </c>
    </row>
    <row r="32" spans="1:11" ht="13.5" x14ac:dyDescent="0.25">
      <c r="A32" s="30" t="s">
        <v>39</v>
      </c>
      <c r="B32" s="66">
        <f>SUM(B28:B31)</f>
        <v>104460340</v>
      </c>
      <c r="C32" s="66">
        <f t="shared" ref="C32:K32" si="5">SUM(C28:C31)</f>
        <v>3105747</v>
      </c>
      <c r="D32" s="67">
        <f t="shared" si="5"/>
        <v>92256284</v>
      </c>
      <c r="E32" s="68">
        <f t="shared" si="5"/>
        <v>132684324</v>
      </c>
      <c r="F32" s="66">
        <f t="shared" si="5"/>
        <v>137021949</v>
      </c>
      <c r="G32" s="69">
        <f t="shared" si="5"/>
        <v>137021949</v>
      </c>
      <c r="H32" s="70">
        <f t="shared" si="5"/>
        <v>0</v>
      </c>
      <c r="I32" s="68">
        <f t="shared" si="5"/>
        <v>143189377</v>
      </c>
      <c r="J32" s="66">
        <f t="shared" si="5"/>
        <v>101688069</v>
      </c>
      <c r="K32" s="69">
        <f t="shared" si="5"/>
        <v>108873414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289631755</v>
      </c>
      <c r="C35" s="17">
        <v>283571580</v>
      </c>
      <c r="D35" s="21">
        <v>286095903</v>
      </c>
      <c r="E35" s="22">
        <v>199887724</v>
      </c>
      <c r="F35" s="17">
        <v>257122102</v>
      </c>
      <c r="G35" s="23">
        <v>257122102</v>
      </c>
      <c r="H35" s="19">
        <v>323648755</v>
      </c>
      <c r="I35" s="22">
        <v>191518916</v>
      </c>
      <c r="J35" s="17">
        <v>175199770</v>
      </c>
      <c r="K35" s="23">
        <v>157216860</v>
      </c>
    </row>
    <row r="36" spans="1:11" ht="13.5" x14ac:dyDescent="0.25">
      <c r="A36" s="20" t="s">
        <v>42</v>
      </c>
      <c r="B36" s="17">
        <v>1715115277</v>
      </c>
      <c r="C36" s="17">
        <v>1565225661</v>
      </c>
      <c r="D36" s="21">
        <v>1278125705</v>
      </c>
      <c r="E36" s="22">
        <v>1646416573</v>
      </c>
      <c r="F36" s="17">
        <v>1675719874</v>
      </c>
      <c r="G36" s="23">
        <v>1675719874</v>
      </c>
      <c r="H36" s="19">
        <v>1277699624</v>
      </c>
      <c r="I36" s="22">
        <v>1992376670</v>
      </c>
      <c r="J36" s="17">
        <v>2036841789</v>
      </c>
      <c r="K36" s="23">
        <v>2085859997</v>
      </c>
    </row>
    <row r="37" spans="1:11" ht="13.5" x14ac:dyDescent="0.25">
      <c r="A37" s="20" t="s">
        <v>43</v>
      </c>
      <c r="B37" s="17">
        <v>65632681</v>
      </c>
      <c r="C37" s="17">
        <v>94157718</v>
      </c>
      <c r="D37" s="21">
        <v>93634558</v>
      </c>
      <c r="E37" s="22">
        <v>35713797</v>
      </c>
      <c r="F37" s="17">
        <v>91185647</v>
      </c>
      <c r="G37" s="23">
        <v>91185647</v>
      </c>
      <c r="H37" s="19">
        <v>72569938</v>
      </c>
      <c r="I37" s="22">
        <v>78922887</v>
      </c>
      <c r="J37" s="17">
        <v>110802759</v>
      </c>
      <c r="K37" s="23">
        <v>143218917</v>
      </c>
    </row>
    <row r="38" spans="1:11" ht="13.5" x14ac:dyDescent="0.25">
      <c r="A38" s="20" t="s">
        <v>44</v>
      </c>
      <c r="B38" s="17">
        <v>20818315</v>
      </c>
      <c r="C38" s="17">
        <v>24279250</v>
      </c>
      <c r="D38" s="21">
        <v>26045147</v>
      </c>
      <c r="E38" s="22">
        <v>26595852</v>
      </c>
      <c r="F38" s="17">
        <v>26595852</v>
      </c>
      <c r="G38" s="23">
        <v>26595852</v>
      </c>
      <c r="H38" s="19">
        <v>26045147</v>
      </c>
      <c r="I38" s="22">
        <v>32595856</v>
      </c>
      <c r="J38" s="17">
        <v>34695856</v>
      </c>
      <c r="K38" s="23">
        <v>36895852</v>
      </c>
    </row>
    <row r="39" spans="1:11" ht="13.5" x14ac:dyDescent="0.25">
      <c r="A39" s="20" t="s">
        <v>45</v>
      </c>
      <c r="B39" s="17">
        <v>1908420477</v>
      </c>
      <c r="C39" s="17">
        <v>1730360277</v>
      </c>
      <c r="D39" s="21">
        <v>1444541906</v>
      </c>
      <c r="E39" s="22">
        <v>1783994648</v>
      </c>
      <c r="F39" s="17">
        <v>1815060477</v>
      </c>
      <c r="G39" s="23">
        <v>1815060477</v>
      </c>
      <c r="H39" s="19">
        <v>1502733303</v>
      </c>
      <c r="I39" s="22">
        <v>2072376850</v>
      </c>
      <c r="J39" s="17">
        <v>2066542951</v>
      </c>
      <c r="K39" s="23">
        <v>2062962096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314064479</v>
      </c>
      <c r="C42" s="17">
        <v>56832199</v>
      </c>
      <c r="D42" s="21">
        <v>108352933</v>
      </c>
      <c r="E42" s="22">
        <v>69414901</v>
      </c>
      <c r="F42" s="17">
        <v>86286901</v>
      </c>
      <c r="G42" s="23">
        <v>86286901</v>
      </c>
      <c r="H42" s="19">
        <v>211057391</v>
      </c>
      <c r="I42" s="22">
        <v>92197908</v>
      </c>
      <c r="J42" s="17">
        <v>88410385</v>
      </c>
      <c r="K42" s="23">
        <v>94220120</v>
      </c>
    </row>
    <row r="43" spans="1:11" ht="13.5" x14ac:dyDescent="0.25">
      <c r="A43" s="20" t="s">
        <v>48</v>
      </c>
      <c r="B43" s="17">
        <v>-126234994</v>
      </c>
      <c r="C43" s="17">
        <v>-105329009</v>
      </c>
      <c r="D43" s="21">
        <v>-109343920</v>
      </c>
      <c r="E43" s="22">
        <v>-132684324</v>
      </c>
      <c r="F43" s="17">
        <v>-132684324</v>
      </c>
      <c r="G43" s="23">
        <v>-132684324</v>
      </c>
      <c r="H43" s="19">
        <v>-81893044</v>
      </c>
      <c r="I43" s="22">
        <v>-143189376</v>
      </c>
      <c r="J43" s="17">
        <v>-101688069</v>
      </c>
      <c r="K43" s="23">
        <v>-108873414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-31290431</v>
      </c>
      <c r="C45" s="66">
        <v>158914948</v>
      </c>
      <c r="D45" s="67">
        <v>207742284</v>
      </c>
      <c r="E45" s="68">
        <v>153570293</v>
      </c>
      <c r="F45" s="66">
        <v>170442293</v>
      </c>
      <c r="G45" s="69">
        <v>170442293</v>
      </c>
      <c r="H45" s="70">
        <v>580897500</v>
      </c>
      <c r="I45" s="68">
        <v>134980707</v>
      </c>
      <c r="J45" s="66">
        <v>121703022</v>
      </c>
      <c r="K45" s="69">
        <v>107049727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207309047</v>
      </c>
      <c r="C48" s="17">
        <v>208296128</v>
      </c>
      <c r="D48" s="21">
        <v>225657092</v>
      </c>
      <c r="E48" s="22">
        <v>153570293</v>
      </c>
      <c r="F48" s="17">
        <v>173144675</v>
      </c>
      <c r="G48" s="23">
        <v>173144675</v>
      </c>
      <c r="H48" s="19">
        <v>267667073</v>
      </c>
      <c r="I48" s="22">
        <v>134980706</v>
      </c>
      <c r="J48" s="17">
        <v>121703022</v>
      </c>
      <c r="K48" s="23">
        <v>107049727</v>
      </c>
    </row>
    <row r="49" spans="1:11" ht="13.5" x14ac:dyDescent="0.25">
      <c r="A49" s="20" t="s">
        <v>53</v>
      </c>
      <c r="B49" s="17">
        <f>+B75</f>
        <v>-25111232.562837243</v>
      </c>
      <c r="C49" s="17">
        <f t="shared" ref="C49:K49" si="6">+C75</f>
        <v>-1348366.3272343278</v>
      </c>
      <c r="D49" s="21">
        <f t="shared" si="6"/>
        <v>29408169.39782308</v>
      </c>
      <c r="E49" s="22">
        <f t="shared" si="6"/>
        <v>-3058000.566479452</v>
      </c>
      <c r="F49" s="17">
        <f t="shared" si="6"/>
        <v>31955508.97590515</v>
      </c>
      <c r="G49" s="23">
        <f t="shared" si="6"/>
        <v>31955508.97590515</v>
      </c>
      <c r="H49" s="19">
        <f t="shared" si="6"/>
        <v>17441664.548867855</v>
      </c>
      <c r="I49" s="22">
        <f t="shared" si="6"/>
        <v>-2485354.0636063889</v>
      </c>
      <c r="J49" s="17">
        <f t="shared" si="6"/>
        <v>42094533.993860044</v>
      </c>
      <c r="K49" s="23">
        <f t="shared" si="6"/>
        <v>82219816.92818144</v>
      </c>
    </row>
    <row r="50" spans="1:11" ht="13.5" x14ac:dyDescent="0.25">
      <c r="A50" s="30" t="s">
        <v>54</v>
      </c>
      <c r="B50" s="66">
        <f>+B48-B49</f>
        <v>232420279.56283724</v>
      </c>
      <c r="C50" s="66">
        <f t="shared" ref="C50:K50" si="7">+C48-C49</f>
        <v>209644494.32723433</v>
      </c>
      <c r="D50" s="67">
        <f t="shared" si="7"/>
        <v>196248922.6021769</v>
      </c>
      <c r="E50" s="68">
        <f t="shared" si="7"/>
        <v>156628293.56647944</v>
      </c>
      <c r="F50" s="66">
        <f t="shared" si="7"/>
        <v>141189166.02409485</v>
      </c>
      <c r="G50" s="69">
        <f t="shared" si="7"/>
        <v>141189166.02409485</v>
      </c>
      <c r="H50" s="70">
        <f t="shared" si="7"/>
        <v>250225408.45113215</v>
      </c>
      <c r="I50" s="68">
        <f t="shared" si="7"/>
        <v>137466060.06360638</v>
      </c>
      <c r="J50" s="66">
        <f t="shared" si="7"/>
        <v>79608488.006139964</v>
      </c>
      <c r="K50" s="69">
        <f t="shared" si="7"/>
        <v>24829910.07181856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1524117901</v>
      </c>
      <c r="C53" s="17">
        <v>1493564582</v>
      </c>
      <c r="D53" s="21">
        <v>1126880183</v>
      </c>
      <c r="E53" s="22">
        <v>1567140676</v>
      </c>
      <c r="F53" s="17">
        <v>1596443977</v>
      </c>
      <c r="G53" s="23">
        <v>1596443977</v>
      </c>
      <c r="H53" s="19">
        <v>1085835114</v>
      </c>
      <c r="I53" s="22">
        <v>1883100773</v>
      </c>
      <c r="J53" s="17">
        <v>1927565892</v>
      </c>
      <c r="K53" s="23">
        <v>1976584100</v>
      </c>
    </row>
    <row r="54" spans="1:11" ht="13.5" x14ac:dyDescent="0.25">
      <c r="A54" s="20" t="s">
        <v>57</v>
      </c>
      <c r="B54" s="17">
        <v>74380993</v>
      </c>
      <c r="C54" s="17">
        <v>53042682</v>
      </c>
      <c r="D54" s="21">
        <v>47103545</v>
      </c>
      <c r="E54" s="22">
        <v>70000008</v>
      </c>
      <c r="F54" s="17">
        <v>46034332</v>
      </c>
      <c r="G54" s="23">
        <v>46034332</v>
      </c>
      <c r="H54" s="19">
        <v>58824906</v>
      </c>
      <c r="I54" s="22">
        <v>55000000</v>
      </c>
      <c r="J54" s="17">
        <v>57695000</v>
      </c>
      <c r="K54" s="23">
        <v>60348970</v>
      </c>
    </row>
    <row r="55" spans="1:11" ht="13.5" x14ac:dyDescent="0.25">
      <c r="A55" s="20" t="s">
        <v>58</v>
      </c>
      <c r="B55" s="17">
        <v>28313943</v>
      </c>
      <c r="C55" s="17">
        <v>0</v>
      </c>
      <c r="D55" s="21">
        <v>6998949</v>
      </c>
      <c r="E55" s="22">
        <v>2663300</v>
      </c>
      <c r="F55" s="17">
        <v>1200300</v>
      </c>
      <c r="G55" s="23">
        <v>1200300</v>
      </c>
      <c r="H55" s="19">
        <v>295790</v>
      </c>
      <c r="I55" s="22">
        <v>500000</v>
      </c>
      <c r="J55" s="17">
        <v>522996</v>
      </c>
      <c r="K55" s="23">
        <v>546540</v>
      </c>
    </row>
    <row r="56" spans="1:11" ht="13.5" x14ac:dyDescent="0.25">
      <c r="A56" s="20" t="s">
        <v>59</v>
      </c>
      <c r="B56" s="17">
        <v>21526839</v>
      </c>
      <c r="C56" s="17">
        <v>37011468</v>
      </c>
      <c r="D56" s="21">
        <v>28661391</v>
      </c>
      <c r="E56" s="22">
        <v>31100008</v>
      </c>
      <c r="F56" s="17">
        <v>46077890</v>
      </c>
      <c r="G56" s="23">
        <v>46077890</v>
      </c>
      <c r="H56" s="19">
        <v>27707772</v>
      </c>
      <c r="I56" s="22">
        <v>43835824</v>
      </c>
      <c r="J56" s="17">
        <v>45587247</v>
      </c>
      <c r="K56" s="23">
        <v>39197009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200000</v>
      </c>
      <c r="J59" s="17">
        <v>209800</v>
      </c>
      <c r="K59" s="23">
        <v>219451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11620694</v>
      </c>
      <c r="F60" s="17">
        <v>-41482776</v>
      </c>
      <c r="G60" s="23">
        <v>-41482776</v>
      </c>
      <c r="H60" s="19">
        <v>-37349918</v>
      </c>
      <c r="I60" s="22">
        <v>10587984</v>
      </c>
      <c r="J60" s="17">
        <v>11106795</v>
      </c>
      <c r="K60" s="23">
        <v>11617708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1.3377372590570338</v>
      </c>
      <c r="C70" s="5">
        <f t="shared" ref="C70:K70" si="8">IF(ISERROR(C71/C72),0,(C71/C72))</f>
        <v>1.758472364741988</v>
      </c>
      <c r="D70" s="5">
        <f t="shared" si="8"/>
        <v>1.2781497214742501</v>
      </c>
      <c r="E70" s="5">
        <f t="shared" si="8"/>
        <v>0.89431458548764642</v>
      </c>
      <c r="F70" s="5">
        <f t="shared" si="8"/>
        <v>0.89431458548764642</v>
      </c>
      <c r="G70" s="5">
        <f t="shared" si="8"/>
        <v>0.89431458548764642</v>
      </c>
      <c r="H70" s="5">
        <f t="shared" si="8"/>
        <v>0.95939857715500176</v>
      </c>
      <c r="I70" s="5">
        <f t="shared" si="8"/>
        <v>1.6803701188110471</v>
      </c>
      <c r="J70" s="5">
        <f t="shared" si="8"/>
        <v>1.5334531915454894</v>
      </c>
      <c r="K70" s="5">
        <f t="shared" si="8"/>
        <v>1.5200575560746228</v>
      </c>
    </row>
    <row r="71" spans="1:11" hidden="1" x14ac:dyDescent="0.2">
      <c r="A71" s="1" t="s">
        <v>338</v>
      </c>
      <c r="B71" s="2">
        <f>+B83</f>
        <v>54178969</v>
      </c>
      <c r="C71" s="2">
        <f t="shared" ref="C71:K71" si="9">+C83</f>
        <v>70042956</v>
      </c>
      <c r="D71" s="2">
        <f t="shared" si="9"/>
        <v>49160849</v>
      </c>
      <c r="E71" s="2">
        <f t="shared" si="9"/>
        <v>46888649</v>
      </c>
      <c r="F71" s="2">
        <f t="shared" si="9"/>
        <v>46888649</v>
      </c>
      <c r="G71" s="2">
        <f t="shared" si="9"/>
        <v>46888649</v>
      </c>
      <c r="H71" s="2">
        <f t="shared" si="9"/>
        <v>43077306</v>
      </c>
      <c r="I71" s="2">
        <f t="shared" si="9"/>
        <v>87441272</v>
      </c>
      <c r="J71" s="2">
        <f t="shared" si="9"/>
        <v>83706180</v>
      </c>
      <c r="K71" s="2">
        <f t="shared" si="9"/>
        <v>86791804</v>
      </c>
    </row>
    <row r="72" spans="1:11" hidden="1" x14ac:dyDescent="0.2">
      <c r="A72" s="1" t="s">
        <v>339</v>
      </c>
      <c r="B72" s="2">
        <f>+B77</f>
        <v>40500456</v>
      </c>
      <c r="C72" s="2">
        <f t="shared" ref="C72:K72" si="10">+C77</f>
        <v>39831707</v>
      </c>
      <c r="D72" s="2">
        <f t="shared" si="10"/>
        <v>38462512</v>
      </c>
      <c r="E72" s="2">
        <f t="shared" si="10"/>
        <v>52429704</v>
      </c>
      <c r="F72" s="2">
        <f t="shared" si="10"/>
        <v>52429704</v>
      </c>
      <c r="G72" s="2">
        <f t="shared" si="10"/>
        <v>52429704</v>
      </c>
      <c r="H72" s="2">
        <f t="shared" si="10"/>
        <v>44900323</v>
      </c>
      <c r="I72" s="2">
        <f t="shared" si="10"/>
        <v>52036912</v>
      </c>
      <c r="J72" s="2">
        <f t="shared" si="10"/>
        <v>54586720</v>
      </c>
      <c r="K72" s="2">
        <f t="shared" si="10"/>
        <v>57097709</v>
      </c>
    </row>
    <row r="73" spans="1:11" hidden="1" x14ac:dyDescent="0.2">
      <c r="A73" s="1" t="s">
        <v>340</v>
      </c>
      <c r="B73" s="2">
        <f>+B74</f>
        <v>-6305251.5</v>
      </c>
      <c r="C73" s="2">
        <f t="shared" ref="C73:K73" si="11">+(C78+C80+C81+C82)-(B78+B80+B81+B82)</f>
        <v>1409788</v>
      </c>
      <c r="D73" s="2">
        <f t="shared" si="11"/>
        <v>-12791492</v>
      </c>
      <c r="E73" s="2">
        <f t="shared" si="11"/>
        <v>19297465</v>
      </c>
      <c r="F73" s="2">
        <f>+(F78+F80+F81+F82)-(D78+D80+D81+D82)</f>
        <v>42173465</v>
      </c>
      <c r="G73" s="2">
        <f>+(G78+G80+G81+G82)-(D78+D80+D81+D82)</f>
        <v>42173465</v>
      </c>
      <c r="H73" s="2">
        <f>+(H78+H80+H81+H82)-(D78+D80+D81+D82)</f>
        <v>6891342</v>
      </c>
      <c r="I73" s="2">
        <f>+(I78+I80+I81+I82)-(E78+E80+E81+E82)</f>
        <v>6087131</v>
      </c>
      <c r="J73" s="2">
        <f t="shared" si="11"/>
        <v>-7223699</v>
      </c>
      <c r="K73" s="2">
        <f t="shared" si="11"/>
        <v>-7589509</v>
      </c>
    </row>
    <row r="74" spans="1:11" hidden="1" x14ac:dyDescent="0.2">
      <c r="A74" s="1" t="s">
        <v>341</v>
      </c>
      <c r="B74" s="2">
        <f>+TREND(C74:E74)</f>
        <v>-6305251.5</v>
      </c>
      <c r="C74" s="2">
        <f>+C73</f>
        <v>1409788</v>
      </c>
      <c r="D74" s="2">
        <f t="shared" ref="D74:K74" si="12">+D73</f>
        <v>-12791492</v>
      </c>
      <c r="E74" s="2">
        <f t="shared" si="12"/>
        <v>19297465</v>
      </c>
      <c r="F74" s="2">
        <f t="shared" si="12"/>
        <v>42173465</v>
      </c>
      <c r="G74" s="2">
        <f t="shared" si="12"/>
        <v>42173465</v>
      </c>
      <c r="H74" s="2">
        <f t="shared" si="12"/>
        <v>6891342</v>
      </c>
      <c r="I74" s="2">
        <f t="shared" si="12"/>
        <v>6087131</v>
      </c>
      <c r="J74" s="2">
        <f t="shared" si="12"/>
        <v>-7223699</v>
      </c>
      <c r="K74" s="2">
        <f t="shared" si="12"/>
        <v>-7589509</v>
      </c>
    </row>
    <row r="75" spans="1:11" hidden="1" x14ac:dyDescent="0.2">
      <c r="A75" s="1" t="s">
        <v>342</v>
      </c>
      <c r="B75" s="2">
        <f>+B84-(((B80+B81+B82+B78)*B70)-B79)</f>
        <v>-25111232.562837243</v>
      </c>
      <c r="C75" s="2">
        <f t="shared" ref="C75:K75" si="13">+C84-(((C80+C81+C82+C78)*C70)-C79)</f>
        <v>-1348366.3272343278</v>
      </c>
      <c r="D75" s="2">
        <f t="shared" si="13"/>
        <v>29408169.39782308</v>
      </c>
      <c r="E75" s="2">
        <f t="shared" si="13"/>
        <v>-3058000.566479452</v>
      </c>
      <c r="F75" s="2">
        <f t="shared" si="13"/>
        <v>31955508.97590515</v>
      </c>
      <c r="G75" s="2">
        <f t="shared" si="13"/>
        <v>31955508.97590515</v>
      </c>
      <c r="H75" s="2">
        <f t="shared" si="13"/>
        <v>17441664.548867855</v>
      </c>
      <c r="I75" s="2">
        <f t="shared" si="13"/>
        <v>-2485354.0636063889</v>
      </c>
      <c r="J75" s="2">
        <f t="shared" si="13"/>
        <v>42094533.993860044</v>
      </c>
      <c r="K75" s="2">
        <f t="shared" si="13"/>
        <v>82219816.92818144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40500456</v>
      </c>
      <c r="C77" s="3">
        <v>39831707</v>
      </c>
      <c r="D77" s="3">
        <v>38462512</v>
      </c>
      <c r="E77" s="3">
        <v>52429704</v>
      </c>
      <c r="F77" s="3">
        <v>52429704</v>
      </c>
      <c r="G77" s="3">
        <v>52429704</v>
      </c>
      <c r="H77" s="3">
        <v>44900323</v>
      </c>
      <c r="I77" s="3">
        <v>52036912</v>
      </c>
      <c r="J77" s="3">
        <v>54586720</v>
      </c>
      <c r="K77" s="3">
        <v>57097709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27459994</v>
      </c>
      <c r="C79" s="3">
        <v>44442680</v>
      </c>
      <c r="D79" s="3">
        <v>44973415</v>
      </c>
      <c r="E79" s="3">
        <v>31350550</v>
      </c>
      <c r="F79" s="3">
        <v>86022400</v>
      </c>
      <c r="G79" s="3">
        <v>86022400</v>
      </c>
      <c r="H79" s="3">
        <v>29301355</v>
      </c>
      <c r="I79" s="3">
        <v>76119266</v>
      </c>
      <c r="J79" s="3">
        <v>106663108</v>
      </c>
      <c r="K79" s="3">
        <v>137732380</v>
      </c>
    </row>
    <row r="80" spans="1:11" hidden="1" x14ac:dyDescent="0.2">
      <c r="A80" s="1" t="s">
        <v>71</v>
      </c>
      <c r="B80" s="3">
        <v>1133712</v>
      </c>
      <c r="C80" s="3">
        <v>1277292</v>
      </c>
      <c r="D80" s="3">
        <v>1159034</v>
      </c>
      <c r="E80" s="3">
        <v>1951251</v>
      </c>
      <c r="F80" s="3">
        <v>2227251</v>
      </c>
      <c r="G80" s="3">
        <v>2227251</v>
      </c>
      <c r="H80" s="3">
        <v>2181334</v>
      </c>
      <c r="I80" s="3">
        <v>4731265</v>
      </c>
      <c r="J80" s="3">
        <v>2641231</v>
      </c>
      <c r="K80" s="3">
        <v>786901</v>
      </c>
    </row>
    <row r="81" spans="1:11" hidden="1" x14ac:dyDescent="0.2">
      <c r="A81" s="1" t="s">
        <v>72</v>
      </c>
      <c r="B81" s="3">
        <v>24375853</v>
      </c>
      <c r="C81" s="3">
        <v>25642061</v>
      </c>
      <c r="D81" s="3">
        <v>12968827</v>
      </c>
      <c r="E81" s="3">
        <v>31474075</v>
      </c>
      <c r="F81" s="3">
        <v>54074075</v>
      </c>
      <c r="G81" s="3">
        <v>54074075</v>
      </c>
      <c r="H81" s="3">
        <v>18837869</v>
      </c>
      <c r="I81" s="3">
        <v>34781192</v>
      </c>
      <c r="J81" s="3">
        <v>29647527</v>
      </c>
      <c r="K81" s="3">
        <v>23912348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54178969</v>
      </c>
      <c r="C83" s="3">
        <v>70042956</v>
      </c>
      <c r="D83" s="3">
        <v>49160849</v>
      </c>
      <c r="E83" s="3">
        <v>46888649</v>
      </c>
      <c r="F83" s="3">
        <v>46888649</v>
      </c>
      <c r="G83" s="3">
        <v>46888649</v>
      </c>
      <c r="H83" s="3">
        <v>43077306</v>
      </c>
      <c r="I83" s="3">
        <v>87441272</v>
      </c>
      <c r="J83" s="3">
        <v>83706180</v>
      </c>
      <c r="K83" s="3">
        <v>86791804</v>
      </c>
    </row>
    <row r="84" spans="1:11" hidden="1" x14ac:dyDescent="0.2">
      <c r="A84" s="1" t="s">
        <v>75</v>
      </c>
      <c r="B84" s="3">
        <v>-18446131</v>
      </c>
      <c r="C84" s="3">
        <v>1545892</v>
      </c>
      <c r="D84" s="3">
        <v>2492276</v>
      </c>
      <c r="E84" s="3">
        <v>-4515794</v>
      </c>
      <c r="F84" s="3">
        <v>-3715794</v>
      </c>
      <c r="G84" s="3">
        <v>-3715794</v>
      </c>
      <c r="H84" s="3">
        <v>8306103</v>
      </c>
      <c r="I84" s="3">
        <v>-12209068</v>
      </c>
      <c r="J84" s="3">
        <v>-15055275</v>
      </c>
      <c r="K84" s="3">
        <v>-17968283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11972172</v>
      </c>
      <c r="C5" s="17">
        <v>2482989</v>
      </c>
      <c r="D5" s="21">
        <v>11346366</v>
      </c>
      <c r="E5" s="22">
        <v>11964828</v>
      </c>
      <c r="F5" s="17">
        <v>14964828</v>
      </c>
      <c r="G5" s="23">
        <v>14964828</v>
      </c>
      <c r="H5" s="19">
        <v>15680127</v>
      </c>
      <c r="I5" s="22">
        <v>15000000</v>
      </c>
      <c r="J5" s="17">
        <v>15734999</v>
      </c>
      <c r="K5" s="23">
        <v>16506015</v>
      </c>
    </row>
    <row r="6" spans="1:11" ht="13.5" x14ac:dyDescent="0.25">
      <c r="A6" s="20" t="s">
        <v>18</v>
      </c>
      <c r="B6" s="17">
        <v>1006013</v>
      </c>
      <c r="C6" s="17">
        <v>1043132</v>
      </c>
      <c r="D6" s="21">
        <v>1084860</v>
      </c>
      <c r="E6" s="22">
        <v>1500000</v>
      </c>
      <c r="F6" s="17">
        <v>2434783</v>
      </c>
      <c r="G6" s="23">
        <v>2434783</v>
      </c>
      <c r="H6" s="19">
        <v>1141025</v>
      </c>
      <c r="I6" s="22">
        <v>2937200</v>
      </c>
      <c r="J6" s="17">
        <v>3081123</v>
      </c>
      <c r="K6" s="23">
        <v>3232098</v>
      </c>
    </row>
    <row r="7" spans="1:11" ht="13.5" x14ac:dyDescent="0.25">
      <c r="A7" s="20" t="s">
        <v>19</v>
      </c>
      <c r="B7" s="17">
        <v>5529526</v>
      </c>
      <c r="C7" s="17">
        <v>5831640</v>
      </c>
      <c r="D7" s="21">
        <v>10585684</v>
      </c>
      <c r="E7" s="22">
        <v>49200521</v>
      </c>
      <c r="F7" s="17">
        <v>68300520</v>
      </c>
      <c r="G7" s="23">
        <v>68300520</v>
      </c>
      <c r="H7" s="19">
        <v>17005088</v>
      </c>
      <c r="I7" s="22">
        <v>107099575</v>
      </c>
      <c r="J7" s="17">
        <v>112347454</v>
      </c>
      <c r="K7" s="23">
        <v>117852479</v>
      </c>
    </row>
    <row r="8" spans="1:11" ht="13.5" x14ac:dyDescent="0.25">
      <c r="A8" s="20" t="s">
        <v>20</v>
      </c>
      <c r="B8" s="17">
        <v>197397710</v>
      </c>
      <c r="C8" s="17">
        <v>177385122</v>
      </c>
      <c r="D8" s="21">
        <v>203015163</v>
      </c>
      <c r="E8" s="22">
        <v>200916950</v>
      </c>
      <c r="F8" s="17">
        <v>201292728</v>
      </c>
      <c r="G8" s="23">
        <v>201292728</v>
      </c>
      <c r="H8" s="19">
        <v>216931144</v>
      </c>
      <c r="I8" s="22">
        <v>236891100</v>
      </c>
      <c r="J8" s="17">
        <v>246684981</v>
      </c>
      <c r="K8" s="23">
        <v>258563877</v>
      </c>
    </row>
    <row r="9" spans="1:11" ht="13.5" x14ac:dyDescent="0.25">
      <c r="A9" s="20" t="s">
        <v>21</v>
      </c>
      <c r="B9" s="17">
        <v>6892928</v>
      </c>
      <c r="C9" s="17">
        <v>21087997</v>
      </c>
      <c r="D9" s="21">
        <v>16190808</v>
      </c>
      <c r="E9" s="22">
        <v>9408500</v>
      </c>
      <c r="F9" s="17">
        <v>9957533</v>
      </c>
      <c r="G9" s="23">
        <v>9957533</v>
      </c>
      <c r="H9" s="19">
        <v>25599922</v>
      </c>
      <c r="I9" s="22">
        <v>12227908</v>
      </c>
      <c r="J9" s="17">
        <v>13212621</v>
      </c>
      <c r="K9" s="23">
        <v>13834586</v>
      </c>
    </row>
    <row r="10" spans="1:11" ht="25.5" x14ac:dyDescent="0.2">
      <c r="A10" s="24" t="s">
        <v>333</v>
      </c>
      <c r="B10" s="25">
        <f>SUM(B5:B9)</f>
        <v>222798349</v>
      </c>
      <c r="C10" s="26">
        <f t="shared" ref="C10:K10" si="0">SUM(C5:C9)</f>
        <v>207830880</v>
      </c>
      <c r="D10" s="27">
        <f t="shared" si="0"/>
        <v>242222881</v>
      </c>
      <c r="E10" s="25">
        <f t="shared" si="0"/>
        <v>272990799</v>
      </c>
      <c r="F10" s="26">
        <f t="shared" si="0"/>
        <v>296950392</v>
      </c>
      <c r="G10" s="28">
        <f t="shared" si="0"/>
        <v>296950392</v>
      </c>
      <c r="H10" s="29">
        <f t="shared" si="0"/>
        <v>276357306</v>
      </c>
      <c r="I10" s="25">
        <f t="shared" si="0"/>
        <v>374155783</v>
      </c>
      <c r="J10" s="26">
        <f t="shared" si="0"/>
        <v>391061178</v>
      </c>
      <c r="K10" s="28">
        <f t="shared" si="0"/>
        <v>409989055</v>
      </c>
    </row>
    <row r="11" spans="1:11" ht="13.5" x14ac:dyDescent="0.25">
      <c r="A11" s="20" t="s">
        <v>22</v>
      </c>
      <c r="B11" s="17">
        <v>86811270</v>
      </c>
      <c r="C11" s="17">
        <v>93799047</v>
      </c>
      <c r="D11" s="21">
        <v>95116008</v>
      </c>
      <c r="E11" s="22">
        <v>95989888</v>
      </c>
      <c r="F11" s="17">
        <v>112914576</v>
      </c>
      <c r="G11" s="23">
        <v>112914576</v>
      </c>
      <c r="H11" s="19">
        <v>110900792</v>
      </c>
      <c r="I11" s="22">
        <v>132671111</v>
      </c>
      <c r="J11" s="17">
        <v>138773993</v>
      </c>
      <c r="K11" s="23">
        <v>145157583</v>
      </c>
    </row>
    <row r="12" spans="1:11" ht="13.5" x14ac:dyDescent="0.25">
      <c r="A12" s="20" t="s">
        <v>23</v>
      </c>
      <c r="B12" s="17">
        <v>13089325</v>
      </c>
      <c r="C12" s="17">
        <v>13717154</v>
      </c>
      <c r="D12" s="21">
        <v>13081777</v>
      </c>
      <c r="E12" s="22">
        <v>14101494</v>
      </c>
      <c r="F12" s="17">
        <v>16791494</v>
      </c>
      <c r="G12" s="23">
        <v>16791494</v>
      </c>
      <c r="H12" s="19">
        <v>14438940</v>
      </c>
      <c r="I12" s="22">
        <v>16539238</v>
      </c>
      <c r="J12" s="17">
        <v>17300042</v>
      </c>
      <c r="K12" s="23">
        <v>18095845</v>
      </c>
    </row>
    <row r="13" spans="1:11" ht="13.5" x14ac:dyDescent="0.25">
      <c r="A13" s="20" t="s">
        <v>24</v>
      </c>
      <c r="B13" s="17">
        <v>71457029</v>
      </c>
      <c r="C13" s="17">
        <v>88189765</v>
      </c>
      <c r="D13" s="21">
        <v>42187323</v>
      </c>
      <c r="E13" s="22">
        <v>57413954</v>
      </c>
      <c r="F13" s="17">
        <v>57113954</v>
      </c>
      <c r="G13" s="23">
        <v>57113954</v>
      </c>
      <c r="H13" s="19">
        <v>96110634</v>
      </c>
      <c r="I13" s="22">
        <v>68262541</v>
      </c>
      <c r="J13" s="17">
        <v>71402618</v>
      </c>
      <c r="K13" s="23">
        <v>74687134</v>
      </c>
    </row>
    <row r="14" spans="1:11" ht="13.5" x14ac:dyDescent="0.25">
      <c r="A14" s="20" t="s">
        <v>25</v>
      </c>
      <c r="B14" s="17">
        <v>1331831</v>
      </c>
      <c r="C14" s="17">
        <v>2926969</v>
      </c>
      <c r="D14" s="21">
        <v>2211401</v>
      </c>
      <c r="E14" s="22">
        <v>274433</v>
      </c>
      <c r="F14" s="17">
        <v>274433</v>
      </c>
      <c r="G14" s="23">
        <v>274433</v>
      </c>
      <c r="H14" s="19">
        <v>1828336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-23113</v>
      </c>
      <c r="C15" s="17">
        <v>1162001</v>
      </c>
      <c r="D15" s="21">
        <v>469005</v>
      </c>
      <c r="E15" s="22">
        <v>2945637</v>
      </c>
      <c r="F15" s="17">
        <v>3304856</v>
      </c>
      <c r="G15" s="23">
        <v>3304856</v>
      </c>
      <c r="H15" s="19">
        <v>2090858</v>
      </c>
      <c r="I15" s="22">
        <v>10380500</v>
      </c>
      <c r="J15" s="17">
        <v>10819110</v>
      </c>
      <c r="K15" s="23">
        <v>11316790</v>
      </c>
    </row>
    <row r="16" spans="1:11" ht="13.5" x14ac:dyDescent="0.25">
      <c r="A16" s="20" t="s">
        <v>27</v>
      </c>
      <c r="B16" s="17">
        <v>9458490</v>
      </c>
      <c r="C16" s="17">
        <v>22286326</v>
      </c>
      <c r="D16" s="21">
        <v>11143369</v>
      </c>
      <c r="E16" s="22">
        <v>15130133</v>
      </c>
      <c r="F16" s="17">
        <v>16595267</v>
      </c>
      <c r="G16" s="23">
        <v>16595267</v>
      </c>
      <c r="H16" s="19">
        <v>14249360</v>
      </c>
      <c r="I16" s="22">
        <v>12000000</v>
      </c>
      <c r="J16" s="17">
        <v>12552000</v>
      </c>
      <c r="K16" s="23">
        <v>13129392</v>
      </c>
    </row>
    <row r="17" spans="1:11" ht="13.5" x14ac:dyDescent="0.25">
      <c r="A17" s="20" t="s">
        <v>28</v>
      </c>
      <c r="B17" s="17">
        <v>69530265</v>
      </c>
      <c r="C17" s="17">
        <v>62338412</v>
      </c>
      <c r="D17" s="21">
        <v>90135913</v>
      </c>
      <c r="E17" s="22">
        <v>114550691</v>
      </c>
      <c r="F17" s="17">
        <v>121865953</v>
      </c>
      <c r="G17" s="23">
        <v>121865953</v>
      </c>
      <c r="H17" s="19">
        <v>85647402</v>
      </c>
      <c r="I17" s="22">
        <v>122633223</v>
      </c>
      <c r="J17" s="17">
        <v>125856067</v>
      </c>
      <c r="K17" s="23">
        <v>131429669</v>
      </c>
    </row>
    <row r="18" spans="1:11" ht="13.5" x14ac:dyDescent="0.25">
      <c r="A18" s="30" t="s">
        <v>29</v>
      </c>
      <c r="B18" s="31">
        <f>SUM(B11:B17)</f>
        <v>251655097</v>
      </c>
      <c r="C18" s="32">
        <f t="shared" ref="C18:K18" si="1">SUM(C11:C17)</f>
        <v>284419674</v>
      </c>
      <c r="D18" s="33">
        <f t="shared" si="1"/>
        <v>254344796</v>
      </c>
      <c r="E18" s="31">
        <f t="shared" si="1"/>
        <v>300406230</v>
      </c>
      <c r="F18" s="32">
        <f t="shared" si="1"/>
        <v>328860533</v>
      </c>
      <c r="G18" s="34">
        <f t="shared" si="1"/>
        <v>328860533</v>
      </c>
      <c r="H18" s="35">
        <f t="shared" si="1"/>
        <v>325266322</v>
      </c>
      <c r="I18" s="31">
        <f t="shared" si="1"/>
        <v>362486613</v>
      </c>
      <c r="J18" s="32">
        <f t="shared" si="1"/>
        <v>376703830</v>
      </c>
      <c r="K18" s="34">
        <f t="shared" si="1"/>
        <v>393816413</v>
      </c>
    </row>
    <row r="19" spans="1:11" ht="13.5" x14ac:dyDescent="0.25">
      <c r="A19" s="30" t="s">
        <v>30</v>
      </c>
      <c r="B19" s="36">
        <f>+B10-B18</f>
        <v>-28856748</v>
      </c>
      <c r="C19" s="37">
        <f t="shared" ref="C19:K19" si="2">+C10-C18</f>
        <v>-76588794</v>
      </c>
      <c r="D19" s="38">
        <f t="shared" si="2"/>
        <v>-12121915</v>
      </c>
      <c r="E19" s="36">
        <f t="shared" si="2"/>
        <v>-27415431</v>
      </c>
      <c r="F19" s="37">
        <f t="shared" si="2"/>
        <v>-31910141</v>
      </c>
      <c r="G19" s="39">
        <f t="shared" si="2"/>
        <v>-31910141</v>
      </c>
      <c r="H19" s="40">
        <f t="shared" si="2"/>
        <v>-48909016</v>
      </c>
      <c r="I19" s="36">
        <f t="shared" si="2"/>
        <v>11669170</v>
      </c>
      <c r="J19" s="37">
        <f t="shared" si="2"/>
        <v>14357348</v>
      </c>
      <c r="K19" s="39">
        <f t="shared" si="2"/>
        <v>16172642</v>
      </c>
    </row>
    <row r="20" spans="1:11" ht="25.5" x14ac:dyDescent="0.2">
      <c r="A20" s="41" t="s">
        <v>31</v>
      </c>
      <c r="B20" s="42">
        <v>82774495</v>
      </c>
      <c r="C20" s="43">
        <v>67514499</v>
      </c>
      <c r="D20" s="44">
        <v>67740424</v>
      </c>
      <c r="E20" s="42">
        <v>88298050</v>
      </c>
      <c r="F20" s="43">
        <v>137476850</v>
      </c>
      <c r="G20" s="45">
        <v>137476850</v>
      </c>
      <c r="H20" s="46">
        <v>96160732</v>
      </c>
      <c r="I20" s="42">
        <v>69145900</v>
      </c>
      <c r="J20" s="43">
        <v>61685000</v>
      </c>
      <c r="K20" s="45">
        <v>63078000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53917747</v>
      </c>
      <c r="C22" s="55">
        <f t="shared" ref="C22:K22" si="3">SUM(C19:C21)</f>
        <v>-9074295</v>
      </c>
      <c r="D22" s="56">
        <f t="shared" si="3"/>
        <v>55618509</v>
      </c>
      <c r="E22" s="54">
        <f t="shared" si="3"/>
        <v>60882619</v>
      </c>
      <c r="F22" s="55">
        <f t="shared" si="3"/>
        <v>105566709</v>
      </c>
      <c r="G22" s="57">
        <f t="shared" si="3"/>
        <v>105566709</v>
      </c>
      <c r="H22" s="58">
        <f t="shared" si="3"/>
        <v>47251716</v>
      </c>
      <c r="I22" s="54">
        <f t="shared" si="3"/>
        <v>80815070</v>
      </c>
      <c r="J22" s="55">
        <f t="shared" si="3"/>
        <v>76042348</v>
      </c>
      <c r="K22" s="57">
        <f t="shared" si="3"/>
        <v>79250642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53917747</v>
      </c>
      <c r="C24" s="37">
        <f t="shared" ref="C24:K24" si="4">SUM(C22:C23)</f>
        <v>-9074295</v>
      </c>
      <c r="D24" s="38">
        <f t="shared" si="4"/>
        <v>55618509</v>
      </c>
      <c r="E24" s="36">
        <f t="shared" si="4"/>
        <v>60882619</v>
      </c>
      <c r="F24" s="37">
        <f t="shared" si="4"/>
        <v>105566709</v>
      </c>
      <c r="G24" s="39">
        <f t="shared" si="4"/>
        <v>105566709</v>
      </c>
      <c r="H24" s="40">
        <f t="shared" si="4"/>
        <v>47251716</v>
      </c>
      <c r="I24" s="36">
        <f t="shared" si="4"/>
        <v>80815070</v>
      </c>
      <c r="J24" s="37">
        <f t="shared" si="4"/>
        <v>76042348</v>
      </c>
      <c r="K24" s="39">
        <f t="shared" si="4"/>
        <v>79250642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134653184</v>
      </c>
      <c r="C27" s="66">
        <v>113861478</v>
      </c>
      <c r="D27" s="67">
        <v>39947519</v>
      </c>
      <c r="E27" s="68">
        <v>124551216</v>
      </c>
      <c r="F27" s="66">
        <v>168404605</v>
      </c>
      <c r="G27" s="69">
        <v>168404605</v>
      </c>
      <c r="H27" s="70">
        <v>155708312</v>
      </c>
      <c r="I27" s="68">
        <v>151529900</v>
      </c>
      <c r="J27" s="66">
        <v>147935566</v>
      </c>
      <c r="K27" s="69">
        <v>153376763</v>
      </c>
    </row>
    <row r="28" spans="1:11" ht="13.5" x14ac:dyDescent="0.25">
      <c r="A28" s="71" t="s">
        <v>36</v>
      </c>
      <c r="B28" s="17">
        <v>153391</v>
      </c>
      <c r="C28" s="17">
        <v>236523</v>
      </c>
      <c r="D28" s="21">
        <v>2621468</v>
      </c>
      <c r="E28" s="22">
        <v>88803573</v>
      </c>
      <c r="F28" s="17">
        <v>137476849</v>
      </c>
      <c r="G28" s="23">
        <v>137476849</v>
      </c>
      <c r="H28" s="19">
        <v>0</v>
      </c>
      <c r="I28" s="22">
        <v>94779900</v>
      </c>
      <c r="J28" s="17">
        <v>88575066</v>
      </c>
      <c r="K28" s="23">
        <v>91285679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-9295763</v>
      </c>
      <c r="C31" s="17">
        <v>1716568</v>
      </c>
      <c r="D31" s="21">
        <v>2337144</v>
      </c>
      <c r="E31" s="22">
        <v>35747643</v>
      </c>
      <c r="F31" s="17">
        <v>27801166</v>
      </c>
      <c r="G31" s="23">
        <v>27801166</v>
      </c>
      <c r="H31" s="19">
        <v>0</v>
      </c>
      <c r="I31" s="22">
        <v>56750000</v>
      </c>
      <c r="J31" s="17">
        <v>59360500</v>
      </c>
      <c r="K31" s="23">
        <v>62091084</v>
      </c>
    </row>
    <row r="32" spans="1:11" ht="13.5" x14ac:dyDescent="0.25">
      <c r="A32" s="30" t="s">
        <v>39</v>
      </c>
      <c r="B32" s="66">
        <f>SUM(B28:B31)</f>
        <v>-9142372</v>
      </c>
      <c r="C32" s="66">
        <f t="shared" ref="C32:K32" si="5">SUM(C28:C31)</f>
        <v>1953091</v>
      </c>
      <c r="D32" s="67">
        <f t="shared" si="5"/>
        <v>4958612</v>
      </c>
      <c r="E32" s="68">
        <f t="shared" si="5"/>
        <v>124551216</v>
      </c>
      <c r="F32" s="66">
        <f t="shared" si="5"/>
        <v>165278015</v>
      </c>
      <c r="G32" s="69">
        <f t="shared" si="5"/>
        <v>165278015</v>
      </c>
      <c r="H32" s="70">
        <f t="shared" si="5"/>
        <v>0</v>
      </c>
      <c r="I32" s="68">
        <f t="shared" si="5"/>
        <v>151529900</v>
      </c>
      <c r="J32" s="66">
        <f t="shared" si="5"/>
        <v>147935566</v>
      </c>
      <c r="K32" s="69">
        <f t="shared" si="5"/>
        <v>153376763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217525918</v>
      </c>
      <c r="C35" s="17">
        <v>194652109</v>
      </c>
      <c r="D35" s="21">
        <v>227404859</v>
      </c>
      <c r="E35" s="22">
        <v>190951620</v>
      </c>
      <c r="F35" s="17">
        <v>191482321</v>
      </c>
      <c r="G35" s="23">
        <v>191482321</v>
      </c>
      <c r="H35" s="19">
        <v>258809940</v>
      </c>
      <c r="I35" s="22">
        <v>194753974</v>
      </c>
      <c r="J35" s="17">
        <v>194241345</v>
      </c>
      <c r="K35" s="23">
        <v>194779250</v>
      </c>
    </row>
    <row r="36" spans="1:11" ht="13.5" x14ac:dyDescent="0.25">
      <c r="A36" s="20" t="s">
        <v>42</v>
      </c>
      <c r="B36" s="17">
        <v>497744899</v>
      </c>
      <c r="C36" s="17">
        <v>527437432</v>
      </c>
      <c r="D36" s="21">
        <v>548452627</v>
      </c>
      <c r="E36" s="22">
        <v>559044653</v>
      </c>
      <c r="F36" s="17">
        <v>603198042</v>
      </c>
      <c r="G36" s="23">
        <v>603198042</v>
      </c>
      <c r="H36" s="19">
        <v>601213638</v>
      </c>
      <c r="I36" s="22">
        <v>575174750</v>
      </c>
      <c r="J36" s="17">
        <v>651707698</v>
      </c>
      <c r="K36" s="23">
        <v>730397327</v>
      </c>
    </row>
    <row r="37" spans="1:11" ht="13.5" x14ac:dyDescent="0.25">
      <c r="A37" s="20" t="s">
        <v>43</v>
      </c>
      <c r="B37" s="17">
        <v>58682685</v>
      </c>
      <c r="C37" s="17">
        <v>58175096</v>
      </c>
      <c r="D37" s="21">
        <v>75473726</v>
      </c>
      <c r="E37" s="22">
        <v>65366821</v>
      </c>
      <c r="F37" s="17">
        <v>65366821</v>
      </c>
      <c r="G37" s="23">
        <v>65366821</v>
      </c>
      <c r="H37" s="19">
        <v>114377940</v>
      </c>
      <c r="I37" s="22">
        <v>65366821</v>
      </c>
      <c r="J37" s="17">
        <v>65344792</v>
      </c>
      <c r="K37" s="23">
        <v>65321684</v>
      </c>
    </row>
    <row r="38" spans="1:11" ht="13.5" x14ac:dyDescent="0.25">
      <c r="A38" s="20" t="s">
        <v>44</v>
      </c>
      <c r="B38" s="17">
        <v>19733741</v>
      </c>
      <c r="C38" s="17">
        <v>15534420</v>
      </c>
      <c r="D38" s="21">
        <v>19406097</v>
      </c>
      <c r="E38" s="22">
        <v>13724830</v>
      </c>
      <c r="F38" s="17">
        <v>13724830</v>
      </c>
      <c r="G38" s="23">
        <v>13724830</v>
      </c>
      <c r="H38" s="19">
        <v>13748506</v>
      </c>
      <c r="I38" s="22">
        <v>13724830</v>
      </c>
      <c r="J38" s="17">
        <v>13724830</v>
      </c>
      <c r="K38" s="23">
        <v>13724830</v>
      </c>
    </row>
    <row r="39" spans="1:11" ht="13.5" x14ac:dyDescent="0.25">
      <c r="A39" s="20" t="s">
        <v>45</v>
      </c>
      <c r="B39" s="17">
        <v>582936629</v>
      </c>
      <c r="C39" s="17">
        <v>657454315</v>
      </c>
      <c r="D39" s="21">
        <v>625359163</v>
      </c>
      <c r="E39" s="22">
        <v>670904622</v>
      </c>
      <c r="F39" s="17">
        <v>823344905</v>
      </c>
      <c r="G39" s="23">
        <v>823344905</v>
      </c>
      <c r="H39" s="19">
        <v>684645411</v>
      </c>
      <c r="I39" s="22">
        <v>690837073</v>
      </c>
      <c r="J39" s="17">
        <v>766879421</v>
      </c>
      <c r="K39" s="23">
        <v>846130063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529265719</v>
      </c>
      <c r="C42" s="17">
        <v>173619195</v>
      </c>
      <c r="D42" s="21">
        <v>164127211</v>
      </c>
      <c r="E42" s="22">
        <v>69211400</v>
      </c>
      <c r="F42" s="17">
        <v>100384608</v>
      </c>
      <c r="G42" s="23">
        <v>100384608</v>
      </c>
      <c r="H42" s="19">
        <v>213568811</v>
      </c>
      <c r="I42" s="22">
        <v>61290109</v>
      </c>
      <c r="J42" s="17">
        <v>55354173</v>
      </c>
      <c r="K42" s="23">
        <v>57332746</v>
      </c>
    </row>
    <row r="43" spans="1:11" ht="13.5" x14ac:dyDescent="0.25">
      <c r="A43" s="20" t="s">
        <v>48</v>
      </c>
      <c r="B43" s="17">
        <v>-64190431</v>
      </c>
      <c r="C43" s="17">
        <v>-30364660</v>
      </c>
      <c r="D43" s="21">
        <v>-30613309</v>
      </c>
      <c r="E43" s="22">
        <v>-124249716</v>
      </c>
      <c r="F43" s="17">
        <v>-163475638</v>
      </c>
      <c r="G43" s="23">
        <v>-163475638</v>
      </c>
      <c r="H43" s="19">
        <v>-51205026</v>
      </c>
      <c r="I43" s="22">
        <v>-151213626</v>
      </c>
      <c r="J43" s="17">
        <v>-147603795</v>
      </c>
      <c r="K43" s="23">
        <v>-153028735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815918719</v>
      </c>
      <c r="C45" s="66">
        <v>272473445</v>
      </c>
      <c r="D45" s="67">
        <v>255499057</v>
      </c>
      <c r="E45" s="68">
        <v>66949159</v>
      </c>
      <c r="F45" s="66">
        <v>58896445</v>
      </c>
      <c r="G45" s="69">
        <v>58896445</v>
      </c>
      <c r="H45" s="70">
        <v>469555018</v>
      </c>
      <c r="I45" s="68">
        <v>32063958</v>
      </c>
      <c r="J45" s="66">
        <v>26427110</v>
      </c>
      <c r="K45" s="69">
        <v>21589624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146974008</v>
      </c>
      <c r="C48" s="17">
        <v>121987476</v>
      </c>
      <c r="D48" s="21">
        <v>152972924</v>
      </c>
      <c r="E48" s="22">
        <v>113547775</v>
      </c>
      <c r="F48" s="17">
        <v>112753408</v>
      </c>
      <c r="G48" s="23">
        <v>112753408</v>
      </c>
      <c r="H48" s="19">
        <v>165733540</v>
      </c>
      <c r="I48" s="22">
        <v>118676732</v>
      </c>
      <c r="J48" s="17">
        <v>117285613</v>
      </c>
      <c r="K48" s="23">
        <v>116901981</v>
      </c>
    </row>
    <row r="49" spans="1:11" ht="13.5" x14ac:dyDescent="0.25">
      <c r="A49" s="20" t="s">
        <v>53</v>
      </c>
      <c r="B49" s="17">
        <f>+B75</f>
        <v>52723066.512734175</v>
      </c>
      <c r="C49" s="17">
        <f t="shared" ref="C49:K49" si="6">+C75</f>
        <v>49915779.821339041</v>
      </c>
      <c r="D49" s="21">
        <f t="shared" si="6"/>
        <v>61160642.761502691</v>
      </c>
      <c r="E49" s="22">
        <f t="shared" si="6"/>
        <v>52853867.399562761</v>
      </c>
      <c r="F49" s="17">
        <f t="shared" si="6"/>
        <v>52428743.839842975</v>
      </c>
      <c r="G49" s="23">
        <f t="shared" si="6"/>
        <v>52428743.839842975</v>
      </c>
      <c r="H49" s="19">
        <f t="shared" si="6"/>
        <v>98905138.877167478</v>
      </c>
      <c r="I49" s="22">
        <f t="shared" si="6"/>
        <v>42221087.491420656</v>
      </c>
      <c r="J49" s="17">
        <f t="shared" si="6"/>
        <v>41231031.965211526</v>
      </c>
      <c r="K49" s="23">
        <f t="shared" si="6"/>
        <v>39715091.895610318</v>
      </c>
    </row>
    <row r="50" spans="1:11" ht="13.5" x14ac:dyDescent="0.25">
      <c r="A50" s="30" t="s">
        <v>54</v>
      </c>
      <c r="B50" s="66">
        <f>+B48-B49</f>
        <v>94250941.487265825</v>
      </c>
      <c r="C50" s="66">
        <f t="shared" ref="C50:K50" si="7">+C48-C49</f>
        <v>72071696.178660959</v>
      </c>
      <c r="D50" s="67">
        <f t="shared" si="7"/>
        <v>91812281.238497317</v>
      </c>
      <c r="E50" s="68">
        <f t="shared" si="7"/>
        <v>60693907.600437239</v>
      </c>
      <c r="F50" s="66">
        <f t="shared" si="7"/>
        <v>60324664.160157025</v>
      </c>
      <c r="G50" s="69">
        <f t="shared" si="7"/>
        <v>60324664.160157025</v>
      </c>
      <c r="H50" s="70">
        <f t="shared" si="7"/>
        <v>66828401.122832522</v>
      </c>
      <c r="I50" s="68">
        <f t="shared" si="7"/>
        <v>76455644.508579344</v>
      </c>
      <c r="J50" s="66">
        <f t="shared" si="7"/>
        <v>76054581.034788474</v>
      </c>
      <c r="K50" s="69">
        <f t="shared" si="7"/>
        <v>77186889.104389682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403234299</v>
      </c>
      <c r="C53" s="17">
        <v>449271518</v>
      </c>
      <c r="D53" s="21">
        <v>435212164</v>
      </c>
      <c r="E53" s="22">
        <v>490496827</v>
      </c>
      <c r="F53" s="17">
        <v>534650216</v>
      </c>
      <c r="G53" s="23">
        <v>534650216</v>
      </c>
      <c r="H53" s="19">
        <v>481884646</v>
      </c>
      <c r="I53" s="22">
        <v>506626924</v>
      </c>
      <c r="J53" s="17">
        <v>583159872</v>
      </c>
      <c r="K53" s="23">
        <v>661849501</v>
      </c>
    </row>
    <row r="54" spans="1:11" ht="13.5" x14ac:dyDescent="0.25">
      <c r="A54" s="20" t="s">
        <v>57</v>
      </c>
      <c r="B54" s="17">
        <v>71457029</v>
      </c>
      <c r="C54" s="17">
        <v>88189765</v>
      </c>
      <c r="D54" s="21">
        <v>42093829</v>
      </c>
      <c r="E54" s="22">
        <v>57413954</v>
      </c>
      <c r="F54" s="17">
        <v>57113954</v>
      </c>
      <c r="G54" s="23">
        <v>57113954</v>
      </c>
      <c r="H54" s="19">
        <v>97790835</v>
      </c>
      <c r="I54" s="22">
        <v>68262541</v>
      </c>
      <c r="J54" s="17">
        <v>71402618</v>
      </c>
      <c r="K54" s="23">
        <v>74687134</v>
      </c>
    </row>
    <row r="55" spans="1:11" ht="13.5" x14ac:dyDescent="0.25">
      <c r="A55" s="20" t="s">
        <v>58</v>
      </c>
      <c r="B55" s="17">
        <v>93117407</v>
      </c>
      <c r="C55" s="17">
        <v>73928663</v>
      </c>
      <c r="D55" s="21">
        <v>25392639</v>
      </c>
      <c r="E55" s="22">
        <v>34417505</v>
      </c>
      <c r="F55" s="17">
        <v>82541788</v>
      </c>
      <c r="G55" s="23">
        <v>82541788</v>
      </c>
      <c r="H55" s="19">
        <v>75665684</v>
      </c>
      <c r="I55" s="22">
        <v>2800000</v>
      </c>
      <c r="J55" s="17">
        <v>2928800</v>
      </c>
      <c r="K55" s="23">
        <v>3063524</v>
      </c>
    </row>
    <row r="56" spans="1:11" ht="13.5" x14ac:dyDescent="0.25">
      <c r="A56" s="20" t="s">
        <v>59</v>
      </c>
      <c r="B56" s="17">
        <v>4903554</v>
      </c>
      <c r="C56" s="17">
        <v>5937930</v>
      </c>
      <c r="D56" s="21">
        <v>7451143</v>
      </c>
      <c r="E56" s="22">
        <v>12069938</v>
      </c>
      <c r="F56" s="17">
        <v>12513833</v>
      </c>
      <c r="G56" s="23">
        <v>12513833</v>
      </c>
      <c r="H56" s="19">
        <v>9656812</v>
      </c>
      <c r="I56" s="22">
        <v>24452932</v>
      </c>
      <c r="J56" s="17">
        <v>25576387</v>
      </c>
      <c r="K56" s="23">
        <v>26752899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8495269</v>
      </c>
      <c r="D60" s="21">
        <v>0</v>
      </c>
      <c r="E60" s="22">
        <v>2861548</v>
      </c>
      <c r="F60" s="17">
        <v>2861548</v>
      </c>
      <c r="G60" s="23">
        <v>2861548</v>
      </c>
      <c r="H60" s="19">
        <v>0</v>
      </c>
      <c r="I60" s="22">
        <v>3001764</v>
      </c>
      <c r="J60" s="17">
        <v>3148851</v>
      </c>
      <c r="K60" s="23">
        <v>3303144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0.1628880533974747</v>
      </c>
      <c r="C70" s="5">
        <f t="shared" ref="C70:K70" si="8">IF(ISERROR(C71/C72),0,(C71/C72))</f>
        <v>0.28743060569572892</v>
      </c>
      <c r="D70" s="5">
        <f t="shared" si="8"/>
        <v>0.80682437842205224</v>
      </c>
      <c r="E70" s="5">
        <f t="shared" si="8"/>
        <v>0.59625842808025176</v>
      </c>
      <c r="F70" s="5">
        <f t="shared" si="8"/>
        <v>0.568324036674549</v>
      </c>
      <c r="G70" s="5">
        <f t="shared" si="8"/>
        <v>0.568324036674549</v>
      </c>
      <c r="H70" s="5">
        <f t="shared" si="8"/>
        <v>0.45913088064827628</v>
      </c>
      <c r="I70" s="5">
        <f t="shared" si="8"/>
        <v>1.6933039081063805</v>
      </c>
      <c r="J70" s="5">
        <f t="shared" si="8"/>
        <v>1.6460342370210239</v>
      </c>
      <c r="K70" s="5">
        <f t="shared" si="8"/>
        <v>1.642854540915067</v>
      </c>
    </row>
    <row r="71" spans="1:11" hidden="1" x14ac:dyDescent="0.2">
      <c r="A71" s="1" t="s">
        <v>338</v>
      </c>
      <c r="B71" s="2">
        <f>+B83</f>
        <v>2395678</v>
      </c>
      <c r="C71" s="2">
        <f t="shared" ref="C71:K71" si="9">+C83</f>
        <v>2098747</v>
      </c>
      <c r="D71" s="2">
        <f t="shared" si="9"/>
        <v>15432167</v>
      </c>
      <c r="E71" s="2">
        <f t="shared" si="9"/>
        <v>9165582</v>
      </c>
      <c r="F71" s="2">
        <f t="shared" si="9"/>
        <v>10979830</v>
      </c>
      <c r="G71" s="2">
        <f t="shared" si="9"/>
        <v>10979830</v>
      </c>
      <c r="H71" s="2">
        <f t="shared" si="9"/>
        <v>9651011</v>
      </c>
      <c r="I71" s="2">
        <f t="shared" si="9"/>
        <v>37532264</v>
      </c>
      <c r="J71" s="2">
        <f t="shared" si="9"/>
        <v>38943924</v>
      </c>
      <c r="K71" s="2">
        <f t="shared" si="9"/>
        <v>40770110</v>
      </c>
    </row>
    <row r="72" spans="1:11" hidden="1" x14ac:dyDescent="0.2">
      <c r="A72" s="1" t="s">
        <v>339</v>
      </c>
      <c r="B72" s="2">
        <f>+B77</f>
        <v>14707512</v>
      </c>
      <c r="C72" s="2">
        <f t="shared" ref="C72:K72" si="10">+C77</f>
        <v>7301752</v>
      </c>
      <c r="D72" s="2">
        <f t="shared" si="10"/>
        <v>19127046</v>
      </c>
      <c r="E72" s="2">
        <f t="shared" si="10"/>
        <v>15371828</v>
      </c>
      <c r="F72" s="2">
        <f t="shared" si="10"/>
        <v>19319665</v>
      </c>
      <c r="G72" s="2">
        <f t="shared" si="10"/>
        <v>19319665</v>
      </c>
      <c r="H72" s="2">
        <f t="shared" si="10"/>
        <v>21020174</v>
      </c>
      <c r="I72" s="2">
        <f t="shared" si="10"/>
        <v>22165108</v>
      </c>
      <c r="J72" s="2">
        <f t="shared" si="10"/>
        <v>23659243</v>
      </c>
      <c r="K72" s="2">
        <f t="shared" si="10"/>
        <v>24816628</v>
      </c>
    </row>
    <row r="73" spans="1:11" hidden="1" x14ac:dyDescent="0.2">
      <c r="A73" s="1" t="s">
        <v>340</v>
      </c>
      <c r="B73" s="2">
        <f>+B74</f>
        <v>1900218.3333333335</v>
      </c>
      <c r="C73" s="2">
        <f t="shared" ref="C73:K73" si="11">+(C78+C80+C81+C82)-(B78+B80+B81+B82)</f>
        <v>1854892</v>
      </c>
      <c r="D73" s="2">
        <f t="shared" si="11"/>
        <v>1437303</v>
      </c>
      <c r="E73" s="2">
        <f t="shared" si="11"/>
        <v>747756</v>
      </c>
      <c r="F73" s="2">
        <f>+(F78+F80+F81+F82)-(D78+D80+D81+D82)</f>
        <v>2072823</v>
      </c>
      <c r="G73" s="2">
        <f>+(G78+G80+G81+G82)-(D78+D80+D81+D82)</f>
        <v>2072823</v>
      </c>
      <c r="H73" s="2">
        <f>+(H78+H80+H81+H82)-(D78+D80+D81+D82)</f>
        <v>16134950</v>
      </c>
      <c r="I73" s="2">
        <f>+(I78+I80+I81+I82)-(E78+E80+E81+E82)</f>
        <v>-1326603</v>
      </c>
      <c r="J73" s="2">
        <f t="shared" si="11"/>
        <v>900519</v>
      </c>
      <c r="K73" s="2">
        <f t="shared" si="11"/>
        <v>944645</v>
      </c>
    </row>
    <row r="74" spans="1:11" hidden="1" x14ac:dyDescent="0.2">
      <c r="A74" s="1" t="s">
        <v>341</v>
      </c>
      <c r="B74" s="2">
        <f>+TREND(C74:E74)</f>
        <v>1900218.3333333335</v>
      </c>
      <c r="C74" s="2">
        <f>+C73</f>
        <v>1854892</v>
      </c>
      <c r="D74" s="2">
        <f t="shared" ref="D74:K74" si="12">+D73</f>
        <v>1437303</v>
      </c>
      <c r="E74" s="2">
        <f t="shared" si="12"/>
        <v>747756</v>
      </c>
      <c r="F74" s="2">
        <f t="shared" si="12"/>
        <v>2072823</v>
      </c>
      <c r="G74" s="2">
        <f t="shared" si="12"/>
        <v>2072823</v>
      </c>
      <c r="H74" s="2">
        <f t="shared" si="12"/>
        <v>16134950</v>
      </c>
      <c r="I74" s="2">
        <f t="shared" si="12"/>
        <v>-1326603</v>
      </c>
      <c r="J74" s="2">
        <f t="shared" si="12"/>
        <v>900519</v>
      </c>
      <c r="K74" s="2">
        <f t="shared" si="12"/>
        <v>944645</v>
      </c>
    </row>
    <row r="75" spans="1:11" hidden="1" x14ac:dyDescent="0.2">
      <c r="A75" s="1" t="s">
        <v>342</v>
      </c>
      <c r="B75" s="2">
        <f>+B84-(((B80+B81+B82+B78)*B70)-B79)</f>
        <v>52723066.512734175</v>
      </c>
      <c r="C75" s="2">
        <f t="shared" ref="C75:K75" si="13">+C84-(((C80+C81+C82+C78)*C70)-C79)</f>
        <v>49915779.821339041</v>
      </c>
      <c r="D75" s="2">
        <f t="shared" si="13"/>
        <v>61160642.761502691</v>
      </c>
      <c r="E75" s="2">
        <f t="shared" si="13"/>
        <v>52853867.399562761</v>
      </c>
      <c r="F75" s="2">
        <f t="shared" si="13"/>
        <v>52428743.839842975</v>
      </c>
      <c r="G75" s="2">
        <f t="shared" si="13"/>
        <v>52428743.839842975</v>
      </c>
      <c r="H75" s="2">
        <f t="shared" si="13"/>
        <v>98905138.877167478</v>
      </c>
      <c r="I75" s="2">
        <f t="shared" si="13"/>
        <v>42221087.491420656</v>
      </c>
      <c r="J75" s="2">
        <f t="shared" si="13"/>
        <v>41231031.965211526</v>
      </c>
      <c r="K75" s="2">
        <f t="shared" si="13"/>
        <v>39715091.895610318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14707512</v>
      </c>
      <c r="C77" s="3">
        <v>7301752</v>
      </c>
      <c r="D77" s="3">
        <v>19127046</v>
      </c>
      <c r="E77" s="3">
        <v>15371828</v>
      </c>
      <c r="F77" s="3">
        <v>19319665</v>
      </c>
      <c r="G77" s="3">
        <v>19319665</v>
      </c>
      <c r="H77" s="3">
        <v>21020174</v>
      </c>
      <c r="I77" s="3">
        <v>22165108</v>
      </c>
      <c r="J77" s="3">
        <v>23659243</v>
      </c>
      <c r="K77" s="3">
        <v>24816628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24514556</v>
      </c>
      <c r="C79" s="3">
        <v>34374004</v>
      </c>
      <c r="D79" s="3">
        <v>40158352</v>
      </c>
      <c r="E79" s="3">
        <v>39055260</v>
      </c>
      <c r="F79" s="3">
        <v>39055260</v>
      </c>
      <c r="G79" s="3">
        <v>39055260</v>
      </c>
      <c r="H79" s="3">
        <v>45681608</v>
      </c>
      <c r="I79" s="3">
        <v>39055260</v>
      </c>
      <c r="J79" s="3">
        <v>39055260</v>
      </c>
      <c r="K79" s="3">
        <v>39055260</v>
      </c>
    </row>
    <row r="80" spans="1:11" hidden="1" x14ac:dyDescent="0.2">
      <c r="A80" s="1" t="s">
        <v>71</v>
      </c>
      <c r="B80" s="3">
        <v>642002</v>
      </c>
      <c r="C80" s="3">
        <v>2864807</v>
      </c>
      <c r="D80" s="3">
        <v>2447146</v>
      </c>
      <c r="E80" s="3">
        <v>1940151</v>
      </c>
      <c r="F80" s="3">
        <v>3539910</v>
      </c>
      <c r="G80" s="3">
        <v>3539910</v>
      </c>
      <c r="H80" s="3">
        <v>-2143800</v>
      </c>
      <c r="I80" s="3">
        <v>2864808</v>
      </c>
      <c r="J80" s="3">
        <v>2864808</v>
      </c>
      <c r="K80" s="3">
        <v>2864808</v>
      </c>
    </row>
    <row r="81" spans="1:11" hidden="1" x14ac:dyDescent="0.2">
      <c r="A81" s="1" t="s">
        <v>72</v>
      </c>
      <c r="B81" s="3">
        <v>7057872</v>
      </c>
      <c r="C81" s="3">
        <v>6689959</v>
      </c>
      <c r="D81" s="3">
        <v>8544923</v>
      </c>
      <c r="E81" s="3">
        <v>9799674</v>
      </c>
      <c r="F81" s="3">
        <v>9524982</v>
      </c>
      <c r="G81" s="3">
        <v>9524982</v>
      </c>
      <c r="H81" s="3">
        <v>29270819</v>
      </c>
      <c r="I81" s="3">
        <v>7548414</v>
      </c>
      <c r="J81" s="3">
        <v>8448933</v>
      </c>
      <c r="K81" s="3">
        <v>9393578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2395678</v>
      </c>
      <c r="C83" s="3">
        <v>2098747</v>
      </c>
      <c r="D83" s="3">
        <v>15432167</v>
      </c>
      <c r="E83" s="3">
        <v>9165582</v>
      </c>
      <c r="F83" s="3">
        <v>10979830</v>
      </c>
      <c r="G83" s="3">
        <v>10979830</v>
      </c>
      <c r="H83" s="3">
        <v>9651011</v>
      </c>
      <c r="I83" s="3">
        <v>37532264</v>
      </c>
      <c r="J83" s="3">
        <v>38943924</v>
      </c>
      <c r="K83" s="3">
        <v>40770110</v>
      </c>
    </row>
    <row r="84" spans="1:11" hidden="1" x14ac:dyDescent="0.2">
      <c r="A84" s="1" t="s">
        <v>75</v>
      </c>
      <c r="B84" s="3">
        <v>29462728</v>
      </c>
      <c r="C84" s="3">
        <v>18288108</v>
      </c>
      <c r="D84" s="3">
        <v>29870960</v>
      </c>
      <c r="E84" s="3">
        <v>20798577</v>
      </c>
      <c r="F84" s="3">
        <v>20798576</v>
      </c>
      <c r="G84" s="3">
        <v>20798576</v>
      </c>
      <c r="H84" s="3">
        <v>65678383</v>
      </c>
      <c r="I84" s="3">
        <v>20798577</v>
      </c>
      <c r="J84" s="3">
        <v>20798577</v>
      </c>
      <c r="K84" s="3">
        <v>20798577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16586711</v>
      </c>
      <c r="C5" s="17">
        <v>18317406</v>
      </c>
      <c r="D5" s="21">
        <v>19128602</v>
      </c>
      <c r="E5" s="22">
        <v>20051699</v>
      </c>
      <c r="F5" s="17">
        <v>20051699</v>
      </c>
      <c r="G5" s="23">
        <v>20051699</v>
      </c>
      <c r="H5" s="19">
        <v>20114155</v>
      </c>
      <c r="I5" s="22">
        <v>21092444</v>
      </c>
      <c r="J5" s="17">
        <v>22001807</v>
      </c>
      <c r="K5" s="23">
        <v>23013888</v>
      </c>
    </row>
    <row r="6" spans="1:11" ht="13.5" x14ac:dyDescent="0.25">
      <c r="A6" s="20" t="s">
        <v>18</v>
      </c>
      <c r="B6" s="17">
        <v>441158</v>
      </c>
      <c r="C6" s="17">
        <v>367869</v>
      </c>
      <c r="D6" s="21">
        <v>630384</v>
      </c>
      <c r="E6" s="22">
        <v>412851</v>
      </c>
      <c r="F6" s="17">
        <v>412850</v>
      </c>
      <c r="G6" s="23">
        <v>412850</v>
      </c>
      <c r="H6" s="19">
        <v>647041</v>
      </c>
      <c r="I6" s="22">
        <v>433080</v>
      </c>
      <c r="J6" s="17">
        <v>453001</v>
      </c>
      <c r="K6" s="23">
        <v>473839</v>
      </c>
    </row>
    <row r="7" spans="1:11" ht="13.5" x14ac:dyDescent="0.25">
      <c r="A7" s="20" t="s">
        <v>19</v>
      </c>
      <c r="B7" s="17">
        <v>22377628</v>
      </c>
      <c r="C7" s="17">
        <v>15694270</v>
      </c>
      <c r="D7" s="21">
        <v>30566645</v>
      </c>
      <c r="E7" s="22">
        <v>18081582</v>
      </c>
      <c r="F7" s="17">
        <v>40000000</v>
      </c>
      <c r="G7" s="23">
        <v>40000000</v>
      </c>
      <c r="H7" s="19">
        <v>45819751</v>
      </c>
      <c r="I7" s="22">
        <v>45264071</v>
      </c>
      <c r="J7" s="17">
        <v>47346218</v>
      </c>
      <c r="K7" s="23">
        <v>49524144</v>
      </c>
    </row>
    <row r="8" spans="1:11" ht="13.5" x14ac:dyDescent="0.25">
      <c r="A8" s="20" t="s">
        <v>20</v>
      </c>
      <c r="B8" s="17">
        <v>341673718</v>
      </c>
      <c r="C8" s="17">
        <v>379987093</v>
      </c>
      <c r="D8" s="21">
        <v>380191610</v>
      </c>
      <c r="E8" s="22">
        <v>339233850</v>
      </c>
      <c r="F8" s="17">
        <v>370142917</v>
      </c>
      <c r="G8" s="23">
        <v>370142917</v>
      </c>
      <c r="H8" s="19">
        <v>421186735</v>
      </c>
      <c r="I8" s="22">
        <v>413932743</v>
      </c>
      <c r="J8" s="17">
        <v>348667450</v>
      </c>
      <c r="K8" s="23">
        <v>334075350</v>
      </c>
    </row>
    <row r="9" spans="1:11" ht="13.5" x14ac:dyDescent="0.25">
      <c r="A9" s="20" t="s">
        <v>21</v>
      </c>
      <c r="B9" s="17">
        <v>11895546</v>
      </c>
      <c r="C9" s="17">
        <v>21048932</v>
      </c>
      <c r="D9" s="21">
        <v>22200532</v>
      </c>
      <c r="E9" s="22">
        <v>9136301</v>
      </c>
      <c r="F9" s="17">
        <v>10708548</v>
      </c>
      <c r="G9" s="23">
        <v>10708548</v>
      </c>
      <c r="H9" s="19">
        <v>31011906</v>
      </c>
      <c r="I9" s="22">
        <v>9993266</v>
      </c>
      <c r="J9" s="17">
        <v>10359392</v>
      </c>
      <c r="K9" s="23">
        <v>10735811</v>
      </c>
    </row>
    <row r="10" spans="1:11" ht="25.5" x14ac:dyDescent="0.2">
      <c r="A10" s="24" t="s">
        <v>333</v>
      </c>
      <c r="B10" s="25">
        <f>SUM(B5:B9)</f>
        <v>392974761</v>
      </c>
      <c r="C10" s="26">
        <f t="shared" ref="C10:K10" si="0">SUM(C5:C9)</f>
        <v>435415570</v>
      </c>
      <c r="D10" s="27">
        <f t="shared" si="0"/>
        <v>452717773</v>
      </c>
      <c r="E10" s="25">
        <f t="shared" si="0"/>
        <v>386916283</v>
      </c>
      <c r="F10" s="26">
        <f t="shared" si="0"/>
        <v>441316014</v>
      </c>
      <c r="G10" s="28">
        <f t="shared" si="0"/>
        <v>441316014</v>
      </c>
      <c r="H10" s="29">
        <f t="shared" si="0"/>
        <v>518779588</v>
      </c>
      <c r="I10" s="25">
        <f t="shared" si="0"/>
        <v>490715604</v>
      </c>
      <c r="J10" s="26">
        <f t="shared" si="0"/>
        <v>428827868</v>
      </c>
      <c r="K10" s="28">
        <f t="shared" si="0"/>
        <v>417823032</v>
      </c>
    </row>
    <row r="11" spans="1:11" ht="13.5" x14ac:dyDescent="0.25">
      <c r="A11" s="20" t="s">
        <v>22</v>
      </c>
      <c r="B11" s="17">
        <v>148493648</v>
      </c>
      <c r="C11" s="17">
        <v>156117904</v>
      </c>
      <c r="D11" s="21">
        <v>156298050</v>
      </c>
      <c r="E11" s="22">
        <v>197706717</v>
      </c>
      <c r="F11" s="17">
        <v>192240706</v>
      </c>
      <c r="G11" s="23">
        <v>192240706</v>
      </c>
      <c r="H11" s="19">
        <v>163309255</v>
      </c>
      <c r="I11" s="22">
        <v>202151249</v>
      </c>
      <c r="J11" s="17">
        <v>201192993</v>
      </c>
      <c r="K11" s="23">
        <v>210202245</v>
      </c>
    </row>
    <row r="12" spans="1:11" ht="13.5" x14ac:dyDescent="0.25">
      <c r="A12" s="20" t="s">
        <v>23</v>
      </c>
      <c r="B12" s="17">
        <v>23444214</v>
      </c>
      <c r="C12" s="17">
        <v>24463807</v>
      </c>
      <c r="D12" s="21">
        <v>24525915</v>
      </c>
      <c r="E12" s="22">
        <v>29152745</v>
      </c>
      <c r="F12" s="17">
        <v>29152745</v>
      </c>
      <c r="G12" s="23">
        <v>29152745</v>
      </c>
      <c r="H12" s="19">
        <v>28541811</v>
      </c>
      <c r="I12" s="22">
        <v>28988537</v>
      </c>
      <c r="J12" s="17">
        <v>30322011</v>
      </c>
      <c r="K12" s="23">
        <v>31716822</v>
      </c>
    </row>
    <row r="13" spans="1:11" ht="13.5" x14ac:dyDescent="0.25">
      <c r="A13" s="20" t="s">
        <v>24</v>
      </c>
      <c r="B13" s="17">
        <v>39917512</v>
      </c>
      <c r="C13" s="17">
        <v>41343</v>
      </c>
      <c r="D13" s="21">
        <v>100521</v>
      </c>
      <c r="E13" s="22">
        <v>61716868</v>
      </c>
      <c r="F13" s="17">
        <v>61716868</v>
      </c>
      <c r="G13" s="23">
        <v>61716868</v>
      </c>
      <c r="H13" s="19">
        <v>53363420</v>
      </c>
      <c r="I13" s="22">
        <v>71872391</v>
      </c>
      <c r="J13" s="17">
        <v>74851292</v>
      </c>
      <c r="K13" s="23">
        <v>81225841</v>
      </c>
    </row>
    <row r="14" spans="1:11" ht="13.5" x14ac:dyDescent="0.25">
      <c r="A14" s="20" t="s">
        <v>25</v>
      </c>
      <c r="B14" s="17">
        <v>18546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6782483</v>
      </c>
      <c r="C15" s="17">
        <v>9769227</v>
      </c>
      <c r="D15" s="21">
        <v>5399229</v>
      </c>
      <c r="E15" s="22">
        <v>10732377</v>
      </c>
      <c r="F15" s="17">
        <v>10790157</v>
      </c>
      <c r="G15" s="23">
        <v>10790157</v>
      </c>
      <c r="H15" s="19">
        <v>6844322</v>
      </c>
      <c r="I15" s="22">
        <v>13551127</v>
      </c>
      <c r="J15" s="17">
        <v>9632199</v>
      </c>
      <c r="K15" s="23">
        <v>8565873</v>
      </c>
    </row>
    <row r="16" spans="1:11" ht="13.5" x14ac:dyDescent="0.25">
      <c r="A16" s="20" t="s">
        <v>27</v>
      </c>
      <c r="B16" s="17">
        <v>9616654</v>
      </c>
      <c r="C16" s="17">
        <v>9347380</v>
      </c>
      <c r="D16" s="21">
        <v>13168378</v>
      </c>
      <c r="E16" s="22">
        <v>13664119</v>
      </c>
      <c r="F16" s="17">
        <v>16434306</v>
      </c>
      <c r="G16" s="23">
        <v>16434306</v>
      </c>
      <c r="H16" s="19">
        <v>6614638</v>
      </c>
      <c r="I16" s="22">
        <v>67250613</v>
      </c>
      <c r="J16" s="17">
        <v>18622847</v>
      </c>
      <c r="K16" s="23">
        <v>3824715</v>
      </c>
    </row>
    <row r="17" spans="1:11" ht="13.5" x14ac:dyDescent="0.25">
      <c r="A17" s="20" t="s">
        <v>28</v>
      </c>
      <c r="B17" s="17">
        <v>86844371</v>
      </c>
      <c r="C17" s="17">
        <v>103601076</v>
      </c>
      <c r="D17" s="21">
        <v>110864004</v>
      </c>
      <c r="E17" s="22">
        <v>191045848</v>
      </c>
      <c r="F17" s="17">
        <v>243053143</v>
      </c>
      <c r="G17" s="23">
        <v>243053143</v>
      </c>
      <c r="H17" s="19">
        <v>140343666</v>
      </c>
      <c r="I17" s="22">
        <v>197067031</v>
      </c>
      <c r="J17" s="17">
        <v>154602993</v>
      </c>
      <c r="K17" s="23">
        <v>148155571</v>
      </c>
    </row>
    <row r="18" spans="1:11" ht="13.5" x14ac:dyDescent="0.25">
      <c r="A18" s="30" t="s">
        <v>29</v>
      </c>
      <c r="B18" s="31">
        <f>SUM(B11:B17)</f>
        <v>315117428</v>
      </c>
      <c r="C18" s="32">
        <f t="shared" ref="C18:K18" si="1">SUM(C11:C17)</f>
        <v>303340737</v>
      </c>
      <c r="D18" s="33">
        <f t="shared" si="1"/>
        <v>310356097</v>
      </c>
      <c r="E18" s="31">
        <f t="shared" si="1"/>
        <v>504018674</v>
      </c>
      <c r="F18" s="32">
        <f t="shared" si="1"/>
        <v>553387925</v>
      </c>
      <c r="G18" s="34">
        <f t="shared" si="1"/>
        <v>553387925</v>
      </c>
      <c r="H18" s="35">
        <f t="shared" si="1"/>
        <v>399017112</v>
      </c>
      <c r="I18" s="31">
        <f t="shared" si="1"/>
        <v>580880948</v>
      </c>
      <c r="J18" s="32">
        <f t="shared" si="1"/>
        <v>489224335</v>
      </c>
      <c r="K18" s="34">
        <f t="shared" si="1"/>
        <v>483691067</v>
      </c>
    </row>
    <row r="19" spans="1:11" ht="13.5" x14ac:dyDescent="0.25">
      <c r="A19" s="30" t="s">
        <v>30</v>
      </c>
      <c r="B19" s="36">
        <f>+B10-B18</f>
        <v>77857333</v>
      </c>
      <c r="C19" s="37">
        <f t="shared" ref="C19:K19" si="2">+C10-C18</f>
        <v>132074833</v>
      </c>
      <c r="D19" s="38">
        <f t="shared" si="2"/>
        <v>142361676</v>
      </c>
      <c r="E19" s="36">
        <f t="shared" si="2"/>
        <v>-117102391</v>
      </c>
      <c r="F19" s="37">
        <f t="shared" si="2"/>
        <v>-112071911</v>
      </c>
      <c r="G19" s="39">
        <f t="shared" si="2"/>
        <v>-112071911</v>
      </c>
      <c r="H19" s="40">
        <f t="shared" si="2"/>
        <v>119762476</v>
      </c>
      <c r="I19" s="36">
        <f t="shared" si="2"/>
        <v>-90165344</v>
      </c>
      <c r="J19" s="37">
        <f t="shared" si="2"/>
        <v>-60396467</v>
      </c>
      <c r="K19" s="39">
        <f t="shared" si="2"/>
        <v>-65868035</v>
      </c>
    </row>
    <row r="20" spans="1:11" ht="25.5" x14ac:dyDescent="0.2">
      <c r="A20" s="41" t="s">
        <v>31</v>
      </c>
      <c r="B20" s="42">
        <v>92023421</v>
      </c>
      <c r="C20" s="43">
        <v>39953885</v>
      </c>
      <c r="D20" s="44">
        <v>2386567</v>
      </c>
      <c r="E20" s="42">
        <v>173772707</v>
      </c>
      <c r="F20" s="43">
        <v>210095194</v>
      </c>
      <c r="G20" s="45">
        <v>210095194</v>
      </c>
      <c r="H20" s="46">
        <v>33346631</v>
      </c>
      <c r="I20" s="42">
        <v>104031050</v>
      </c>
      <c r="J20" s="43">
        <v>111328550</v>
      </c>
      <c r="K20" s="45">
        <v>78203650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169880754</v>
      </c>
      <c r="C22" s="55">
        <f t="shared" ref="C22:K22" si="3">SUM(C19:C21)</f>
        <v>172028718</v>
      </c>
      <c r="D22" s="56">
        <f t="shared" si="3"/>
        <v>144748243</v>
      </c>
      <c r="E22" s="54">
        <f t="shared" si="3"/>
        <v>56670316</v>
      </c>
      <c r="F22" s="55">
        <f t="shared" si="3"/>
        <v>98023283</v>
      </c>
      <c r="G22" s="57">
        <f t="shared" si="3"/>
        <v>98023283</v>
      </c>
      <c r="H22" s="58">
        <f t="shared" si="3"/>
        <v>153109107</v>
      </c>
      <c r="I22" s="54">
        <f t="shared" si="3"/>
        <v>13865706</v>
      </c>
      <c r="J22" s="55">
        <f t="shared" si="3"/>
        <v>50932083</v>
      </c>
      <c r="K22" s="57">
        <f t="shared" si="3"/>
        <v>12335615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169880754</v>
      </c>
      <c r="C24" s="37">
        <f t="shared" ref="C24:K24" si="4">SUM(C22:C23)</f>
        <v>172028718</v>
      </c>
      <c r="D24" s="38">
        <f t="shared" si="4"/>
        <v>144748243</v>
      </c>
      <c r="E24" s="36">
        <f t="shared" si="4"/>
        <v>56670316</v>
      </c>
      <c r="F24" s="37">
        <f t="shared" si="4"/>
        <v>98023283</v>
      </c>
      <c r="G24" s="39">
        <f t="shared" si="4"/>
        <v>98023283</v>
      </c>
      <c r="H24" s="40">
        <f t="shared" si="4"/>
        <v>153109107</v>
      </c>
      <c r="I24" s="36">
        <f t="shared" si="4"/>
        <v>13865706</v>
      </c>
      <c r="J24" s="37">
        <f t="shared" si="4"/>
        <v>50932083</v>
      </c>
      <c r="K24" s="39">
        <f t="shared" si="4"/>
        <v>12335615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691932714</v>
      </c>
      <c r="C27" s="66">
        <v>81974564</v>
      </c>
      <c r="D27" s="67">
        <v>102604428</v>
      </c>
      <c r="E27" s="68">
        <v>243958885</v>
      </c>
      <c r="F27" s="66">
        <v>305035252</v>
      </c>
      <c r="G27" s="69">
        <v>305035252</v>
      </c>
      <c r="H27" s="70">
        <v>225499692</v>
      </c>
      <c r="I27" s="68">
        <v>159638558</v>
      </c>
      <c r="J27" s="66">
        <v>164894897</v>
      </c>
      <c r="K27" s="69">
        <v>132789661</v>
      </c>
    </row>
    <row r="28" spans="1:11" ht="13.5" x14ac:dyDescent="0.25">
      <c r="A28" s="71" t="s">
        <v>36</v>
      </c>
      <c r="B28" s="17">
        <v>-21219</v>
      </c>
      <c r="C28" s="17">
        <v>61858843</v>
      </c>
      <c r="D28" s="21">
        <v>-246903</v>
      </c>
      <c r="E28" s="22">
        <v>173772707</v>
      </c>
      <c r="F28" s="17">
        <v>210779199</v>
      </c>
      <c r="G28" s="23">
        <v>210779199</v>
      </c>
      <c r="H28" s="19">
        <v>0</v>
      </c>
      <c r="I28" s="22">
        <v>104031050</v>
      </c>
      <c r="J28" s="17">
        <v>111328551</v>
      </c>
      <c r="K28" s="23">
        <v>78203649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-180030</v>
      </c>
      <c r="C31" s="17">
        <v>19597371</v>
      </c>
      <c r="D31" s="21">
        <v>17099088</v>
      </c>
      <c r="E31" s="22">
        <v>70186178</v>
      </c>
      <c r="F31" s="17">
        <v>94256053</v>
      </c>
      <c r="G31" s="23">
        <v>94256053</v>
      </c>
      <c r="H31" s="19">
        <v>0</v>
      </c>
      <c r="I31" s="22">
        <v>55607508</v>
      </c>
      <c r="J31" s="17">
        <v>53566346</v>
      </c>
      <c r="K31" s="23">
        <v>54586012</v>
      </c>
    </row>
    <row r="32" spans="1:11" ht="13.5" x14ac:dyDescent="0.25">
      <c r="A32" s="30" t="s">
        <v>39</v>
      </c>
      <c r="B32" s="66">
        <f>SUM(B28:B31)</f>
        <v>-201249</v>
      </c>
      <c r="C32" s="66">
        <f t="shared" ref="C32:K32" si="5">SUM(C28:C31)</f>
        <v>81456214</v>
      </c>
      <c r="D32" s="67">
        <f t="shared" si="5"/>
        <v>16852185</v>
      </c>
      <c r="E32" s="68">
        <f t="shared" si="5"/>
        <v>243958885</v>
      </c>
      <c r="F32" s="66">
        <f t="shared" si="5"/>
        <v>305035252</v>
      </c>
      <c r="G32" s="69">
        <f t="shared" si="5"/>
        <v>305035252</v>
      </c>
      <c r="H32" s="70">
        <f t="shared" si="5"/>
        <v>0</v>
      </c>
      <c r="I32" s="68">
        <f t="shared" si="5"/>
        <v>159638558</v>
      </c>
      <c r="J32" s="66">
        <f t="shared" si="5"/>
        <v>164894897</v>
      </c>
      <c r="K32" s="69">
        <f t="shared" si="5"/>
        <v>132789661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274908732</v>
      </c>
      <c r="C35" s="17">
        <v>-222468767</v>
      </c>
      <c r="D35" s="21">
        <v>478076089</v>
      </c>
      <c r="E35" s="22">
        <v>265229012</v>
      </c>
      <c r="F35" s="17">
        <v>252619233</v>
      </c>
      <c r="G35" s="23">
        <v>252619233</v>
      </c>
      <c r="H35" s="19">
        <v>608246503</v>
      </c>
      <c r="I35" s="22">
        <v>153957833</v>
      </c>
      <c r="J35" s="17">
        <v>277950290</v>
      </c>
      <c r="K35" s="23">
        <v>238722085</v>
      </c>
    </row>
    <row r="36" spans="1:11" ht="13.5" x14ac:dyDescent="0.25">
      <c r="A36" s="20" t="s">
        <v>42</v>
      </c>
      <c r="B36" s="17">
        <v>722732806</v>
      </c>
      <c r="C36" s="17">
        <v>804210270</v>
      </c>
      <c r="D36" s="21">
        <v>890847891</v>
      </c>
      <c r="E36" s="22">
        <v>977763272</v>
      </c>
      <c r="F36" s="17">
        <v>1038839639</v>
      </c>
      <c r="G36" s="23">
        <v>1038839639</v>
      </c>
      <c r="H36" s="19">
        <v>949691794</v>
      </c>
      <c r="I36" s="22">
        <v>883287422</v>
      </c>
      <c r="J36" s="17">
        <v>973331027</v>
      </c>
      <c r="K36" s="23">
        <v>1024894847</v>
      </c>
    </row>
    <row r="37" spans="1:11" ht="13.5" x14ac:dyDescent="0.25">
      <c r="A37" s="20" t="s">
        <v>43</v>
      </c>
      <c r="B37" s="17">
        <v>-57393172</v>
      </c>
      <c r="C37" s="17">
        <v>-624851584</v>
      </c>
      <c r="D37" s="21">
        <v>82374252</v>
      </c>
      <c r="E37" s="22">
        <v>46933558</v>
      </c>
      <c r="F37" s="17">
        <v>54047181</v>
      </c>
      <c r="G37" s="23">
        <v>54047181</v>
      </c>
      <c r="H37" s="19">
        <v>149020789</v>
      </c>
      <c r="I37" s="22">
        <v>-116008861</v>
      </c>
      <c r="J37" s="17">
        <v>47095118</v>
      </c>
      <c r="K37" s="23">
        <v>47095118</v>
      </c>
    </row>
    <row r="38" spans="1:11" ht="13.5" x14ac:dyDescent="0.25">
      <c r="A38" s="20" t="s">
        <v>44</v>
      </c>
      <c r="B38" s="17">
        <v>21137414</v>
      </c>
      <c r="C38" s="17">
        <v>10718809</v>
      </c>
      <c r="D38" s="21">
        <v>12493595</v>
      </c>
      <c r="E38" s="22">
        <v>10465966</v>
      </c>
      <c r="F38" s="17">
        <v>10465966</v>
      </c>
      <c r="G38" s="23">
        <v>10465966</v>
      </c>
      <c r="H38" s="19">
        <v>10465966</v>
      </c>
      <c r="I38" s="22">
        <v>10465966</v>
      </c>
      <c r="J38" s="17">
        <v>10465966</v>
      </c>
      <c r="K38" s="23">
        <v>10465966</v>
      </c>
    </row>
    <row r="39" spans="1:11" ht="13.5" x14ac:dyDescent="0.25">
      <c r="A39" s="20" t="s">
        <v>45</v>
      </c>
      <c r="B39" s="17">
        <v>864016529</v>
      </c>
      <c r="C39" s="17">
        <v>1023845547</v>
      </c>
      <c r="D39" s="21">
        <v>1129307879</v>
      </c>
      <c r="E39" s="22">
        <v>1185592760</v>
      </c>
      <c r="F39" s="17">
        <v>1234059347</v>
      </c>
      <c r="G39" s="23">
        <v>1234059347</v>
      </c>
      <c r="H39" s="19">
        <v>1245342405</v>
      </c>
      <c r="I39" s="22">
        <v>1142788150</v>
      </c>
      <c r="J39" s="17">
        <v>1193720233</v>
      </c>
      <c r="K39" s="23">
        <v>1206055848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-166955671</v>
      </c>
      <c r="C42" s="17">
        <v>-195991770</v>
      </c>
      <c r="D42" s="21">
        <v>184645337</v>
      </c>
      <c r="E42" s="22">
        <v>106199539</v>
      </c>
      <c r="F42" s="17">
        <v>162776971</v>
      </c>
      <c r="G42" s="23">
        <v>162776971</v>
      </c>
      <c r="H42" s="19">
        <v>247673725</v>
      </c>
      <c r="I42" s="22">
        <v>-47312084</v>
      </c>
      <c r="J42" s="17">
        <v>121311438</v>
      </c>
      <c r="K42" s="23">
        <v>88883748</v>
      </c>
    </row>
    <row r="43" spans="1:11" ht="13.5" x14ac:dyDescent="0.25">
      <c r="A43" s="20" t="s">
        <v>48</v>
      </c>
      <c r="B43" s="17">
        <v>-395588</v>
      </c>
      <c r="C43" s="17">
        <v>-82016273</v>
      </c>
      <c r="D43" s="21">
        <v>-89853404</v>
      </c>
      <c r="E43" s="22">
        <v>-243258885</v>
      </c>
      <c r="F43" s="17">
        <v>-305035252</v>
      </c>
      <c r="G43" s="23">
        <v>-305035252</v>
      </c>
      <c r="H43" s="19">
        <v>-129072271</v>
      </c>
      <c r="I43" s="22">
        <v>-159638558</v>
      </c>
      <c r="J43" s="17">
        <v>-164894897</v>
      </c>
      <c r="K43" s="23">
        <v>-132789661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22214446</v>
      </c>
      <c r="C45" s="66">
        <v>16586517</v>
      </c>
      <c r="D45" s="67">
        <v>441822349</v>
      </c>
      <c r="E45" s="68">
        <v>199833248</v>
      </c>
      <c r="F45" s="66">
        <v>194634313</v>
      </c>
      <c r="G45" s="69">
        <v>194634313</v>
      </c>
      <c r="H45" s="70">
        <v>872127887</v>
      </c>
      <c r="I45" s="68">
        <v>129941952</v>
      </c>
      <c r="J45" s="66">
        <v>215188223</v>
      </c>
      <c r="K45" s="69">
        <v>171280959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261803757</v>
      </c>
      <c r="C48" s="17">
        <v>-262579481</v>
      </c>
      <c r="D48" s="21">
        <v>427024952</v>
      </c>
      <c r="E48" s="22">
        <v>251136200</v>
      </c>
      <c r="F48" s="17">
        <v>228603367</v>
      </c>
      <c r="G48" s="23">
        <v>228603367</v>
      </c>
      <c r="H48" s="19">
        <v>500943585</v>
      </c>
      <c r="I48" s="22">
        <v>129742204</v>
      </c>
      <c r="J48" s="17">
        <v>249099812</v>
      </c>
      <c r="K48" s="23">
        <v>205192548</v>
      </c>
    </row>
    <row r="49" spans="1:11" ht="13.5" x14ac:dyDescent="0.25">
      <c r="A49" s="20" t="s">
        <v>53</v>
      </c>
      <c r="B49" s="17">
        <f>+B75</f>
        <v>-14655164.223763108</v>
      </c>
      <c r="C49" s="17">
        <f t="shared" ref="C49:K49" si="6">+C75</f>
        <v>-743707460.25810862</v>
      </c>
      <c r="D49" s="21">
        <f t="shared" si="6"/>
        <v>-130497863.18757577</v>
      </c>
      <c r="E49" s="22">
        <f t="shared" si="6"/>
        <v>-50000128.672137268</v>
      </c>
      <c r="F49" s="17">
        <f t="shared" si="6"/>
        <v>-46438030.220394582</v>
      </c>
      <c r="G49" s="23">
        <f t="shared" si="6"/>
        <v>-46438030.220394582</v>
      </c>
      <c r="H49" s="19">
        <f t="shared" si="6"/>
        <v>-76983928.586155593</v>
      </c>
      <c r="I49" s="22">
        <f t="shared" si="6"/>
        <v>-227066754.28426224</v>
      </c>
      <c r="J49" s="17">
        <f t="shared" si="6"/>
        <v>-75437555.348473847</v>
      </c>
      <c r="K49" s="23">
        <f t="shared" si="6"/>
        <v>-82205268.861685947</v>
      </c>
    </row>
    <row r="50" spans="1:11" ht="13.5" x14ac:dyDescent="0.25">
      <c r="A50" s="30" t="s">
        <v>54</v>
      </c>
      <c r="B50" s="66">
        <f>+B48-B49</f>
        <v>276458921.22376311</v>
      </c>
      <c r="C50" s="66">
        <f t="shared" ref="C50:K50" si="7">+C48-C49</f>
        <v>481127979.25810862</v>
      </c>
      <c r="D50" s="67">
        <f t="shared" si="7"/>
        <v>557522815.18757582</v>
      </c>
      <c r="E50" s="68">
        <f t="shared" si="7"/>
        <v>301136328.67213726</v>
      </c>
      <c r="F50" s="66">
        <f t="shared" si="7"/>
        <v>275041397.22039461</v>
      </c>
      <c r="G50" s="69">
        <f t="shared" si="7"/>
        <v>275041397.22039461</v>
      </c>
      <c r="H50" s="70">
        <f t="shared" si="7"/>
        <v>577927513.58615565</v>
      </c>
      <c r="I50" s="68">
        <f t="shared" si="7"/>
        <v>356808958.28426224</v>
      </c>
      <c r="J50" s="66">
        <f t="shared" si="7"/>
        <v>324537367.34847385</v>
      </c>
      <c r="K50" s="69">
        <f t="shared" si="7"/>
        <v>287397816.86168593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651405339</v>
      </c>
      <c r="C53" s="17">
        <v>196799409</v>
      </c>
      <c r="D53" s="21">
        <v>131585608</v>
      </c>
      <c r="E53" s="22">
        <v>28332542</v>
      </c>
      <c r="F53" s="17">
        <v>57973759</v>
      </c>
      <c r="G53" s="23">
        <v>57973759</v>
      </c>
      <c r="H53" s="19">
        <v>57473153</v>
      </c>
      <c r="I53" s="22">
        <v>-15434705</v>
      </c>
      <c r="J53" s="17">
        <v>-17848462</v>
      </c>
      <c r="K53" s="23">
        <v>-40856904</v>
      </c>
    </row>
    <row r="54" spans="1:11" ht="13.5" x14ac:dyDescent="0.25">
      <c r="A54" s="20" t="s">
        <v>57</v>
      </c>
      <c r="B54" s="17">
        <v>39917512</v>
      </c>
      <c r="C54" s="17">
        <v>41343</v>
      </c>
      <c r="D54" s="21">
        <v>100521</v>
      </c>
      <c r="E54" s="22">
        <v>61716868</v>
      </c>
      <c r="F54" s="17">
        <v>61716868</v>
      </c>
      <c r="G54" s="23">
        <v>61716868</v>
      </c>
      <c r="H54" s="19">
        <v>53363420</v>
      </c>
      <c r="I54" s="22">
        <v>71872391</v>
      </c>
      <c r="J54" s="17">
        <v>74851292</v>
      </c>
      <c r="K54" s="23">
        <v>81225841</v>
      </c>
    </row>
    <row r="55" spans="1:11" ht="13.5" x14ac:dyDescent="0.25">
      <c r="A55" s="20" t="s">
        <v>58</v>
      </c>
      <c r="B55" s="17">
        <v>667466302</v>
      </c>
      <c r="C55" s="17">
        <v>27788305</v>
      </c>
      <c r="D55" s="21">
        <v>84896186</v>
      </c>
      <c r="E55" s="22">
        <v>34003000</v>
      </c>
      <c r="F55" s="17">
        <v>86446368</v>
      </c>
      <c r="G55" s="23">
        <v>86446368</v>
      </c>
      <c r="H55" s="19">
        <v>92299770</v>
      </c>
      <c r="I55" s="22">
        <v>73005193</v>
      </c>
      <c r="J55" s="17">
        <v>70103654</v>
      </c>
      <c r="K55" s="23">
        <v>36613510</v>
      </c>
    </row>
    <row r="56" spans="1:11" ht="13.5" x14ac:dyDescent="0.25">
      <c r="A56" s="20" t="s">
        <v>59</v>
      </c>
      <c r="B56" s="17">
        <v>15167871</v>
      </c>
      <c r="C56" s="17">
        <v>29582809</v>
      </c>
      <c r="D56" s="21">
        <v>35764746</v>
      </c>
      <c r="E56" s="22">
        <v>30726069</v>
      </c>
      <c r="F56" s="17">
        <v>44177903</v>
      </c>
      <c r="G56" s="23">
        <v>44177903</v>
      </c>
      <c r="H56" s="19">
        <v>34915319</v>
      </c>
      <c r="I56" s="22">
        <v>32888851</v>
      </c>
      <c r="J56" s="17">
        <v>34373090</v>
      </c>
      <c r="K56" s="23">
        <v>33919870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193401</v>
      </c>
      <c r="C60" s="17">
        <v>0</v>
      </c>
      <c r="D60" s="21">
        <v>0</v>
      </c>
      <c r="E60" s="22">
        <v>216138</v>
      </c>
      <c r="F60" s="17">
        <v>216138</v>
      </c>
      <c r="G60" s="23">
        <v>216138</v>
      </c>
      <c r="H60" s="19">
        <v>0</v>
      </c>
      <c r="I60" s="22">
        <v>226729</v>
      </c>
      <c r="J60" s="17">
        <v>237158</v>
      </c>
      <c r="K60" s="23">
        <v>248068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2.4612465353058988E-3</v>
      </c>
      <c r="C70" s="5">
        <f t="shared" ref="C70:K70" si="8">IF(ISERROR(C71/C72),0,(C71/C72))</f>
        <v>0.3884604900025781</v>
      </c>
      <c r="D70" s="5">
        <f t="shared" si="8"/>
        <v>3.843155480725347</v>
      </c>
      <c r="E70" s="5">
        <f t="shared" si="8"/>
        <v>0.75779251653628499</v>
      </c>
      <c r="F70" s="5">
        <f t="shared" si="8"/>
        <v>0.43362780233193721</v>
      </c>
      <c r="G70" s="5">
        <f t="shared" si="8"/>
        <v>0.43362780233193721</v>
      </c>
      <c r="H70" s="5">
        <f t="shared" si="8"/>
        <v>0.38330839231420882</v>
      </c>
      <c r="I70" s="5">
        <f t="shared" si="8"/>
        <v>1.2765087438767482</v>
      </c>
      <c r="J70" s="5">
        <f t="shared" si="8"/>
        <v>1.6077739601453711</v>
      </c>
      <c r="K70" s="5">
        <f t="shared" si="8"/>
        <v>1.5728018487071043</v>
      </c>
    </row>
    <row r="71" spans="1:11" hidden="1" x14ac:dyDescent="0.2">
      <c r="A71" s="1" t="s">
        <v>338</v>
      </c>
      <c r="B71" s="2">
        <f>+B83</f>
        <v>58125</v>
      </c>
      <c r="C71" s="2">
        <f t="shared" ref="C71:K71" si="9">+C83</f>
        <v>14706244</v>
      </c>
      <c r="D71" s="2">
        <f t="shared" si="9"/>
        <v>140769793</v>
      </c>
      <c r="E71" s="2">
        <f t="shared" si="9"/>
        <v>21304184</v>
      </c>
      <c r="F71" s="2">
        <f t="shared" si="9"/>
        <v>12703368</v>
      </c>
      <c r="G71" s="2">
        <f t="shared" si="9"/>
        <v>12703368</v>
      </c>
      <c r="H71" s="2">
        <f t="shared" si="9"/>
        <v>18435909</v>
      </c>
      <c r="I71" s="2">
        <f t="shared" si="9"/>
        <v>37719876</v>
      </c>
      <c r="J71" s="2">
        <f t="shared" si="9"/>
        <v>49560724</v>
      </c>
      <c r="K71" s="2">
        <f t="shared" si="9"/>
        <v>50555427</v>
      </c>
    </row>
    <row r="72" spans="1:11" hidden="1" x14ac:dyDescent="0.2">
      <c r="A72" s="1" t="s">
        <v>339</v>
      </c>
      <c r="B72" s="2">
        <f>+B77</f>
        <v>23616082</v>
      </c>
      <c r="C72" s="2">
        <f t="shared" ref="C72:K72" si="10">+C77</f>
        <v>37857760</v>
      </c>
      <c r="D72" s="2">
        <f t="shared" si="10"/>
        <v>36628701</v>
      </c>
      <c r="E72" s="2">
        <f t="shared" si="10"/>
        <v>28113479</v>
      </c>
      <c r="F72" s="2">
        <f t="shared" si="10"/>
        <v>29295557</v>
      </c>
      <c r="G72" s="2">
        <f t="shared" si="10"/>
        <v>29295557</v>
      </c>
      <c r="H72" s="2">
        <f t="shared" si="10"/>
        <v>48096805</v>
      </c>
      <c r="I72" s="2">
        <f t="shared" si="10"/>
        <v>29549250</v>
      </c>
      <c r="J72" s="2">
        <f t="shared" si="10"/>
        <v>30825679</v>
      </c>
      <c r="K72" s="2">
        <f t="shared" si="10"/>
        <v>32143545</v>
      </c>
    </row>
    <row r="73" spans="1:11" hidden="1" x14ac:dyDescent="0.2">
      <c r="A73" s="1" t="s">
        <v>340</v>
      </c>
      <c r="B73" s="2">
        <f>+B74</f>
        <v>9129075.1666666679</v>
      </c>
      <c r="C73" s="2">
        <f t="shared" ref="C73:K73" si="11">+(C78+C80+C81+C82)-(B78+B80+B81+B82)</f>
        <v>2751254</v>
      </c>
      <c r="D73" s="2">
        <f t="shared" si="11"/>
        <v>12504922</v>
      </c>
      <c r="E73" s="2">
        <f t="shared" si="11"/>
        <v>-16008337</v>
      </c>
      <c r="F73" s="2">
        <f>+(F78+F80+F81+F82)-(D78+D80+D81+D82)</f>
        <v>-6085283</v>
      </c>
      <c r="G73" s="2">
        <f>+(G78+G80+G81+G82)-(D78+D80+D81+D82)</f>
        <v>-6085283</v>
      </c>
      <c r="H73" s="2">
        <f>+(H78+H80+H81+H82)-(D78+D80+D81+D82)</f>
        <v>13837513</v>
      </c>
      <c r="I73" s="2">
        <f>+(I78+I80+I81+I82)-(E78+E80+E81+E82)</f>
        <v>10122817</v>
      </c>
      <c r="J73" s="2">
        <f t="shared" si="11"/>
        <v>4473288</v>
      </c>
      <c r="K73" s="2">
        <f t="shared" si="11"/>
        <v>4679059</v>
      </c>
    </row>
    <row r="74" spans="1:11" hidden="1" x14ac:dyDescent="0.2">
      <c r="A74" s="1" t="s">
        <v>341</v>
      </c>
      <c r="B74" s="2">
        <f>+TREND(C74:E74)</f>
        <v>9129075.1666666679</v>
      </c>
      <c r="C74" s="2">
        <f>+C73</f>
        <v>2751254</v>
      </c>
      <c r="D74" s="2">
        <f t="shared" ref="D74:K74" si="12">+D73</f>
        <v>12504922</v>
      </c>
      <c r="E74" s="2">
        <f t="shared" si="12"/>
        <v>-16008337</v>
      </c>
      <c r="F74" s="2">
        <f t="shared" si="12"/>
        <v>-6085283</v>
      </c>
      <c r="G74" s="2">
        <f t="shared" si="12"/>
        <v>-6085283</v>
      </c>
      <c r="H74" s="2">
        <f t="shared" si="12"/>
        <v>13837513</v>
      </c>
      <c r="I74" s="2">
        <f t="shared" si="12"/>
        <v>10122817</v>
      </c>
      <c r="J74" s="2">
        <f t="shared" si="12"/>
        <v>4473288</v>
      </c>
      <c r="K74" s="2">
        <f t="shared" si="12"/>
        <v>4679059</v>
      </c>
    </row>
    <row r="75" spans="1:11" hidden="1" x14ac:dyDescent="0.2">
      <c r="A75" s="1" t="s">
        <v>342</v>
      </c>
      <c r="B75" s="2">
        <f>+B84-(((B80+B81+B82+B78)*B70)-B79)</f>
        <v>-14655164.223763108</v>
      </c>
      <c r="C75" s="2">
        <f t="shared" ref="C75:K75" si="13">+C84-(((C80+C81+C82+C78)*C70)-C79)</f>
        <v>-743707460.25810862</v>
      </c>
      <c r="D75" s="2">
        <f t="shared" si="13"/>
        <v>-130497863.18757577</v>
      </c>
      <c r="E75" s="2">
        <f t="shared" si="13"/>
        <v>-50000128.672137268</v>
      </c>
      <c r="F75" s="2">
        <f t="shared" si="13"/>
        <v>-46438030.220394582</v>
      </c>
      <c r="G75" s="2">
        <f t="shared" si="13"/>
        <v>-46438030.220394582</v>
      </c>
      <c r="H75" s="2">
        <f t="shared" si="13"/>
        <v>-76983928.586155593</v>
      </c>
      <c r="I75" s="2">
        <f t="shared" si="13"/>
        <v>-227066754.28426224</v>
      </c>
      <c r="J75" s="2">
        <f t="shared" si="13"/>
        <v>-75437555.348473847</v>
      </c>
      <c r="K75" s="2">
        <f t="shared" si="13"/>
        <v>-82205268.861685947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23616082</v>
      </c>
      <c r="C77" s="3">
        <v>37857760</v>
      </c>
      <c r="D77" s="3">
        <v>36628701</v>
      </c>
      <c r="E77" s="3">
        <v>28113479</v>
      </c>
      <c r="F77" s="3">
        <v>29295557</v>
      </c>
      <c r="G77" s="3">
        <v>29295557</v>
      </c>
      <c r="H77" s="3">
        <v>48096805</v>
      </c>
      <c r="I77" s="3">
        <v>29549250</v>
      </c>
      <c r="J77" s="3">
        <v>30825679</v>
      </c>
      <c r="K77" s="3">
        <v>32143545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-55794727</v>
      </c>
      <c r="C79" s="3">
        <v>-612648183</v>
      </c>
      <c r="D79" s="3">
        <v>42804223</v>
      </c>
      <c r="E79" s="3">
        <v>35960725</v>
      </c>
      <c r="F79" s="3">
        <v>35960725</v>
      </c>
      <c r="G79" s="3">
        <v>35960725</v>
      </c>
      <c r="H79" s="3">
        <v>53491198</v>
      </c>
      <c r="I79" s="3">
        <v>-126981693</v>
      </c>
      <c r="J79" s="3">
        <v>35960725</v>
      </c>
      <c r="K79" s="3">
        <v>35960725</v>
      </c>
    </row>
    <row r="80" spans="1:11" hidden="1" x14ac:dyDescent="0.2">
      <c r="A80" s="1" t="s">
        <v>71</v>
      </c>
      <c r="B80" s="3">
        <v>-4712420</v>
      </c>
      <c r="C80" s="3">
        <v>1913136</v>
      </c>
      <c r="D80" s="3">
        <v>2928651</v>
      </c>
      <c r="E80" s="3">
        <v>2468240</v>
      </c>
      <c r="F80" s="3">
        <v>2359041</v>
      </c>
      <c r="G80" s="3">
        <v>2359041</v>
      </c>
      <c r="H80" s="3">
        <v>3504891</v>
      </c>
      <c r="I80" s="3">
        <v>2364201</v>
      </c>
      <c r="J80" s="3">
        <v>2479742</v>
      </c>
      <c r="K80" s="3">
        <v>2600598</v>
      </c>
    </row>
    <row r="81" spans="1:11" hidden="1" x14ac:dyDescent="0.2">
      <c r="A81" s="1" t="s">
        <v>72</v>
      </c>
      <c r="B81" s="3">
        <v>7782500</v>
      </c>
      <c r="C81" s="3">
        <v>3908198</v>
      </c>
      <c r="D81" s="3">
        <v>15397605</v>
      </c>
      <c r="E81" s="3">
        <v>-41122</v>
      </c>
      <c r="F81" s="3">
        <v>9881932</v>
      </c>
      <c r="G81" s="3">
        <v>9881932</v>
      </c>
      <c r="H81" s="3">
        <v>28658878</v>
      </c>
      <c r="I81" s="3">
        <v>10076535</v>
      </c>
      <c r="J81" s="3">
        <v>14434282</v>
      </c>
      <c r="K81" s="3">
        <v>18992485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-109199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58125</v>
      </c>
      <c r="C83" s="3">
        <v>14706244</v>
      </c>
      <c r="D83" s="3">
        <v>140769793</v>
      </c>
      <c r="E83" s="3">
        <v>21304184</v>
      </c>
      <c r="F83" s="3">
        <v>12703368</v>
      </c>
      <c r="G83" s="3">
        <v>12703368</v>
      </c>
      <c r="H83" s="3">
        <v>18435909</v>
      </c>
      <c r="I83" s="3">
        <v>37719876</v>
      </c>
      <c r="J83" s="3">
        <v>49560724</v>
      </c>
      <c r="K83" s="3">
        <v>50555427</v>
      </c>
    </row>
    <row r="84" spans="1:11" hidden="1" x14ac:dyDescent="0.2">
      <c r="A84" s="1" t="s">
        <v>75</v>
      </c>
      <c r="B84" s="3">
        <v>41147119</v>
      </c>
      <c r="C84" s="3">
        <v>-128797919</v>
      </c>
      <c r="D84" s="3">
        <v>-102871435</v>
      </c>
      <c r="E84" s="3">
        <v>-84204352</v>
      </c>
      <c r="F84" s="3">
        <v>-77090729</v>
      </c>
      <c r="G84" s="3">
        <v>-77090729</v>
      </c>
      <c r="H84" s="3">
        <v>-118146484</v>
      </c>
      <c r="I84" s="3">
        <v>-84204353</v>
      </c>
      <c r="J84" s="3">
        <v>-84204353</v>
      </c>
      <c r="K84" s="3">
        <v>-84204353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31091968</v>
      </c>
      <c r="C5" s="17">
        <v>67153768</v>
      </c>
      <c r="D5" s="21">
        <v>33875731</v>
      </c>
      <c r="E5" s="22">
        <v>36791454</v>
      </c>
      <c r="F5" s="17">
        <v>36791454</v>
      </c>
      <c r="G5" s="23">
        <v>36791454</v>
      </c>
      <c r="H5" s="19">
        <v>35007000</v>
      </c>
      <c r="I5" s="22">
        <v>37887303</v>
      </c>
      <c r="J5" s="17">
        <v>39630119</v>
      </c>
      <c r="K5" s="23">
        <v>41453105</v>
      </c>
    </row>
    <row r="6" spans="1:11" ht="13.5" x14ac:dyDescent="0.25">
      <c r="A6" s="20" t="s">
        <v>18</v>
      </c>
      <c r="B6" s="17">
        <v>1810646</v>
      </c>
      <c r="C6" s="17">
        <v>4472679</v>
      </c>
      <c r="D6" s="21">
        <v>2440712</v>
      </c>
      <c r="E6" s="22">
        <v>1980583</v>
      </c>
      <c r="F6" s="17">
        <v>1722246</v>
      </c>
      <c r="G6" s="23">
        <v>1722246</v>
      </c>
      <c r="H6" s="19">
        <v>2570004</v>
      </c>
      <c r="I6" s="22">
        <v>1806636</v>
      </c>
      <c r="J6" s="17">
        <v>1889741</v>
      </c>
      <c r="K6" s="23">
        <v>1976669</v>
      </c>
    </row>
    <row r="7" spans="1:11" ht="13.5" x14ac:dyDescent="0.25">
      <c r="A7" s="20" t="s">
        <v>19</v>
      </c>
      <c r="B7" s="17">
        <v>3573442</v>
      </c>
      <c r="C7" s="17">
        <v>15400834</v>
      </c>
      <c r="D7" s="21">
        <v>10126344</v>
      </c>
      <c r="E7" s="22">
        <v>6148077</v>
      </c>
      <c r="F7" s="17">
        <v>11648077</v>
      </c>
      <c r="G7" s="23">
        <v>11648077</v>
      </c>
      <c r="H7" s="19">
        <v>11063763</v>
      </c>
      <c r="I7" s="22">
        <v>12776645</v>
      </c>
      <c r="J7" s="17">
        <v>13364370</v>
      </c>
      <c r="K7" s="23">
        <v>13979131</v>
      </c>
    </row>
    <row r="8" spans="1:11" ht="13.5" x14ac:dyDescent="0.25">
      <c r="A8" s="20" t="s">
        <v>20</v>
      </c>
      <c r="B8" s="17">
        <v>235521062</v>
      </c>
      <c r="C8" s="17">
        <v>432578218</v>
      </c>
      <c r="D8" s="21">
        <v>226013454</v>
      </c>
      <c r="E8" s="22">
        <v>236646277</v>
      </c>
      <c r="F8" s="17">
        <v>236470877</v>
      </c>
      <c r="G8" s="23">
        <v>236470877</v>
      </c>
      <c r="H8" s="19">
        <v>234358870</v>
      </c>
      <c r="I8" s="22">
        <v>254251756</v>
      </c>
      <c r="J8" s="17">
        <v>249504432</v>
      </c>
      <c r="K8" s="23">
        <v>240271881</v>
      </c>
    </row>
    <row r="9" spans="1:11" ht="13.5" x14ac:dyDescent="0.25">
      <c r="A9" s="20" t="s">
        <v>21</v>
      </c>
      <c r="B9" s="17">
        <v>4611508</v>
      </c>
      <c r="C9" s="17">
        <v>7597403</v>
      </c>
      <c r="D9" s="21">
        <v>5883713</v>
      </c>
      <c r="E9" s="22">
        <v>3505374</v>
      </c>
      <c r="F9" s="17">
        <v>3505374</v>
      </c>
      <c r="G9" s="23">
        <v>3505374</v>
      </c>
      <c r="H9" s="19">
        <v>5447545</v>
      </c>
      <c r="I9" s="22">
        <v>10318466</v>
      </c>
      <c r="J9" s="17">
        <v>10793116</v>
      </c>
      <c r="K9" s="23">
        <v>11289597</v>
      </c>
    </row>
    <row r="10" spans="1:11" ht="25.5" x14ac:dyDescent="0.2">
      <c r="A10" s="24" t="s">
        <v>333</v>
      </c>
      <c r="B10" s="25">
        <f>SUM(B5:B9)</f>
        <v>276608626</v>
      </c>
      <c r="C10" s="26">
        <f t="shared" ref="C10:K10" si="0">SUM(C5:C9)</f>
        <v>527202902</v>
      </c>
      <c r="D10" s="27">
        <f t="shared" si="0"/>
        <v>278339954</v>
      </c>
      <c r="E10" s="25">
        <f t="shared" si="0"/>
        <v>285071765</v>
      </c>
      <c r="F10" s="26">
        <f t="shared" si="0"/>
        <v>290138028</v>
      </c>
      <c r="G10" s="28">
        <f t="shared" si="0"/>
        <v>290138028</v>
      </c>
      <c r="H10" s="29">
        <f t="shared" si="0"/>
        <v>288447182</v>
      </c>
      <c r="I10" s="25">
        <f t="shared" si="0"/>
        <v>317040806</v>
      </c>
      <c r="J10" s="26">
        <f t="shared" si="0"/>
        <v>315181778</v>
      </c>
      <c r="K10" s="28">
        <f t="shared" si="0"/>
        <v>308970383</v>
      </c>
    </row>
    <row r="11" spans="1:11" ht="13.5" x14ac:dyDescent="0.25">
      <c r="A11" s="20" t="s">
        <v>22</v>
      </c>
      <c r="B11" s="17">
        <v>91376729</v>
      </c>
      <c r="C11" s="17">
        <v>211454761</v>
      </c>
      <c r="D11" s="21">
        <v>117869288</v>
      </c>
      <c r="E11" s="22">
        <v>97827413</v>
      </c>
      <c r="F11" s="17">
        <v>109840965</v>
      </c>
      <c r="G11" s="23">
        <v>109840965</v>
      </c>
      <c r="H11" s="19">
        <v>108000968</v>
      </c>
      <c r="I11" s="22">
        <v>121853607</v>
      </c>
      <c r="J11" s="17">
        <v>127435934</v>
      </c>
      <c r="K11" s="23">
        <v>133297984</v>
      </c>
    </row>
    <row r="12" spans="1:11" ht="13.5" x14ac:dyDescent="0.25">
      <c r="A12" s="20" t="s">
        <v>23</v>
      </c>
      <c r="B12" s="17">
        <v>17968951</v>
      </c>
      <c r="C12" s="17">
        <v>40870484</v>
      </c>
      <c r="D12" s="21">
        <v>20749879</v>
      </c>
      <c r="E12" s="22">
        <v>20689811</v>
      </c>
      <c r="F12" s="17">
        <v>21150717</v>
      </c>
      <c r="G12" s="23">
        <v>21150717</v>
      </c>
      <c r="H12" s="19">
        <v>22572918</v>
      </c>
      <c r="I12" s="22">
        <v>22935461</v>
      </c>
      <c r="J12" s="17">
        <v>23990494</v>
      </c>
      <c r="K12" s="23">
        <v>25094054</v>
      </c>
    </row>
    <row r="13" spans="1:11" ht="13.5" x14ac:dyDescent="0.25">
      <c r="A13" s="20" t="s">
        <v>24</v>
      </c>
      <c r="B13" s="17">
        <v>53152594</v>
      </c>
      <c r="C13" s="17">
        <v>107220543</v>
      </c>
      <c r="D13" s="21">
        <v>49481886</v>
      </c>
      <c r="E13" s="22">
        <v>49420756</v>
      </c>
      <c r="F13" s="17">
        <v>49420756</v>
      </c>
      <c r="G13" s="23">
        <v>49420756</v>
      </c>
      <c r="H13" s="19">
        <v>20916484</v>
      </c>
      <c r="I13" s="22">
        <v>49434749</v>
      </c>
      <c r="J13" s="17">
        <v>51708748</v>
      </c>
      <c r="K13" s="23">
        <v>54087351</v>
      </c>
    </row>
    <row r="14" spans="1:11" ht="13.5" x14ac:dyDescent="0.25">
      <c r="A14" s="20" t="s">
        <v>25</v>
      </c>
      <c r="B14" s="17">
        <v>550692</v>
      </c>
      <c r="C14" s="17">
        <v>1345832</v>
      </c>
      <c r="D14" s="21">
        <v>795137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7384309</v>
      </c>
      <c r="C15" s="17">
        <v>17190284</v>
      </c>
      <c r="D15" s="21">
        <v>8058009</v>
      </c>
      <c r="E15" s="22">
        <v>12086352</v>
      </c>
      <c r="F15" s="17">
        <v>11666352</v>
      </c>
      <c r="G15" s="23">
        <v>11666352</v>
      </c>
      <c r="H15" s="19">
        <v>10599726</v>
      </c>
      <c r="I15" s="22">
        <v>9943913</v>
      </c>
      <c r="J15" s="17">
        <v>6923072</v>
      </c>
      <c r="K15" s="23">
        <v>5253205</v>
      </c>
    </row>
    <row r="16" spans="1:11" ht="13.5" x14ac:dyDescent="0.25">
      <c r="A16" s="20" t="s">
        <v>27</v>
      </c>
      <c r="B16" s="17">
        <v>609300</v>
      </c>
      <c r="C16" s="17">
        <v>581445</v>
      </c>
      <c r="D16" s="21">
        <v>382695</v>
      </c>
      <c r="E16" s="22">
        <v>2402000</v>
      </c>
      <c r="F16" s="17">
        <v>2402000</v>
      </c>
      <c r="G16" s="23">
        <v>2402000</v>
      </c>
      <c r="H16" s="19">
        <v>1193552</v>
      </c>
      <c r="I16" s="22">
        <v>2500000</v>
      </c>
      <c r="J16" s="17">
        <v>2615000</v>
      </c>
      <c r="K16" s="23">
        <v>2735290</v>
      </c>
    </row>
    <row r="17" spans="1:11" ht="13.5" x14ac:dyDescent="0.25">
      <c r="A17" s="20" t="s">
        <v>28</v>
      </c>
      <c r="B17" s="17">
        <v>80142814</v>
      </c>
      <c r="C17" s="17">
        <v>329195192</v>
      </c>
      <c r="D17" s="21">
        <v>176561264</v>
      </c>
      <c r="E17" s="22">
        <v>181291872</v>
      </c>
      <c r="F17" s="17">
        <v>191376766</v>
      </c>
      <c r="G17" s="23">
        <v>191376766</v>
      </c>
      <c r="H17" s="19">
        <v>167290921</v>
      </c>
      <c r="I17" s="22">
        <v>130858878</v>
      </c>
      <c r="J17" s="17">
        <v>104353054</v>
      </c>
      <c r="K17" s="23">
        <v>84730857</v>
      </c>
    </row>
    <row r="18" spans="1:11" ht="13.5" x14ac:dyDescent="0.25">
      <c r="A18" s="30" t="s">
        <v>29</v>
      </c>
      <c r="B18" s="31">
        <f>SUM(B11:B17)</f>
        <v>251185389</v>
      </c>
      <c r="C18" s="32">
        <f t="shared" ref="C18:K18" si="1">SUM(C11:C17)</f>
        <v>707858541</v>
      </c>
      <c r="D18" s="33">
        <f t="shared" si="1"/>
        <v>373898158</v>
      </c>
      <c r="E18" s="31">
        <f t="shared" si="1"/>
        <v>363718204</v>
      </c>
      <c r="F18" s="32">
        <f t="shared" si="1"/>
        <v>385857556</v>
      </c>
      <c r="G18" s="34">
        <f t="shared" si="1"/>
        <v>385857556</v>
      </c>
      <c r="H18" s="35">
        <f t="shared" si="1"/>
        <v>330574569</v>
      </c>
      <c r="I18" s="31">
        <f t="shared" si="1"/>
        <v>337526608</v>
      </c>
      <c r="J18" s="32">
        <f t="shared" si="1"/>
        <v>317026302</v>
      </c>
      <c r="K18" s="34">
        <f t="shared" si="1"/>
        <v>305198741</v>
      </c>
    </row>
    <row r="19" spans="1:11" ht="13.5" x14ac:dyDescent="0.25">
      <c r="A19" s="30" t="s">
        <v>30</v>
      </c>
      <c r="B19" s="36">
        <f>+B10-B18</f>
        <v>25423237</v>
      </c>
      <c r="C19" s="37">
        <f t="shared" ref="C19:K19" si="2">+C10-C18</f>
        <v>-180655639</v>
      </c>
      <c r="D19" s="38">
        <f t="shared" si="2"/>
        <v>-95558204</v>
      </c>
      <c r="E19" s="36">
        <f t="shared" si="2"/>
        <v>-78646439</v>
      </c>
      <c r="F19" s="37">
        <f t="shared" si="2"/>
        <v>-95719528</v>
      </c>
      <c r="G19" s="39">
        <f t="shared" si="2"/>
        <v>-95719528</v>
      </c>
      <c r="H19" s="40">
        <f t="shared" si="2"/>
        <v>-42127387</v>
      </c>
      <c r="I19" s="36">
        <f t="shared" si="2"/>
        <v>-20485802</v>
      </c>
      <c r="J19" s="37">
        <f t="shared" si="2"/>
        <v>-1844524</v>
      </c>
      <c r="K19" s="39">
        <f t="shared" si="2"/>
        <v>3771642</v>
      </c>
    </row>
    <row r="20" spans="1:11" ht="25.5" x14ac:dyDescent="0.2">
      <c r="A20" s="41" t="s">
        <v>31</v>
      </c>
      <c r="B20" s="42">
        <v>54370845</v>
      </c>
      <c r="C20" s="43">
        <v>142823143</v>
      </c>
      <c r="D20" s="44">
        <v>77261000</v>
      </c>
      <c r="E20" s="42">
        <v>63193250</v>
      </c>
      <c r="F20" s="43">
        <v>98149250</v>
      </c>
      <c r="G20" s="45">
        <v>98149250</v>
      </c>
      <c r="H20" s="46">
        <v>75466007</v>
      </c>
      <c r="I20" s="42">
        <v>87922450</v>
      </c>
      <c r="J20" s="43">
        <v>91403500</v>
      </c>
      <c r="K20" s="45">
        <v>66112550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79794082</v>
      </c>
      <c r="C22" s="55">
        <f t="shared" ref="C22:K22" si="3">SUM(C19:C21)</f>
        <v>-37832496</v>
      </c>
      <c r="D22" s="56">
        <f t="shared" si="3"/>
        <v>-18297204</v>
      </c>
      <c r="E22" s="54">
        <f t="shared" si="3"/>
        <v>-15453189</v>
      </c>
      <c r="F22" s="55">
        <f t="shared" si="3"/>
        <v>2429722</v>
      </c>
      <c r="G22" s="57">
        <f t="shared" si="3"/>
        <v>2429722</v>
      </c>
      <c r="H22" s="58">
        <f t="shared" si="3"/>
        <v>33338620</v>
      </c>
      <c r="I22" s="54">
        <f t="shared" si="3"/>
        <v>67436648</v>
      </c>
      <c r="J22" s="55">
        <f t="shared" si="3"/>
        <v>89558976</v>
      </c>
      <c r="K22" s="57">
        <f t="shared" si="3"/>
        <v>69884192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79794082</v>
      </c>
      <c r="C24" s="37">
        <f t="shared" ref="C24:K24" si="4">SUM(C22:C23)</f>
        <v>-37832496</v>
      </c>
      <c r="D24" s="38">
        <f t="shared" si="4"/>
        <v>-18297204</v>
      </c>
      <c r="E24" s="36">
        <f t="shared" si="4"/>
        <v>-15453189</v>
      </c>
      <c r="F24" s="37">
        <f t="shared" si="4"/>
        <v>2429722</v>
      </c>
      <c r="G24" s="39">
        <f t="shared" si="4"/>
        <v>2429722</v>
      </c>
      <c r="H24" s="40">
        <f t="shared" si="4"/>
        <v>33338620</v>
      </c>
      <c r="I24" s="36">
        <f t="shared" si="4"/>
        <v>67436648</v>
      </c>
      <c r="J24" s="37">
        <f t="shared" si="4"/>
        <v>89558976</v>
      </c>
      <c r="K24" s="39">
        <f t="shared" si="4"/>
        <v>69884192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61065635</v>
      </c>
      <c r="C27" s="66">
        <v>27701</v>
      </c>
      <c r="D27" s="67">
        <v>1</v>
      </c>
      <c r="E27" s="68">
        <v>101713936</v>
      </c>
      <c r="F27" s="66">
        <v>133761494</v>
      </c>
      <c r="G27" s="69">
        <v>133761494</v>
      </c>
      <c r="H27" s="70">
        <v>151031378</v>
      </c>
      <c r="I27" s="68">
        <v>111549242</v>
      </c>
      <c r="J27" s="66">
        <v>100060828</v>
      </c>
      <c r="K27" s="69">
        <v>74514589</v>
      </c>
    </row>
    <row r="28" spans="1:11" ht="13.5" x14ac:dyDescent="0.25">
      <c r="A28" s="71" t="s">
        <v>36</v>
      </c>
      <c r="B28" s="17">
        <v>49819764</v>
      </c>
      <c r="C28" s="17">
        <v>50969059</v>
      </c>
      <c r="D28" s="21">
        <v>50969058</v>
      </c>
      <c r="E28" s="22">
        <v>65122431</v>
      </c>
      <c r="F28" s="17">
        <v>109331638</v>
      </c>
      <c r="G28" s="23">
        <v>109331638</v>
      </c>
      <c r="H28" s="19">
        <v>0</v>
      </c>
      <c r="I28" s="22">
        <v>71898555</v>
      </c>
      <c r="J28" s="17">
        <v>74476876</v>
      </c>
      <c r="K28" s="23">
        <v>53995324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11053723</v>
      </c>
      <c r="C31" s="17">
        <v>0</v>
      </c>
      <c r="D31" s="21">
        <v>1</v>
      </c>
      <c r="E31" s="22">
        <v>36591505</v>
      </c>
      <c r="F31" s="17">
        <v>24429856</v>
      </c>
      <c r="G31" s="23">
        <v>24429856</v>
      </c>
      <c r="H31" s="19">
        <v>0</v>
      </c>
      <c r="I31" s="22">
        <v>39650687</v>
      </c>
      <c r="J31" s="17">
        <v>25583952</v>
      </c>
      <c r="K31" s="23">
        <v>20519265</v>
      </c>
    </row>
    <row r="32" spans="1:11" ht="13.5" x14ac:dyDescent="0.25">
      <c r="A32" s="30" t="s">
        <v>39</v>
      </c>
      <c r="B32" s="66">
        <f>SUM(B28:B31)</f>
        <v>60873487</v>
      </c>
      <c r="C32" s="66">
        <f t="shared" ref="C32:K32" si="5">SUM(C28:C31)</f>
        <v>50969059</v>
      </c>
      <c r="D32" s="67">
        <f t="shared" si="5"/>
        <v>50969059</v>
      </c>
      <c r="E32" s="68">
        <f t="shared" si="5"/>
        <v>101713936</v>
      </c>
      <c r="F32" s="66">
        <f t="shared" si="5"/>
        <v>133761494</v>
      </c>
      <c r="G32" s="69">
        <f t="shared" si="5"/>
        <v>133761494</v>
      </c>
      <c r="H32" s="70">
        <f t="shared" si="5"/>
        <v>0</v>
      </c>
      <c r="I32" s="68">
        <f t="shared" si="5"/>
        <v>111549242</v>
      </c>
      <c r="J32" s="66">
        <f t="shared" si="5"/>
        <v>100060828</v>
      </c>
      <c r="K32" s="69">
        <f t="shared" si="5"/>
        <v>74514589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186492985</v>
      </c>
      <c r="C35" s="17">
        <v>148198247</v>
      </c>
      <c r="D35" s="21">
        <v>148198254</v>
      </c>
      <c r="E35" s="22">
        <v>128239562</v>
      </c>
      <c r="F35" s="17">
        <v>159909916</v>
      </c>
      <c r="G35" s="23">
        <v>159909916</v>
      </c>
      <c r="H35" s="19">
        <v>179380415</v>
      </c>
      <c r="I35" s="22">
        <v>151680258</v>
      </c>
      <c r="J35" s="17">
        <v>194727307</v>
      </c>
      <c r="K35" s="23">
        <v>244184261</v>
      </c>
    </row>
    <row r="36" spans="1:11" ht="13.5" x14ac:dyDescent="0.25">
      <c r="A36" s="20" t="s">
        <v>42</v>
      </c>
      <c r="B36" s="17">
        <v>524434921</v>
      </c>
      <c r="C36" s="17">
        <v>513461419</v>
      </c>
      <c r="D36" s="21">
        <v>513433718</v>
      </c>
      <c r="E36" s="22">
        <v>587621257</v>
      </c>
      <c r="F36" s="17">
        <v>597774457</v>
      </c>
      <c r="G36" s="23">
        <v>597774457</v>
      </c>
      <c r="H36" s="19">
        <v>597467627</v>
      </c>
      <c r="I36" s="22">
        <v>575548211</v>
      </c>
      <c r="J36" s="17">
        <v>623900291</v>
      </c>
      <c r="K36" s="23">
        <v>644327529</v>
      </c>
    </row>
    <row r="37" spans="1:11" ht="13.5" x14ac:dyDescent="0.25">
      <c r="A37" s="20" t="s">
        <v>43</v>
      </c>
      <c r="B37" s="17">
        <v>27286750</v>
      </c>
      <c r="C37" s="17">
        <v>54105453</v>
      </c>
      <c r="D37" s="21">
        <v>54105446</v>
      </c>
      <c r="E37" s="22">
        <v>65897800</v>
      </c>
      <c r="F37" s="17">
        <v>147728122</v>
      </c>
      <c r="G37" s="23">
        <v>147728122</v>
      </c>
      <c r="H37" s="19">
        <v>90838400</v>
      </c>
      <c r="I37" s="22">
        <v>52265292</v>
      </c>
      <c r="J37" s="17">
        <v>54105445</v>
      </c>
      <c r="K37" s="23">
        <v>54105445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603847074</v>
      </c>
      <c r="C39" s="17">
        <v>645386732</v>
      </c>
      <c r="D39" s="21">
        <v>625823737</v>
      </c>
      <c r="E39" s="22">
        <v>649963019</v>
      </c>
      <c r="F39" s="17">
        <v>609956251</v>
      </c>
      <c r="G39" s="23">
        <v>609956251</v>
      </c>
      <c r="H39" s="19">
        <v>652671045</v>
      </c>
      <c r="I39" s="22">
        <v>674963177</v>
      </c>
      <c r="J39" s="17">
        <v>764522153</v>
      </c>
      <c r="K39" s="23">
        <v>834406345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26532902</v>
      </c>
      <c r="C42" s="17">
        <v>-57250972</v>
      </c>
      <c r="D42" s="21">
        <v>-47675815</v>
      </c>
      <c r="E42" s="22">
        <v>73388589</v>
      </c>
      <c r="F42" s="17">
        <v>157988134</v>
      </c>
      <c r="G42" s="23">
        <v>157988134</v>
      </c>
      <c r="H42" s="19">
        <v>53786943</v>
      </c>
      <c r="I42" s="22">
        <v>148908602</v>
      </c>
      <c r="J42" s="17">
        <v>179179591</v>
      </c>
      <c r="K42" s="23">
        <v>166252444</v>
      </c>
    </row>
    <row r="43" spans="1:11" ht="13.5" x14ac:dyDescent="0.25">
      <c r="A43" s="20" t="s">
        <v>48</v>
      </c>
      <c r="B43" s="17">
        <v>0</v>
      </c>
      <c r="C43" s="17">
        <v>-67603795</v>
      </c>
      <c r="D43" s="21">
        <v>-64417091</v>
      </c>
      <c r="E43" s="22">
        <v>-101968897</v>
      </c>
      <c r="F43" s="17">
        <v>-133761494</v>
      </c>
      <c r="G43" s="23">
        <v>-133761494</v>
      </c>
      <c r="H43" s="19">
        <v>-68309633</v>
      </c>
      <c r="I43" s="22">
        <v>-111549241</v>
      </c>
      <c r="J43" s="17">
        <v>-100060828</v>
      </c>
      <c r="K43" s="23">
        <v>-74514589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126267814</v>
      </c>
      <c r="C45" s="66">
        <v>45626682</v>
      </c>
      <c r="D45" s="67">
        <v>58388543</v>
      </c>
      <c r="E45" s="68">
        <v>141809209</v>
      </c>
      <c r="F45" s="66">
        <v>149208638</v>
      </c>
      <c r="G45" s="69">
        <v>149208638</v>
      </c>
      <c r="H45" s="70">
        <v>242996040</v>
      </c>
      <c r="I45" s="68">
        <v>162341359</v>
      </c>
      <c r="J45" s="66">
        <v>208611223</v>
      </c>
      <c r="K45" s="69">
        <v>261588179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169955512</v>
      </c>
      <c r="C48" s="17">
        <v>127381260</v>
      </c>
      <c r="D48" s="21">
        <v>127381262</v>
      </c>
      <c r="E48" s="22">
        <v>104548435</v>
      </c>
      <c r="F48" s="17">
        <v>128644596</v>
      </c>
      <c r="G48" s="23">
        <v>128644596</v>
      </c>
      <c r="H48" s="19">
        <v>126499030</v>
      </c>
      <c r="I48" s="22">
        <v>131891722</v>
      </c>
      <c r="J48" s="17">
        <v>172249586</v>
      </c>
      <c r="K48" s="23">
        <v>220818453</v>
      </c>
    </row>
    <row r="49" spans="1:11" ht="13.5" x14ac:dyDescent="0.25">
      <c r="A49" s="20" t="s">
        <v>53</v>
      </c>
      <c r="B49" s="17">
        <f>+B75</f>
        <v>16341070.032607568</v>
      </c>
      <c r="C49" s="17">
        <f t="shared" ref="C49:K49" si="6">+C75</f>
        <v>61663945.172921896</v>
      </c>
      <c r="D49" s="21">
        <f t="shared" si="6"/>
        <v>44041288.383371234</v>
      </c>
      <c r="E49" s="22">
        <f t="shared" si="6"/>
        <v>48855561.662616268</v>
      </c>
      <c r="F49" s="17">
        <f t="shared" si="6"/>
        <v>132711263.4169281</v>
      </c>
      <c r="G49" s="23">
        <f t="shared" si="6"/>
        <v>132711263.4169281</v>
      </c>
      <c r="H49" s="19">
        <f t="shared" si="6"/>
        <v>57113411.707850248</v>
      </c>
      <c r="I49" s="22">
        <f t="shared" si="6"/>
        <v>43896129.991261706</v>
      </c>
      <c r="J49" s="17">
        <f t="shared" si="6"/>
        <v>43280865.612610176</v>
      </c>
      <c r="K49" s="23">
        <f t="shared" si="6"/>
        <v>42469978.802047595</v>
      </c>
    </row>
    <row r="50" spans="1:11" ht="13.5" x14ac:dyDescent="0.25">
      <c r="A50" s="30" t="s">
        <v>54</v>
      </c>
      <c r="B50" s="66">
        <f>+B48-B49</f>
        <v>153614441.96739244</v>
      </c>
      <c r="C50" s="66">
        <f t="shared" ref="C50:K50" si="7">+C48-C49</f>
        <v>65717314.827078104</v>
      </c>
      <c r="D50" s="67">
        <f t="shared" si="7"/>
        <v>83339973.616628766</v>
      </c>
      <c r="E50" s="68">
        <f t="shared" si="7"/>
        <v>55692873.337383732</v>
      </c>
      <c r="F50" s="66">
        <f t="shared" si="7"/>
        <v>-4066667.4169280976</v>
      </c>
      <c r="G50" s="69">
        <f t="shared" si="7"/>
        <v>-4066667.4169280976</v>
      </c>
      <c r="H50" s="70">
        <f t="shared" si="7"/>
        <v>69385618.292149752</v>
      </c>
      <c r="I50" s="68">
        <f t="shared" si="7"/>
        <v>87995592.008738294</v>
      </c>
      <c r="J50" s="66">
        <f t="shared" si="7"/>
        <v>128968720.38738982</v>
      </c>
      <c r="K50" s="69">
        <f t="shared" si="7"/>
        <v>178348474.19795239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376485612</v>
      </c>
      <c r="C53" s="17">
        <v>390895440</v>
      </c>
      <c r="D53" s="21">
        <v>390867739</v>
      </c>
      <c r="E53" s="22">
        <v>391894943</v>
      </c>
      <c r="F53" s="17">
        <v>431411538</v>
      </c>
      <c r="G53" s="23">
        <v>431411538</v>
      </c>
      <c r="H53" s="19">
        <v>382073509</v>
      </c>
      <c r="I53" s="22">
        <v>364464704</v>
      </c>
      <c r="J53" s="17">
        <v>327563974</v>
      </c>
      <c r="K53" s="23">
        <v>288747810</v>
      </c>
    </row>
    <row r="54" spans="1:11" ht="13.5" x14ac:dyDescent="0.25">
      <c r="A54" s="20" t="s">
        <v>57</v>
      </c>
      <c r="B54" s="17">
        <v>53152594</v>
      </c>
      <c r="C54" s="17">
        <v>107220543</v>
      </c>
      <c r="D54" s="21">
        <v>49481886</v>
      </c>
      <c r="E54" s="22">
        <v>49420756</v>
      </c>
      <c r="F54" s="17">
        <v>49420756</v>
      </c>
      <c r="G54" s="23">
        <v>49420756</v>
      </c>
      <c r="H54" s="19">
        <v>20916484</v>
      </c>
      <c r="I54" s="22">
        <v>49434749</v>
      </c>
      <c r="J54" s="17">
        <v>51708748</v>
      </c>
      <c r="K54" s="23">
        <v>54087351</v>
      </c>
    </row>
    <row r="55" spans="1:11" ht="13.5" x14ac:dyDescent="0.25">
      <c r="A55" s="20" t="s">
        <v>58</v>
      </c>
      <c r="B55" s="17">
        <v>10105867</v>
      </c>
      <c r="C55" s="17">
        <v>1</v>
      </c>
      <c r="D55" s="21">
        <v>1</v>
      </c>
      <c r="E55" s="22">
        <v>11102700</v>
      </c>
      <c r="F55" s="17">
        <v>7612636</v>
      </c>
      <c r="G55" s="23">
        <v>7612636</v>
      </c>
      <c r="H55" s="19">
        <v>15225422</v>
      </c>
      <c r="I55" s="22">
        <v>14690678</v>
      </c>
      <c r="J55" s="17">
        <v>10594021</v>
      </c>
      <c r="K55" s="23">
        <v>5057797</v>
      </c>
    </row>
    <row r="56" spans="1:11" ht="13.5" x14ac:dyDescent="0.25">
      <c r="A56" s="20" t="s">
        <v>59</v>
      </c>
      <c r="B56" s="17">
        <v>5787950</v>
      </c>
      <c r="C56" s="17">
        <v>32995071</v>
      </c>
      <c r="D56" s="21">
        <v>15205311</v>
      </c>
      <c r="E56" s="22">
        <v>39945000</v>
      </c>
      <c r="F56" s="17">
        <v>62316236</v>
      </c>
      <c r="G56" s="23">
        <v>62316236</v>
      </c>
      <c r="H56" s="19">
        <v>62153847</v>
      </c>
      <c r="I56" s="22">
        <v>19563359</v>
      </c>
      <c r="J56" s="17">
        <v>6819796</v>
      </c>
      <c r="K56" s="23">
        <v>7133506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9488960</v>
      </c>
      <c r="G59" s="23">
        <v>9488960</v>
      </c>
      <c r="H59" s="19">
        <v>8053400</v>
      </c>
      <c r="I59" s="22">
        <v>7500000</v>
      </c>
      <c r="J59" s="17">
        <v>7845000</v>
      </c>
      <c r="K59" s="23">
        <v>8205870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0.40761608008712508</v>
      </c>
      <c r="C70" s="5">
        <f t="shared" ref="C70:K70" si="8">IF(ISERROR(C71/C72),0,(C71/C72))</f>
        <v>-3.4231598389398434</v>
      </c>
      <c r="D70" s="5">
        <f t="shared" si="8"/>
        <v>1.1074149415095502</v>
      </c>
      <c r="E70" s="5">
        <f t="shared" si="8"/>
        <v>0.64189489257382792</v>
      </c>
      <c r="F70" s="5">
        <f t="shared" si="8"/>
        <v>0.64585031465395226</v>
      </c>
      <c r="G70" s="5">
        <f t="shared" si="8"/>
        <v>0.64585031465395226</v>
      </c>
      <c r="H70" s="5">
        <f t="shared" si="8"/>
        <v>0.57251177257965491</v>
      </c>
      <c r="I70" s="5">
        <f t="shared" si="8"/>
        <v>0.91307113712470389</v>
      </c>
      <c r="J70" s="5">
        <f t="shared" si="8"/>
        <v>0.91307116825065249</v>
      </c>
      <c r="K70" s="5">
        <f t="shared" si="8"/>
        <v>0.91307119558054561</v>
      </c>
    </row>
    <row r="71" spans="1:11" hidden="1" x14ac:dyDescent="0.2">
      <c r="A71" s="1" t="s">
        <v>338</v>
      </c>
      <c r="B71" s="2">
        <f>+B83</f>
        <v>15169624</v>
      </c>
      <c r="C71" s="2">
        <f t="shared" ref="C71:K71" si="9">+C83</f>
        <v>-278490977</v>
      </c>
      <c r="D71" s="2">
        <f t="shared" si="9"/>
        <v>46988472</v>
      </c>
      <c r="E71" s="2">
        <f t="shared" si="9"/>
        <v>27076316</v>
      </c>
      <c r="F71" s="2">
        <f t="shared" si="9"/>
        <v>27076316</v>
      </c>
      <c r="G71" s="2">
        <f t="shared" si="9"/>
        <v>27076316</v>
      </c>
      <c r="H71" s="2">
        <f t="shared" si="9"/>
        <v>24181620</v>
      </c>
      <c r="I71" s="2">
        <f t="shared" si="9"/>
        <v>40828521</v>
      </c>
      <c r="J71" s="2">
        <f t="shared" si="9"/>
        <v>42706634</v>
      </c>
      <c r="K71" s="2">
        <f t="shared" si="9"/>
        <v>44671139</v>
      </c>
    </row>
    <row r="72" spans="1:11" hidden="1" x14ac:dyDescent="0.2">
      <c r="A72" s="1" t="s">
        <v>339</v>
      </c>
      <c r="B72" s="2">
        <f>+B77</f>
        <v>37215470</v>
      </c>
      <c r="C72" s="2">
        <f t="shared" ref="C72:K72" si="10">+C77</f>
        <v>81354944</v>
      </c>
      <c r="D72" s="2">
        <f t="shared" si="10"/>
        <v>42430773</v>
      </c>
      <c r="E72" s="2">
        <f t="shared" si="10"/>
        <v>42181853</v>
      </c>
      <c r="F72" s="2">
        <f t="shared" si="10"/>
        <v>41923516</v>
      </c>
      <c r="G72" s="2">
        <f t="shared" si="10"/>
        <v>41923516</v>
      </c>
      <c r="H72" s="2">
        <f t="shared" si="10"/>
        <v>42237769</v>
      </c>
      <c r="I72" s="2">
        <f t="shared" si="10"/>
        <v>44715597</v>
      </c>
      <c r="J72" s="2">
        <f t="shared" si="10"/>
        <v>46772514</v>
      </c>
      <c r="K72" s="2">
        <f t="shared" si="10"/>
        <v>48924048</v>
      </c>
    </row>
    <row r="73" spans="1:11" hidden="1" x14ac:dyDescent="0.2">
      <c r="A73" s="1" t="s">
        <v>340</v>
      </c>
      <c r="B73" s="2">
        <f>+B74</f>
        <v>1791765.3333333333</v>
      </c>
      <c r="C73" s="2">
        <f t="shared" ref="C73:K73" si="11">+(C78+C80+C81+C82)-(B78+B80+B81+B82)</f>
        <v>1966604</v>
      </c>
      <c r="D73" s="2">
        <f t="shared" si="11"/>
        <v>1</v>
      </c>
      <c r="E73" s="2">
        <f t="shared" si="11"/>
        <v>-917570</v>
      </c>
      <c r="F73" s="2">
        <f>+(F78+F80+F81+F82)-(D78+D80+D81+D82)</f>
        <v>10448327</v>
      </c>
      <c r="G73" s="2">
        <f>+(G78+G80+G81+G82)-(D78+D80+D81+D82)</f>
        <v>10448327</v>
      </c>
      <c r="H73" s="2">
        <f>+(H78+H80+H81+H82)-(D78+D80+D81+D82)</f>
        <v>32164799</v>
      </c>
      <c r="I73" s="2">
        <f>+(I78+I80+I81+I82)-(E78+E80+E81+E82)</f>
        <v>-110887</v>
      </c>
      <c r="J73" s="2">
        <f t="shared" si="11"/>
        <v>2689185</v>
      </c>
      <c r="K73" s="2">
        <f t="shared" si="11"/>
        <v>888087</v>
      </c>
    </row>
    <row r="74" spans="1:11" hidden="1" x14ac:dyDescent="0.2">
      <c r="A74" s="1" t="s">
        <v>341</v>
      </c>
      <c r="B74" s="2">
        <f>+TREND(C74:E74)</f>
        <v>1791765.3333333333</v>
      </c>
      <c r="C74" s="2">
        <f>+C73</f>
        <v>1966604</v>
      </c>
      <c r="D74" s="2">
        <f t="shared" ref="D74:K74" si="12">+D73</f>
        <v>1</v>
      </c>
      <c r="E74" s="2">
        <f t="shared" si="12"/>
        <v>-917570</v>
      </c>
      <c r="F74" s="2">
        <f t="shared" si="12"/>
        <v>10448327</v>
      </c>
      <c r="G74" s="2">
        <f t="shared" si="12"/>
        <v>10448327</v>
      </c>
      <c r="H74" s="2">
        <f t="shared" si="12"/>
        <v>32164799</v>
      </c>
      <c r="I74" s="2">
        <f t="shared" si="12"/>
        <v>-110887</v>
      </c>
      <c r="J74" s="2">
        <f t="shared" si="12"/>
        <v>2689185</v>
      </c>
      <c r="K74" s="2">
        <f t="shared" si="12"/>
        <v>888087</v>
      </c>
    </row>
    <row r="75" spans="1:11" hidden="1" x14ac:dyDescent="0.2">
      <c r="A75" s="1" t="s">
        <v>342</v>
      </c>
      <c r="B75" s="2">
        <f>+B84-(((B80+B81+B82+B78)*B70)-B79)</f>
        <v>16341070.032607568</v>
      </c>
      <c r="C75" s="2">
        <f t="shared" ref="C75:K75" si="13">+C84-(((C80+C81+C82+C78)*C70)-C79)</f>
        <v>61663945.172921896</v>
      </c>
      <c r="D75" s="2">
        <f t="shared" si="13"/>
        <v>44041288.383371234</v>
      </c>
      <c r="E75" s="2">
        <f t="shared" si="13"/>
        <v>48855561.662616268</v>
      </c>
      <c r="F75" s="2">
        <f t="shared" si="13"/>
        <v>132711263.4169281</v>
      </c>
      <c r="G75" s="2">
        <f t="shared" si="13"/>
        <v>132711263.4169281</v>
      </c>
      <c r="H75" s="2">
        <f t="shared" si="13"/>
        <v>57113411.707850248</v>
      </c>
      <c r="I75" s="2">
        <f t="shared" si="13"/>
        <v>43896129.991261706</v>
      </c>
      <c r="J75" s="2">
        <f t="shared" si="13"/>
        <v>43280865.612610176</v>
      </c>
      <c r="K75" s="2">
        <f t="shared" si="13"/>
        <v>42469978.802047595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37215470</v>
      </c>
      <c r="C77" s="3">
        <v>81354944</v>
      </c>
      <c r="D77" s="3">
        <v>42430773</v>
      </c>
      <c r="E77" s="3">
        <v>42181853</v>
      </c>
      <c r="F77" s="3">
        <v>41923516</v>
      </c>
      <c r="G77" s="3">
        <v>41923516</v>
      </c>
      <c r="H77" s="3">
        <v>42237769</v>
      </c>
      <c r="I77" s="3">
        <v>44715597</v>
      </c>
      <c r="J77" s="3">
        <v>46772514</v>
      </c>
      <c r="K77" s="3">
        <v>48924048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942975</v>
      </c>
      <c r="C79" s="3">
        <v>18063002</v>
      </c>
      <c r="D79" s="3">
        <v>18062995</v>
      </c>
      <c r="E79" s="3">
        <v>20419826</v>
      </c>
      <c r="F79" s="3">
        <v>111685670</v>
      </c>
      <c r="G79" s="3">
        <v>111685670</v>
      </c>
      <c r="H79" s="3">
        <v>18379316</v>
      </c>
      <c r="I79" s="3">
        <v>18062993</v>
      </c>
      <c r="J79" s="3">
        <v>18062993</v>
      </c>
      <c r="K79" s="3">
        <v>18062993</v>
      </c>
    </row>
    <row r="80" spans="1:11" hidden="1" x14ac:dyDescent="0.2">
      <c r="A80" s="1" t="s">
        <v>71</v>
      </c>
      <c r="B80" s="3">
        <v>1671402</v>
      </c>
      <c r="C80" s="3">
        <v>3303945</v>
      </c>
      <c r="D80" s="3">
        <v>3303946</v>
      </c>
      <c r="E80" s="3">
        <v>2957812</v>
      </c>
      <c r="F80" s="3">
        <v>3383947</v>
      </c>
      <c r="G80" s="3">
        <v>3383947</v>
      </c>
      <c r="H80" s="3">
        <v>7399689</v>
      </c>
      <c r="I80" s="3">
        <v>4115641</v>
      </c>
      <c r="J80" s="3">
        <v>4964673</v>
      </c>
      <c r="K80" s="3">
        <v>5852760</v>
      </c>
    </row>
    <row r="81" spans="1:11" hidden="1" x14ac:dyDescent="0.2">
      <c r="A81" s="1" t="s">
        <v>72</v>
      </c>
      <c r="B81" s="3">
        <v>251709</v>
      </c>
      <c r="C81" s="3">
        <v>585770</v>
      </c>
      <c r="D81" s="3">
        <v>585770</v>
      </c>
      <c r="E81" s="3">
        <v>14334</v>
      </c>
      <c r="F81" s="3">
        <v>10954096</v>
      </c>
      <c r="G81" s="3">
        <v>10954096</v>
      </c>
      <c r="H81" s="3">
        <v>28654826</v>
      </c>
      <c r="I81" s="3">
        <v>-1254382</v>
      </c>
      <c r="J81" s="3">
        <v>585771</v>
      </c>
      <c r="K81" s="3">
        <v>585771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15169624</v>
      </c>
      <c r="C83" s="3">
        <v>-278490977</v>
      </c>
      <c r="D83" s="3">
        <v>46988472</v>
      </c>
      <c r="E83" s="3">
        <v>27076316</v>
      </c>
      <c r="F83" s="3">
        <v>27076316</v>
      </c>
      <c r="G83" s="3">
        <v>27076316</v>
      </c>
      <c r="H83" s="3">
        <v>24181620</v>
      </c>
      <c r="I83" s="3">
        <v>40828521</v>
      </c>
      <c r="J83" s="3">
        <v>42706634</v>
      </c>
      <c r="K83" s="3">
        <v>44671139</v>
      </c>
    </row>
    <row r="84" spans="1:11" hidden="1" x14ac:dyDescent="0.2">
      <c r="A84" s="1" t="s">
        <v>75</v>
      </c>
      <c r="B84" s="3">
        <v>16181986</v>
      </c>
      <c r="C84" s="3">
        <v>30285827</v>
      </c>
      <c r="D84" s="3">
        <v>30285823</v>
      </c>
      <c r="E84" s="3">
        <v>30343541</v>
      </c>
      <c r="F84" s="3">
        <v>30285823</v>
      </c>
      <c r="G84" s="3">
        <v>30285823</v>
      </c>
      <c r="H84" s="3">
        <v>59375730</v>
      </c>
      <c r="I84" s="3">
        <v>28445670</v>
      </c>
      <c r="J84" s="3">
        <v>30285823</v>
      </c>
      <c r="K84" s="3">
        <v>30285823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244823929</v>
      </c>
      <c r="C5" s="17">
        <v>276612793</v>
      </c>
      <c r="D5" s="21">
        <v>270755594</v>
      </c>
      <c r="E5" s="22">
        <v>331581951</v>
      </c>
      <c r="F5" s="17">
        <v>293598729</v>
      </c>
      <c r="G5" s="23">
        <v>293598729</v>
      </c>
      <c r="H5" s="19">
        <v>289509290</v>
      </c>
      <c r="I5" s="22">
        <v>370826175</v>
      </c>
      <c r="J5" s="17">
        <v>387884178</v>
      </c>
      <c r="K5" s="23">
        <v>405726849</v>
      </c>
    </row>
    <row r="6" spans="1:11" ht="13.5" x14ac:dyDescent="0.25">
      <c r="A6" s="20" t="s">
        <v>18</v>
      </c>
      <c r="B6" s="17">
        <v>498027502</v>
      </c>
      <c r="C6" s="17">
        <v>562780853</v>
      </c>
      <c r="D6" s="21">
        <v>577215957</v>
      </c>
      <c r="E6" s="22">
        <v>708381921</v>
      </c>
      <c r="F6" s="17">
        <v>727077648</v>
      </c>
      <c r="G6" s="23">
        <v>727077648</v>
      </c>
      <c r="H6" s="19">
        <v>763105902</v>
      </c>
      <c r="I6" s="22">
        <v>834316618</v>
      </c>
      <c r="J6" s="17">
        <v>872695182</v>
      </c>
      <c r="K6" s="23">
        <v>912839162</v>
      </c>
    </row>
    <row r="7" spans="1:11" ht="13.5" x14ac:dyDescent="0.25">
      <c r="A7" s="20" t="s">
        <v>19</v>
      </c>
      <c r="B7" s="17">
        <v>1361235</v>
      </c>
      <c r="C7" s="17">
        <v>1062816</v>
      </c>
      <c r="D7" s="21">
        <v>4305484</v>
      </c>
      <c r="E7" s="22">
        <v>1379635</v>
      </c>
      <c r="F7" s="17">
        <v>5027385</v>
      </c>
      <c r="G7" s="23">
        <v>5027385</v>
      </c>
      <c r="H7" s="19">
        <v>5072708</v>
      </c>
      <c r="I7" s="22">
        <v>5273727</v>
      </c>
      <c r="J7" s="17">
        <v>5516318</v>
      </c>
      <c r="K7" s="23">
        <v>5770069</v>
      </c>
    </row>
    <row r="8" spans="1:11" ht="13.5" x14ac:dyDescent="0.25">
      <c r="A8" s="20" t="s">
        <v>20</v>
      </c>
      <c r="B8" s="17">
        <v>459594120</v>
      </c>
      <c r="C8" s="17">
        <v>383773489</v>
      </c>
      <c r="D8" s="21">
        <v>428065500</v>
      </c>
      <c r="E8" s="22">
        <v>458457450</v>
      </c>
      <c r="F8" s="17">
        <v>455373947</v>
      </c>
      <c r="G8" s="23">
        <v>455373947</v>
      </c>
      <c r="H8" s="19">
        <v>456978096</v>
      </c>
      <c r="I8" s="22">
        <v>480663300</v>
      </c>
      <c r="J8" s="17">
        <v>485280950</v>
      </c>
      <c r="K8" s="23">
        <v>481583150</v>
      </c>
    </row>
    <row r="9" spans="1:11" ht="13.5" x14ac:dyDescent="0.25">
      <c r="A9" s="20" t="s">
        <v>21</v>
      </c>
      <c r="B9" s="17">
        <v>111882556</v>
      </c>
      <c r="C9" s="17">
        <v>221879762</v>
      </c>
      <c r="D9" s="21">
        <v>151317755</v>
      </c>
      <c r="E9" s="22">
        <v>171229468</v>
      </c>
      <c r="F9" s="17">
        <v>237902257</v>
      </c>
      <c r="G9" s="23">
        <v>237902257</v>
      </c>
      <c r="H9" s="19">
        <v>168232041</v>
      </c>
      <c r="I9" s="22">
        <v>193525819</v>
      </c>
      <c r="J9" s="17">
        <v>202428003</v>
      </c>
      <c r="K9" s="23">
        <v>211739692</v>
      </c>
    </row>
    <row r="10" spans="1:11" ht="25.5" x14ac:dyDescent="0.2">
      <c r="A10" s="24" t="s">
        <v>333</v>
      </c>
      <c r="B10" s="25">
        <f>SUM(B5:B9)</f>
        <v>1315689342</v>
      </c>
      <c r="C10" s="26">
        <f t="shared" ref="C10:K10" si="0">SUM(C5:C9)</f>
        <v>1446109713</v>
      </c>
      <c r="D10" s="27">
        <f t="shared" si="0"/>
        <v>1431660290</v>
      </c>
      <c r="E10" s="25">
        <f t="shared" si="0"/>
        <v>1671030425</v>
      </c>
      <c r="F10" s="26">
        <f t="shared" si="0"/>
        <v>1718979966</v>
      </c>
      <c r="G10" s="28">
        <f t="shared" si="0"/>
        <v>1718979966</v>
      </c>
      <c r="H10" s="29">
        <f t="shared" si="0"/>
        <v>1682898037</v>
      </c>
      <c r="I10" s="25">
        <f t="shared" si="0"/>
        <v>1884605639</v>
      </c>
      <c r="J10" s="26">
        <f t="shared" si="0"/>
        <v>1953804631</v>
      </c>
      <c r="K10" s="28">
        <f t="shared" si="0"/>
        <v>2017658922</v>
      </c>
    </row>
    <row r="11" spans="1:11" ht="13.5" x14ac:dyDescent="0.25">
      <c r="A11" s="20" t="s">
        <v>22</v>
      </c>
      <c r="B11" s="17">
        <v>511374846</v>
      </c>
      <c r="C11" s="17">
        <v>541015509</v>
      </c>
      <c r="D11" s="21">
        <v>555486680</v>
      </c>
      <c r="E11" s="22">
        <v>570608241</v>
      </c>
      <c r="F11" s="17">
        <v>588656756</v>
      </c>
      <c r="G11" s="23">
        <v>588656756</v>
      </c>
      <c r="H11" s="19">
        <v>594561290</v>
      </c>
      <c r="I11" s="22">
        <v>616290512</v>
      </c>
      <c r="J11" s="17">
        <v>641221544</v>
      </c>
      <c r="K11" s="23">
        <v>670717748</v>
      </c>
    </row>
    <row r="12" spans="1:11" ht="13.5" x14ac:dyDescent="0.25">
      <c r="A12" s="20" t="s">
        <v>23</v>
      </c>
      <c r="B12" s="17">
        <v>28252295</v>
      </c>
      <c r="C12" s="17">
        <v>28612923</v>
      </c>
      <c r="D12" s="21">
        <v>29657277</v>
      </c>
      <c r="E12" s="22">
        <v>35149291</v>
      </c>
      <c r="F12" s="17">
        <v>32495653</v>
      </c>
      <c r="G12" s="23">
        <v>32495653</v>
      </c>
      <c r="H12" s="19">
        <v>31635135</v>
      </c>
      <c r="I12" s="22">
        <v>35059573</v>
      </c>
      <c r="J12" s="17">
        <v>36672313</v>
      </c>
      <c r="K12" s="23">
        <v>38359236</v>
      </c>
    </row>
    <row r="13" spans="1:11" ht="13.5" x14ac:dyDescent="0.25">
      <c r="A13" s="20" t="s">
        <v>24</v>
      </c>
      <c r="B13" s="17">
        <v>164836406</v>
      </c>
      <c r="C13" s="17">
        <v>160799224</v>
      </c>
      <c r="D13" s="21">
        <v>262143890</v>
      </c>
      <c r="E13" s="22">
        <v>157347228</v>
      </c>
      <c r="F13" s="17">
        <v>266976069</v>
      </c>
      <c r="G13" s="23">
        <v>266976069</v>
      </c>
      <c r="H13" s="19">
        <v>266834279</v>
      </c>
      <c r="I13" s="22">
        <v>207925986</v>
      </c>
      <c r="J13" s="17">
        <v>214690082</v>
      </c>
      <c r="K13" s="23">
        <v>146471260</v>
      </c>
    </row>
    <row r="14" spans="1:11" ht="13.5" x14ac:dyDescent="0.25">
      <c r="A14" s="20" t="s">
        <v>25</v>
      </c>
      <c r="B14" s="17">
        <v>29142064</v>
      </c>
      <c r="C14" s="17">
        <v>18912342</v>
      </c>
      <c r="D14" s="21">
        <v>13583877</v>
      </c>
      <c r="E14" s="22">
        <v>16000000</v>
      </c>
      <c r="F14" s="17">
        <v>880668</v>
      </c>
      <c r="G14" s="23">
        <v>880668</v>
      </c>
      <c r="H14" s="19">
        <v>17830916</v>
      </c>
      <c r="I14" s="22">
        <v>17606416</v>
      </c>
      <c r="J14" s="17">
        <v>18416311</v>
      </c>
      <c r="K14" s="23">
        <v>19263461</v>
      </c>
    </row>
    <row r="15" spans="1:11" ht="13.5" x14ac:dyDescent="0.25">
      <c r="A15" s="20" t="s">
        <v>26</v>
      </c>
      <c r="B15" s="17">
        <v>332149919</v>
      </c>
      <c r="C15" s="17">
        <v>418135348</v>
      </c>
      <c r="D15" s="21">
        <v>427288885</v>
      </c>
      <c r="E15" s="22">
        <v>509150224</v>
      </c>
      <c r="F15" s="17">
        <v>516498427</v>
      </c>
      <c r="G15" s="23">
        <v>516498427</v>
      </c>
      <c r="H15" s="19">
        <v>525382336</v>
      </c>
      <c r="I15" s="22">
        <v>576133277</v>
      </c>
      <c r="J15" s="17">
        <v>662504127</v>
      </c>
      <c r="K15" s="23">
        <v>768155822</v>
      </c>
    </row>
    <row r="16" spans="1:11" ht="13.5" x14ac:dyDescent="0.25">
      <c r="A16" s="20" t="s">
        <v>27</v>
      </c>
      <c r="B16" s="17">
        <v>826000</v>
      </c>
      <c r="C16" s="17">
        <v>44460535</v>
      </c>
      <c r="D16" s="21">
        <v>25182602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253918730</v>
      </c>
      <c r="C17" s="17">
        <v>309844709</v>
      </c>
      <c r="D17" s="21">
        <v>306601659</v>
      </c>
      <c r="E17" s="22">
        <v>296941157</v>
      </c>
      <c r="F17" s="17">
        <v>410287961</v>
      </c>
      <c r="G17" s="23">
        <v>410287961</v>
      </c>
      <c r="H17" s="19">
        <v>315361042</v>
      </c>
      <c r="I17" s="22">
        <v>344425547</v>
      </c>
      <c r="J17" s="17">
        <v>355409662</v>
      </c>
      <c r="K17" s="23">
        <v>371178893</v>
      </c>
    </row>
    <row r="18" spans="1:11" ht="13.5" x14ac:dyDescent="0.25">
      <c r="A18" s="30" t="s">
        <v>29</v>
      </c>
      <c r="B18" s="31">
        <f>SUM(B11:B17)</f>
        <v>1320500260</v>
      </c>
      <c r="C18" s="32">
        <f t="shared" ref="C18:K18" si="1">SUM(C11:C17)</f>
        <v>1521780590</v>
      </c>
      <c r="D18" s="33">
        <f t="shared" si="1"/>
        <v>1619944870</v>
      </c>
      <c r="E18" s="31">
        <f t="shared" si="1"/>
        <v>1585196141</v>
      </c>
      <c r="F18" s="32">
        <f t="shared" si="1"/>
        <v>1815795534</v>
      </c>
      <c r="G18" s="34">
        <f t="shared" si="1"/>
        <v>1815795534</v>
      </c>
      <c r="H18" s="35">
        <f t="shared" si="1"/>
        <v>1751604998</v>
      </c>
      <c r="I18" s="31">
        <f t="shared" si="1"/>
        <v>1797441311</v>
      </c>
      <c r="J18" s="32">
        <f t="shared" si="1"/>
        <v>1928914039</v>
      </c>
      <c r="K18" s="34">
        <f t="shared" si="1"/>
        <v>2014146420</v>
      </c>
    </row>
    <row r="19" spans="1:11" ht="13.5" x14ac:dyDescent="0.25">
      <c r="A19" s="30" t="s">
        <v>30</v>
      </c>
      <c r="B19" s="36">
        <f>+B10-B18</f>
        <v>-4810918</v>
      </c>
      <c r="C19" s="37">
        <f t="shared" ref="C19:K19" si="2">+C10-C18</f>
        <v>-75670877</v>
      </c>
      <c r="D19" s="38">
        <f t="shared" si="2"/>
        <v>-188284580</v>
      </c>
      <c r="E19" s="36">
        <f t="shared" si="2"/>
        <v>85834284</v>
      </c>
      <c r="F19" s="37">
        <f t="shared" si="2"/>
        <v>-96815568</v>
      </c>
      <c r="G19" s="39">
        <f t="shared" si="2"/>
        <v>-96815568</v>
      </c>
      <c r="H19" s="40">
        <f t="shared" si="2"/>
        <v>-68706961</v>
      </c>
      <c r="I19" s="36">
        <f t="shared" si="2"/>
        <v>87164328</v>
      </c>
      <c r="J19" s="37">
        <f t="shared" si="2"/>
        <v>24890592</v>
      </c>
      <c r="K19" s="39">
        <f t="shared" si="2"/>
        <v>3512502</v>
      </c>
    </row>
    <row r="20" spans="1:11" ht="25.5" x14ac:dyDescent="0.2">
      <c r="A20" s="41" t="s">
        <v>31</v>
      </c>
      <c r="B20" s="42">
        <v>109872557</v>
      </c>
      <c r="C20" s="43">
        <v>106642026</v>
      </c>
      <c r="D20" s="44">
        <v>119177844</v>
      </c>
      <c r="E20" s="42">
        <v>196105550</v>
      </c>
      <c r="F20" s="43">
        <v>253361484</v>
      </c>
      <c r="G20" s="45">
        <v>253361484</v>
      </c>
      <c r="H20" s="46">
        <v>153037744</v>
      </c>
      <c r="I20" s="42">
        <v>269118881</v>
      </c>
      <c r="J20" s="43">
        <v>157014050</v>
      </c>
      <c r="K20" s="45">
        <v>125165850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105061639</v>
      </c>
      <c r="C22" s="55">
        <f t="shared" ref="C22:K22" si="3">SUM(C19:C21)</f>
        <v>30971149</v>
      </c>
      <c r="D22" s="56">
        <f t="shared" si="3"/>
        <v>-69106736</v>
      </c>
      <c r="E22" s="54">
        <f t="shared" si="3"/>
        <v>281939834</v>
      </c>
      <c r="F22" s="55">
        <f t="shared" si="3"/>
        <v>156545916</v>
      </c>
      <c r="G22" s="57">
        <f t="shared" si="3"/>
        <v>156545916</v>
      </c>
      <c r="H22" s="58">
        <f t="shared" si="3"/>
        <v>84330783</v>
      </c>
      <c r="I22" s="54">
        <f t="shared" si="3"/>
        <v>356283209</v>
      </c>
      <c r="J22" s="55">
        <f t="shared" si="3"/>
        <v>181904642</v>
      </c>
      <c r="K22" s="57">
        <f t="shared" si="3"/>
        <v>128678352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105061639</v>
      </c>
      <c r="C24" s="37">
        <f t="shared" ref="C24:K24" si="4">SUM(C22:C23)</f>
        <v>30971149</v>
      </c>
      <c r="D24" s="38">
        <f t="shared" si="4"/>
        <v>-69106736</v>
      </c>
      <c r="E24" s="36">
        <f t="shared" si="4"/>
        <v>281939834</v>
      </c>
      <c r="F24" s="37">
        <f t="shared" si="4"/>
        <v>156545916</v>
      </c>
      <c r="G24" s="39">
        <f t="shared" si="4"/>
        <v>156545916</v>
      </c>
      <c r="H24" s="40">
        <f t="shared" si="4"/>
        <v>84330783</v>
      </c>
      <c r="I24" s="36">
        <f t="shared" si="4"/>
        <v>356283209</v>
      </c>
      <c r="J24" s="37">
        <f t="shared" si="4"/>
        <v>181904642</v>
      </c>
      <c r="K24" s="39">
        <f t="shared" si="4"/>
        <v>128678352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93232917</v>
      </c>
      <c r="C27" s="66">
        <v>27028730</v>
      </c>
      <c r="D27" s="67">
        <v>103460075</v>
      </c>
      <c r="E27" s="68">
        <v>222426351</v>
      </c>
      <c r="F27" s="66">
        <v>266430638</v>
      </c>
      <c r="G27" s="69">
        <v>266430638</v>
      </c>
      <c r="H27" s="70">
        <v>351614129</v>
      </c>
      <c r="I27" s="68">
        <v>287498881</v>
      </c>
      <c r="J27" s="66">
        <v>157214050</v>
      </c>
      <c r="K27" s="69">
        <v>125565850</v>
      </c>
    </row>
    <row r="28" spans="1:11" ht="13.5" x14ac:dyDescent="0.25">
      <c r="A28" s="71" t="s">
        <v>36</v>
      </c>
      <c r="B28" s="17">
        <v>76465980</v>
      </c>
      <c r="C28" s="17">
        <v>24256499</v>
      </c>
      <c r="D28" s="21">
        <v>101050619</v>
      </c>
      <c r="E28" s="22">
        <v>196105551</v>
      </c>
      <c r="F28" s="17">
        <v>253361482</v>
      </c>
      <c r="G28" s="23">
        <v>253361482</v>
      </c>
      <c r="H28" s="19">
        <v>0</v>
      </c>
      <c r="I28" s="22">
        <v>269318881</v>
      </c>
      <c r="J28" s="17">
        <v>157214050</v>
      </c>
      <c r="K28" s="23">
        <v>125565850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-1049001</v>
      </c>
      <c r="C31" s="17">
        <v>2660000</v>
      </c>
      <c r="D31" s="21">
        <v>2149000</v>
      </c>
      <c r="E31" s="22">
        <v>26070800</v>
      </c>
      <c r="F31" s="17">
        <v>12548333</v>
      </c>
      <c r="G31" s="23">
        <v>12548333</v>
      </c>
      <c r="H31" s="19">
        <v>0</v>
      </c>
      <c r="I31" s="22">
        <v>18180000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75416979</v>
      </c>
      <c r="C32" s="66">
        <f t="shared" ref="C32:K32" si="5">SUM(C28:C31)</f>
        <v>26916499</v>
      </c>
      <c r="D32" s="67">
        <f t="shared" si="5"/>
        <v>103199619</v>
      </c>
      <c r="E32" s="68">
        <f t="shared" si="5"/>
        <v>222176351</v>
      </c>
      <c r="F32" s="66">
        <f t="shared" si="5"/>
        <v>265909815</v>
      </c>
      <c r="G32" s="69">
        <f t="shared" si="5"/>
        <v>265909815</v>
      </c>
      <c r="H32" s="70">
        <f t="shared" si="5"/>
        <v>0</v>
      </c>
      <c r="I32" s="68">
        <f t="shared" si="5"/>
        <v>287498881</v>
      </c>
      <c r="J32" s="66">
        <f t="shared" si="5"/>
        <v>157214050</v>
      </c>
      <c r="K32" s="69">
        <f t="shared" si="5"/>
        <v>125565850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271676826</v>
      </c>
      <c r="C35" s="17">
        <v>338332378</v>
      </c>
      <c r="D35" s="21">
        <v>399566797</v>
      </c>
      <c r="E35" s="22">
        <v>568845017</v>
      </c>
      <c r="F35" s="17">
        <v>509075654</v>
      </c>
      <c r="G35" s="23">
        <v>509075654</v>
      </c>
      <c r="H35" s="19">
        <v>715616149</v>
      </c>
      <c r="I35" s="22">
        <v>763204255</v>
      </c>
      <c r="J35" s="17">
        <v>1003757929</v>
      </c>
      <c r="K35" s="23">
        <v>2131653580</v>
      </c>
    </row>
    <row r="36" spans="1:11" ht="13.5" x14ac:dyDescent="0.25">
      <c r="A36" s="20" t="s">
        <v>42</v>
      </c>
      <c r="B36" s="17">
        <v>3834506437</v>
      </c>
      <c r="C36" s="17">
        <v>2596176626</v>
      </c>
      <c r="D36" s="21">
        <v>2250419846</v>
      </c>
      <c r="E36" s="22">
        <v>2600681055</v>
      </c>
      <c r="F36" s="17">
        <v>2535056501</v>
      </c>
      <c r="G36" s="23">
        <v>2535056501</v>
      </c>
      <c r="H36" s="19">
        <v>2609545672</v>
      </c>
      <c r="I36" s="22">
        <v>2446010025</v>
      </c>
      <c r="J36" s="17">
        <v>2388533993</v>
      </c>
      <c r="K36" s="23">
        <v>4756162576</v>
      </c>
    </row>
    <row r="37" spans="1:11" ht="13.5" x14ac:dyDescent="0.25">
      <c r="A37" s="20" t="s">
        <v>43</v>
      </c>
      <c r="B37" s="17">
        <v>421087896</v>
      </c>
      <c r="C37" s="17">
        <v>492965672</v>
      </c>
      <c r="D37" s="21">
        <v>491424797</v>
      </c>
      <c r="E37" s="22">
        <v>492897008</v>
      </c>
      <c r="F37" s="17">
        <v>492897013</v>
      </c>
      <c r="G37" s="23">
        <v>492897013</v>
      </c>
      <c r="H37" s="19">
        <v>657819008</v>
      </c>
      <c r="I37" s="22">
        <v>578351937</v>
      </c>
      <c r="J37" s="17">
        <v>579524937</v>
      </c>
      <c r="K37" s="23">
        <v>1133603834</v>
      </c>
    </row>
    <row r="38" spans="1:11" ht="13.5" x14ac:dyDescent="0.25">
      <c r="A38" s="20" t="s">
        <v>44</v>
      </c>
      <c r="B38" s="17">
        <v>92704042</v>
      </c>
      <c r="C38" s="17">
        <v>66595407</v>
      </c>
      <c r="D38" s="21">
        <v>60575634</v>
      </c>
      <c r="E38" s="22">
        <v>68967406</v>
      </c>
      <c r="F38" s="17">
        <v>68967406</v>
      </c>
      <c r="G38" s="23">
        <v>68967406</v>
      </c>
      <c r="H38" s="19">
        <v>51975528</v>
      </c>
      <c r="I38" s="22">
        <v>60575634</v>
      </c>
      <c r="J38" s="17">
        <v>60575634</v>
      </c>
      <c r="K38" s="23">
        <v>121151268</v>
      </c>
    </row>
    <row r="39" spans="1:11" ht="13.5" x14ac:dyDescent="0.25">
      <c r="A39" s="20" t="s">
        <v>45</v>
      </c>
      <c r="B39" s="17">
        <v>3487329691</v>
      </c>
      <c r="C39" s="17">
        <v>2343976769</v>
      </c>
      <c r="D39" s="21">
        <v>2163293504</v>
      </c>
      <c r="E39" s="22">
        <v>2607661654</v>
      </c>
      <c r="F39" s="17">
        <v>2482267736</v>
      </c>
      <c r="G39" s="23">
        <v>2482267736</v>
      </c>
      <c r="H39" s="19">
        <v>2531036471</v>
      </c>
      <c r="I39" s="22">
        <v>2570286709</v>
      </c>
      <c r="J39" s="17">
        <v>2752191351</v>
      </c>
      <c r="K39" s="23">
        <v>5633061054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206251622</v>
      </c>
      <c r="C42" s="17">
        <v>-644678898</v>
      </c>
      <c r="D42" s="21">
        <v>-161185692</v>
      </c>
      <c r="E42" s="22">
        <v>413138875</v>
      </c>
      <c r="F42" s="17">
        <v>328291372</v>
      </c>
      <c r="G42" s="23">
        <v>328291372</v>
      </c>
      <c r="H42" s="19">
        <v>57544148</v>
      </c>
      <c r="I42" s="22">
        <v>520921543</v>
      </c>
      <c r="J42" s="17">
        <v>351315840</v>
      </c>
      <c r="K42" s="23">
        <v>227787902</v>
      </c>
    </row>
    <row r="43" spans="1:11" ht="13.5" x14ac:dyDescent="0.25">
      <c r="A43" s="20" t="s">
        <v>48</v>
      </c>
      <c r="B43" s="17">
        <v>-39106</v>
      </c>
      <c r="C43" s="17">
        <v>-105212419</v>
      </c>
      <c r="D43" s="21">
        <v>-125254028</v>
      </c>
      <c r="E43" s="22">
        <v>-222176351</v>
      </c>
      <c r="F43" s="17">
        <v>-265919186</v>
      </c>
      <c r="G43" s="23">
        <v>-265919186</v>
      </c>
      <c r="H43" s="19">
        <v>-196578599</v>
      </c>
      <c r="I43" s="22">
        <v>-287508711</v>
      </c>
      <c r="J43" s="17">
        <v>-157224332</v>
      </c>
      <c r="K43" s="23">
        <v>-125576605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284381659</v>
      </c>
      <c r="C45" s="66">
        <v>-644005422</v>
      </c>
      <c r="D45" s="67">
        <v>-215586362</v>
      </c>
      <c r="E45" s="68">
        <v>207712474</v>
      </c>
      <c r="F45" s="66">
        <v>79122136</v>
      </c>
      <c r="G45" s="69">
        <v>79122136</v>
      </c>
      <c r="H45" s="70">
        <v>2100569</v>
      </c>
      <c r="I45" s="68">
        <v>291554613</v>
      </c>
      <c r="J45" s="66">
        <v>485646121</v>
      </c>
      <c r="K45" s="69">
        <v>1073503539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49542819</v>
      </c>
      <c r="C48" s="17">
        <v>16230189</v>
      </c>
      <c r="D48" s="21">
        <v>57792270</v>
      </c>
      <c r="E48" s="22">
        <v>195794123</v>
      </c>
      <c r="F48" s="17">
        <v>93760509</v>
      </c>
      <c r="G48" s="23">
        <v>93760509</v>
      </c>
      <c r="H48" s="19">
        <v>55947057</v>
      </c>
      <c r="I48" s="22">
        <v>291205095</v>
      </c>
      <c r="J48" s="17">
        <v>485296603</v>
      </c>
      <c r="K48" s="23">
        <v>1072804503</v>
      </c>
    </row>
    <row r="49" spans="1:11" ht="13.5" x14ac:dyDescent="0.25">
      <c r="A49" s="20" t="s">
        <v>53</v>
      </c>
      <c r="B49" s="17">
        <f>+B75</f>
        <v>349186807.90293211</v>
      </c>
      <c r="C49" s="17">
        <f t="shared" ref="C49:K49" si="6">+C75</f>
        <v>396546385.67443764</v>
      </c>
      <c r="D49" s="21">
        <f t="shared" si="6"/>
        <v>350246256.29933894</v>
      </c>
      <c r="E49" s="22">
        <f t="shared" si="6"/>
        <v>259390703.32253698</v>
      </c>
      <c r="F49" s="17">
        <f t="shared" si="6"/>
        <v>232045465.03808323</v>
      </c>
      <c r="G49" s="23">
        <f t="shared" si="6"/>
        <v>232045465.03808323</v>
      </c>
      <c r="H49" s="19">
        <f t="shared" si="6"/>
        <v>220611649.25804412</v>
      </c>
      <c r="I49" s="22">
        <f t="shared" si="6"/>
        <v>235562352.17775798</v>
      </c>
      <c r="J49" s="17">
        <f t="shared" si="6"/>
        <v>184406903.09539658</v>
      </c>
      <c r="K49" s="23">
        <f t="shared" si="6"/>
        <v>315121364.16116381</v>
      </c>
    </row>
    <row r="50" spans="1:11" ht="13.5" x14ac:dyDescent="0.25">
      <c r="A50" s="30" t="s">
        <v>54</v>
      </c>
      <c r="B50" s="66">
        <f>+B48-B49</f>
        <v>-299643988.90293211</v>
      </c>
      <c r="C50" s="66">
        <f t="shared" ref="C50:K50" si="7">+C48-C49</f>
        <v>-380316196.67443764</v>
      </c>
      <c r="D50" s="67">
        <f t="shared" si="7"/>
        <v>-292453986.29933894</v>
      </c>
      <c r="E50" s="68">
        <f t="shared" si="7"/>
        <v>-63596580.322536975</v>
      </c>
      <c r="F50" s="66">
        <f t="shared" si="7"/>
        <v>-138284956.03808323</v>
      </c>
      <c r="G50" s="69">
        <f t="shared" si="7"/>
        <v>-138284956.03808323</v>
      </c>
      <c r="H50" s="70">
        <f t="shared" si="7"/>
        <v>-164664592.25804412</v>
      </c>
      <c r="I50" s="68">
        <f t="shared" si="7"/>
        <v>55642742.822242022</v>
      </c>
      <c r="J50" s="66">
        <f t="shared" si="7"/>
        <v>300889699.90460342</v>
      </c>
      <c r="K50" s="69">
        <f t="shared" si="7"/>
        <v>757683138.83883619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3761973402</v>
      </c>
      <c r="C53" s="17">
        <v>2527372160</v>
      </c>
      <c r="D53" s="21">
        <v>2178020550</v>
      </c>
      <c r="E53" s="22">
        <v>2422730009</v>
      </c>
      <c r="F53" s="17">
        <v>2321272521</v>
      </c>
      <c r="G53" s="23">
        <v>2321272521</v>
      </c>
      <c r="H53" s="19">
        <v>2410156773</v>
      </c>
      <c r="I53" s="22">
        <v>2165179272</v>
      </c>
      <c r="J53" s="17">
        <v>1967189190</v>
      </c>
      <c r="K53" s="23">
        <v>3803213120</v>
      </c>
    </row>
    <row r="54" spans="1:11" ht="13.5" x14ac:dyDescent="0.25">
      <c r="A54" s="20" t="s">
        <v>57</v>
      </c>
      <c r="B54" s="17">
        <v>164836406</v>
      </c>
      <c r="C54" s="17">
        <v>160799224</v>
      </c>
      <c r="D54" s="21">
        <v>262143890</v>
      </c>
      <c r="E54" s="22">
        <v>157347228</v>
      </c>
      <c r="F54" s="17">
        <v>266976069</v>
      </c>
      <c r="G54" s="23">
        <v>266976069</v>
      </c>
      <c r="H54" s="19">
        <v>266834279</v>
      </c>
      <c r="I54" s="22">
        <v>207925986</v>
      </c>
      <c r="J54" s="17">
        <v>214690082</v>
      </c>
      <c r="K54" s="23">
        <v>146471260</v>
      </c>
    </row>
    <row r="55" spans="1:11" ht="13.5" x14ac:dyDescent="0.25">
      <c r="A55" s="20" t="s">
        <v>58</v>
      </c>
      <c r="B55" s="17">
        <v>37060369</v>
      </c>
      <c r="C55" s="17">
        <v>7371511</v>
      </c>
      <c r="D55" s="21">
        <v>27649552</v>
      </c>
      <c r="E55" s="22">
        <v>97655384</v>
      </c>
      <c r="F55" s="17">
        <v>146818525</v>
      </c>
      <c r="G55" s="23">
        <v>146818525</v>
      </c>
      <c r="H55" s="19">
        <v>139237674</v>
      </c>
      <c r="I55" s="22">
        <v>115276500</v>
      </c>
      <c r="J55" s="17">
        <v>39188000</v>
      </c>
      <c r="K55" s="23">
        <v>0</v>
      </c>
    </row>
    <row r="56" spans="1:11" ht="13.5" x14ac:dyDescent="0.25">
      <c r="A56" s="20" t="s">
        <v>59</v>
      </c>
      <c r="B56" s="17">
        <v>52522810</v>
      </c>
      <c r="C56" s="17">
        <v>78402509</v>
      </c>
      <c r="D56" s="21">
        <v>114799518</v>
      </c>
      <c r="E56" s="22">
        <v>87855654</v>
      </c>
      <c r="F56" s="17">
        <v>124296114</v>
      </c>
      <c r="G56" s="23">
        <v>124296114</v>
      </c>
      <c r="H56" s="19">
        <v>126948267</v>
      </c>
      <c r="I56" s="22">
        <v>103951595</v>
      </c>
      <c r="J56" s="17">
        <v>108733369</v>
      </c>
      <c r="K56" s="23">
        <v>117835126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10250330</v>
      </c>
      <c r="E59" s="22">
        <v>17918000</v>
      </c>
      <c r="F59" s="17">
        <v>17918000</v>
      </c>
      <c r="G59" s="23">
        <v>17918000</v>
      </c>
      <c r="H59" s="19">
        <v>11719662</v>
      </c>
      <c r="I59" s="22">
        <v>12530655</v>
      </c>
      <c r="J59" s="17">
        <v>13107065</v>
      </c>
      <c r="K59" s="23">
        <v>13709991</v>
      </c>
    </row>
    <row r="60" spans="1:11" ht="13.5" x14ac:dyDescent="0.25">
      <c r="A60" s="20" t="s">
        <v>62</v>
      </c>
      <c r="B60" s="17">
        <v>0</v>
      </c>
      <c r="C60" s="17">
        <v>7380835</v>
      </c>
      <c r="D60" s="21">
        <v>19518102</v>
      </c>
      <c r="E60" s="22">
        <v>9540000</v>
      </c>
      <c r="F60" s="17">
        <v>9540000</v>
      </c>
      <c r="G60" s="23">
        <v>9540000</v>
      </c>
      <c r="H60" s="19">
        <v>8866140</v>
      </c>
      <c r="I60" s="22">
        <v>6265327</v>
      </c>
      <c r="J60" s="17">
        <v>6553532</v>
      </c>
      <c r="K60" s="23">
        <v>6854995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0.30666090357183268</v>
      </c>
      <c r="C70" s="5">
        <f t="shared" ref="C70:K70" si="8">IF(ISERROR(C71/C72),0,(C71/C72))</f>
        <v>0.27253699412983867</v>
      </c>
      <c r="D70" s="5">
        <f t="shared" si="8"/>
        <v>0.74368898541863859</v>
      </c>
      <c r="E70" s="5">
        <f t="shared" si="8"/>
        <v>1.0317896984328745</v>
      </c>
      <c r="F70" s="5">
        <f t="shared" si="8"/>
        <v>0.94821199594800099</v>
      </c>
      <c r="G70" s="5">
        <f t="shared" si="8"/>
        <v>0.94821199594800099</v>
      </c>
      <c r="H70" s="5">
        <f t="shared" si="8"/>
        <v>0.85479044184392605</v>
      </c>
      <c r="I70" s="5">
        <f t="shared" si="8"/>
        <v>1.1012340531698877</v>
      </c>
      <c r="J70" s="5">
        <f t="shared" si="8"/>
        <v>1.1073006135849142</v>
      </c>
      <c r="K70" s="5">
        <f t="shared" si="8"/>
        <v>1.1151277433231477</v>
      </c>
    </row>
    <row r="71" spans="1:11" hidden="1" x14ac:dyDescent="0.2">
      <c r="A71" s="1" t="s">
        <v>338</v>
      </c>
      <c r="B71" s="2">
        <f>+B83</f>
        <v>241792175</v>
      </c>
      <c r="C71" s="2">
        <f t="shared" ref="C71:K71" si="9">+C83</f>
        <v>247710516</v>
      </c>
      <c r="D71" s="2">
        <f t="shared" si="9"/>
        <v>665127802</v>
      </c>
      <c r="E71" s="2">
        <f t="shared" si="9"/>
        <v>1188273128</v>
      </c>
      <c r="F71" s="2">
        <f t="shared" si="9"/>
        <v>1074041775</v>
      </c>
      <c r="G71" s="2">
        <f t="shared" si="9"/>
        <v>1074041775</v>
      </c>
      <c r="H71" s="2">
        <f t="shared" si="9"/>
        <v>939202287</v>
      </c>
      <c r="I71" s="2">
        <f t="shared" si="9"/>
        <v>1438878061</v>
      </c>
      <c r="J71" s="2">
        <f t="shared" si="9"/>
        <v>1513357670</v>
      </c>
      <c r="K71" s="2">
        <f t="shared" si="9"/>
        <v>1594161614</v>
      </c>
    </row>
    <row r="72" spans="1:11" hidden="1" x14ac:dyDescent="0.2">
      <c r="A72" s="1" t="s">
        <v>339</v>
      </c>
      <c r="B72" s="2">
        <f>+B77</f>
        <v>788467562</v>
      </c>
      <c r="C72" s="2">
        <f t="shared" ref="C72:K72" si="10">+C77</f>
        <v>908906025</v>
      </c>
      <c r="D72" s="2">
        <f t="shared" si="10"/>
        <v>894362852</v>
      </c>
      <c r="E72" s="2">
        <f t="shared" si="10"/>
        <v>1151662136</v>
      </c>
      <c r="F72" s="2">
        <f t="shared" si="10"/>
        <v>1132702159</v>
      </c>
      <c r="G72" s="2">
        <f t="shared" si="10"/>
        <v>1132702159</v>
      </c>
      <c r="H72" s="2">
        <f t="shared" si="10"/>
        <v>1098751508</v>
      </c>
      <c r="I72" s="2">
        <f t="shared" si="10"/>
        <v>1306605128</v>
      </c>
      <c r="J72" s="2">
        <f t="shared" si="10"/>
        <v>1366708960</v>
      </c>
      <c r="K72" s="2">
        <f t="shared" si="10"/>
        <v>1429577574</v>
      </c>
    </row>
    <row r="73" spans="1:11" hidden="1" x14ac:dyDescent="0.2">
      <c r="A73" s="1" t="s">
        <v>340</v>
      </c>
      <c r="B73" s="2">
        <f>+B74</f>
        <v>53686075.666666672</v>
      </c>
      <c r="C73" s="2">
        <f t="shared" ref="C73:K73" si="11">+(C78+C80+C81+C82)-(B78+B80+B81+B82)</f>
        <v>30563558</v>
      </c>
      <c r="D73" s="2">
        <f t="shared" si="11"/>
        <v>69953881</v>
      </c>
      <c r="E73" s="2">
        <f t="shared" si="11"/>
        <v>-29390902</v>
      </c>
      <c r="F73" s="2">
        <f>+(F78+F80+F81+F82)-(D78+D80+D81+D82)</f>
        <v>12873349</v>
      </c>
      <c r="G73" s="2">
        <f>+(G78+G80+G81+G82)-(D78+D80+D81+D82)</f>
        <v>12873349</v>
      </c>
      <c r="H73" s="2">
        <f>+(H78+H80+H81+H82)-(D78+D80+D81+D82)</f>
        <v>248713926</v>
      </c>
      <c r="I73" s="2">
        <f>+(I78+I80+I81+I82)-(E78+E80+E81+E82)</f>
        <v>92788387</v>
      </c>
      <c r="J73" s="2">
        <f t="shared" si="11"/>
        <v>40813766</v>
      </c>
      <c r="K73" s="2">
        <f t="shared" si="11"/>
        <v>301936414</v>
      </c>
    </row>
    <row r="74" spans="1:11" hidden="1" x14ac:dyDescent="0.2">
      <c r="A74" s="1" t="s">
        <v>341</v>
      </c>
      <c r="B74" s="2">
        <f>+TREND(C74:E74)</f>
        <v>53686075.666666672</v>
      </c>
      <c r="C74" s="2">
        <f>+C73</f>
        <v>30563558</v>
      </c>
      <c r="D74" s="2">
        <f t="shared" ref="D74:K74" si="12">+D73</f>
        <v>69953881</v>
      </c>
      <c r="E74" s="2">
        <f t="shared" si="12"/>
        <v>-29390902</v>
      </c>
      <c r="F74" s="2">
        <f t="shared" si="12"/>
        <v>12873349</v>
      </c>
      <c r="G74" s="2">
        <f t="shared" si="12"/>
        <v>12873349</v>
      </c>
      <c r="H74" s="2">
        <f t="shared" si="12"/>
        <v>248713926</v>
      </c>
      <c r="I74" s="2">
        <f t="shared" si="12"/>
        <v>92788387</v>
      </c>
      <c r="J74" s="2">
        <f t="shared" si="12"/>
        <v>40813766</v>
      </c>
      <c r="K74" s="2">
        <f t="shared" si="12"/>
        <v>301936414</v>
      </c>
    </row>
    <row r="75" spans="1:11" hidden="1" x14ac:dyDescent="0.2">
      <c r="A75" s="1" t="s">
        <v>342</v>
      </c>
      <c r="B75" s="2">
        <f>+B84-(((B80+B81+B82+B78)*B70)-B79)</f>
        <v>349186807.90293211</v>
      </c>
      <c r="C75" s="2">
        <f t="shared" ref="C75:K75" si="13">+C84-(((C80+C81+C82+C78)*C70)-C79)</f>
        <v>396546385.67443764</v>
      </c>
      <c r="D75" s="2">
        <f t="shared" si="13"/>
        <v>350246256.29933894</v>
      </c>
      <c r="E75" s="2">
        <f t="shared" si="13"/>
        <v>259390703.32253698</v>
      </c>
      <c r="F75" s="2">
        <f t="shared" si="13"/>
        <v>232045465.03808323</v>
      </c>
      <c r="G75" s="2">
        <f t="shared" si="13"/>
        <v>232045465.03808323</v>
      </c>
      <c r="H75" s="2">
        <f t="shared" si="13"/>
        <v>220611649.25804412</v>
      </c>
      <c r="I75" s="2">
        <f t="shared" si="13"/>
        <v>235562352.17775798</v>
      </c>
      <c r="J75" s="2">
        <f t="shared" si="13"/>
        <v>184406903.09539658</v>
      </c>
      <c r="K75" s="2">
        <f t="shared" si="13"/>
        <v>315121364.16116381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788467562</v>
      </c>
      <c r="C77" s="3">
        <v>908906025</v>
      </c>
      <c r="D77" s="3">
        <v>894362852</v>
      </c>
      <c r="E77" s="3">
        <v>1151662136</v>
      </c>
      <c r="F77" s="3">
        <v>1132702159</v>
      </c>
      <c r="G77" s="3">
        <v>1132702159</v>
      </c>
      <c r="H77" s="3">
        <v>1098751508</v>
      </c>
      <c r="I77" s="3">
        <v>1306605128</v>
      </c>
      <c r="J77" s="3">
        <v>1366708960</v>
      </c>
      <c r="K77" s="3">
        <v>1429577574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345662222</v>
      </c>
      <c r="C79" s="3">
        <v>395971512</v>
      </c>
      <c r="D79" s="3">
        <v>443551876</v>
      </c>
      <c r="E79" s="3">
        <v>380875469</v>
      </c>
      <c r="F79" s="3">
        <v>380875473</v>
      </c>
      <c r="G79" s="3">
        <v>380875473</v>
      </c>
      <c r="H79" s="3">
        <v>487825224</v>
      </c>
      <c r="I79" s="3">
        <v>441806658</v>
      </c>
      <c r="J79" s="3">
        <v>441806658</v>
      </c>
      <c r="K79" s="3">
        <v>883613316</v>
      </c>
    </row>
    <row r="80" spans="1:11" hidden="1" x14ac:dyDescent="0.2">
      <c r="A80" s="1" t="s">
        <v>71</v>
      </c>
      <c r="B80" s="3">
        <v>54217268</v>
      </c>
      <c r="C80" s="3">
        <v>-250956990</v>
      </c>
      <c r="D80" s="3">
        <v>-171846350</v>
      </c>
      <c r="E80" s="3">
        <v>95739999</v>
      </c>
      <c r="F80" s="3">
        <v>120335383</v>
      </c>
      <c r="G80" s="3">
        <v>120335383</v>
      </c>
      <c r="H80" s="3">
        <v>358459188</v>
      </c>
      <c r="I80" s="3">
        <v>152837031</v>
      </c>
      <c r="J80" s="3">
        <v>175373507</v>
      </c>
      <c r="K80" s="3">
        <v>360983668</v>
      </c>
    </row>
    <row r="81" spans="1:11" hidden="1" x14ac:dyDescent="0.2">
      <c r="A81" s="1" t="s">
        <v>72</v>
      </c>
      <c r="B81" s="3">
        <v>26972257</v>
      </c>
      <c r="C81" s="3">
        <v>362710073</v>
      </c>
      <c r="D81" s="3">
        <v>353553314</v>
      </c>
      <c r="E81" s="3">
        <v>56576063</v>
      </c>
      <c r="F81" s="3">
        <v>74244930</v>
      </c>
      <c r="G81" s="3">
        <v>74244930</v>
      </c>
      <c r="H81" s="3">
        <v>71961702</v>
      </c>
      <c r="I81" s="3">
        <v>92267418</v>
      </c>
      <c r="J81" s="3">
        <v>110544708</v>
      </c>
      <c r="K81" s="3">
        <v>226870961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241792175</v>
      </c>
      <c r="C83" s="3">
        <v>247710516</v>
      </c>
      <c r="D83" s="3">
        <v>665127802</v>
      </c>
      <c r="E83" s="3">
        <v>1188273128</v>
      </c>
      <c r="F83" s="3">
        <v>1074041775</v>
      </c>
      <c r="G83" s="3">
        <v>1074041775</v>
      </c>
      <c r="H83" s="3">
        <v>939202287</v>
      </c>
      <c r="I83" s="3">
        <v>1438878061</v>
      </c>
      <c r="J83" s="3">
        <v>1513357670</v>
      </c>
      <c r="K83" s="3">
        <v>1594161614</v>
      </c>
    </row>
    <row r="84" spans="1:11" hidden="1" x14ac:dyDescent="0.2">
      <c r="A84" s="1" t="s">
        <v>75</v>
      </c>
      <c r="B84" s="3">
        <v>28422239</v>
      </c>
      <c r="C84" s="3">
        <v>31031723</v>
      </c>
      <c r="D84" s="3">
        <v>41827848</v>
      </c>
      <c r="E84" s="3">
        <v>35673378</v>
      </c>
      <c r="F84" s="3">
        <v>35673379</v>
      </c>
      <c r="G84" s="3">
        <v>35673379</v>
      </c>
      <c r="H84" s="3">
        <v>100706088</v>
      </c>
      <c r="I84" s="3">
        <v>63673060</v>
      </c>
      <c r="J84" s="3">
        <v>59197660</v>
      </c>
      <c r="K84" s="3">
        <v>87041054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300164216</v>
      </c>
      <c r="C6" s="17">
        <v>303752917</v>
      </c>
      <c r="D6" s="21">
        <v>288341300</v>
      </c>
      <c r="E6" s="22">
        <v>411141658</v>
      </c>
      <c r="F6" s="17">
        <v>411141658</v>
      </c>
      <c r="G6" s="23">
        <v>411141658</v>
      </c>
      <c r="H6" s="19">
        <v>314065231</v>
      </c>
      <c r="I6" s="22">
        <v>427311890</v>
      </c>
      <c r="J6" s="17">
        <v>442809644</v>
      </c>
      <c r="K6" s="23">
        <v>458829000</v>
      </c>
    </row>
    <row r="7" spans="1:11" ht="13.5" x14ac:dyDescent="0.25">
      <c r="A7" s="20" t="s">
        <v>19</v>
      </c>
      <c r="B7" s="17">
        <v>15461947</v>
      </c>
      <c r="C7" s="17">
        <v>10790076</v>
      </c>
      <c r="D7" s="21">
        <v>40004182</v>
      </c>
      <c r="E7" s="22">
        <v>30000000</v>
      </c>
      <c r="F7" s="17">
        <v>40500000</v>
      </c>
      <c r="G7" s="23">
        <v>40500000</v>
      </c>
      <c r="H7" s="19">
        <v>62036393</v>
      </c>
      <c r="I7" s="22">
        <v>40500000</v>
      </c>
      <c r="J7" s="17">
        <v>42363000</v>
      </c>
      <c r="K7" s="23">
        <v>44311698</v>
      </c>
    </row>
    <row r="8" spans="1:11" ht="13.5" x14ac:dyDescent="0.25">
      <c r="A8" s="20" t="s">
        <v>20</v>
      </c>
      <c r="B8" s="17">
        <v>1097042845</v>
      </c>
      <c r="C8" s="17">
        <v>961689707</v>
      </c>
      <c r="D8" s="21">
        <v>1065212015</v>
      </c>
      <c r="E8" s="22">
        <v>1182672216</v>
      </c>
      <c r="F8" s="17">
        <v>1186009607</v>
      </c>
      <c r="G8" s="23">
        <v>1186009607</v>
      </c>
      <c r="H8" s="19">
        <v>1127115244</v>
      </c>
      <c r="I8" s="22">
        <v>1249917710</v>
      </c>
      <c r="J8" s="17">
        <v>1318284293</v>
      </c>
      <c r="K8" s="23">
        <v>1393197448</v>
      </c>
    </row>
    <row r="9" spans="1:11" ht="13.5" x14ac:dyDescent="0.25">
      <c r="A9" s="20" t="s">
        <v>21</v>
      </c>
      <c r="B9" s="17">
        <v>27740605</v>
      </c>
      <c r="C9" s="17">
        <v>56717386</v>
      </c>
      <c r="D9" s="21">
        <v>43469705</v>
      </c>
      <c r="E9" s="22">
        <v>189366794</v>
      </c>
      <c r="F9" s="17">
        <v>184197327</v>
      </c>
      <c r="G9" s="23">
        <v>184197327</v>
      </c>
      <c r="H9" s="19">
        <v>45496697</v>
      </c>
      <c r="I9" s="22">
        <v>74378661</v>
      </c>
      <c r="J9" s="17">
        <v>77950044</v>
      </c>
      <c r="K9" s="23">
        <v>80976601</v>
      </c>
    </row>
    <row r="10" spans="1:11" ht="25.5" x14ac:dyDescent="0.2">
      <c r="A10" s="24" t="s">
        <v>333</v>
      </c>
      <c r="B10" s="25">
        <f>SUM(B5:B9)</f>
        <v>1440409613</v>
      </c>
      <c r="C10" s="26">
        <f t="shared" ref="C10:K10" si="0">SUM(C5:C9)</f>
        <v>1332950086</v>
      </c>
      <c r="D10" s="27">
        <f t="shared" si="0"/>
        <v>1437027202</v>
      </c>
      <c r="E10" s="25">
        <f t="shared" si="0"/>
        <v>1813180668</v>
      </c>
      <c r="F10" s="26">
        <f t="shared" si="0"/>
        <v>1821848592</v>
      </c>
      <c r="G10" s="28">
        <f t="shared" si="0"/>
        <v>1821848592</v>
      </c>
      <c r="H10" s="29">
        <f t="shared" si="0"/>
        <v>1548713565</v>
      </c>
      <c r="I10" s="25">
        <f t="shared" si="0"/>
        <v>1792108261</v>
      </c>
      <c r="J10" s="26">
        <f t="shared" si="0"/>
        <v>1881406981</v>
      </c>
      <c r="K10" s="28">
        <f t="shared" si="0"/>
        <v>1977314747</v>
      </c>
    </row>
    <row r="11" spans="1:11" ht="13.5" x14ac:dyDescent="0.25">
      <c r="A11" s="20" t="s">
        <v>22</v>
      </c>
      <c r="B11" s="17">
        <v>767593363</v>
      </c>
      <c r="C11" s="17">
        <v>734154116</v>
      </c>
      <c r="D11" s="21">
        <v>712310924</v>
      </c>
      <c r="E11" s="22">
        <v>770920204</v>
      </c>
      <c r="F11" s="17">
        <v>768903406</v>
      </c>
      <c r="G11" s="23">
        <v>768903406</v>
      </c>
      <c r="H11" s="19">
        <v>683751595</v>
      </c>
      <c r="I11" s="22">
        <v>804557574</v>
      </c>
      <c r="J11" s="17">
        <v>841750611</v>
      </c>
      <c r="K11" s="23">
        <v>880161689</v>
      </c>
    </row>
    <row r="12" spans="1:11" ht="13.5" x14ac:dyDescent="0.25">
      <c r="A12" s="20" t="s">
        <v>23</v>
      </c>
      <c r="B12" s="17">
        <v>19653200</v>
      </c>
      <c r="C12" s="17">
        <v>19055867</v>
      </c>
      <c r="D12" s="21">
        <v>19571865</v>
      </c>
      <c r="E12" s="22">
        <v>25513521</v>
      </c>
      <c r="F12" s="17">
        <v>25513521</v>
      </c>
      <c r="G12" s="23">
        <v>25513521</v>
      </c>
      <c r="H12" s="19">
        <v>21295809</v>
      </c>
      <c r="I12" s="22">
        <v>26763685</v>
      </c>
      <c r="J12" s="17">
        <v>27994813</v>
      </c>
      <c r="K12" s="23">
        <v>29254580</v>
      </c>
    </row>
    <row r="13" spans="1:11" ht="13.5" x14ac:dyDescent="0.25">
      <c r="A13" s="20" t="s">
        <v>24</v>
      </c>
      <c r="B13" s="17">
        <v>355519371</v>
      </c>
      <c r="C13" s="17">
        <v>264613330</v>
      </c>
      <c r="D13" s="21">
        <v>357614547</v>
      </c>
      <c r="E13" s="22">
        <v>239348973</v>
      </c>
      <c r="F13" s="17">
        <v>233359503</v>
      </c>
      <c r="G13" s="23">
        <v>233359503</v>
      </c>
      <c r="H13" s="19">
        <v>10161869</v>
      </c>
      <c r="I13" s="22">
        <v>173263697</v>
      </c>
      <c r="J13" s="17">
        <v>181129697</v>
      </c>
      <c r="K13" s="23">
        <v>189178667</v>
      </c>
    </row>
    <row r="14" spans="1:11" ht="13.5" x14ac:dyDescent="0.25">
      <c r="A14" s="20" t="s">
        <v>25</v>
      </c>
      <c r="B14" s="17">
        <v>544179</v>
      </c>
      <c r="C14" s="17">
        <v>5523311</v>
      </c>
      <c r="D14" s="21">
        <v>4616422</v>
      </c>
      <c r="E14" s="22">
        <v>0</v>
      </c>
      <c r="F14" s="17">
        <v>0</v>
      </c>
      <c r="G14" s="23">
        <v>0</v>
      </c>
      <c r="H14" s="19">
        <v>2102262</v>
      </c>
      <c r="I14" s="22">
        <v>550000</v>
      </c>
      <c r="J14" s="17">
        <v>575300</v>
      </c>
      <c r="K14" s="23">
        <v>601189</v>
      </c>
    </row>
    <row r="15" spans="1:11" ht="13.5" x14ac:dyDescent="0.25">
      <c r="A15" s="20" t="s">
        <v>26</v>
      </c>
      <c r="B15" s="17">
        <v>62411112</v>
      </c>
      <c r="C15" s="17">
        <v>20319006</v>
      </c>
      <c r="D15" s="21">
        <v>24978146</v>
      </c>
      <c r="E15" s="22">
        <v>105455429</v>
      </c>
      <c r="F15" s="17">
        <v>106598893</v>
      </c>
      <c r="G15" s="23">
        <v>106598893</v>
      </c>
      <c r="H15" s="19">
        <v>81410527</v>
      </c>
      <c r="I15" s="22">
        <v>101944406</v>
      </c>
      <c r="J15" s="17">
        <v>106198340</v>
      </c>
      <c r="K15" s="23">
        <v>110552827</v>
      </c>
    </row>
    <row r="16" spans="1:11" ht="13.5" x14ac:dyDescent="0.25">
      <c r="A16" s="20" t="s">
        <v>27</v>
      </c>
      <c r="B16" s="17">
        <v>103641546</v>
      </c>
      <c r="C16" s="17">
        <v>61343375</v>
      </c>
      <c r="D16" s="21">
        <v>59007350</v>
      </c>
      <c r="E16" s="22">
        <v>67113215</v>
      </c>
      <c r="F16" s="17">
        <v>68706041</v>
      </c>
      <c r="G16" s="23">
        <v>68706041</v>
      </c>
      <c r="H16" s="19">
        <v>60554283</v>
      </c>
      <c r="I16" s="22">
        <v>69988650</v>
      </c>
      <c r="J16" s="17">
        <v>73208128</v>
      </c>
      <c r="K16" s="23">
        <v>76502496</v>
      </c>
    </row>
    <row r="17" spans="1:11" ht="13.5" x14ac:dyDescent="0.25">
      <c r="A17" s="20" t="s">
        <v>28</v>
      </c>
      <c r="B17" s="17">
        <v>440784029</v>
      </c>
      <c r="C17" s="17">
        <v>465609040</v>
      </c>
      <c r="D17" s="21">
        <v>433117688</v>
      </c>
      <c r="E17" s="22">
        <v>497467497</v>
      </c>
      <c r="F17" s="17">
        <v>507015926</v>
      </c>
      <c r="G17" s="23">
        <v>507015926</v>
      </c>
      <c r="H17" s="19">
        <v>325758482</v>
      </c>
      <c r="I17" s="22">
        <v>483058726</v>
      </c>
      <c r="J17" s="17">
        <v>496593405</v>
      </c>
      <c r="K17" s="23">
        <v>518363298</v>
      </c>
    </row>
    <row r="18" spans="1:11" ht="13.5" x14ac:dyDescent="0.25">
      <c r="A18" s="30" t="s">
        <v>29</v>
      </c>
      <c r="B18" s="31">
        <f>SUM(B11:B17)</f>
        <v>1750146800</v>
      </c>
      <c r="C18" s="32">
        <f t="shared" ref="C18:K18" si="1">SUM(C11:C17)</f>
        <v>1570618045</v>
      </c>
      <c r="D18" s="33">
        <f t="shared" si="1"/>
        <v>1611216942</v>
      </c>
      <c r="E18" s="31">
        <f t="shared" si="1"/>
        <v>1705818839</v>
      </c>
      <c r="F18" s="32">
        <f t="shared" si="1"/>
        <v>1710097290</v>
      </c>
      <c r="G18" s="34">
        <f t="shared" si="1"/>
        <v>1710097290</v>
      </c>
      <c r="H18" s="35">
        <f t="shared" si="1"/>
        <v>1185034827</v>
      </c>
      <c r="I18" s="31">
        <f t="shared" si="1"/>
        <v>1660126738</v>
      </c>
      <c r="J18" s="32">
        <f t="shared" si="1"/>
        <v>1727450294</v>
      </c>
      <c r="K18" s="34">
        <f t="shared" si="1"/>
        <v>1804614746</v>
      </c>
    </row>
    <row r="19" spans="1:11" ht="13.5" x14ac:dyDescent="0.25">
      <c r="A19" s="30" t="s">
        <v>30</v>
      </c>
      <c r="B19" s="36">
        <f>+B10-B18</f>
        <v>-309737187</v>
      </c>
      <c r="C19" s="37">
        <f t="shared" ref="C19:K19" si="2">+C10-C18</f>
        <v>-237667959</v>
      </c>
      <c r="D19" s="38">
        <f t="shared" si="2"/>
        <v>-174189740</v>
      </c>
      <c r="E19" s="36">
        <f t="shared" si="2"/>
        <v>107361829</v>
      </c>
      <c r="F19" s="37">
        <f t="shared" si="2"/>
        <v>111751302</v>
      </c>
      <c r="G19" s="39">
        <f t="shared" si="2"/>
        <v>111751302</v>
      </c>
      <c r="H19" s="40">
        <f t="shared" si="2"/>
        <v>363678738</v>
      </c>
      <c r="I19" s="36">
        <f t="shared" si="2"/>
        <v>131981523</v>
      </c>
      <c r="J19" s="37">
        <f t="shared" si="2"/>
        <v>153956687</v>
      </c>
      <c r="K19" s="39">
        <f t="shared" si="2"/>
        <v>172700001</v>
      </c>
    </row>
    <row r="20" spans="1:11" ht="25.5" x14ac:dyDescent="0.2">
      <c r="A20" s="41" t="s">
        <v>31</v>
      </c>
      <c r="B20" s="42">
        <v>637189160</v>
      </c>
      <c r="C20" s="43">
        <v>561565985</v>
      </c>
      <c r="D20" s="44">
        <v>764377950</v>
      </c>
      <c r="E20" s="42">
        <v>1190908557</v>
      </c>
      <c r="F20" s="43">
        <v>1111610557</v>
      </c>
      <c r="G20" s="45">
        <v>1111610557</v>
      </c>
      <c r="H20" s="46">
        <v>0</v>
      </c>
      <c r="I20" s="42">
        <v>1326964000</v>
      </c>
      <c r="J20" s="43">
        <v>1357145000</v>
      </c>
      <c r="K20" s="45">
        <v>1494026000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327451973</v>
      </c>
      <c r="C22" s="55">
        <f t="shared" ref="C22:K22" si="3">SUM(C19:C21)</f>
        <v>323898026</v>
      </c>
      <c r="D22" s="56">
        <f t="shared" si="3"/>
        <v>590188210</v>
      </c>
      <c r="E22" s="54">
        <f t="shared" si="3"/>
        <v>1298270386</v>
      </c>
      <c r="F22" s="55">
        <f t="shared" si="3"/>
        <v>1223361859</v>
      </c>
      <c r="G22" s="57">
        <f t="shared" si="3"/>
        <v>1223361859</v>
      </c>
      <c r="H22" s="58">
        <f t="shared" si="3"/>
        <v>363678738</v>
      </c>
      <c r="I22" s="54">
        <f t="shared" si="3"/>
        <v>1458945523</v>
      </c>
      <c r="J22" s="55">
        <f t="shared" si="3"/>
        <v>1511101687</v>
      </c>
      <c r="K22" s="57">
        <f t="shared" si="3"/>
        <v>1666726001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327451973</v>
      </c>
      <c r="C24" s="37">
        <f t="shared" ref="C24:K24" si="4">SUM(C22:C23)</f>
        <v>323898026</v>
      </c>
      <c r="D24" s="38">
        <f t="shared" si="4"/>
        <v>590188210</v>
      </c>
      <c r="E24" s="36">
        <f t="shared" si="4"/>
        <v>1298270386</v>
      </c>
      <c r="F24" s="37">
        <f t="shared" si="4"/>
        <v>1223361859</v>
      </c>
      <c r="G24" s="39">
        <f t="shared" si="4"/>
        <v>1223361859</v>
      </c>
      <c r="H24" s="40">
        <f t="shared" si="4"/>
        <v>363678738</v>
      </c>
      <c r="I24" s="36">
        <f t="shared" si="4"/>
        <v>1458945523</v>
      </c>
      <c r="J24" s="37">
        <f t="shared" si="4"/>
        <v>1511101687</v>
      </c>
      <c r="K24" s="39">
        <f t="shared" si="4"/>
        <v>1666726001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71273719</v>
      </c>
      <c r="C27" s="66">
        <v>3388800</v>
      </c>
      <c r="D27" s="67">
        <v>13675729</v>
      </c>
      <c r="E27" s="68">
        <v>1266106018</v>
      </c>
      <c r="F27" s="66">
        <v>1185758018</v>
      </c>
      <c r="G27" s="69">
        <v>1185758018</v>
      </c>
      <c r="H27" s="70">
        <v>916120349</v>
      </c>
      <c r="I27" s="68">
        <v>1441943627</v>
      </c>
      <c r="J27" s="66">
        <v>1479035545</v>
      </c>
      <c r="K27" s="69">
        <v>1618845877</v>
      </c>
    </row>
    <row r="28" spans="1:11" ht="13.5" x14ac:dyDescent="0.25">
      <c r="A28" s="71" t="s">
        <v>36</v>
      </c>
      <c r="B28" s="17">
        <v>1272760</v>
      </c>
      <c r="C28" s="17">
        <v>503884</v>
      </c>
      <c r="D28" s="21">
        <v>3283856</v>
      </c>
      <c r="E28" s="22">
        <v>1190908557</v>
      </c>
      <c r="F28" s="17">
        <v>1111610557</v>
      </c>
      <c r="G28" s="23">
        <v>1111610557</v>
      </c>
      <c r="H28" s="19">
        <v>0</v>
      </c>
      <c r="I28" s="22">
        <v>1383596166</v>
      </c>
      <c r="J28" s="17">
        <v>1412774100</v>
      </c>
      <c r="K28" s="23">
        <v>1549602666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70000959</v>
      </c>
      <c r="C31" s="17">
        <v>2884916</v>
      </c>
      <c r="D31" s="21">
        <v>10391873</v>
      </c>
      <c r="E31" s="22">
        <v>75197461</v>
      </c>
      <c r="F31" s="17">
        <v>74147461</v>
      </c>
      <c r="G31" s="23">
        <v>74147461</v>
      </c>
      <c r="H31" s="19">
        <v>0</v>
      </c>
      <c r="I31" s="22">
        <v>58347461</v>
      </c>
      <c r="J31" s="17">
        <v>66261445</v>
      </c>
      <c r="K31" s="23">
        <v>69243211</v>
      </c>
    </row>
    <row r="32" spans="1:11" ht="13.5" x14ac:dyDescent="0.25">
      <c r="A32" s="30" t="s">
        <v>39</v>
      </c>
      <c r="B32" s="66">
        <f>SUM(B28:B31)</f>
        <v>71273719</v>
      </c>
      <c r="C32" s="66">
        <f t="shared" ref="C32:K32" si="5">SUM(C28:C31)</f>
        <v>3388800</v>
      </c>
      <c r="D32" s="67">
        <f t="shared" si="5"/>
        <v>13675729</v>
      </c>
      <c r="E32" s="68">
        <f t="shared" si="5"/>
        <v>1266106018</v>
      </c>
      <c r="F32" s="66">
        <f t="shared" si="5"/>
        <v>1185758018</v>
      </c>
      <c r="G32" s="69">
        <f t="shared" si="5"/>
        <v>1185758018</v>
      </c>
      <c r="H32" s="70">
        <f t="shared" si="5"/>
        <v>0</v>
      </c>
      <c r="I32" s="68">
        <f t="shared" si="5"/>
        <v>1441943627</v>
      </c>
      <c r="J32" s="66">
        <f t="shared" si="5"/>
        <v>1479035545</v>
      </c>
      <c r="K32" s="69">
        <f t="shared" si="5"/>
        <v>1618845877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872007934</v>
      </c>
      <c r="C35" s="17">
        <v>821031214</v>
      </c>
      <c r="D35" s="21">
        <v>923651892</v>
      </c>
      <c r="E35" s="22">
        <v>937191375</v>
      </c>
      <c r="F35" s="17">
        <v>948361375</v>
      </c>
      <c r="G35" s="23">
        <v>948361375</v>
      </c>
      <c r="H35" s="19">
        <v>1060091945</v>
      </c>
      <c r="I35" s="22">
        <v>851697285</v>
      </c>
      <c r="J35" s="17">
        <v>986563340</v>
      </c>
      <c r="K35" s="23">
        <v>977512021</v>
      </c>
    </row>
    <row r="36" spans="1:11" ht="13.5" x14ac:dyDescent="0.25">
      <c r="A36" s="20" t="s">
        <v>42</v>
      </c>
      <c r="B36" s="17">
        <v>7151810865</v>
      </c>
      <c r="C36" s="17">
        <v>7252428643</v>
      </c>
      <c r="D36" s="21">
        <v>8014798549</v>
      </c>
      <c r="E36" s="22">
        <v>7717972888</v>
      </c>
      <c r="F36" s="17">
        <v>7557276888</v>
      </c>
      <c r="G36" s="23">
        <v>7557276888</v>
      </c>
      <c r="H36" s="19">
        <v>8907720391</v>
      </c>
      <c r="I36" s="22">
        <v>7633591708</v>
      </c>
      <c r="J36" s="17">
        <v>7708755609</v>
      </c>
      <c r="K36" s="23">
        <v>7988405171</v>
      </c>
    </row>
    <row r="37" spans="1:11" ht="13.5" x14ac:dyDescent="0.25">
      <c r="A37" s="20" t="s">
        <v>43</v>
      </c>
      <c r="B37" s="17">
        <v>1266887792</v>
      </c>
      <c r="C37" s="17">
        <v>1185363062</v>
      </c>
      <c r="D37" s="21">
        <v>1008779650</v>
      </c>
      <c r="E37" s="22">
        <v>573463641</v>
      </c>
      <c r="F37" s="17">
        <v>591984097</v>
      </c>
      <c r="G37" s="23">
        <v>591984097</v>
      </c>
      <c r="H37" s="19">
        <v>1691431096</v>
      </c>
      <c r="I37" s="22">
        <v>484049257</v>
      </c>
      <c r="J37" s="17">
        <v>420751324</v>
      </c>
      <c r="K37" s="23">
        <v>315579312</v>
      </c>
    </row>
    <row r="38" spans="1:11" ht="13.5" x14ac:dyDescent="0.25">
      <c r="A38" s="20" t="s">
        <v>44</v>
      </c>
      <c r="B38" s="17">
        <v>-7427000</v>
      </c>
      <c r="C38" s="17">
        <v>-3307647</v>
      </c>
      <c r="D38" s="21">
        <v>-1638009</v>
      </c>
      <c r="E38" s="22">
        <v>0</v>
      </c>
      <c r="F38" s="17">
        <v>0</v>
      </c>
      <c r="G38" s="23">
        <v>0</v>
      </c>
      <c r="H38" s="19">
        <v>-4541018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6764358011</v>
      </c>
      <c r="C39" s="17">
        <v>6891404442</v>
      </c>
      <c r="D39" s="21">
        <v>7586998176</v>
      </c>
      <c r="E39" s="22">
        <v>8081700622</v>
      </c>
      <c r="F39" s="17">
        <v>7988562693</v>
      </c>
      <c r="G39" s="23">
        <v>7988562693</v>
      </c>
      <c r="H39" s="19">
        <v>8280922255</v>
      </c>
      <c r="I39" s="22">
        <v>8000989734</v>
      </c>
      <c r="J39" s="17">
        <v>8274306126</v>
      </c>
      <c r="K39" s="23">
        <v>8650064614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264874942</v>
      </c>
      <c r="C42" s="17">
        <v>89218656</v>
      </c>
      <c r="D42" s="21">
        <v>-127223586</v>
      </c>
      <c r="E42" s="22">
        <v>1325066528</v>
      </c>
      <c r="F42" s="17">
        <v>1261721593</v>
      </c>
      <c r="G42" s="23">
        <v>1261721593</v>
      </c>
      <c r="H42" s="19">
        <v>-21310730</v>
      </c>
      <c r="I42" s="22">
        <v>1572630210</v>
      </c>
      <c r="J42" s="17">
        <v>1698392627</v>
      </c>
      <c r="K42" s="23">
        <v>1618731029</v>
      </c>
    </row>
    <row r="43" spans="1:11" ht="13.5" x14ac:dyDescent="0.25">
      <c r="A43" s="20" t="s">
        <v>48</v>
      </c>
      <c r="B43" s="17">
        <v>284866240</v>
      </c>
      <c r="C43" s="17">
        <v>-3139470</v>
      </c>
      <c r="D43" s="21">
        <v>-15305857</v>
      </c>
      <c r="E43" s="22">
        <v>-1266106018</v>
      </c>
      <c r="F43" s="17">
        <v>-1185758018</v>
      </c>
      <c r="G43" s="23">
        <v>-1185758018</v>
      </c>
      <c r="H43" s="19">
        <v>-914999014</v>
      </c>
      <c r="I43" s="22">
        <v>-1441943627</v>
      </c>
      <c r="J43" s="17">
        <v>-1479035545</v>
      </c>
      <c r="K43" s="23">
        <v>-1618845877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872696708</v>
      </c>
      <c r="C45" s="66">
        <v>483482240</v>
      </c>
      <c r="D45" s="67">
        <v>241271914</v>
      </c>
      <c r="E45" s="68">
        <v>311173010</v>
      </c>
      <c r="F45" s="66">
        <v>328176075</v>
      </c>
      <c r="G45" s="69">
        <v>328176075</v>
      </c>
      <c r="H45" s="70">
        <v>-7998828</v>
      </c>
      <c r="I45" s="68">
        <v>537933584</v>
      </c>
      <c r="J45" s="66">
        <v>721077445</v>
      </c>
      <c r="K45" s="69">
        <v>477310154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397403055</v>
      </c>
      <c r="C48" s="17">
        <v>383801357</v>
      </c>
      <c r="D48" s="21">
        <v>464155457</v>
      </c>
      <c r="E48" s="22">
        <v>499326611</v>
      </c>
      <c r="F48" s="17">
        <v>510496611</v>
      </c>
      <c r="G48" s="23">
        <v>510496611</v>
      </c>
      <c r="H48" s="19">
        <v>468035698</v>
      </c>
      <c r="I48" s="22">
        <v>536470479</v>
      </c>
      <c r="J48" s="17">
        <v>755735403</v>
      </c>
      <c r="K48" s="23">
        <v>755524158</v>
      </c>
    </row>
    <row r="49" spans="1:11" ht="13.5" x14ac:dyDescent="0.25">
      <c r="A49" s="20" t="s">
        <v>53</v>
      </c>
      <c r="B49" s="17">
        <f>+B75</f>
        <v>514837354.67921543</v>
      </c>
      <c r="C49" s="17">
        <f t="shared" ref="C49:K49" si="6">+C75</f>
        <v>451490040.58420759</v>
      </c>
      <c r="D49" s="21">
        <f t="shared" si="6"/>
        <v>206069137.7961306</v>
      </c>
      <c r="E49" s="22">
        <f t="shared" si="6"/>
        <v>195472925.54984802</v>
      </c>
      <c r="F49" s="17">
        <f t="shared" si="6"/>
        <v>211973468.00612903</v>
      </c>
      <c r="G49" s="23">
        <f t="shared" si="6"/>
        <v>211973468.00612903</v>
      </c>
      <c r="H49" s="19">
        <f t="shared" si="6"/>
        <v>1297195356.0263877</v>
      </c>
      <c r="I49" s="22">
        <f t="shared" si="6"/>
        <v>158199558.61056685</v>
      </c>
      <c r="J49" s="17">
        <f t="shared" si="6"/>
        <v>189869901.25305372</v>
      </c>
      <c r="K49" s="23">
        <f t="shared" si="6"/>
        <v>102389425.06503665</v>
      </c>
    </row>
    <row r="50" spans="1:11" ht="13.5" x14ac:dyDescent="0.25">
      <c r="A50" s="30" t="s">
        <v>54</v>
      </c>
      <c r="B50" s="66">
        <f>+B48-B49</f>
        <v>-117434299.67921543</v>
      </c>
      <c r="C50" s="66">
        <f t="shared" ref="C50:K50" si="7">+C48-C49</f>
        <v>-67688683.584207594</v>
      </c>
      <c r="D50" s="67">
        <f t="shared" si="7"/>
        <v>258086319.2038694</v>
      </c>
      <c r="E50" s="68">
        <f t="shared" si="7"/>
        <v>303853685.45015198</v>
      </c>
      <c r="F50" s="66">
        <f t="shared" si="7"/>
        <v>298523142.99387097</v>
      </c>
      <c r="G50" s="69">
        <f t="shared" si="7"/>
        <v>298523142.99387097</v>
      </c>
      <c r="H50" s="70">
        <f t="shared" si="7"/>
        <v>-829159658.02638769</v>
      </c>
      <c r="I50" s="68">
        <f t="shared" si="7"/>
        <v>378270920.38943315</v>
      </c>
      <c r="J50" s="66">
        <f t="shared" si="7"/>
        <v>565865501.74694633</v>
      </c>
      <c r="K50" s="69">
        <f t="shared" si="7"/>
        <v>653134732.93496335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5383346746</v>
      </c>
      <c r="C53" s="17">
        <v>4955146037</v>
      </c>
      <c r="D53" s="21">
        <v>6437453539</v>
      </c>
      <c r="E53" s="22">
        <v>6286187520</v>
      </c>
      <c r="F53" s="17">
        <v>6205839520</v>
      </c>
      <c r="G53" s="23">
        <v>6205839520</v>
      </c>
      <c r="H53" s="19">
        <v>7523068476</v>
      </c>
      <c r="I53" s="22">
        <v>6392142246</v>
      </c>
      <c r="J53" s="17">
        <v>6429234164</v>
      </c>
      <c r="K53" s="23">
        <v>6569044496</v>
      </c>
    </row>
    <row r="54" spans="1:11" ht="13.5" x14ac:dyDescent="0.25">
      <c r="A54" s="20" t="s">
        <v>57</v>
      </c>
      <c r="B54" s="17">
        <v>236442150</v>
      </c>
      <c r="C54" s="17">
        <v>231773680</v>
      </c>
      <c r="D54" s="21">
        <v>188027187</v>
      </c>
      <c r="E54" s="22">
        <v>179756922</v>
      </c>
      <c r="F54" s="17">
        <v>173767452</v>
      </c>
      <c r="G54" s="23">
        <v>173767452</v>
      </c>
      <c r="H54" s="19">
        <v>10161869</v>
      </c>
      <c r="I54" s="22">
        <v>173263697</v>
      </c>
      <c r="J54" s="17">
        <v>181129697</v>
      </c>
      <c r="K54" s="23">
        <v>189178667</v>
      </c>
    </row>
    <row r="55" spans="1:11" ht="13.5" x14ac:dyDescent="0.25">
      <c r="A55" s="20" t="s">
        <v>58</v>
      </c>
      <c r="B55" s="17">
        <v>2387598</v>
      </c>
      <c r="C55" s="17">
        <v>170260</v>
      </c>
      <c r="D55" s="21">
        <v>222948</v>
      </c>
      <c r="E55" s="22">
        <v>6250000</v>
      </c>
      <c r="F55" s="17">
        <v>2550000</v>
      </c>
      <c r="G55" s="23">
        <v>2550000</v>
      </c>
      <c r="H55" s="19">
        <v>1394713</v>
      </c>
      <c r="I55" s="22">
        <v>2550000</v>
      </c>
      <c r="J55" s="17">
        <v>2667300</v>
      </c>
      <c r="K55" s="23">
        <v>2787329</v>
      </c>
    </row>
    <row r="56" spans="1:11" ht="13.5" x14ac:dyDescent="0.25">
      <c r="A56" s="20" t="s">
        <v>59</v>
      </c>
      <c r="B56" s="17">
        <v>85085188</v>
      </c>
      <c r="C56" s="17">
        <v>25244715</v>
      </c>
      <c r="D56" s="21">
        <v>87073244</v>
      </c>
      <c r="E56" s="22">
        <v>72935056</v>
      </c>
      <c r="F56" s="17">
        <v>48264653</v>
      </c>
      <c r="G56" s="23">
        <v>48264653</v>
      </c>
      <c r="H56" s="19">
        <v>45131573</v>
      </c>
      <c r="I56" s="22">
        <v>41840646</v>
      </c>
      <c r="J56" s="17">
        <v>43772791</v>
      </c>
      <c r="K56" s="23">
        <v>45752381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190461</v>
      </c>
      <c r="C62" s="86">
        <v>201949</v>
      </c>
      <c r="D62" s="87">
        <v>201949</v>
      </c>
      <c r="E62" s="85">
        <v>201949</v>
      </c>
      <c r="F62" s="86">
        <v>201949</v>
      </c>
      <c r="G62" s="87">
        <v>201949</v>
      </c>
      <c r="H62" s="88">
        <v>201949</v>
      </c>
      <c r="I62" s="85">
        <v>201019</v>
      </c>
      <c r="J62" s="86">
        <v>200177</v>
      </c>
      <c r="K62" s="87">
        <v>199668</v>
      </c>
    </row>
    <row r="63" spans="1:11" ht="13.5" x14ac:dyDescent="0.25">
      <c r="A63" s="84" t="s">
        <v>65</v>
      </c>
      <c r="B63" s="85">
        <v>59776</v>
      </c>
      <c r="C63" s="86">
        <v>56687</v>
      </c>
      <c r="D63" s="87">
        <v>56687</v>
      </c>
      <c r="E63" s="85">
        <v>56687</v>
      </c>
      <c r="F63" s="86">
        <v>56687</v>
      </c>
      <c r="G63" s="87">
        <v>56687</v>
      </c>
      <c r="H63" s="88">
        <v>56687</v>
      </c>
      <c r="I63" s="85">
        <v>49487</v>
      </c>
      <c r="J63" s="86">
        <v>39687</v>
      </c>
      <c r="K63" s="87">
        <v>37687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1.5572433587215651</v>
      </c>
      <c r="C70" s="5">
        <f t="shared" ref="C70:K70" si="8">IF(ISERROR(C71/C72),0,(C71/C72))</f>
        <v>2.8531788209020177</v>
      </c>
      <c r="D70" s="5">
        <f t="shared" si="8"/>
        <v>3.279154579709084</v>
      </c>
      <c r="E70" s="5">
        <f t="shared" si="8"/>
        <v>0.7687457593154613</v>
      </c>
      <c r="F70" s="5">
        <f t="shared" si="8"/>
        <v>0.7779305760912768</v>
      </c>
      <c r="G70" s="5">
        <f t="shared" si="8"/>
        <v>0.7779305760912768</v>
      </c>
      <c r="H70" s="5">
        <f t="shared" si="8"/>
        <v>0.42764152196979144</v>
      </c>
      <c r="I70" s="5">
        <f t="shared" si="8"/>
        <v>1.112670815954228</v>
      </c>
      <c r="J70" s="5">
        <f t="shared" si="8"/>
        <v>1.0960911612784565</v>
      </c>
      <c r="K70" s="5">
        <f t="shared" si="8"/>
        <v>1.0426007548382719</v>
      </c>
    </row>
    <row r="71" spans="1:11" hidden="1" x14ac:dyDescent="0.2">
      <c r="A71" s="1" t="s">
        <v>338</v>
      </c>
      <c r="B71" s="2">
        <f>+B83</f>
        <v>471652496</v>
      </c>
      <c r="C71" s="2">
        <f t="shared" ref="C71:K71" si="9">+C83</f>
        <v>880542387</v>
      </c>
      <c r="D71" s="2">
        <f t="shared" si="9"/>
        <v>951637312</v>
      </c>
      <c r="E71" s="2">
        <f t="shared" si="9"/>
        <v>444672107</v>
      </c>
      <c r="F71" s="2">
        <f t="shared" si="9"/>
        <v>444672107</v>
      </c>
      <c r="G71" s="2">
        <f t="shared" si="9"/>
        <v>444672107</v>
      </c>
      <c r="H71" s="2">
        <f t="shared" si="9"/>
        <v>135073531</v>
      </c>
      <c r="I71" s="2">
        <f t="shared" si="9"/>
        <v>530600201</v>
      </c>
      <c r="J71" s="2">
        <f t="shared" si="9"/>
        <v>542417272</v>
      </c>
      <c r="K71" s="2">
        <f t="shared" si="9"/>
        <v>534631764</v>
      </c>
    </row>
    <row r="72" spans="1:11" hidden="1" x14ac:dyDescent="0.2">
      <c r="A72" s="1" t="s">
        <v>339</v>
      </c>
      <c r="B72" s="2">
        <f>+B77</f>
        <v>302876550</v>
      </c>
      <c r="C72" s="2">
        <f t="shared" ref="C72:K72" si="10">+C77</f>
        <v>308618016</v>
      </c>
      <c r="D72" s="2">
        <f t="shared" si="10"/>
        <v>290208128</v>
      </c>
      <c r="E72" s="2">
        <f t="shared" si="10"/>
        <v>578438452</v>
      </c>
      <c r="F72" s="2">
        <f t="shared" si="10"/>
        <v>571608985</v>
      </c>
      <c r="G72" s="2">
        <f t="shared" si="10"/>
        <v>571608985</v>
      </c>
      <c r="H72" s="2">
        <f t="shared" si="10"/>
        <v>315856913</v>
      </c>
      <c r="I72" s="2">
        <f t="shared" si="10"/>
        <v>476870781</v>
      </c>
      <c r="J72" s="2">
        <f t="shared" si="10"/>
        <v>494865109</v>
      </c>
      <c r="K72" s="2">
        <f t="shared" si="10"/>
        <v>512786665</v>
      </c>
    </row>
    <row r="73" spans="1:11" hidden="1" x14ac:dyDescent="0.2">
      <c r="A73" s="1" t="s">
        <v>340</v>
      </c>
      <c r="B73" s="2">
        <f>+B74</f>
        <v>-67141613.666666672</v>
      </c>
      <c r="C73" s="2">
        <f t="shared" ref="C73:K73" si="11">+(C78+C80+C81+C82)-(B78+B80+B81+B82)</f>
        <v>-68454143</v>
      </c>
      <c r="D73" s="2">
        <f t="shared" si="11"/>
        <v>353848</v>
      </c>
      <c r="E73" s="2">
        <f t="shared" si="11"/>
        <v>61286663</v>
      </c>
      <c r="F73" s="2">
        <f>+(F78+F80+F81+F82)-(D78+D80+D81+D82)</f>
        <v>61286663</v>
      </c>
      <c r="G73" s="2">
        <f>+(G78+G80+G81+G82)-(D78+D80+D81+D82)</f>
        <v>61286663</v>
      </c>
      <c r="H73" s="2">
        <f>+(H78+H80+H81+H82)-(D78+D80+D81+D82)</f>
        <v>153817894</v>
      </c>
      <c r="I73" s="2">
        <f>+(I78+I80+I81+I82)-(E78+E80+E81+E82)</f>
        <v>-70412591</v>
      </c>
      <c r="J73" s="2">
        <f t="shared" si="11"/>
        <v>-71790775</v>
      </c>
      <c r="K73" s="2">
        <f t="shared" si="11"/>
        <v>-22333516</v>
      </c>
    </row>
    <row r="74" spans="1:11" hidden="1" x14ac:dyDescent="0.2">
      <c r="A74" s="1" t="s">
        <v>341</v>
      </c>
      <c r="B74" s="2">
        <f>+TREND(C74:E74)</f>
        <v>-67141613.666666672</v>
      </c>
      <c r="C74" s="2">
        <f>+C73</f>
        <v>-68454143</v>
      </c>
      <c r="D74" s="2">
        <f t="shared" ref="D74:K74" si="12">+D73</f>
        <v>353848</v>
      </c>
      <c r="E74" s="2">
        <f t="shared" si="12"/>
        <v>61286663</v>
      </c>
      <c r="F74" s="2">
        <f t="shared" si="12"/>
        <v>61286663</v>
      </c>
      <c r="G74" s="2">
        <f t="shared" si="12"/>
        <v>61286663</v>
      </c>
      <c r="H74" s="2">
        <f t="shared" si="12"/>
        <v>153817894</v>
      </c>
      <c r="I74" s="2">
        <f t="shared" si="12"/>
        <v>-70412591</v>
      </c>
      <c r="J74" s="2">
        <f t="shared" si="12"/>
        <v>-71790775</v>
      </c>
      <c r="K74" s="2">
        <f t="shared" si="12"/>
        <v>-22333516</v>
      </c>
    </row>
    <row r="75" spans="1:11" hidden="1" x14ac:dyDescent="0.2">
      <c r="A75" s="1" t="s">
        <v>342</v>
      </c>
      <c r="B75" s="2">
        <f>+B84-(((B80+B81+B82+B78)*B70)-B79)</f>
        <v>514837354.67921543</v>
      </c>
      <c r="C75" s="2">
        <f t="shared" ref="C75:K75" si="13">+C84-(((C80+C81+C82+C78)*C70)-C79)</f>
        <v>451490040.58420759</v>
      </c>
      <c r="D75" s="2">
        <f t="shared" si="13"/>
        <v>206069137.7961306</v>
      </c>
      <c r="E75" s="2">
        <f t="shared" si="13"/>
        <v>195472925.54984802</v>
      </c>
      <c r="F75" s="2">
        <f t="shared" si="13"/>
        <v>211973468.00612903</v>
      </c>
      <c r="G75" s="2">
        <f t="shared" si="13"/>
        <v>211973468.00612903</v>
      </c>
      <c r="H75" s="2">
        <f t="shared" si="13"/>
        <v>1297195356.0263877</v>
      </c>
      <c r="I75" s="2">
        <f t="shared" si="13"/>
        <v>158199558.61056685</v>
      </c>
      <c r="J75" s="2">
        <f t="shared" si="13"/>
        <v>189869901.25305372</v>
      </c>
      <c r="K75" s="2">
        <f t="shared" si="13"/>
        <v>102389425.06503665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302876550</v>
      </c>
      <c r="C77" s="3">
        <v>308618016</v>
      </c>
      <c r="D77" s="3">
        <v>290208128</v>
      </c>
      <c r="E77" s="3">
        <v>578438452</v>
      </c>
      <c r="F77" s="3">
        <v>571608985</v>
      </c>
      <c r="G77" s="3">
        <v>571608985</v>
      </c>
      <c r="H77" s="3">
        <v>315856913</v>
      </c>
      <c r="I77" s="3">
        <v>476870781</v>
      </c>
      <c r="J77" s="3">
        <v>494865109</v>
      </c>
      <c r="K77" s="3">
        <v>512786665</v>
      </c>
    </row>
    <row r="78" spans="1:11" hidden="1" x14ac:dyDescent="0.2">
      <c r="A78" s="1" t="s">
        <v>69</v>
      </c>
      <c r="B78" s="3">
        <v>864306</v>
      </c>
      <c r="C78" s="3">
        <v>614976</v>
      </c>
      <c r="D78" s="3">
        <v>1563642</v>
      </c>
      <c r="E78" s="3">
        <v>0</v>
      </c>
      <c r="F78" s="3">
        <v>0</v>
      </c>
      <c r="G78" s="3">
        <v>0</v>
      </c>
      <c r="H78" s="3">
        <v>442306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398931701</v>
      </c>
      <c r="C79" s="3">
        <v>474215815</v>
      </c>
      <c r="D79" s="3">
        <v>431022557</v>
      </c>
      <c r="E79" s="3">
        <v>235486318</v>
      </c>
      <c r="F79" s="3">
        <v>254006774</v>
      </c>
      <c r="G79" s="3">
        <v>254006774</v>
      </c>
      <c r="H79" s="3">
        <v>212071665</v>
      </c>
      <c r="I79" s="3">
        <v>179934249</v>
      </c>
      <c r="J79" s="3">
        <v>82305764</v>
      </c>
      <c r="K79" s="3">
        <v>-58710857</v>
      </c>
    </row>
    <row r="80" spans="1:11" hidden="1" x14ac:dyDescent="0.2">
      <c r="A80" s="1" t="s">
        <v>71</v>
      </c>
      <c r="B80" s="3">
        <v>227067252</v>
      </c>
      <c r="C80" s="3">
        <v>157881451</v>
      </c>
      <c r="D80" s="3">
        <v>157068458</v>
      </c>
      <c r="E80" s="3">
        <v>219918763</v>
      </c>
      <c r="F80" s="3">
        <v>219918763</v>
      </c>
      <c r="G80" s="3">
        <v>219918763</v>
      </c>
      <c r="H80" s="3">
        <v>312007688</v>
      </c>
      <c r="I80" s="3">
        <v>147867742</v>
      </c>
      <c r="J80" s="3">
        <v>76540606</v>
      </c>
      <c r="K80" s="3">
        <v>54692056</v>
      </c>
    </row>
    <row r="81" spans="1:11" hidden="1" x14ac:dyDescent="0.2">
      <c r="A81" s="1" t="s">
        <v>72</v>
      </c>
      <c r="B81" s="3">
        <v>-1199163</v>
      </c>
      <c r="C81" s="3">
        <v>-218175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1638430</v>
      </c>
      <c r="J81" s="3">
        <v>1174791</v>
      </c>
      <c r="K81" s="3">
        <v>689825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471652496</v>
      </c>
      <c r="C83" s="3">
        <v>880542387</v>
      </c>
      <c r="D83" s="3">
        <v>951637312</v>
      </c>
      <c r="E83" s="3">
        <v>444672107</v>
      </c>
      <c r="F83" s="3">
        <v>444672107</v>
      </c>
      <c r="G83" s="3">
        <v>444672107</v>
      </c>
      <c r="H83" s="3">
        <v>135073531</v>
      </c>
      <c r="I83" s="3">
        <v>530600201</v>
      </c>
      <c r="J83" s="3">
        <v>542417272</v>
      </c>
      <c r="K83" s="3">
        <v>534631764</v>
      </c>
    </row>
    <row r="84" spans="1:11" hidden="1" x14ac:dyDescent="0.2">
      <c r="A84" s="1" t="s">
        <v>75</v>
      </c>
      <c r="B84" s="3">
        <v>468983170</v>
      </c>
      <c r="C84" s="3">
        <v>428870382</v>
      </c>
      <c r="D84" s="3">
        <v>295225758</v>
      </c>
      <c r="E84" s="3">
        <v>129048224</v>
      </c>
      <c r="F84" s="3">
        <v>129048224</v>
      </c>
      <c r="G84" s="3">
        <v>129048224</v>
      </c>
      <c r="H84" s="3">
        <v>1218740282</v>
      </c>
      <c r="I84" s="3">
        <v>144616464</v>
      </c>
      <c r="J84" s="3">
        <v>192747297</v>
      </c>
      <c r="K84" s="3">
        <v>218841473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46575491</v>
      </c>
      <c r="C5" s="17">
        <v>48725788</v>
      </c>
      <c r="D5" s="21">
        <v>48715628</v>
      </c>
      <c r="E5" s="22">
        <v>54360276</v>
      </c>
      <c r="F5" s="17">
        <v>54360276</v>
      </c>
      <c r="G5" s="23">
        <v>54360276</v>
      </c>
      <c r="H5" s="19">
        <v>50848797</v>
      </c>
      <c r="I5" s="22">
        <v>61936752</v>
      </c>
      <c r="J5" s="17">
        <v>65652960</v>
      </c>
      <c r="K5" s="23">
        <v>69592140</v>
      </c>
    </row>
    <row r="6" spans="1:11" ht="13.5" x14ac:dyDescent="0.25">
      <c r="A6" s="20" t="s">
        <v>18</v>
      </c>
      <c r="B6" s="17">
        <v>68588656</v>
      </c>
      <c r="C6" s="17">
        <v>68145618</v>
      </c>
      <c r="D6" s="21">
        <v>70827549</v>
      </c>
      <c r="E6" s="22">
        <v>86941680</v>
      </c>
      <c r="F6" s="17">
        <v>86941680</v>
      </c>
      <c r="G6" s="23">
        <v>86941680</v>
      </c>
      <c r="H6" s="19">
        <v>75856715</v>
      </c>
      <c r="I6" s="22">
        <v>91971672</v>
      </c>
      <c r="J6" s="17">
        <v>96478284</v>
      </c>
      <c r="K6" s="23">
        <v>101012760</v>
      </c>
    </row>
    <row r="7" spans="1:11" ht="13.5" x14ac:dyDescent="0.25">
      <c r="A7" s="20" t="s">
        <v>19</v>
      </c>
      <c r="B7" s="17">
        <v>8835230</v>
      </c>
      <c r="C7" s="17">
        <v>9598956</v>
      </c>
      <c r="D7" s="21">
        <v>19146033</v>
      </c>
      <c r="E7" s="22">
        <v>17199996</v>
      </c>
      <c r="F7" s="17">
        <v>28813006</v>
      </c>
      <c r="G7" s="23">
        <v>28813006</v>
      </c>
      <c r="H7" s="19">
        <v>24860748</v>
      </c>
      <c r="I7" s="22">
        <v>28812996</v>
      </c>
      <c r="J7" s="17">
        <v>30224844</v>
      </c>
      <c r="K7" s="23">
        <v>31645404</v>
      </c>
    </row>
    <row r="8" spans="1:11" ht="13.5" x14ac:dyDescent="0.25">
      <c r="A8" s="20" t="s">
        <v>20</v>
      </c>
      <c r="B8" s="17">
        <v>306535471</v>
      </c>
      <c r="C8" s="17">
        <v>267350755</v>
      </c>
      <c r="D8" s="21">
        <v>293762729</v>
      </c>
      <c r="E8" s="22">
        <v>318510300</v>
      </c>
      <c r="F8" s="17">
        <v>359054649</v>
      </c>
      <c r="G8" s="23">
        <v>359054649</v>
      </c>
      <c r="H8" s="19">
        <v>354013012</v>
      </c>
      <c r="I8" s="22">
        <v>360244200</v>
      </c>
      <c r="J8" s="17">
        <v>343948708</v>
      </c>
      <c r="K8" s="23">
        <v>333571652</v>
      </c>
    </row>
    <row r="9" spans="1:11" ht="13.5" x14ac:dyDescent="0.25">
      <c r="A9" s="20" t="s">
        <v>21</v>
      </c>
      <c r="B9" s="17">
        <v>22150587</v>
      </c>
      <c r="C9" s="17">
        <v>24248396</v>
      </c>
      <c r="D9" s="21">
        <v>25811610</v>
      </c>
      <c r="E9" s="22">
        <v>37740756</v>
      </c>
      <c r="F9" s="17">
        <v>35488168</v>
      </c>
      <c r="G9" s="23">
        <v>35488168</v>
      </c>
      <c r="H9" s="19">
        <v>27967085</v>
      </c>
      <c r="I9" s="22">
        <v>41502888</v>
      </c>
      <c r="J9" s="17">
        <v>37976820</v>
      </c>
      <c r="K9" s="23">
        <v>45506544</v>
      </c>
    </row>
    <row r="10" spans="1:11" ht="25.5" x14ac:dyDescent="0.2">
      <c r="A10" s="24" t="s">
        <v>333</v>
      </c>
      <c r="B10" s="25">
        <f>SUM(B5:B9)</f>
        <v>452685435</v>
      </c>
      <c r="C10" s="26">
        <f t="shared" ref="C10:K10" si="0">SUM(C5:C9)</f>
        <v>418069513</v>
      </c>
      <c r="D10" s="27">
        <f t="shared" si="0"/>
        <v>458263549</v>
      </c>
      <c r="E10" s="25">
        <f t="shared" si="0"/>
        <v>514753008</v>
      </c>
      <c r="F10" s="26">
        <f t="shared" si="0"/>
        <v>564657779</v>
      </c>
      <c r="G10" s="28">
        <f t="shared" si="0"/>
        <v>564657779</v>
      </c>
      <c r="H10" s="29">
        <f t="shared" si="0"/>
        <v>533546357</v>
      </c>
      <c r="I10" s="25">
        <f t="shared" si="0"/>
        <v>584468508</v>
      </c>
      <c r="J10" s="26">
        <f t="shared" si="0"/>
        <v>574281616</v>
      </c>
      <c r="K10" s="28">
        <f t="shared" si="0"/>
        <v>581328500</v>
      </c>
    </row>
    <row r="11" spans="1:11" ht="13.5" x14ac:dyDescent="0.25">
      <c r="A11" s="20" t="s">
        <v>22</v>
      </c>
      <c r="B11" s="17">
        <v>119453167</v>
      </c>
      <c r="C11" s="17">
        <v>128507315</v>
      </c>
      <c r="D11" s="21">
        <v>146839685</v>
      </c>
      <c r="E11" s="22">
        <v>161716536</v>
      </c>
      <c r="F11" s="17">
        <v>167839141</v>
      </c>
      <c r="G11" s="23">
        <v>167839141</v>
      </c>
      <c r="H11" s="19">
        <v>159134087</v>
      </c>
      <c r="I11" s="22">
        <v>174999456</v>
      </c>
      <c r="J11" s="17">
        <v>162969024</v>
      </c>
      <c r="K11" s="23">
        <v>152389644</v>
      </c>
    </row>
    <row r="12" spans="1:11" ht="13.5" x14ac:dyDescent="0.25">
      <c r="A12" s="20" t="s">
        <v>23</v>
      </c>
      <c r="B12" s="17">
        <v>19979057</v>
      </c>
      <c r="C12" s="17">
        <v>21443891</v>
      </c>
      <c r="D12" s="21">
        <v>22872392</v>
      </c>
      <c r="E12" s="22">
        <v>25320192</v>
      </c>
      <c r="F12" s="17">
        <v>25320192</v>
      </c>
      <c r="G12" s="23">
        <v>25320192</v>
      </c>
      <c r="H12" s="19">
        <v>23070052</v>
      </c>
      <c r="I12" s="22">
        <v>26401344</v>
      </c>
      <c r="J12" s="17">
        <v>27311544</v>
      </c>
      <c r="K12" s="23">
        <v>28595136</v>
      </c>
    </row>
    <row r="13" spans="1:11" ht="13.5" x14ac:dyDescent="0.25">
      <c r="A13" s="20" t="s">
        <v>24</v>
      </c>
      <c r="B13" s="17">
        <v>83799744</v>
      </c>
      <c r="C13" s="17">
        <v>56094314</v>
      </c>
      <c r="D13" s="21">
        <v>64712330</v>
      </c>
      <c r="E13" s="22">
        <v>53300148</v>
      </c>
      <c r="F13" s="17">
        <v>60001054</v>
      </c>
      <c r="G13" s="23">
        <v>60001054</v>
      </c>
      <c r="H13" s="19">
        <v>18538989</v>
      </c>
      <c r="I13" s="22">
        <v>52789752</v>
      </c>
      <c r="J13" s="17">
        <v>58522824</v>
      </c>
      <c r="K13" s="23">
        <v>61273380</v>
      </c>
    </row>
    <row r="14" spans="1:11" ht="13.5" x14ac:dyDescent="0.25">
      <c r="A14" s="20" t="s">
        <v>25</v>
      </c>
      <c r="B14" s="17">
        <v>14263</v>
      </c>
      <c r="C14" s="17">
        <v>34877</v>
      </c>
      <c r="D14" s="21">
        <v>133698</v>
      </c>
      <c r="E14" s="22">
        <v>0</v>
      </c>
      <c r="F14" s="17">
        <v>0</v>
      </c>
      <c r="G14" s="23">
        <v>0</v>
      </c>
      <c r="H14" s="19">
        <v>218654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53953712</v>
      </c>
      <c r="C15" s="17">
        <v>64235739</v>
      </c>
      <c r="D15" s="21">
        <v>64087615</v>
      </c>
      <c r="E15" s="22">
        <v>78704784</v>
      </c>
      <c r="F15" s="17">
        <v>82316780</v>
      </c>
      <c r="G15" s="23">
        <v>82316780</v>
      </c>
      <c r="H15" s="19">
        <v>71499650</v>
      </c>
      <c r="I15" s="22">
        <v>83142600</v>
      </c>
      <c r="J15" s="17">
        <v>87387480</v>
      </c>
      <c r="K15" s="23">
        <v>91494744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159737740</v>
      </c>
      <c r="C17" s="17">
        <v>245877219</v>
      </c>
      <c r="D17" s="21">
        <v>231745216</v>
      </c>
      <c r="E17" s="22">
        <v>195709092</v>
      </c>
      <c r="F17" s="17">
        <v>231530210</v>
      </c>
      <c r="G17" s="23">
        <v>231530210</v>
      </c>
      <c r="H17" s="19">
        <v>201327038</v>
      </c>
      <c r="I17" s="22">
        <v>247133160</v>
      </c>
      <c r="J17" s="17">
        <v>241919256</v>
      </c>
      <c r="K17" s="23">
        <v>214506948</v>
      </c>
    </row>
    <row r="18" spans="1:11" ht="13.5" x14ac:dyDescent="0.25">
      <c r="A18" s="30" t="s">
        <v>29</v>
      </c>
      <c r="B18" s="31">
        <f>SUM(B11:B17)</f>
        <v>436937683</v>
      </c>
      <c r="C18" s="32">
        <f t="shared" ref="C18:K18" si="1">SUM(C11:C17)</f>
        <v>516193355</v>
      </c>
      <c r="D18" s="33">
        <f t="shared" si="1"/>
        <v>530390936</v>
      </c>
      <c r="E18" s="31">
        <f t="shared" si="1"/>
        <v>514750752</v>
      </c>
      <c r="F18" s="32">
        <f t="shared" si="1"/>
        <v>567007377</v>
      </c>
      <c r="G18" s="34">
        <f t="shared" si="1"/>
        <v>567007377</v>
      </c>
      <c r="H18" s="35">
        <f t="shared" si="1"/>
        <v>473788470</v>
      </c>
      <c r="I18" s="31">
        <f t="shared" si="1"/>
        <v>584466312</v>
      </c>
      <c r="J18" s="32">
        <f t="shared" si="1"/>
        <v>578110128</v>
      </c>
      <c r="K18" s="34">
        <f t="shared" si="1"/>
        <v>548259852</v>
      </c>
    </row>
    <row r="19" spans="1:11" ht="13.5" x14ac:dyDescent="0.25">
      <c r="A19" s="30" t="s">
        <v>30</v>
      </c>
      <c r="B19" s="36">
        <f>+B10-B18</f>
        <v>15747752</v>
      </c>
      <c r="C19" s="37">
        <f t="shared" ref="C19:K19" si="2">+C10-C18</f>
        <v>-98123842</v>
      </c>
      <c r="D19" s="38">
        <f t="shared" si="2"/>
        <v>-72127387</v>
      </c>
      <c r="E19" s="36">
        <f t="shared" si="2"/>
        <v>2256</v>
      </c>
      <c r="F19" s="37">
        <f t="shared" si="2"/>
        <v>-2349598</v>
      </c>
      <c r="G19" s="39">
        <f t="shared" si="2"/>
        <v>-2349598</v>
      </c>
      <c r="H19" s="40">
        <f t="shared" si="2"/>
        <v>59757887</v>
      </c>
      <c r="I19" s="36">
        <f t="shared" si="2"/>
        <v>2196</v>
      </c>
      <c r="J19" s="37">
        <f t="shared" si="2"/>
        <v>-3828512</v>
      </c>
      <c r="K19" s="39">
        <f t="shared" si="2"/>
        <v>33068648</v>
      </c>
    </row>
    <row r="20" spans="1:11" ht="25.5" x14ac:dyDescent="0.2">
      <c r="A20" s="41" t="s">
        <v>31</v>
      </c>
      <c r="B20" s="42">
        <v>92926000</v>
      </c>
      <c r="C20" s="43">
        <v>165532304</v>
      </c>
      <c r="D20" s="44">
        <v>108352660</v>
      </c>
      <c r="E20" s="42">
        <v>95480700</v>
      </c>
      <c r="F20" s="43">
        <v>86820343</v>
      </c>
      <c r="G20" s="45">
        <v>86820343</v>
      </c>
      <c r="H20" s="46">
        <v>72231751</v>
      </c>
      <c r="I20" s="42">
        <v>96747180</v>
      </c>
      <c r="J20" s="43">
        <v>81860304</v>
      </c>
      <c r="K20" s="45">
        <v>62180352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6887154</v>
      </c>
      <c r="G21" s="51">
        <v>6887154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108673752</v>
      </c>
      <c r="C22" s="55">
        <f t="shared" ref="C22:K22" si="3">SUM(C19:C21)</f>
        <v>67408462</v>
      </c>
      <c r="D22" s="56">
        <f t="shared" si="3"/>
        <v>36225273</v>
      </c>
      <c r="E22" s="54">
        <f t="shared" si="3"/>
        <v>95482956</v>
      </c>
      <c r="F22" s="55">
        <f t="shared" si="3"/>
        <v>91357899</v>
      </c>
      <c r="G22" s="57">
        <f t="shared" si="3"/>
        <v>91357899</v>
      </c>
      <c r="H22" s="58">
        <f t="shared" si="3"/>
        <v>131989638</v>
      </c>
      <c r="I22" s="54">
        <f t="shared" si="3"/>
        <v>96749376</v>
      </c>
      <c r="J22" s="55">
        <f t="shared" si="3"/>
        <v>78031792</v>
      </c>
      <c r="K22" s="57">
        <f t="shared" si="3"/>
        <v>95249000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108673752</v>
      </c>
      <c r="C24" s="37">
        <f t="shared" ref="C24:K24" si="4">SUM(C22:C23)</f>
        <v>67408462</v>
      </c>
      <c r="D24" s="38">
        <f t="shared" si="4"/>
        <v>36225273</v>
      </c>
      <c r="E24" s="36">
        <f t="shared" si="4"/>
        <v>95482956</v>
      </c>
      <c r="F24" s="37">
        <f t="shared" si="4"/>
        <v>91357899</v>
      </c>
      <c r="G24" s="39">
        <f t="shared" si="4"/>
        <v>91357899</v>
      </c>
      <c r="H24" s="40">
        <f t="shared" si="4"/>
        <v>131989638</v>
      </c>
      <c r="I24" s="36">
        <f t="shared" si="4"/>
        <v>96749376</v>
      </c>
      <c r="J24" s="37">
        <f t="shared" si="4"/>
        <v>78031792</v>
      </c>
      <c r="K24" s="39">
        <f t="shared" si="4"/>
        <v>95249000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151160478</v>
      </c>
      <c r="C27" s="66">
        <v>189960265</v>
      </c>
      <c r="D27" s="67">
        <v>139153861</v>
      </c>
      <c r="E27" s="68">
        <v>181716552</v>
      </c>
      <c r="F27" s="66">
        <v>173056194</v>
      </c>
      <c r="G27" s="69">
        <v>173056194</v>
      </c>
      <c r="H27" s="70">
        <v>126784661</v>
      </c>
      <c r="I27" s="68">
        <v>182983008</v>
      </c>
      <c r="J27" s="66">
        <v>130772676</v>
      </c>
      <c r="K27" s="69">
        <v>102563536</v>
      </c>
    </row>
    <row r="28" spans="1:11" ht="13.5" x14ac:dyDescent="0.25">
      <c r="A28" s="71" t="s">
        <v>36</v>
      </c>
      <c r="B28" s="17">
        <v>78907161</v>
      </c>
      <c r="C28" s="17">
        <v>141844834</v>
      </c>
      <c r="D28" s="21">
        <v>91019824</v>
      </c>
      <c r="E28" s="22">
        <v>95480736</v>
      </c>
      <c r="F28" s="17">
        <v>86820378</v>
      </c>
      <c r="G28" s="23">
        <v>86820378</v>
      </c>
      <c r="H28" s="19">
        <v>0</v>
      </c>
      <c r="I28" s="22">
        <v>96747204</v>
      </c>
      <c r="J28" s="17">
        <v>81860316</v>
      </c>
      <c r="K28" s="23">
        <v>62180352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72253317</v>
      </c>
      <c r="C31" s="17">
        <v>47709446</v>
      </c>
      <c r="D31" s="21">
        <v>48134037</v>
      </c>
      <c r="E31" s="22">
        <v>86235816</v>
      </c>
      <c r="F31" s="17">
        <v>86235816</v>
      </c>
      <c r="G31" s="23">
        <v>86235816</v>
      </c>
      <c r="H31" s="19">
        <v>0</v>
      </c>
      <c r="I31" s="22">
        <v>86235804</v>
      </c>
      <c r="J31" s="17">
        <v>48912360</v>
      </c>
      <c r="K31" s="23">
        <v>40383184</v>
      </c>
    </row>
    <row r="32" spans="1:11" ht="13.5" x14ac:dyDescent="0.25">
      <c r="A32" s="30" t="s">
        <v>39</v>
      </c>
      <c r="B32" s="66">
        <f>SUM(B28:B31)</f>
        <v>151160478</v>
      </c>
      <c r="C32" s="66">
        <f t="shared" ref="C32:K32" si="5">SUM(C28:C31)</f>
        <v>189554280</v>
      </c>
      <c r="D32" s="67">
        <f t="shared" si="5"/>
        <v>139153861</v>
      </c>
      <c r="E32" s="68">
        <f t="shared" si="5"/>
        <v>181716552</v>
      </c>
      <c r="F32" s="66">
        <f t="shared" si="5"/>
        <v>173056194</v>
      </c>
      <c r="G32" s="69">
        <f t="shared" si="5"/>
        <v>173056194</v>
      </c>
      <c r="H32" s="70">
        <f t="shared" si="5"/>
        <v>0</v>
      </c>
      <c r="I32" s="68">
        <f t="shared" si="5"/>
        <v>182983008</v>
      </c>
      <c r="J32" s="66">
        <f t="shared" si="5"/>
        <v>130772676</v>
      </c>
      <c r="K32" s="69">
        <f t="shared" si="5"/>
        <v>102563536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380778569</v>
      </c>
      <c r="C35" s="17">
        <v>420246464</v>
      </c>
      <c r="D35" s="21">
        <v>459527655</v>
      </c>
      <c r="E35" s="22">
        <v>523857892</v>
      </c>
      <c r="F35" s="17">
        <v>432256341</v>
      </c>
      <c r="G35" s="23">
        <v>432256341</v>
      </c>
      <c r="H35" s="19">
        <v>481881261</v>
      </c>
      <c r="I35" s="22">
        <v>481342619</v>
      </c>
      <c r="J35" s="17">
        <v>481876263</v>
      </c>
      <c r="K35" s="23">
        <v>532694350</v>
      </c>
    </row>
    <row r="36" spans="1:11" ht="13.5" x14ac:dyDescent="0.25">
      <c r="A36" s="20" t="s">
        <v>42</v>
      </c>
      <c r="B36" s="17">
        <v>1127983670</v>
      </c>
      <c r="C36" s="17">
        <v>1139489865</v>
      </c>
      <c r="D36" s="21">
        <v>1124089981</v>
      </c>
      <c r="E36" s="22">
        <v>1304696590</v>
      </c>
      <c r="F36" s="17">
        <v>1197502772</v>
      </c>
      <c r="G36" s="23">
        <v>1197502772</v>
      </c>
      <c r="H36" s="19">
        <v>1253106752</v>
      </c>
      <c r="I36" s="22">
        <v>988611427</v>
      </c>
      <c r="J36" s="17">
        <v>1060861279</v>
      </c>
      <c r="K36" s="23">
        <v>1102151435</v>
      </c>
    </row>
    <row r="37" spans="1:11" ht="13.5" x14ac:dyDescent="0.25">
      <c r="A37" s="20" t="s">
        <v>43</v>
      </c>
      <c r="B37" s="17">
        <v>126309626</v>
      </c>
      <c r="C37" s="17">
        <v>150317110</v>
      </c>
      <c r="D37" s="21">
        <v>160794712</v>
      </c>
      <c r="E37" s="22">
        <v>160393504</v>
      </c>
      <c r="F37" s="17">
        <v>105048678</v>
      </c>
      <c r="G37" s="23">
        <v>105048678</v>
      </c>
      <c r="H37" s="19">
        <v>174711744</v>
      </c>
      <c r="I37" s="22">
        <v>198386426</v>
      </c>
      <c r="J37" s="17">
        <v>193138129</v>
      </c>
      <c r="K37" s="23">
        <v>189997372</v>
      </c>
    </row>
    <row r="38" spans="1:11" ht="13.5" x14ac:dyDescent="0.25">
      <c r="A38" s="20" t="s">
        <v>44</v>
      </c>
      <c r="B38" s="17">
        <v>37727896</v>
      </c>
      <c r="C38" s="17">
        <v>43429182</v>
      </c>
      <c r="D38" s="21">
        <v>44879926</v>
      </c>
      <c r="E38" s="22">
        <v>38827178</v>
      </c>
      <c r="F38" s="17">
        <v>0</v>
      </c>
      <c r="G38" s="23">
        <v>0</v>
      </c>
      <c r="H38" s="19">
        <v>36324883</v>
      </c>
      <c r="I38" s="22">
        <v>39250226</v>
      </c>
      <c r="J38" s="17">
        <v>39250226</v>
      </c>
      <c r="K38" s="23">
        <v>39250226</v>
      </c>
    </row>
    <row r="39" spans="1:11" ht="13.5" x14ac:dyDescent="0.25">
      <c r="A39" s="20" t="s">
        <v>45</v>
      </c>
      <c r="B39" s="17">
        <v>1344824486</v>
      </c>
      <c r="C39" s="17">
        <v>1368787184</v>
      </c>
      <c r="D39" s="21">
        <v>1370612093</v>
      </c>
      <c r="E39" s="22">
        <v>1629333800</v>
      </c>
      <c r="F39" s="17">
        <v>1524710435</v>
      </c>
      <c r="G39" s="23">
        <v>1524710435</v>
      </c>
      <c r="H39" s="19">
        <v>1535684447</v>
      </c>
      <c r="I39" s="22">
        <v>1232317395</v>
      </c>
      <c r="J39" s="17">
        <v>1310349187</v>
      </c>
      <c r="K39" s="23">
        <v>1405598187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491269588</v>
      </c>
      <c r="C42" s="17">
        <v>340913899</v>
      </c>
      <c r="D42" s="21">
        <v>353025489</v>
      </c>
      <c r="E42" s="22">
        <v>148197578</v>
      </c>
      <c r="F42" s="17">
        <v>144936266</v>
      </c>
      <c r="G42" s="23">
        <v>144936266</v>
      </c>
      <c r="H42" s="19">
        <v>385977433</v>
      </c>
      <c r="I42" s="22">
        <v>177946598</v>
      </c>
      <c r="J42" s="17">
        <v>155371796</v>
      </c>
      <c r="K42" s="23">
        <v>170539387</v>
      </c>
    </row>
    <row r="43" spans="1:11" ht="13.5" x14ac:dyDescent="0.25">
      <c r="A43" s="20" t="s">
        <v>48</v>
      </c>
      <c r="B43" s="17">
        <v>-161457192</v>
      </c>
      <c r="C43" s="17">
        <v>-188241311</v>
      </c>
      <c r="D43" s="21">
        <v>-143199383</v>
      </c>
      <c r="E43" s="22">
        <v>-181716552</v>
      </c>
      <c r="F43" s="17">
        <v>-173056190</v>
      </c>
      <c r="G43" s="23">
        <v>-173056190</v>
      </c>
      <c r="H43" s="19">
        <v>-167905810</v>
      </c>
      <c r="I43" s="22">
        <v>-182983008</v>
      </c>
      <c r="J43" s="17">
        <v>-130772676</v>
      </c>
      <c r="K43" s="23">
        <v>-102563536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212427076</v>
      </c>
      <c r="C45" s="66">
        <v>377094910</v>
      </c>
      <c r="D45" s="67">
        <v>446558021</v>
      </c>
      <c r="E45" s="68">
        <v>327203972</v>
      </c>
      <c r="F45" s="66">
        <v>290979352</v>
      </c>
      <c r="G45" s="69">
        <v>290979352</v>
      </c>
      <c r="H45" s="70">
        <v>727645819</v>
      </c>
      <c r="I45" s="68">
        <v>290162233</v>
      </c>
      <c r="J45" s="66">
        <v>269911635</v>
      </c>
      <c r="K45" s="69">
        <v>298719126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224422313</v>
      </c>
      <c r="C48" s="17">
        <v>236731912</v>
      </c>
      <c r="D48" s="21">
        <v>254787099</v>
      </c>
      <c r="E48" s="22">
        <v>326923976</v>
      </c>
      <c r="F48" s="17">
        <v>290649356</v>
      </c>
      <c r="G48" s="23">
        <v>290649356</v>
      </c>
      <c r="H48" s="19">
        <v>258144586</v>
      </c>
      <c r="I48" s="22">
        <v>290162233</v>
      </c>
      <c r="J48" s="17">
        <v>269911635</v>
      </c>
      <c r="K48" s="23">
        <v>298719126</v>
      </c>
    </row>
    <row r="49" spans="1:11" ht="13.5" x14ac:dyDescent="0.25">
      <c r="A49" s="20" t="s">
        <v>53</v>
      </c>
      <c r="B49" s="17">
        <f>+B75</f>
        <v>410519062.92317122</v>
      </c>
      <c r="C49" s="17">
        <f t="shared" ref="C49:K49" si="6">+C75</f>
        <v>425241037.67613137</v>
      </c>
      <c r="D49" s="21">
        <f t="shared" si="6"/>
        <v>402565188.6731357</v>
      </c>
      <c r="E49" s="22">
        <f t="shared" si="6"/>
        <v>27844905.242114335</v>
      </c>
      <c r="F49" s="17">
        <f t="shared" si="6"/>
        <v>33840584.705483139</v>
      </c>
      <c r="G49" s="23">
        <f t="shared" si="6"/>
        <v>33840584.705483139</v>
      </c>
      <c r="H49" s="19">
        <f t="shared" si="6"/>
        <v>384135299.59075272</v>
      </c>
      <c r="I49" s="22">
        <f t="shared" si="6"/>
        <v>78427920.696051776</v>
      </c>
      <c r="J49" s="17">
        <f t="shared" si="6"/>
        <v>19094565.4197824</v>
      </c>
      <c r="K49" s="23">
        <f t="shared" si="6"/>
        <v>-10434198.205142081</v>
      </c>
    </row>
    <row r="50" spans="1:11" ht="13.5" x14ac:dyDescent="0.25">
      <c r="A50" s="30" t="s">
        <v>54</v>
      </c>
      <c r="B50" s="66">
        <f>+B48-B49</f>
        <v>-186096749.92317122</v>
      </c>
      <c r="C50" s="66">
        <f t="shared" ref="C50:K50" si="7">+C48-C49</f>
        <v>-188509125.67613137</v>
      </c>
      <c r="D50" s="67">
        <f t="shared" si="7"/>
        <v>-147778089.6731357</v>
      </c>
      <c r="E50" s="68">
        <f t="shared" si="7"/>
        <v>299079070.75788569</v>
      </c>
      <c r="F50" s="66">
        <f t="shared" si="7"/>
        <v>256808771.29451686</v>
      </c>
      <c r="G50" s="69">
        <f t="shared" si="7"/>
        <v>256808771.29451686</v>
      </c>
      <c r="H50" s="70">
        <f t="shared" si="7"/>
        <v>-125990713.59075272</v>
      </c>
      <c r="I50" s="68">
        <f t="shared" si="7"/>
        <v>211734312.30394822</v>
      </c>
      <c r="J50" s="66">
        <f t="shared" si="7"/>
        <v>250817069.5802176</v>
      </c>
      <c r="K50" s="69">
        <f t="shared" si="7"/>
        <v>309153324.20514208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808304156</v>
      </c>
      <c r="C53" s="17">
        <v>905955965</v>
      </c>
      <c r="D53" s="21">
        <v>901064782</v>
      </c>
      <c r="E53" s="22">
        <v>1145895034</v>
      </c>
      <c r="F53" s="17">
        <v>1047646570</v>
      </c>
      <c r="G53" s="23">
        <v>1047646570</v>
      </c>
      <c r="H53" s="19">
        <v>905381534</v>
      </c>
      <c r="I53" s="22">
        <v>842539711</v>
      </c>
      <c r="J53" s="17">
        <v>796502215</v>
      </c>
      <c r="K53" s="23">
        <v>749792671</v>
      </c>
    </row>
    <row r="54" spans="1:11" ht="13.5" x14ac:dyDescent="0.25">
      <c r="A54" s="20" t="s">
        <v>57</v>
      </c>
      <c r="B54" s="17">
        <v>42843344</v>
      </c>
      <c r="C54" s="17">
        <v>54937608</v>
      </c>
      <c r="D54" s="21">
        <v>55782444</v>
      </c>
      <c r="E54" s="22">
        <v>53300148</v>
      </c>
      <c r="F54" s="17">
        <v>60001054</v>
      </c>
      <c r="G54" s="23">
        <v>60001054</v>
      </c>
      <c r="H54" s="19">
        <v>18538989</v>
      </c>
      <c r="I54" s="22">
        <v>52789752</v>
      </c>
      <c r="J54" s="17">
        <v>58522824</v>
      </c>
      <c r="K54" s="23">
        <v>61273380</v>
      </c>
    </row>
    <row r="55" spans="1:11" ht="13.5" x14ac:dyDescent="0.25">
      <c r="A55" s="20" t="s">
        <v>58</v>
      </c>
      <c r="B55" s="17">
        <v>45855586</v>
      </c>
      <c r="C55" s="17">
        <v>32993447</v>
      </c>
      <c r="D55" s="21">
        <v>35241139</v>
      </c>
      <c r="E55" s="22">
        <v>31516800</v>
      </c>
      <c r="F55" s="17">
        <v>67649306</v>
      </c>
      <c r="G55" s="23">
        <v>67649306</v>
      </c>
      <c r="H55" s="19">
        <v>41150787</v>
      </c>
      <c r="I55" s="22">
        <v>75243144</v>
      </c>
      <c r="J55" s="17">
        <v>50537460</v>
      </c>
      <c r="K55" s="23">
        <v>30800916</v>
      </c>
    </row>
    <row r="56" spans="1:11" ht="13.5" x14ac:dyDescent="0.25">
      <c r="A56" s="20" t="s">
        <v>59</v>
      </c>
      <c r="B56" s="17">
        <v>20774188</v>
      </c>
      <c r="C56" s="17">
        <v>19088514</v>
      </c>
      <c r="D56" s="21">
        <v>14742694</v>
      </c>
      <c r="E56" s="22">
        <v>25644972</v>
      </c>
      <c r="F56" s="17">
        <v>19864965</v>
      </c>
      <c r="G56" s="23">
        <v>19864965</v>
      </c>
      <c r="H56" s="19">
        <v>17406822</v>
      </c>
      <c r="I56" s="22">
        <v>28479984</v>
      </c>
      <c r="J56" s="17">
        <v>30538992</v>
      </c>
      <c r="K56" s="23">
        <v>24299892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15945204</v>
      </c>
      <c r="F60" s="17">
        <v>15945204</v>
      </c>
      <c r="G60" s="23">
        <v>15945204</v>
      </c>
      <c r="H60" s="19">
        <v>0</v>
      </c>
      <c r="I60" s="22">
        <v>20126976</v>
      </c>
      <c r="J60" s="17">
        <v>21334572</v>
      </c>
      <c r="K60" s="23">
        <v>22614648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0.87797912321413574</v>
      </c>
      <c r="C70" s="5">
        <f t="shared" ref="C70:K70" si="8">IF(ISERROR(C71/C72),0,(C71/C72))</f>
        <v>0.92555942464008756</v>
      </c>
      <c r="D70" s="5">
        <f t="shared" si="8"/>
        <v>1.0697977744445035</v>
      </c>
      <c r="E70" s="5">
        <f t="shared" si="8"/>
        <v>1.1321162273763086</v>
      </c>
      <c r="F70" s="5">
        <f t="shared" si="8"/>
        <v>1.1341025176846986</v>
      </c>
      <c r="G70" s="5">
        <f t="shared" si="8"/>
        <v>1.1341025176846986</v>
      </c>
      <c r="H70" s="5">
        <f t="shared" si="8"/>
        <v>1.1909232974266426</v>
      </c>
      <c r="I70" s="5">
        <f t="shared" si="8"/>
        <v>1.1377784111648297</v>
      </c>
      <c r="J70" s="5">
        <f t="shared" si="8"/>
        <v>1.1004198241481584</v>
      </c>
      <c r="K70" s="5">
        <f t="shared" si="8"/>
        <v>1.0697381385542761</v>
      </c>
    </row>
    <row r="71" spans="1:11" hidden="1" x14ac:dyDescent="0.2">
      <c r="A71" s="1" t="s">
        <v>338</v>
      </c>
      <c r="B71" s="2">
        <f>+B83</f>
        <v>105872491</v>
      </c>
      <c r="C71" s="2">
        <f t="shared" ref="C71:K71" si="9">+C83</f>
        <v>114345729</v>
      </c>
      <c r="D71" s="2">
        <f t="shared" si="9"/>
        <v>135807525</v>
      </c>
      <c r="E71" s="2">
        <f t="shared" si="9"/>
        <v>172177190</v>
      </c>
      <c r="F71" s="2">
        <f t="shared" si="9"/>
        <v>169924608</v>
      </c>
      <c r="G71" s="2">
        <f t="shared" si="9"/>
        <v>169924608</v>
      </c>
      <c r="H71" s="2">
        <f t="shared" si="9"/>
        <v>160913508</v>
      </c>
      <c r="I71" s="2">
        <f t="shared" si="9"/>
        <v>217524782</v>
      </c>
      <c r="J71" s="2">
        <f t="shared" si="9"/>
        <v>215322840</v>
      </c>
      <c r="K71" s="2">
        <f t="shared" si="9"/>
        <v>226215727</v>
      </c>
    </row>
    <row r="72" spans="1:11" hidden="1" x14ac:dyDescent="0.2">
      <c r="A72" s="1" t="s">
        <v>339</v>
      </c>
      <c r="B72" s="2">
        <f>+B77</f>
        <v>120586570</v>
      </c>
      <c r="C72" s="2">
        <f t="shared" ref="C72:K72" si="10">+C77</f>
        <v>123542288</v>
      </c>
      <c r="D72" s="2">
        <f t="shared" si="10"/>
        <v>126946913</v>
      </c>
      <c r="E72" s="2">
        <f t="shared" si="10"/>
        <v>152084376</v>
      </c>
      <c r="F72" s="2">
        <f t="shared" si="10"/>
        <v>149831788</v>
      </c>
      <c r="G72" s="2">
        <f t="shared" si="10"/>
        <v>149831788</v>
      </c>
      <c r="H72" s="2">
        <f t="shared" si="10"/>
        <v>135116601</v>
      </c>
      <c r="I72" s="2">
        <f t="shared" si="10"/>
        <v>191183784</v>
      </c>
      <c r="J72" s="2">
        <f t="shared" si="10"/>
        <v>195673356</v>
      </c>
      <c r="K72" s="2">
        <f t="shared" si="10"/>
        <v>211468320</v>
      </c>
    </row>
    <row r="73" spans="1:11" hidden="1" x14ac:dyDescent="0.2">
      <c r="A73" s="1" t="s">
        <v>340</v>
      </c>
      <c r="B73" s="2">
        <f>+B74</f>
        <v>5812111.1666666679</v>
      </c>
      <c r="C73" s="2">
        <f t="shared" ref="C73:K73" si="11">+(C78+C80+C81+C82)-(B78+B80+B81+B82)</f>
        <v>15262824</v>
      </c>
      <c r="D73" s="2">
        <f t="shared" si="11"/>
        <v>10164775</v>
      </c>
      <c r="E73" s="2">
        <f t="shared" si="11"/>
        <v>61771003</v>
      </c>
      <c r="F73" s="2">
        <f>+(F78+F80+F81+F82)-(D78+D80+D81+D82)</f>
        <v>20660895</v>
      </c>
      <c r="G73" s="2">
        <f>+(G78+G80+G81+G82)-(D78+D80+D81+D82)</f>
        <v>20660895</v>
      </c>
      <c r="H73" s="2">
        <f>+(H78+H80+H81+H82)-(D78+D80+D81+D82)</f>
        <v>14625971</v>
      </c>
      <c r="I73" s="2">
        <f>+(I78+I80+I81+I82)-(E78+E80+E81+E82)</f>
        <v>-13331633</v>
      </c>
      <c r="J73" s="2">
        <f t="shared" si="11"/>
        <v>21043267</v>
      </c>
      <c r="K73" s="2">
        <f t="shared" si="11"/>
        <v>21992097</v>
      </c>
    </row>
    <row r="74" spans="1:11" hidden="1" x14ac:dyDescent="0.2">
      <c r="A74" s="1" t="s">
        <v>341</v>
      </c>
      <c r="B74" s="2">
        <f>+TREND(C74:E74)</f>
        <v>5812111.1666666679</v>
      </c>
      <c r="C74" s="2">
        <f>+C73</f>
        <v>15262824</v>
      </c>
      <c r="D74" s="2">
        <f t="shared" ref="D74:K74" si="12">+D73</f>
        <v>10164775</v>
      </c>
      <c r="E74" s="2">
        <f t="shared" si="12"/>
        <v>61771003</v>
      </c>
      <c r="F74" s="2">
        <f t="shared" si="12"/>
        <v>20660895</v>
      </c>
      <c r="G74" s="2">
        <f t="shared" si="12"/>
        <v>20660895</v>
      </c>
      <c r="H74" s="2">
        <f t="shared" si="12"/>
        <v>14625971</v>
      </c>
      <c r="I74" s="2">
        <f t="shared" si="12"/>
        <v>-13331633</v>
      </c>
      <c r="J74" s="2">
        <f t="shared" si="12"/>
        <v>21043267</v>
      </c>
      <c r="K74" s="2">
        <f t="shared" si="12"/>
        <v>21992097</v>
      </c>
    </row>
    <row r="75" spans="1:11" hidden="1" x14ac:dyDescent="0.2">
      <c r="A75" s="1" t="s">
        <v>342</v>
      </c>
      <c r="B75" s="2">
        <f>+B84-(((B80+B81+B82+B78)*B70)-B79)</f>
        <v>410519062.92317122</v>
      </c>
      <c r="C75" s="2">
        <f t="shared" ref="C75:K75" si="13">+C84-(((C80+C81+C82+C78)*C70)-C79)</f>
        <v>425241037.67613137</v>
      </c>
      <c r="D75" s="2">
        <f t="shared" si="13"/>
        <v>402565188.6731357</v>
      </c>
      <c r="E75" s="2">
        <f t="shared" si="13"/>
        <v>27844905.242114335</v>
      </c>
      <c r="F75" s="2">
        <f t="shared" si="13"/>
        <v>33840584.705483139</v>
      </c>
      <c r="G75" s="2">
        <f t="shared" si="13"/>
        <v>33840584.705483139</v>
      </c>
      <c r="H75" s="2">
        <f t="shared" si="13"/>
        <v>384135299.59075272</v>
      </c>
      <c r="I75" s="2">
        <f t="shared" si="13"/>
        <v>78427920.696051776</v>
      </c>
      <c r="J75" s="2">
        <f t="shared" si="13"/>
        <v>19094565.4197824</v>
      </c>
      <c r="K75" s="2">
        <f t="shared" si="13"/>
        <v>-10434198.205142081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120586570</v>
      </c>
      <c r="C77" s="3">
        <v>123542288</v>
      </c>
      <c r="D77" s="3">
        <v>126946913</v>
      </c>
      <c r="E77" s="3">
        <v>152084376</v>
      </c>
      <c r="F77" s="3">
        <v>149831788</v>
      </c>
      <c r="G77" s="3">
        <v>149831788</v>
      </c>
      <c r="H77" s="3">
        <v>135116601</v>
      </c>
      <c r="I77" s="3">
        <v>191183784</v>
      </c>
      <c r="J77" s="3">
        <v>195673356</v>
      </c>
      <c r="K77" s="3">
        <v>211468320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47665670</v>
      </c>
      <c r="C79" s="3">
        <v>54068114</v>
      </c>
      <c r="D79" s="3">
        <v>57550198</v>
      </c>
      <c r="E79" s="3">
        <v>56070888</v>
      </c>
      <c r="F79" s="3">
        <v>61549998</v>
      </c>
      <c r="G79" s="3">
        <v>61549998</v>
      </c>
      <c r="H79" s="3">
        <v>39195010</v>
      </c>
      <c r="I79" s="3">
        <v>126890243</v>
      </c>
      <c r="J79" s="3">
        <v>120965951</v>
      </c>
      <c r="K79" s="3">
        <v>117145018</v>
      </c>
    </row>
    <row r="80" spans="1:11" hidden="1" x14ac:dyDescent="0.2">
      <c r="A80" s="1" t="s">
        <v>71</v>
      </c>
      <c r="B80" s="3">
        <v>-12612789</v>
      </c>
      <c r="C80" s="3">
        <v>-20836152</v>
      </c>
      <c r="D80" s="3">
        <v>-27732485</v>
      </c>
      <c r="E80" s="3">
        <v>125377979</v>
      </c>
      <c r="F80" s="3">
        <v>103586985</v>
      </c>
      <c r="G80" s="3">
        <v>103586985</v>
      </c>
      <c r="H80" s="3">
        <v>-23842233</v>
      </c>
      <c r="I80" s="3">
        <v>126604211</v>
      </c>
      <c r="J80" s="3">
        <v>139165626</v>
      </c>
      <c r="K80" s="3">
        <v>152820138</v>
      </c>
    </row>
    <row r="81" spans="1:11" hidden="1" x14ac:dyDescent="0.2">
      <c r="A81" s="1" t="s">
        <v>72</v>
      </c>
      <c r="B81" s="3">
        <v>103001280</v>
      </c>
      <c r="C81" s="3">
        <v>126487467</v>
      </c>
      <c r="D81" s="3">
        <v>143548575</v>
      </c>
      <c r="E81" s="3">
        <v>52209114</v>
      </c>
      <c r="F81" s="3">
        <v>32890000</v>
      </c>
      <c r="G81" s="3">
        <v>32890000</v>
      </c>
      <c r="H81" s="3">
        <v>154284294</v>
      </c>
      <c r="I81" s="3">
        <v>37651249</v>
      </c>
      <c r="J81" s="3">
        <v>46133101</v>
      </c>
      <c r="K81" s="3">
        <v>54470686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105872491</v>
      </c>
      <c r="C83" s="3">
        <v>114345729</v>
      </c>
      <c r="D83" s="3">
        <v>135807525</v>
      </c>
      <c r="E83" s="3">
        <v>172177190</v>
      </c>
      <c r="F83" s="3">
        <v>169924608</v>
      </c>
      <c r="G83" s="3">
        <v>169924608</v>
      </c>
      <c r="H83" s="3">
        <v>160913508</v>
      </c>
      <c r="I83" s="3">
        <v>217524782</v>
      </c>
      <c r="J83" s="3">
        <v>215322840</v>
      </c>
      <c r="K83" s="3">
        <v>226215727</v>
      </c>
    </row>
    <row r="84" spans="1:11" hidden="1" x14ac:dyDescent="0.2">
      <c r="A84" s="1" t="s">
        <v>75</v>
      </c>
      <c r="B84" s="3">
        <v>442212601</v>
      </c>
      <c r="C84" s="3">
        <v>468959494</v>
      </c>
      <c r="D84" s="3">
        <v>468914786</v>
      </c>
      <c r="E84" s="3">
        <v>172823247</v>
      </c>
      <c r="F84" s="3">
        <v>127069479</v>
      </c>
      <c r="G84" s="3">
        <v>127069479</v>
      </c>
      <c r="H84" s="3">
        <v>500286779</v>
      </c>
      <c r="I84" s="3">
        <v>138423994</v>
      </c>
      <c r="J84" s="3">
        <v>102035007</v>
      </c>
      <c r="K84" s="3">
        <v>94167684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17733488</v>
      </c>
      <c r="C5" s="17">
        <v>50085579</v>
      </c>
      <c r="D5" s="21">
        <v>47151195</v>
      </c>
      <c r="E5" s="22">
        <v>46802736</v>
      </c>
      <c r="F5" s="17">
        <v>47802736</v>
      </c>
      <c r="G5" s="23">
        <v>47802736</v>
      </c>
      <c r="H5" s="19">
        <v>44357277</v>
      </c>
      <c r="I5" s="22">
        <v>49910850</v>
      </c>
      <c r="J5" s="17">
        <v>52855590</v>
      </c>
      <c r="K5" s="23">
        <v>55974060</v>
      </c>
    </row>
    <row r="6" spans="1:11" ht="13.5" x14ac:dyDescent="0.25">
      <c r="A6" s="20" t="s">
        <v>18</v>
      </c>
      <c r="B6" s="17">
        <v>1210121</v>
      </c>
      <c r="C6" s="17">
        <v>1216660</v>
      </c>
      <c r="D6" s="21">
        <v>1262598</v>
      </c>
      <c r="E6" s="22">
        <v>1297920</v>
      </c>
      <c r="F6" s="17">
        <v>1400000</v>
      </c>
      <c r="G6" s="23">
        <v>1400000</v>
      </c>
      <c r="H6" s="19">
        <v>1296951</v>
      </c>
      <c r="I6" s="22">
        <v>1482600</v>
      </c>
      <c r="J6" s="17">
        <v>1570000</v>
      </c>
      <c r="K6" s="23">
        <v>1600000</v>
      </c>
    </row>
    <row r="7" spans="1:11" ht="13.5" x14ac:dyDescent="0.25">
      <c r="A7" s="20" t="s">
        <v>19</v>
      </c>
      <c r="B7" s="17">
        <v>3882211</v>
      </c>
      <c r="C7" s="17">
        <v>4322516</v>
      </c>
      <c r="D7" s="21">
        <v>9241276</v>
      </c>
      <c r="E7" s="22">
        <v>10200000</v>
      </c>
      <c r="F7" s="17">
        <v>10470000</v>
      </c>
      <c r="G7" s="23">
        <v>10470000</v>
      </c>
      <c r="H7" s="19">
        <v>10125912</v>
      </c>
      <c r="I7" s="22">
        <v>10580000</v>
      </c>
      <c r="J7" s="17">
        <v>10595000</v>
      </c>
      <c r="K7" s="23">
        <v>16100000</v>
      </c>
    </row>
    <row r="8" spans="1:11" ht="13.5" x14ac:dyDescent="0.25">
      <c r="A8" s="20" t="s">
        <v>20</v>
      </c>
      <c r="B8" s="17">
        <v>280217520</v>
      </c>
      <c r="C8" s="17">
        <v>247597536</v>
      </c>
      <c r="D8" s="21">
        <v>283557912</v>
      </c>
      <c r="E8" s="22">
        <v>281594000</v>
      </c>
      <c r="F8" s="17">
        <v>322621000</v>
      </c>
      <c r="G8" s="23">
        <v>322621000</v>
      </c>
      <c r="H8" s="19">
        <v>309641969</v>
      </c>
      <c r="I8" s="22">
        <v>296660000</v>
      </c>
      <c r="J8" s="17">
        <v>291014000</v>
      </c>
      <c r="K8" s="23">
        <v>280165000</v>
      </c>
    </row>
    <row r="9" spans="1:11" ht="13.5" x14ac:dyDescent="0.25">
      <c r="A9" s="20" t="s">
        <v>21</v>
      </c>
      <c r="B9" s="17">
        <v>16198494</v>
      </c>
      <c r="C9" s="17">
        <v>48496710</v>
      </c>
      <c r="D9" s="21">
        <v>20035189</v>
      </c>
      <c r="E9" s="22">
        <v>45758710</v>
      </c>
      <c r="F9" s="17">
        <v>66220325</v>
      </c>
      <c r="G9" s="23">
        <v>66220325</v>
      </c>
      <c r="H9" s="19">
        <v>26923991</v>
      </c>
      <c r="I9" s="22">
        <v>43878760</v>
      </c>
      <c r="J9" s="17">
        <v>38728653</v>
      </c>
      <c r="K9" s="23">
        <v>33953055</v>
      </c>
    </row>
    <row r="10" spans="1:11" ht="25.5" x14ac:dyDescent="0.2">
      <c r="A10" s="24" t="s">
        <v>333</v>
      </c>
      <c r="B10" s="25">
        <f>SUM(B5:B9)</f>
        <v>319241834</v>
      </c>
      <c r="C10" s="26">
        <f t="shared" ref="C10:K10" si="0">SUM(C5:C9)</f>
        <v>351719001</v>
      </c>
      <c r="D10" s="27">
        <f t="shared" si="0"/>
        <v>361248170</v>
      </c>
      <c r="E10" s="25">
        <f t="shared" si="0"/>
        <v>385653366</v>
      </c>
      <c r="F10" s="26">
        <f t="shared" si="0"/>
        <v>448514061</v>
      </c>
      <c r="G10" s="28">
        <f t="shared" si="0"/>
        <v>448514061</v>
      </c>
      <c r="H10" s="29">
        <f t="shared" si="0"/>
        <v>392346100</v>
      </c>
      <c r="I10" s="25">
        <f t="shared" si="0"/>
        <v>402512210</v>
      </c>
      <c r="J10" s="26">
        <f t="shared" si="0"/>
        <v>394763243</v>
      </c>
      <c r="K10" s="28">
        <f t="shared" si="0"/>
        <v>387792115</v>
      </c>
    </row>
    <row r="11" spans="1:11" ht="13.5" x14ac:dyDescent="0.25">
      <c r="A11" s="20" t="s">
        <v>22</v>
      </c>
      <c r="B11" s="17">
        <v>79539025</v>
      </c>
      <c r="C11" s="17">
        <v>83175623</v>
      </c>
      <c r="D11" s="21">
        <v>89977015</v>
      </c>
      <c r="E11" s="22">
        <v>90059321</v>
      </c>
      <c r="F11" s="17">
        <v>91063405</v>
      </c>
      <c r="G11" s="23">
        <v>91063405</v>
      </c>
      <c r="H11" s="19">
        <v>91109050</v>
      </c>
      <c r="I11" s="22">
        <v>97886791</v>
      </c>
      <c r="J11" s="17">
        <v>97814777</v>
      </c>
      <c r="K11" s="23">
        <v>104733777</v>
      </c>
    </row>
    <row r="12" spans="1:11" ht="13.5" x14ac:dyDescent="0.25">
      <c r="A12" s="20" t="s">
        <v>23</v>
      </c>
      <c r="B12" s="17">
        <v>20077147</v>
      </c>
      <c r="C12" s="17">
        <v>20745018</v>
      </c>
      <c r="D12" s="21">
        <v>22742841</v>
      </c>
      <c r="E12" s="22">
        <v>23323036</v>
      </c>
      <c r="F12" s="17">
        <v>23175745</v>
      </c>
      <c r="G12" s="23">
        <v>23175745</v>
      </c>
      <c r="H12" s="19">
        <v>21168990</v>
      </c>
      <c r="I12" s="22">
        <v>24485405</v>
      </c>
      <c r="J12" s="17">
        <v>24585405</v>
      </c>
      <c r="K12" s="23">
        <v>24585405</v>
      </c>
    </row>
    <row r="13" spans="1:11" ht="13.5" x14ac:dyDescent="0.25">
      <c r="A13" s="20" t="s">
        <v>24</v>
      </c>
      <c r="B13" s="17">
        <v>119334885</v>
      </c>
      <c r="C13" s="17">
        <v>82321704</v>
      </c>
      <c r="D13" s="21">
        <v>77456464</v>
      </c>
      <c r="E13" s="22">
        <v>80695944</v>
      </c>
      <c r="F13" s="17">
        <v>151270609</v>
      </c>
      <c r="G13" s="23">
        <v>151270609</v>
      </c>
      <c r="H13" s="19">
        <v>77090678</v>
      </c>
      <c r="I13" s="22">
        <v>113470000</v>
      </c>
      <c r="J13" s="17">
        <v>116470000</v>
      </c>
      <c r="K13" s="23">
        <v>113470000</v>
      </c>
    </row>
    <row r="14" spans="1:11" ht="13.5" x14ac:dyDescent="0.25">
      <c r="A14" s="20" t="s">
        <v>25</v>
      </c>
      <c r="B14" s="17">
        <v>320021</v>
      </c>
      <c r="C14" s="17">
        <v>724214</v>
      </c>
      <c r="D14" s="21">
        <v>1037984</v>
      </c>
      <c r="E14" s="22">
        <v>0</v>
      </c>
      <c r="F14" s="17">
        <v>0</v>
      </c>
      <c r="G14" s="23">
        <v>0</v>
      </c>
      <c r="H14" s="19">
        <v>450665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6134331</v>
      </c>
      <c r="C15" s="17">
        <v>6889711</v>
      </c>
      <c r="D15" s="21">
        <v>10128714</v>
      </c>
      <c r="E15" s="22">
        <v>9015510</v>
      </c>
      <c r="F15" s="17">
        <v>9089336</v>
      </c>
      <c r="G15" s="23">
        <v>9089336</v>
      </c>
      <c r="H15" s="19">
        <v>7178976</v>
      </c>
      <c r="I15" s="22">
        <v>7393502</v>
      </c>
      <c r="J15" s="17">
        <v>8686502</v>
      </c>
      <c r="K15" s="23">
        <v>8686502</v>
      </c>
    </row>
    <row r="16" spans="1:11" ht="13.5" x14ac:dyDescent="0.25">
      <c r="A16" s="20" t="s">
        <v>27</v>
      </c>
      <c r="B16" s="17">
        <v>5527031</v>
      </c>
      <c r="C16" s="17">
        <v>11787109</v>
      </c>
      <c r="D16" s="21">
        <v>25007154</v>
      </c>
      <c r="E16" s="22">
        <v>25659549</v>
      </c>
      <c r="F16" s="17">
        <v>20089549</v>
      </c>
      <c r="G16" s="23">
        <v>20089549</v>
      </c>
      <c r="H16" s="19">
        <v>17699552</v>
      </c>
      <c r="I16" s="22">
        <v>15262000</v>
      </c>
      <c r="J16" s="17">
        <v>17114000</v>
      </c>
      <c r="K16" s="23">
        <v>17124000</v>
      </c>
    </row>
    <row r="17" spans="1:11" ht="13.5" x14ac:dyDescent="0.25">
      <c r="A17" s="20" t="s">
        <v>28</v>
      </c>
      <c r="B17" s="17">
        <v>118635855</v>
      </c>
      <c r="C17" s="17">
        <v>183474285</v>
      </c>
      <c r="D17" s="21">
        <v>176204098</v>
      </c>
      <c r="E17" s="22">
        <v>223863563</v>
      </c>
      <c r="F17" s="17">
        <v>228923194</v>
      </c>
      <c r="G17" s="23">
        <v>228923194</v>
      </c>
      <c r="H17" s="19">
        <v>191575002</v>
      </c>
      <c r="I17" s="22">
        <v>217970627</v>
      </c>
      <c r="J17" s="17">
        <v>212384103</v>
      </c>
      <c r="K17" s="23">
        <v>215689103</v>
      </c>
    </row>
    <row r="18" spans="1:11" ht="13.5" x14ac:dyDescent="0.25">
      <c r="A18" s="30" t="s">
        <v>29</v>
      </c>
      <c r="B18" s="31">
        <f>SUM(B11:B17)</f>
        <v>349568295</v>
      </c>
      <c r="C18" s="32">
        <f t="shared" ref="C18:K18" si="1">SUM(C11:C17)</f>
        <v>389117664</v>
      </c>
      <c r="D18" s="33">
        <f t="shared" si="1"/>
        <v>402554270</v>
      </c>
      <c r="E18" s="31">
        <f t="shared" si="1"/>
        <v>452616923</v>
      </c>
      <c r="F18" s="32">
        <f t="shared" si="1"/>
        <v>523611838</v>
      </c>
      <c r="G18" s="34">
        <f t="shared" si="1"/>
        <v>523611838</v>
      </c>
      <c r="H18" s="35">
        <f t="shared" si="1"/>
        <v>406272913</v>
      </c>
      <c r="I18" s="31">
        <f t="shared" si="1"/>
        <v>476468325</v>
      </c>
      <c r="J18" s="32">
        <f t="shared" si="1"/>
        <v>477054787</v>
      </c>
      <c r="K18" s="34">
        <f t="shared" si="1"/>
        <v>484288787</v>
      </c>
    </row>
    <row r="19" spans="1:11" ht="13.5" x14ac:dyDescent="0.25">
      <c r="A19" s="30" t="s">
        <v>30</v>
      </c>
      <c r="B19" s="36">
        <f>+B10-B18</f>
        <v>-30326461</v>
      </c>
      <c r="C19" s="37">
        <f t="shared" ref="C19:K19" si="2">+C10-C18</f>
        <v>-37398663</v>
      </c>
      <c r="D19" s="38">
        <f t="shared" si="2"/>
        <v>-41306100</v>
      </c>
      <c r="E19" s="36">
        <f t="shared" si="2"/>
        <v>-66963557</v>
      </c>
      <c r="F19" s="37">
        <f t="shared" si="2"/>
        <v>-75097777</v>
      </c>
      <c r="G19" s="39">
        <f t="shared" si="2"/>
        <v>-75097777</v>
      </c>
      <c r="H19" s="40">
        <f t="shared" si="2"/>
        <v>-13926813</v>
      </c>
      <c r="I19" s="36">
        <f t="shared" si="2"/>
        <v>-73956115</v>
      </c>
      <c r="J19" s="37">
        <f t="shared" si="2"/>
        <v>-82291544</v>
      </c>
      <c r="K19" s="39">
        <f t="shared" si="2"/>
        <v>-96496672</v>
      </c>
    </row>
    <row r="20" spans="1:11" ht="25.5" x14ac:dyDescent="0.2">
      <c r="A20" s="41" t="s">
        <v>31</v>
      </c>
      <c r="B20" s="42">
        <v>103620016</v>
      </c>
      <c r="C20" s="43">
        <v>62219333</v>
      </c>
      <c r="D20" s="44">
        <v>73109076</v>
      </c>
      <c r="E20" s="42">
        <v>211780686</v>
      </c>
      <c r="F20" s="43">
        <v>229584486</v>
      </c>
      <c r="G20" s="45">
        <v>229584486</v>
      </c>
      <c r="H20" s="46">
        <v>51241035</v>
      </c>
      <c r="I20" s="42">
        <v>192047000</v>
      </c>
      <c r="J20" s="43">
        <v>83620000</v>
      </c>
      <c r="K20" s="45">
        <v>61561000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16434802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73293555</v>
      </c>
      <c r="C22" s="55">
        <f t="shared" ref="C22:K22" si="3">SUM(C19:C21)</f>
        <v>24820670</v>
      </c>
      <c r="D22" s="56">
        <f t="shared" si="3"/>
        <v>31802976</v>
      </c>
      <c r="E22" s="54">
        <f t="shared" si="3"/>
        <v>144817129</v>
      </c>
      <c r="F22" s="55">
        <f t="shared" si="3"/>
        <v>154486709</v>
      </c>
      <c r="G22" s="57">
        <f t="shared" si="3"/>
        <v>154486709</v>
      </c>
      <c r="H22" s="58">
        <f t="shared" si="3"/>
        <v>53749024</v>
      </c>
      <c r="I22" s="54">
        <f t="shared" si="3"/>
        <v>118090885</v>
      </c>
      <c r="J22" s="55">
        <f t="shared" si="3"/>
        <v>1328456</v>
      </c>
      <c r="K22" s="57">
        <f t="shared" si="3"/>
        <v>-34935672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73293555</v>
      </c>
      <c r="C24" s="37">
        <f t="shared" ref="C24:K24" si="4">SUM(C22:C23)</f>
        <v>24820670</v>
      </c>
      <c r="D24" s="38">
        <f t="shared" si="4"/>
        <v>31802976</v>
      </c>
      <c r="E24" s="36">
        <f t="shared" si="4"/>
        <v>144817129</v>
      </c>
      <c r="F24" s="37">
        <f t="shared" si="4"/>
        <v>154486709</v>
      </c>
      <c r="G24" s="39">
        <f t="shared" si="4"/>
        <v>154486709</v>
      </c>
      <c r="H24" s="40">
        <f t="shared" si="4"/>
        <v>53749024</v>
      </c>
      <c r="I24" s="36">
        <f t="shared" si="4"/>
        <v>118090885</v>
      </c>
      <c r="J24" s="37">
        <f t="shared" si="4"/>
        <v>1328456</v>
      </c>
      <c r="K24" s="39">
        <f t="shared" si="4"/>
        <v>-34935672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175365953</v>
      </c>
      <c r="C27" s="66">
        <v>196188084</v>
      </c>
      <c r="D27" s="67">
        <v>142088357</v>
      </c>
      <c r="E27" s="68">
        <v>314687240</v>
      </c>
      <c r="F27" s="66">
        <v>386656497</v>
      </c>
      <c r="G27" s="69">
        <v>386656497</v>
      </c>
      <c r="H27" s="70">
        <v>153421224</v>
      </c>
      <c r="I27" s="68">
        <v>261013008</v>
      </c>
      <c r="J27" s="66">
        <v>111790004</v>
      </c>
      <c r="K27" s="69">
        <v>95191004</v>
      </c>
    </row>
    <row r="28" spans="1:11" ht="13.5" x14ac:dyDescent="0.25">
      <c r="A28" s="71" t="s">
        <v>36</v>
      </c>
      <c r="B28" s="17">
        <v>67982271</v>
      </c>
      <c r="C28" s="17">
        <v>77661547</v>
      </c>
      <c r="D28" s="21">
        <v>76339581</v>
      </c>
      <c r="E28" s="22">
        <v>224955112</v>
      </c>
      <c r="F28" s="17">
        <v>269211487</v>
      </c>
      <c r="G28" s="23">
        <v>269211487</v>
      </c>
      <c r="H28" s="19">
        <v>0</v>
      </c>
      <c r="I28" s="22">
        <v>192148000</v>
      </c>
      <c r="J28" s="17">
        <v>83720000</v>
      </c>
      <c r="K28" s="23">
        <v>61661000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74098034</v>
      </c>
      <c r="C31" s="17">
        <v>102526595</v>
      </c>
      <c r="D31" s="21">
        <v>31029885</v>
      </c>
      <c r="E31" s="22">
        <v>89732128</v>
      </c>
      <c r="F31" s="17">
        <v>117445010</v>
      </c>
      <c r="G31" s="23">
        <v>117445010</v>
      </c>
      <c r="H31" s="19">
        <v>0</v>
      </c>
      <c r="I31" s="22">
        <v>68865008</v>
      </c>
      <c r="J31" s="17">
        <v>28070004</v>
      </c>
      <c r="K31" s="23">
        <v>33530004</v>
      </c>
    </row>
    <row r="32" spans="1:11" ht="13.5" x14ac:dyDescent="0.25">
      <c r="A32" s="30" t="s">
        <v>39</v>
      </c>
      <c r="B32" s="66">
        <f>SUM(B28:B31)</f>
        <v>142080305</v>
      </c>
      <c r="C32" s="66">
        <f t="shared" ref="C32:K32" si="5">SUM(C28:C31)</f>
        <v>180188142</v>
      </c>
      <c r="D32" s="67">
        <f t="shared" si="5"/>
        <v>107369466</v>
      </c>
      <c r="E32" s="68">
        <f t="shared" si="5"/>
        <v>314687240</v>
      </c>
      <c r="F32" s="66">
        <f t="shared" si="5"/>
        <v>386656497</v>
      </c>
      <c r="G32" s="69">
        <f t="shared" si="5"/>
        <v>386656497</v>
      </c>
      <c r="H32" s="70">
        <f t="shared" si="5"/>
        <v>0</v>
      </c>
      <c r="I32" s="68">
        <f t="shared" si="5"/>
        <v>261013008</v>
      </c>
      <c r="J32" s="66">
        <f t="shared" si="5"/>
        <v>111790004</v>
      </c>
      <c r="K32" s="69">
        <f t="shared" si="5"/>
        <v>95191004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163720219</v>
      </c>
      <c r="C35" s="17">
        <v>147722891</v>
      </c>
      <c r="D35" s="21">
        <v>141980085</v>
      </c>
      <c r="E35" s="22">
        <v>156900710</v>
      </c>
      <c r="F35" s="17">
        <v>124189980</v>
      </c>
      <c r="G35" s="23">
        <v>124189980</v>
      </c>
      <c r="H35" s="19">
        <v>83542527</v>
      </c>
      <c r="I35" s="22">
        <v>167622221</v>
      </c>
      <c r="J35" s="17">
        <v>193221165</v>
      </c>
      <c r="K35" s="23">
        <v>192160703</v>
      </c>
    </row>
    <row r="36" spans="1:11" ht="13.5" x14ac:dyDescent="0.25">
      <c r="A36" s="20" t="s">
        <v>42</v>
      </c>
      <c r="B36" s="17">
        <v>973920586</v>
      </c>
      <c r="C36" s="17">
        <v>947736963</v>
      </c>
      <c r="D36" s="21">
        <v>1006416369</v>
      </c>
      <c r="E36" s="22">
        <v>1107911357</v>
      </c>
      <c r="F36" s="17">
        <v>1109305949</v>
      </c>
      <c r="G36" s="23">
        <v>1109305949</v>
      </c>
      <c r="H36" s="19">
        <v>1122862110</v>
      </c>
      <c r="I36" s="22">
        <v>1153959373</v>
      </c>
      <c r="J36" s="17">
        <v>1149279377</v>
      </c>
      <c r="K36" s="23">
        <v>1131000381</v>
      </c>
    </row>
    <row r="37" spans="1:11" ht="13.5" x14ac:dyDescent="0.25">
      <c r="A37" s="20" t="s">
        <v>43</v>
      </c>
      <c r="B37" s="17">
        <v>52636994</v>
      </c>
      <c r="C37" s="17">
        <v>47010824</v>
      </c>
      <c r="D37" s="21">
        <v>69670622</v>
      </c>
      <c r="E37" s="22">
        <v>106178561</v>
      </c>
      <c r="F37" s="17">
        <v>70500058</v>
      </c>
      <c r="G37" s="23">
        <v>70500058</v>
      </c>
      <c r="H37" s="19">
        <v>55717021</v>
      </c>
      <c r="I37" s="22">
        <v>92049257</v>
      </c>
      <c r="J37" s="17">
        <v>111639750</v>
      </c>
      <c r="K37" s="23">
        <v>127235953</v>
      </c>
    </row>
    <row r="38" spans="1:11" ht="13.5" x14ac:dyDescent="0.25">
      <c r="A38" s="20" t="s">
        <v>44</v>
      </c>
      <c r="B38" s="17">
        <v>8140193</v>
      </c>
      <c r="C38" s="17">
        <v>10677891</v>
      </c>
      <c r="D38" s="21">
        <v>9151707</v>
      </c>
      <c r="E38" s="22">
        <v>6884339</v>
      </c>
      <c r="F38" s="17">
        <v>6884339</v>
      </c>
      <c r="G38" s="23">
        <v>6884339</v>
      </c>
      <c r="H38" s="19">
        <v>8240116</v>
      </c>
      <c r="I38" s="22">
        <v>8530829</v>
      </c>
      <c r="J38" s="17">
        <v>8530829</v>
      </c>
      <c r="K38" s="23">
        <v>8530829</v>
      </c>
    </row>
    <row r="39" spans="1:11" ht="13.5" x14ac:dyDescent="0.25">
      <c r="A39" s="20" t="s">
        <v>45</v>
      </c>
      <c r="B39" s="17">
        <v>1076863647</v>
      </c>
      <c r="C39" s="17">
        <v>990277870</v>
      </c>
      <c r="D39" s="21">
        <v>1071719344</v>
      </c>
      <c r="E39" s="22">
        <v>1151749172</v>
      </c>
      <c r="F39" s="17">
        <v>1156111537</v>
      </c>
      <c r="G39" s="23">
        <v>1156111537</v>
      </c>
      <c r="H39" s="19">
        <v>1158792350</v>
      </c>
      <c r="I39" s="22">
        <v>1221001517</v>
      </c>
      <c r="J39" s="17">
        <v>1222329985</v>
      </c>
      <c r="K39" s="23">
        <v>1187394316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1111374822</v>
      </c>
      <c r="C42" s="17">
        <v>874927318</v>
      </c>
      <c r="D42" s="21">
        <v>142051035</v>
      </c>
      <c r="E42" s="22">
        <v>307181964</v>
      </c>
      <c r="F42" s="17">
        <v>308800339</v>
      </c>
      <c r="G42" s="23">
        <v>308800339</v>
      </c>
      <c r="H42" s="19">
        <v>-152691263</v>
      </c>
      <c r="I42" s="22">
        <v>290013682</v>
      </c>
      <c r="J42" s="17">
        <v>137382374</v>
      </c>
      <c r="K42" s="23">
        <v>94385938</v>
      </c>
    </row>
    <row r="43" spans="1:11" ht="13.5" x14ac:dyDescent="0.25">
      <c r="A43" s="20" t="s">
        <v>48</v>
      </c>
      <c r="B43" s="17">
        <v>-182809992</v>
      </c>
      <c r="C43" s="17">
        <v>-155529322</v>
      </c>
      <c r="D43" s="21">
        <v>-121401140</v>
      </c>
      <c r="E43" s="22">
        <v>-314687240</v>
      </c>
      <c r="F43" s="17">
        <v>-386656497</v>
      </c>
      <c r="G43" s="23">
        <v>-386656497</v>
      </c>
      <c r="H43" s="19">
        <v>-194704331</v>
      </c>
      <c r="I43" s="22">
        <v>-261013008</v>
      </c>
      <c r="J43" s="17">
        <v>-111789988</v>
      </c>
      <c r="K43" s="23">
        <v>-95191004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888351620</v>
      </c>
      <c r="C45" s="66">
        <v>808927876</v>
      </c>
      <c r="D45" s="67">
        <v>124195665</v>
      </c>
      <c r="E45" s="68">
        <v>130958287</v>
      </c>
      <c r="F45" s="66">
        <v>60607405</v>
      </c>
      <c r="G45" s="69">
        <v>60607405</v>
      </c>
      <c r="H45" s="70">
        <v>-189185018</v>
      </c>
      <c r="I45" s="68">
        <v>108105965</v>
      </c>
      <c r="J45" s="66">
        <v>133698349</v>
      </c>
      <c r="K45" s="69">
        <v>132893284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124616069</v>
      </c>
      <c r="C48" s="17">
        <v>102908100</v>
      </c>
      <c r="D48" s="21">
        <v>79105285</v>
      </c>
      <c r="E48" s="22">
        <v>130558287</v>
      </c>
      <c r="F48" s="17">
        <v>60207405</v>
      </c>
      <c r="G48" s="23">
        <v>60207405</v>
      </c>
      <c r="H48" s="19">
        <v>35610845</v>
      </c>
      <c r="I48" s="22">
        <v>108105965</v>
      </c>
      <c r="J48" s="17">
        <v>133698349</v>
      </c>
      <c r="K48" s="23">
        <v>132893284</v>
      </c>
    </row>
    <row r="49" spans="1:11" ht="13.5" x14ac:dyDescent="0.25">
      <c r="A49" s="20" t="s">
        <v>53</v>
      </c>
      <c r="B49" s="17">
        <f>+B75</f>
        <v>31573185.25159359</v>
      </c>
      <c r="C49" s="17">
        <f t="shared" ref="C49:K49" si="6">+C75</f>
        <v>50401705.871416524</v>
      </c>
      <c r="D49" s="21">
        <f t="shared" si="6"/>
        <v>65509981.032167137</v>
      </c>
      <c r="E49" s="22">
        <f t="shared" si="6"/>
        <v>81364304.122290209</v>
      </c>
      <c r="F49" s="17">
        <f t="shared" si="6"/>
        <v>17714747.251515076</v>
      </c>
      <c r="G49" s="23">
        <f t="shared" si="6"/>
        <v>17714747.251515076</v>
      </c>
      <c r="H49" s="19">
        <f t="shared" si="6"/>
        <v>72395280.161267728</v>
      </c>
      <c r="I49" s="22">
        <f t="shared" si="6"/>
        <v>25711506.222909376</v>
      </c>
      <c r="J49" s="17">
        <f t="shared" si="6"/>
        <v>59086067.80722139</v>
      </c>
      <c r="K49" s="23">
        <f t="shared" si="6"/>
        <v>78184275.074883193</v>
      </c>
    </row>
    <row r="50" spans="1:11" ht="13.5" x14ac:dyDescent="0.25">
      <c r="A50" s="30" t="s">
        <v>54</v>
      </c>
      <c r="B50" s="66">
        <f>+B48-B49</f>
        <v>93042883.74840641</v>
      </c>
      <c r="C50" s="66">
        <f t="shared" ref="C50:K50" si="7">+C48-C49</f>
        <v>52506394.128583476</v>
      </c>
      <c r="D50" s="67">
        <f t="shared" si="7"/>
        <v>13595303.967832863</v>
      </c>
      <c r="E50" s="68">
        <f t="shared" si="7"/>
        <v>49193982.877709791</v>
      </c>
      <c r="F50" s="66">
        <f t="shared" si="7"/>
        <v>42492657.748484924</v>
      </c>
      <c r="G50" s="69">
        <f t="shared" si="7"/>
        <v>42492657.748484924</v>
      </c>
      <c r="H50" s="70">
        <f t="shared" si="7"/>
        <v>-36784435.161267728</v>
      </c>
      <c r="I50" s="68">
        <f t="shared" si="7"/>
        <v>82394458.777090624</v>
      </c>
      <c r="J50" s="66">
        <f t="shared" si="7"/>
        <v>74612281.192778617</v>
      </c>
      <c r="K50" s="69">
        <f t="shared" si="7"/>
        <v>54709008.925116807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794688586</v>
      </c>
      <c r="C53" s="17">
        <v>809553259</v>
      </c>
      <c r="D53" s="21">
        <v>804139190</v>
      </c>
      <c r="E53" s="22">
        <v>-41715150</v>
      </c>
      <c r="F53" s="17">
        <v>-115367715</v>
      </c>
      <c r="G53" s="23">
        <v>-115367715</v>
      </c>
      <c r="H53" s="19">
        <v>686306187</v>
      </c>
      <c r="I53" s="22">
        <v>-80843737</v>
      </c>
      <c r="J53" s="17">
        <v>-191443733</v>
      </c>
      <c r="K53" s="23">
        <v>-299043729</v>
      </c>
    </row>
    <row r="54" spans="1:11" ht="13.5" x14ac:dyDescent="0.25">
      <c r="A54" s="20" t="s">
        <v>57</v>
      </c>
      <c r="B54" s="17">
        <v>110304251</v>
      </c>
      <c r="C54" s="17">
        <v>74912788</v>
      </c>
      <c r="D54" s="21">
        <v>71849393</v>
      </c>
      <c r="E54" s="22">
        <v>80695944</v>
      </c>
      <c r="F54" s="17">
        <v>91270609</v>
      </c>
      <c r="G54" s="23">
        <v>91270609</v>
      </c>
      <c r="H54" s="19">
        <v>77090678</v>
      </c>
      <c r="I54" s="22">
        <v>93470000</v>
      </c>
      <c r="J54" s="17">
        <v>98470000</v>
      </c>
      <c r="K54" s="23">
        <v>98470000</v>
      </c>
    </row>
    <row r="55" spans="1:11" ht="13.5" x14ac:dyDescent="0.25">
      <c r="A55" s="20" t="s">
        <v>58</v>
      </c>
      <c r="B55" s="17">
        <v>52649523</v>
      </c>
      <c r="C55" s="17">
        <v>67473821</v>
      </c>
      <c r="D55" s="21">
        <v>94383676</v>
      </c>
      <c r="E55" s="22">
        <v>10018980</v>
      </c>
      <c r="F55" s="17">
        <v>89533862</v>
      </c>
      <c r="G55" s="23">
        <v>89533862</v>
      </c>
      <c r="H55" s="19">
        <v>60733445</v>
      </c>
      <c r="I55" s="22">
        <v>33223000</v>
      </c>
      <c r="J55" s="17">
        <v>70640000</v>
      </c>
      <c r="K55" s="23">
        <v>62541000</v>
      </c>
    </row>
    <row r="56" spans="1:11" ht="13.5" x14ac:dyDescent="0.25">
      <c r="A56" s="20" t="s">
        <v>59</v>
      </c>
      <c r="B56" s="17">
        <v>6067578</v>
      </c>
      <c r="C56" s="17">
        <v>9109303</v>
      </c>
      <c r="D56" s="21">
        <v>20112288</v>
      </c>
      <c r="E56" s="22">
        <v>65312211</v>
      </c>
      <c r="F56" s="17">
        <v>26356329</v>
      </c>
      <c r="G56" s="23">
        <v>26356329</v>
      </c>
      <c r="H56" s="19">
        <v>17553107</v>
      </c>
      <c r="I56" s="22">
        <v>17697000</v>
      </c>
      <c r="J56" s="17">
        <v>17897000</v>
      </c>
      <c r="K56" s="23">
        <v>17547000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1.4351089614597881</v>
      </c>
      <c r="C70" s="5">
        <f t="shared" ref="C70:K70" si="8">IF(ISERROR(C71/C72),0,(C71/C72))</f>
        <v>1.0250258228899678</v>
      </c>
      <c r="D70" s="5">
        <f t="shared" si="8"/>
        <v>0.86065166204929089</v>
      </c>
      <c r="E70" s="5">
        <f t="shared" si="8"/>
        <v>1.0362146290957921</v>
      </c>
      <c r="F70" s="5">
        <f t="shared" si="8"/>
        <v>0.86095724269685481</v>
      </c>
      <c r="G70" s="5">
        <f t="shared" si="8"/>
        <v>0.86095724269685481</v>
      </c>
      <c r="H70" s="5">
        <f t="shared" si="8"/>
        <v>3.3955442516659919E-2</v>
      </c>
      <c r="I70" s="5">
        <f t="shared" si="8"/>
        <v>1.3363497167009133</v>
      </c>
      <c r="J70" s="5">
        <f t="shared" si="8"/>
        <v>0.9853315070944525</v>
      </c>
      <c r="K70" s="5">
        <f t="shared" si="8"/>
        <v>0.92877253749917221</v>
      </c>
    </row>
    <row r="71" spans="1:11" hidden="1" x14ac:dyDescent="0.2">
      <c r="A71" s="1" t="s">
        <v>338</v>
      </c>
      <c r="B71" s="2">
        <f>+B83</f>
        <v>42143117</v>
      </c>
      <c r="C71" s="2">
        <f t="shared" ref="C71:K71" si="9">+C83</f>
        <v>97909377</v>
      </c>
      <c r="D71" s="2">
        <f t="shared" si="9"/>
        <v>51177299</v>
      </c>
      <c r="E71" s="2">
        <f t="shared" si="9"/>
        <v>91659366</v>
      </c>
      <c r="F71" s="2">
        <f t="shared" si="9"/>
        <v>93436083</v>
      </c>
      <c r="G71" s="2">
        <f t="shared" si="9"/>
        <v>93436083</v>
      </c>
      <c r="H71" s="2">
        <f t="shared" si="9"/>
        <v>2246950</v>
      </c>
      <c r="I71" s="2">
        <f t="shared" si="9"/>
        <v>118085487</v>
      </c>
      <c r="J71" s="2">
        <f t="shared" si="9"/>
        <v>83936098</v>
      </c>
      <c r="K71" s="2">
        <f t="shared" si="9"/>
        <v>80573725</v>
      </c>
    </row>
    <row r="72" spans="1:11" hidden="1" x14ac:dyDescent="0.2">
      <c r="A72" s="1" t="s">
        <v>339</v>
      </c>
      <c r="B72" s="2">
        <f>+B77</f>
        <v>29365796</v>
      </c>
      <c r="C72" s="2">
        <f t="shared" ref="C72:K72" si="10">+C77</f>
        <v>95518937</v>
      </c>
      <c r="D72" s="2">
        <f t="shared" si="10"/>
        <v>59463429</v>
      </c>
      <c r="E72" s="2">
        <f t="shared" si="10"/>
        <v>88455966</v>
      </c>
      <c r="F72" s="2">
        <f t="shared" si="10"/>
        <v>108525811</v>
      </c>
      <c r="G72" s="2">
        <f t="shared" si="10"/>
        <v>108525811</v>
      </c>
      <c r="H72" s="2">
        <f t="shared" si="10"/>
        <v>66173486</v>
      </c>
      <c r="I72" s="2">
        <f t="shared" si="10"/>
        <v>88364210</v>
      </c>
      <c r="J72" s="2">
        <f t="shared" si="10"/>
        <v>85185643</v>
      </c>
      <c r="K72" s="2">
        <f t="shared" si="10"/>
        <v>86752915</v>
      </c>
    </row>
    <row r="73" spans="1:11" hidden="1" x14ac:dyDescent="0.2">
      <c r="A73" s="1" t="s">
        <v>340</v>
      </c>
      <c r="B73" s="2">
        <f>+B74</f>
        <v>8109069</v>
      </c>
      <c r="C73" s="2">
        <f t="shared" ref="C73:K73" si="11">+(C78+C80+C81+C82)-(B78+B80+B81+B82)</f>
        <v>6550060</v>
      </c>
      <c r="D73" s="2">
        <f t="shared" si="11"/>
        <v>7520353</v>
      </c>
      <c r="E73" s="2">
        <f t="shared" si="11"/>
        <v>-863408</v>
      </c>
      <c r="F73" s="2">
        <f>+(F78+F80+F81+F82)-(D78+D80+D81+D82)</f>
        <v>36473570</v>
      </c>
      <c r="G73" s="2">
        <f>+(G78+G80+G81+G82)-(D78+D80+D81+D82)</f>
        <v>36473570</v>
      </c>
      <c r="H73" s="2">
        <f>+(H78+H80+H81+H82)-(D78+D80+D81+D82)</f>
        <v>-10347103</v>
      </c>
      <c r="I73" s="2">
        <f>+(I78+I80+I81+I82)-(E78+E80+E81+E82)</f>
        <v>10294444</v>
      </c>
      <c r="J73" s="2">
        <f t="shared" si="11"/>
        <v>-4695485</v>
      </c>
      <c r="K73" s="2">
        <f t="shared" si="11"/>
        <v>-4454076</v>
      </c>
    </row>
    <row r="74" spans="1:11" hidden="1" x14ac:dyDescent="0.2">
      <c r="A74" s="1" t="s">
        <v>341</v>
      </c>
      <c r="B74" s="2">
        <f>+TREND(C74:E74)</f>
        <v>8109069</v>
      </c>
      <c r="C74" s="2">
        <f>+C73</f>
        <v>6550060</v>
      </c>
      <c r="D74" s="2">
        <f t="shared" ref="D74:K74" si="12">+D73</f>
        <v>7520353</v>
      </c>
      <c r="E74" s="2">
        <f t="shared" si="12"/>
        <v>-863408</v>
      </c>
      <c r="F74" s="2">
        <f t="shared" si="12"/>
        <v>36473570</v>
      </c>
      <c r="G74" s="2">
        <f t="shared" si="12"/>
        <v>36473570</v>
      </c>
      <c r="H74" s="2">
        <f t="shared" si="12"/>
        <v>-10347103</v>
      </c>
      <c r="I74" s="2">
        <f t="shared" si="12"/>
        <v>10294444</v>
      </c>
      <c r="J74" s="2">
        <f t="shared" si="12"/>
        <v>-4695485</v>
      </c>
      <c r="K74" s="2">
        <f t="shared" si="12"/>
        <v>-4454076</v>
      </c>
    </row>
    <row r="75" spans="1:11" hidden="1" x14ac:dyDescent="0.2">
      <c r="A75" s="1" t="s">
        <v>342</v>
      </c>
      <c r="B75" s="2">
        <f>+B84-(((B80+B81+B82+B78)*B70)-B79)</f>
        <v>31573185.25159359</v>
      </c>
      <c r="C75" s="2">
        <f t="shared" ref="C75:K75" si="13">+C84-(((C80+C81+C82+C78)*C70)-C79)</f>
        <v>50401705.871416524</v>
      </c>
      <c r="D75" s="2">
        <f t="shared" si="13"/>
        <v>65509981.032167137</v>
      </c>
      <c r="E75" s="2">
        <f t="shared" si="13"/>
        <v>81364304.122290209</v>
      </c>
      <c r="F75" s="2">
        <f t="shared" si="13"/>
        <v>17714747.251515076</v>
      </c>
      <c r="G75" s="2">
        <f t="shared" si="13"/>
        <v>17714747.251515076</v>
      </c>
      <c r="H75" s="2">
        <f t="shared" si="13"/>
        <v>72395280.161267728</v>
      </c>
      <c r="I75" s="2">
        <f t="shared" si="13"/>
        <v>25711506.222909376</v>
      </c>
      <c r="J75" s="2">
        <f t="shared" si="13"/>
        <v>59086067.80722139</v>
      </c>
      <c r="K75" s="2">
        <f t="shared" si="13"/>
        <v>78184275.074883193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29365796</v>
      </c>
      <c r="C77" s="3">
        <v>95518937</v>
      </c>
      <c r="D77" s="3">
        <v>59463429</v>
      </c>
      <c r="E77" s="3">
        <v>88455966</v>
      </c>
      <c r="F77" s="3">
        <v>108525811</v>
      </c>
      <c r="G77" s="3">
        <v>108525811</v>
      </c>
      <c r="H77" s="3">
        <v>66173486</v>
      </c>
      <c r="I77" s="3">
        <v>88364210</v>
      </c>
      <c r="J77" s="3">
        <v>85185643</v>
      </c>
      <c r="K77" s="3">
        <v>86752915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36749218</v>
      </c>
      <c r="C79" s="3">
        <v>44184576</v>
      </c>
      <c r="D79" s="3">
        <v>61626100</v>
      </c>
      <c r="E79" s="3">
        <v>139937458</v>
      </c>
      <c r="F79" s="3">
        <v>-1195834</v>
      </c>
      <c r="G79" s="3">
        <v>-1195834</v>
      </c>
      <c r="H79" s="3">
        <v>32223721</v>
      </c>
      <c r="I79" s="3">
        <v>71835265</v>
      </c>
      <c r="J79" s="3">
        <v>91988262</v>
      </c>
      <c r="K79" s="3">
        <v>108139465</v>
      </c>
    </row>
    <row r="80" spans="1:11" hidden="1" x14ac:dyDescent="0.2">
      <c r="A80" s="1" t="s">
        <v>71</v>
      </c>
      <c r="B80" s="3">
        <v>2140353</v>
      </c>
      <c r="C80" s="3">
        <v>1646157</v>
      </c>
      <c r="D80" s="3">
        <v>579643</v>
      </c>
      <c r="E80" s="3">
        <v>-9050600</v>
      </c>
      <c r="F80" s="3">
        <v>31667758</v>
      </c>
      <c r="G80" s="3">
        <v>31667758</v>
      </c>
      <c r="H80" s="3">
        <v>2832460</v>
      </c>
      <c r="I80" s="3">
        <v>21560304</v>
      </c>
      <c r="J80" s="3">
        <v>19136376</v>
      </c>
      <c r="K80" s="3">
        <v>16704375</v>
      </c>
    </row>
    <row r="81" spans="1:11" hidden="1" x14ac:dyDescent="0.2">
      <c r="A81" s="1" t="s">
        <v>72</v>
      </c>
      <c r="B81" s="3">
        <v>8400856</v>
      </c>
      <c r="C81" s="3">
        <v>15445112</v>
      </c>
      <c r="D81" s="3">
        <v>24102948</v>
      </c>
      <c r="E81" s="3">
        <v>32869783</v>
      </c>
      <c r="F81" s="3">
        <v>29488403</v>
      </c>
      <c r="G81" s="3">
        <v>29488403</v>
      </c>
      <c r="H81" s="3">
        <v>11503028</v>
      </c>
      <c r="I81" s="3">
        <v>12553323</v>
      </c>
      <c r="J81" s="3">
        <v>10281766</v>
      </c>
      <c r="K81" s="3">
        <v>8259691</v>
      </c>
    </row>
    <row r="82" spans="1:11" hidden="1" x14ac:dyDescent="0.2">
      <c r="A82" s="1" t="s">
        <v>73</v>
      </c>
      <c r="B82" s="3">
        <v>70969</v>
      </c>
      <c r="C82" s="3">
        <v>70969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42143117</v>
      </c>
      <c r="C83" s="3">
        <v>97909377</v>
      </c>
      <c r="D83" s="3">
        <v>51177299</v>
      </c>
      <c r="E83" s="3">
        <v>91659366</v>
      </c>
      <c r="F83" s="3">
        <v>93436083</v>
      </c>
      <c r="G83" s="3">
        <v>93436083</v>
      </c>
      <c r="H83" s="3">
        <v>2246950</v>
      </c>
      <c r="I83" s="3">
        <v>118085487</v>
      </c>
      <c r="J83" s="3">
        <v>83936098</v>
      </c>
      <c r="K83" s="3">
        <v>80573725</v>
      </c>
    </row>
    <row r="84" spans="1:11" hidden="1" x14ac:dyDescent="0.2">
      <c r="A84" s="1" t="s">
        <v>75</v>
      </c>
      <c r="B84" s="3">
        <v>10053599</v>
      </c>
      <c r="C84" s="3">
        <v>23808867</v>
      </c>
      <c r="D84" s="3">
        <v>25126994</v>
      </c>
      <c r="E84" s="3">
        <v>-33891368</v>
      </c>
      <c r="F84" s="3">
        <v>71563421</v>
      </c>
      <c r="G84" s="3">
        <v>71563421</v>
      </c>
      <c r="H84" s="3">
        <v>40658327</v>
      </c>
      <c r="I84" s="3">
        <v>-536023</v>
      </c>
      <c r="J84" s="3">
        <v>-3915572</v>
      </c>
      <c r="K84" s="3">
        <v>-6769251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20144667</v>
      </c>
      <c r="C5" s="17">
        <v>21163194</v>
      </c>
      <c r="D5" s="21">
        <v>21160320</v>
      </c>
      <c r="E5" s="22">
        <v>21249948</v>
      </c>
      <c r="F5" s="17">
        <v>21249948</v>
      </c>
      <c r="G5" s="23">
        <v>21249948</v>
      </c>
      <c r="H5" s="19">
        <v>21720053</v>
      </c>
      <c r="I5" s="22">
        <v>21531996</v>
      </c>
      <c r="J5" s="17">
        <v>22189800</v>
      </c>
      <c r="K5" s="23">
        <v>23281776</v>
      </c>
    </row>
    <row r="6" spans="1:11" ht="13.5" x14ac:dyDescent="0.25">
      <c r="A6" s="20" t="s">
        <v>18</v>
      </c>
      <c r="B6" s="17">
        <v>40257499</v>
      </c>
      <c r="C6" s="17">
        <v>42138922</v>
      </c>
      <c r="D6" s="21">
        <v>56325236</v>
      </c>
      <c r="E6" s="22">
        <v>37904148</v>
      </c>
      <c r="F6" s="17">
        <v>49111133</v>
      </c>
      <c r="G6" s="23">
        <v>49111133</v>
      </c>
      <c r="H6" s="19">
        <v>53614833</v>
      </c>
      <c r="I6" s="22">
        <v>56844444</v>
      </c>
      <c r="J6" s="17">
        <v>59288748</v>
      </c>
      <c r="K6" s="23">
        <v>62545512</v>
      </c>
    </row>
    <row r="7" spans="1:11" ht="13.5" x14ac:dyDescent="0.25">
      <c r="A7" s="20" t="s">
        <v>19</v>
      </c>
      <c r="B7" s="17">
        <v>7603705</v>
      </c>
      <c r="C7" s="17">
        <v>10783545</v>
      </c>
      <c r="D7" s="21">
        <v>21920440</v>
      </c>
      <c r="E7" s="22">
        <v>15890232</v>
      </c>
      <c r="F7" s="17">
        <v>31890232</v>
      </c>
      <c r="G7" s="23">
        <v>31890232</v>
      </c>
      <c r="H7" s="19">
        <v>34468001</v>
      </c>
      <c r="I7" s="22">
        <v>27158868</v>
      </c>
      <c r="J7" s="17">
        <v>28408176</v>
      </c>
      <c r="K7" s="23">
        <v>29714940</v>
      </c>
    </row>
    <row r="8" spans="1:11" ht="13.5" x14ac:dyDescent="0.25">
      <c r="A8" s="20" t="s">
        <v>20</v>
      </c>
      <c r="B8" s="17">
        <v>337727921</v>
      </c>
      <c r="C8" s="17">
        <v>295672374</v>
      </c>
      <c r="D8" s="21">
        <v>342754303</v>
      </c>
      <c r="E8" s="22">
        <v>349897284</v>
      </c>
      <c r="F8" s="17">
        <v>357060430</v>
      </c>
      <c r="G8" s="23">
        <v>357060430</v>
      </c>
      <c r="H8" s="19">
        <v>351491767</v>
      </c>
      <c r="I8" s="22">
        <v>394791584</v>
      </c>
      <c r="J8" s="17">
        <v>361765212</v>
      </c>
      <c r="K8" s="23">
        <v>349251024</v>
      </c>
    </row>
    <row r="9" spans="1:11" ht="13.5" x14ac:dyDescent="0.25">
      <c r="A9" s="20" t="s">
        <v>21</v>
      </c>
      <c r="B9" s="17">
        <v>16448306</v>
      </c>
      <c r="C9" s="17">
        <v>20749004</v>
      </c>
      <c r="D9" s="21">
        <v>22108123</v>
      </c>
      <c r="E9" s="22">
        <v>15152496</v>
      </c>
      <c r="F9" s="17">
        <v>19256064</v>
      </c>
      <c r="G9" s="23">
        <v>19256064</v>
      </c>
      <c r="H9" s="19">
        <v>19021346</v>
      </c>
      <c r="I9" s="22">
        <v>18549072</v>
      </c>
      <c r="J9" s="17">
        <v>19513092</v>
      </c>
      <c r="K9" s="23">
        <v>20529660</v>
      </c>
    </row>
    <row r="10" spans="1:11" ht="25.5" x14ac:dyDescent="0.2">
      <c r="A10" s="24" t="s">
        <v>333</v>
      </c>
      <c r="B10" s="25">
        <f>SUM(B5:B9)</f>
        <v>422182098</v>
      </c>
      <c r="C10" s="26">
        <f t="shared" ref="C10:K10" si="0">SUM(C5:C9)</f>
        <v>390507039</v>
      </c>
      <c r="D10" s="27">
        <f t="shared" si="0"/>
        <v>464268422</v>
      </c>
      <c r="E10" s="25">
        <f t="shared" si="0"/>
        <v>440094108</v>
      </c>
      <c r="F10" s="26">
        <f t="shared" si="0"/>
        <v>478567807</v>
      </c>
      <c r="G10" s="28">
        <f t="shared" si="0"/>
        <v>478567807</v>
      </c>
      <c r="H10" s="29">
        <f t="shared" si="0"/>
        <v>480316000</v>
      </c>
      <c r="I10" s="25">
        <f t="shared" si="0"/>
        <v>518875964</v>
      </c>
      <c r="J10" s="26">
        <f t="shared" si="0"/>
        <v>491165028</v>
      </c>
      <c r="K10" s="28">
        <f t="shared" si="0"/>
        <v>485322912</v>
      </c>
    </row>
    <row r="11" spans="1:11" ht="13.5" x14ac:dyDescent="0.25">
      <c r="A11" s="20" t="s">
        <v>22</v>
      </c>
      <c r="B11" s="17">
        <v>106532233</v>
      </c>
      <c r="C11" s="17">
        <v>108100297</v>
      </c>
      <c r="D11" s="21">
        <v>114173872</v>
      </c>
      <c r="E11" s="22">
        <v>130212036</v>
      </c>
      <c r="F11" s="17">
        <v>130040894</v>
      </c>
      <c r="G11" s="23">
        <v>130040894</v>
      </c>
      <c r="H11" s="19">
        <v>117400204</v>
      </c>
      <c r="I11" s="22">
        <v>137765532</v>
      </c>
      <c r="J11" s="17">
        <v>143983680</v>
      </c>
      <c r="K11" s="23">
        <v>150647712</v>
      </c>
    </row>
    <row r="12" spans="1:11" ht="13.5" x14ac:dyDescent="0.25">
      <c r="A12" s="20" t="s">
        <v>23</v>
      </c>
      <c r="B12" s="17">
        <v>23964377</v>
      </c>
      <c r="C12" s="17">
        <v>25009921</v>
      </c>
      <c r="D12" s="21">
        <v>26320579</v>
      </c>
      <c r="E12" s="22">
        <v>28480500</v>
      </c>
      <c r="F12" s="17">
        <v>28480500</v>
      </c>
      <c r="G12" s="23">
        <v>28480500</v>
      </c>
      <c r="H12" s="19">
        <v>26710891</v>
      </c>
      <c r="I12" s="22">
        <v>29876160</v>
      </c>
      <c r="J12" s="17">
        <v>31250496</v>
      </c>
      <c r="K12" s="23">
        <v>32656788</v>
      </c>
    </row>
    <row r="13" spans="1:11" ht="13.5" x14ac:dyDescent="0.25">
      <c r="A13" s="20" t="s">
        <v>24</v>
      </c>
      <c r="B13" s="17">
        <v>40031074</v>
      </c>
      <c r="C13" s="17">
        <v>52674180</v>
      </c>
      <c r="D13" s="21">
        <v>41761450</v>
      </c>
      <c r="E13" s="22">
        <v>54370824</v>
      </c>
      <c r="F13" s="17">
        <v>64535824</v>
      </c>
      <c r="G13" s="23">
        <v>64535824</v>
      </c>
      <c r="H13" s="19">
        <v>37361125</v>
      </c>
      <c r="I13" s="22">
        <v>54370836</v>
      </c>
      <c r="J13" s="17">
        <v>56545896</v>
      </c>
      <c r="K13" s="23">
        <v>56545884</v>
      </c>
    </row>
    <row r="14" spans="1:11" ht="13.5" x14ac:dyDescent="0.25">
      <c r="A14" s="20" t="s">
        <v>25</v>
      </c>
      <c r="B14" s="17">
        <v>1473</v>
      </c>
      <c r="C14" s="17">
        <v>26401</v>
      </c>
      <c r="D14" s="21">
        <v>0</v>
      </c>
      <c r="E14" s="22">
        <v>99984</v>
      </c>
      <c r="F14" s="17">
        <v>99984</v>
      </c>
      <c r="G14" s="23">
        <v>99984</v>
      </c>
      <c r="H14" s="19">
        <v>40555</v>
      </c>
      <c r="I14" s="22">
        <v>100008</v>
      </c>
      <c r="J14" s="17">
        <v>100008</v>
      </c>
      <c r="K14" s="23">
        <v>100008</v>
      </c>
    </row>
    <row r="15" spans="1:11" ht="13.5" x14ac:dyDescent="0.25">
      <c r="A15" s="20" t="s">
        <v>26</v>
      </c>
      <c r="B15" s="17">
        <v>39819923</v>
      </c>
      <c r="C15" s="17">
        <v>45683804</v>
      </c>
      <c r="D15" s="21">
        <v>47637405</v>
      </c>
      <c r="E15" s="22">
        <v>55215744</v>
      </c>
      <c r="F15" s="17">
        <v>55314564</v>
      </c>
      <c r="G15" s="23">
        <v>55314564</v>
      </c>
      <c r="H15" s="19">
        <v>45686898</v>
      </c>
      <c r="I15" s="22">
        <v>61875876</v>
      </c>
      <c r="J15" s="17">
        <v>70683276</v>
      </c>
      <c r="K15" s="23">
        <v>80834784</v>
      </c>
    </row>
    <row r="16" spans="1:11" ht="13.5" x14ac:dyDescent="0.25">
      <c r="A16" s="20" t="s">
        <v>27</v>
      </c>
      <c r="B16" s="17">
        <v>4498717</v>
      </c>
      <c r="C16" s="17">
        <v>1251198</v>
      </c>
      <c r="D16" s="21">
        <v>2593275</v>
      </c>
      <c r="E16" s="22">
        <v>3430728</v>
      </c>
      <c r="F16" s="17">
        <v>3280728</v>
      </c>
      <c r="G16" s="23">
        <v>3280728</v>
      </c>
      <c r="H16" s="19">
        <v>2195800</v>
      </c>
      <c r="I16" s="22">
        <v>4215552</v>
      </c>
      <c r="J16" s="17">
        <v>4409448</v>
      </c>
      <c r="K16" s="23">
        <v>4608936</v>
      </c>
    </row>
    <row r="17" spans="1:11" ht="13.5" x14ac:dyDescent="0.25">
      <c r="A17" s="20" t="s">
        <v>28</v>
      </c>
      <c r="B17" s="17">
        <v>127583590</v>
      </c>
      <c r="C17" s="17">
        <v>174397443</v>
      </c>
      <c r="D17" s="21">
        <v>155315089</v>
      </c>
      <c r="E17" s="22">
        <v>175887444</v>
      </c>
      <c r="F17" s="17">
        <v>245300855</v>
      </c>
      <c r="G17" s="23">
        <v>245300855</v>
      </c>
      <c r="H17" s="19">
        <v>153156844</v>
      </c>
      <c r="I17" s="22">
        <v>211626348</v>
      </c>
      <c r="J17" s="17">
        <v>193931748</v>
      </c>
      <c r="K17" s="23">
        <v>204567852</v>
      </c>
    </row>
    <row r="18" spans="1:11" ht="13.5" x14ac:dyDescent="0.25">
      <c r="A18" s="30" t="s">
        <v>29</v>
      </c>
      <c r="B18" s="31">
        <f>SUM(B11:B17)</f>
        <v>342431387</v>
      </c>
      <c r="C18" s="32">
        <f t="shared" ref="C18:K18" si="1">SUM(C11:C17)</f>
        <v>407143244</v>
      </c>
      <c r="D18" s="33">
        <f t="shared" si="1"/>
        <v>387801670</v>
      </c>
      <c r="E18" s="31">
        <f t="shared" si="1"/>
        <v>447697260</v>
      </c>
      <c r="F18" s="32">
        <f t="shared" si="1"/>
        <v>527053349</v>
      </c>
      <c r="G18" s="34">
        <f t="shared" si="1"/>
        <v>527053349</v>
      </c>
      <c r="H18" s="35">
        <f t="shared" si="1"/>
        <v>382552317</v>
      </c>
      <c r="I18" s="31">
        <f t="shared" si="1"/>
        <v>499830312</v>
      </c>
      <c r="J18" s="32">
        <f t="shared" si="1"/>
        <v>500904552</v>
      </c>
      <c r="K18" s="34">
        <f t="shared" si="1"/>
        <v>529961964</v>
      </c>
    </row>
    <row r="19" spans="1:11" ht="13.5" x14ac:dyDescent="0.25">
      <c r="A19" s="30" t="s">
        <v>30</v>
      </c>
      <c r="B19" s="36">
        <f>+B10-B18</f>
        <v>79750711</v>
      </c>
      <c r="C19" s="37">
        <f t="shared" ref="C19:K19" si="2">+C10-C18</f>
        <v>-16636205</v>
      </c>
      <c r="D19" s="38">
        <f t="shared" si="2"/>
        <v>76466752</v>
      </c>
      <c r="E19" s="36">
        <f t="shared" si="2"/>
        <v>-7603152</v>
      </c>
      <c r="F19" s="37">
        <f t="shared" si="2"/>
        <v>-48485542</v>
      </c>
      <c r="G19" s="39">
        <f t="shared" si="2"/>
        <v>-48485542</v>
      </c>
      <c r="H19" s="40">
        <f t="shared" si="2"/>
        <v>97763683</v>
      </c>
      <c r="I19" s="36">
        <f t="shared" si="2"/>
        <v>19045652</v>
      </c>
      <c r="J19" s="37">
        <f t="shared" si="2"/>
        <v>-9739524</v>
      </c>
      <c r="K19" s="39">
        <f t="shared" si="2"/>
        <v>-44639052</v>
      </c>
    </row>
    <row r="20" spans="1:11" ht="25.5" x14ac:dyDescent="0.2">
      <c r="A20" s="41" t="s">
        <v>31</v>
      </c>
      <c r="B20" s="42">
        <v>77424876</v>
      </c>
      <c r="C20" s="43">
        <v>80162005</v>
      </c>
      <c r="D20" s="44">
        <v>93835817</v>
      </c>
      <c r="E20" s="42">
        <v>76295076</v>
      </c>
      <c r="F20" s="43">
        <v>94039526</v>
      </c>
      <c r="G20" s="45">
        <v>94039526</v>
      </c>
      <c r="H20" s="46">
        <v>83232096</v>
      </c>
      <c r="I20" s="42">
        <v>64754412</v>
      </c>
      <c r="J20" s="43">
        <v>74018820</v>
      </c>
      <c r="K20" s="45">
        <v>77596008</v>
      </c>
    </row>
    <row r="21" spans="1:11" ht="13.5" x14ac:dyDescent="0.25">
      <c r="A21" s="47" t="s">
        <v>32</v>
      </c>
      <c r="B21" s="48">
        <v>0</v>
      </c>
      <c r="C21" s="49">
        <v>78999</v>
      </c>
      <c r="D21" s="50">
        <v>479356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157175587</v>
      </c>
      <c r="C22" s="55">
        <f t="shared" ref="C22:K22" si="3">SUM(C19:C21)</f>
        <v>63604799</v>
      </c>
      <c r="D22" s="56">
        <f t="shared" si="3"/>
        <v>170781925</v>
      </c>
      <c r="E22" s="54">
        <f t="shared" si="3"/>
        <v>68691924</v>
      </c>
      <c r="F22" s="55">
        <f t="shared" si="3"/>
        <v>45553984</v>
      </c>
      <c r="G22" s="57">
        <f t="shared" si="3"/>
        <v>45553984</v>
      </c>
      <c r="H22" s="58">
        <f t="shared" si="3"/>
        <v>180995779</v>
      </c>
      <c r="I22" s="54">
        <f t="shared" si="3"/>
        <v>83800064</v>
      </c>
      <c r="J22" s="55">
        <f t="shared" si="3"/>
        <v>64279296</v>
      </c>
      <c r="K22" s="57">
        <f t="shared" si="3"/>
        <v>32956956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157175587</v>
      </c>
      <c r="C24" s="37">
        <f t="shared" ref="C24:K24" si="4">SUM(C22:C23)</f>
        <v>63604799</v>
      </c>
      <c r="D24" s="38">
        <f t="shared" si="4"/>
        <v>170781925</v>
      </c>
      <c r="E24" s="36">
        <f t="shared" si="4"/>
        <v>68691924</v>
      </c>
      <c r="F24" s="37">
        <f t="shared" si="4"/>
        <v>45553984</v>
      </c>
      <c r="G24" s="39">
        <f t="shared" si="4"/>
        <v>45553984</v>
      </c>
      <c r="H24" s="40">
        <f t="shared" si="4"/>
        <v>180995779</v>
      </c>
      <c r="I24" s="36">
        <f t="shared" si="4"/>
        <v>83800064</v>
      </c>
      <c r="J24" s="37">
        <f t="shared" si="4"/>
        <v>64279296</v>
      </c>
      <c r="K24" s="39">
        <f t="shared" si="4"/>
        <v>32956956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139495054</v>
      </c>
      <c r="C27" s="66">
        <v>168289669</v>
      </c>
      <c r="D27" s="67">
        <v>149222761</v>
      </c>
      <c r="E27" s="68">
        <v>123282240</v>
      </c>
      <c r="F27" s="66">
        <v>155055871</v>
      </c>
      <c r="G27" s="69">
        <v>155055871</v>
      </c>
      <c r="H27" s="70">
        <v>105745462</v>
      </c>
      <c r="I27" s="68">
        <v>119462736</v>
      </c>
      <c r="J27" s="66">
        <v>114515676</v>
      </c>
      <c r="K27" s="69">
        <v>97225092</v>
      </c>
    </row>
    <row r="28" spans="1:11" ht="13.5" x14ac:dyDescent="0.25">
      <c r="A28" s="71" t="s">
        <v>36</v>
      </c>
      <c r="B28" s="17">
        <v>65642382</v>
      </c>
      <c r="C28" s="17">
        <v>64059479</v>
      </c>
      <c r="D28" s="21">
        <v>87748827</v>
      </c>
      <c r="E28" s="22">
        <v>66343416</v>
      </c>
      <c r="F28" s="17">
        <v>67860408</v>
      </c>
      <c r="G28" s="23">
        <v>67860408</v>
      </c>
      <c r="H28" s="19">
        <v>0</v>
      </c>
      <c r="I28" s="22">
        <v>56308296</v>
      </c>
      <c r="J28" s="17">
        <v>63494688</v>
      </c>
      <c r="K28" s="23">
        <v>66605292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73852672</v>
      </c>
      <c r="C31" s="17">
        <v>101241452</v>
      </c>
      <c r="D31" s="21">
        <v>61473934</v>
      </c>
      <c r="E31" s="22">
        <v>56938824</v>
      </c>
      <c r="F31" s="17">
        <v>87195463</v>
      </c>
      <c r="G31" s="23">
        <v>87195463</v>
      </c>
      <c r="H31" s="19">
        <v>0</v>
      </c>
      <c r="I31" s="22">
        <v>63154440</v>
      </c>
      <c r="J31" s="17">
        <v>51020988</v>
      </c>
      <c r="K31" s="23">
        <v>30619800</v>
      </c>
    </row>
    <row r="32" spans="1:11" ht="13.5" x14ac:dyDescent="0.25">
      <c r="A32" s="30" t="s">
        <v>39</v>
      </c>
      <c r="B32" s="66">
        <f>SUM(B28:B31)</f>
        <v>139495054</v>
      </c>
      <c r="C32" s="66">
        <f t="shared" ref="C32:K32" si="5">SUM(C28:C31)</f>
        <v>165300931</v>
      </c>
      <c r="D32" s="67">
        <f t="shared" si="5"/>
        <v>149222761</v>
      </c>
      <c r="E32" s="68">
        <f t="shared" si="5"/>
        <v>123282240</v>
      </c>
      <c r="F32" s="66">
        <f t="shared" si="5"/>
        <v>155055871</v>
      </c>
      <c r="G32" s="69">
        <f t="shared" si="5"/>
        <v>155055871</v>
      </c>
      <c r="H32" s="70">
        <f t="shared" si="5"/>
        <v>0</v>
      </c>
      <c r="I32" s="68">
        <f t="shared" si="5"/>
        <v>119462736</v>
      </c>
      <c r="J32" s="66">
        <f t="shared" si="5"/>
        <v>114515676</v>
      </c>
      <c r="K32" s="69">
        <f t="shared" si="5"/>
        <v>97225092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387772156</v>
      </c>
      <c r="C35" s="17">
        <v>401028194</v>
      </c>
      <c r="D35" s="21">
        <v>487980092</v>
      </c>
      <c r="E35" s="22">
        <v>413369791</v>
      </c>
      <c r="F35" s="17">
        <v>479153141</v>
      </c>
      <c r="G35" s="23">
        <v>479153141</v>
      </c>
      <c r="H35" s="19">
        <v>605640193</v>
      </c>
      <c r="I35" s="22">
        <v>323623446</v>
      </c>
      <c r="J35" s="17">
        <v>354709156</v>
      </c>
      <c r="K35" s="23">
        <v>367585044</v>
      </c>
    </row>
    <row r="36" spans="1:11" ht="13.5" x14ac:dyDescent="0.25">
      <c r="A36" s="20" t="s">
        <v>42</v>
      </c>
      <c r="B36" s="17">
        <v>737528033</v>
      </c>
      <c r="C36" s="17">
        <v>809673156</v>
      </c>
      <c r="D36" s="21">
        <v>881715392</v>
      </c>
      <c r="E36" s="22">
        <v>875374304</v>
      </c>
      <c r="F36" s="17">
        <v>949802811</v>
      </c>
      <c r="G36" s="23">
        <v>949802811</v>
      </c>
      <c r="H36" s="19">
        <v>946748787</v>
      </c>
      <c r="I36" s="22">
        <v>946806984</v>
      </c>
      <c r="J36" s="17">
        <v>983885942</v>
      </c>
      <c r="K36" s="23">
        <v>984502308</v>
      </c>
    </row>
    <row r="37" spans="1:11" ht="13.5" x14ac:dyDescent="0.25">
      <c r="A37" s="20" t="s">
        <v>43</v>
      </c>
      <c r="B37" s="17">
        <v>91181693</v>
      </c>
      <c r="C37" s="17">
        <v>102121420</v>
      </c>
      <c r="D37" s="21">
        <v>101332779</v>
      </c>
      <c r="E37" s="22">
        <v>99778869</v>
      </c>
      <c r="F37" s="17">
        <v>115039242</v>
      </c>
      <c r="G37" s="23">
        <v>115039242</v>
      </c>
      <c r="H37" s="19">
        <v>100344036</v>
      </c>
      <c r="I37" s="22">
        <v>103342980</v>
      </c>
      <c r="J37" s="17">
        <v>107228328</v>
      </c>
      <c r="K37" s="23">
        <v>110179680</v>
      </c>
    </row>
    <row r="38" spans="1:11" ht="13.5" x14ac:dyDescent="0.25">
      <c r="A38" s="20" t="s">
        <v>44</v>
      </c>
      <c r="B38" s="17">
        <v>5246062</v>
      </c>
      <c r="C38" s="17">
        <v>22483945</v>
      </c>
      <c r="D38" s="21">
        <v>11484799</v>
      </c>
      <c r="E38" s="22">
        <v>22483946</v>
      </c>
      <c r="F38" s="17">
        <v>11484800</v>
      </c>
      <c r="G38" s="23">
        <v>11484800</v>
      </c>
      <c r="H38" s="19">
        <v>11484799</v>
      </c>
      <c r="I38" s="22">
        <v>11484800</v>
      </c>
      <c r="J38" s="17">
        <v>11484800</v>
      </c>
      <c r="K38" s="23">
        <v>11484800</v>
      </c>
    </row>
    <row r="39" spans="1:11" ht="13.5" x14ac:dyDescent="0.25">
      <c r="A39" s="20" t="s">
        <v>45</v>
      </c>
      <c r="B39" s="17">
        <v>1029139917</v>
      </c>
      <c r="C39" s="17">
        <v>1083962975</v>
      </c>
      <c r="D39" s="21">
        <v>1256877920</v>
      </c>
      <c r="E39" s="22">
        <v>1166481280</v>
      </c>
      <c r="F39" s="17">
        <v>1302431910</v>
      </c>
      <c r="G39" s="23">
        <v>1302431910</v>
      </c>
      <c r="H39" s="19">
        <v>1440560170</v>
      </c>
      <c r="I39" s="22">
        <v>1155602650</v>
      </c>
      <c r="J39" s="17">
        <v>1219881970</v>
      </c>
      <c r="K39" s="23">
        <v>1230422872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335057089</v>
      </c>
      <c r="C42" s="17">
        <v>173089463</v>
      </c>
      <c r="D42" s="21">
        <v>224462791</v>
      </c>
      <c r="E42" s="22">
        <v>170827668</v>
      </c>
      <c r="F42" s="17">
        <v>170215369</v>
      </c>
      <c r="G42" s="23">
        <v>170215369</v>
      </c>
      <c r="H42" s="19">
        <v>255824876</v>
      </c>
      <c r="I42" s="22">
        <v>189424628</v>
      </c>
      <c r="J42" s="17">
        <v>153647748</v>
      </c>
      <c r="K42" s="23">
        <v>116908896</v>
      </c>
    </row>
    <row r="43" spans="1:11" ht="13.5" x14ac:dyDescent="0.25">
      <c r="A43" s="20" t="s">
        <v>48</v>
      </c>
      <c r="B43" s="17">
        <v>-123288476</v>
      </c>
      <c r="C43" s="17">
        <v>-138669384</v>
      </c>
      <c r="D43" s="21">
        <v>-124887107</v>
      </c>
      <c r="E43" s="22">
        <v>-141376228</v>
      </c>
      <c r="F43" s="17">
        <v>-168512266</v>
      </c>
      <c r="G43" s="23">
        <v>-168512266</v>
      </c>
      <c r="H43" s="19">
        <v>-121557581</v>
      </c>
      <c r="I43" s="22">
        <v>-161089788</v>
      </c>
      <c r="J43" s="17">
        <v>-129891444</v>
      </c>
      <c r="K43" s="23">
        <v>-110458692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134151454</v>
      </c>
      <c r="C45" s="66">
        <v>292581129</v>
      </c>
      <c r="D45" s="67">
        <v>376684502</v>
      </c>
      <c r="E45" s="68">
        <v>306560262</v>
      </c>
      <c r="F45" s="66">
        <v>361718503</v>
      </c>
      <c r="G45" s="69">
        <v>361718503</v>
      </c>
      <c r="H45" s="70">
        <v>854298083</v>
      </c>
      <c r="I45" s="68">
        <v>206790415</v>
      </c>
      <c r="J45" s="66">
        <v>230546723</v>
      </c>
      <c r="K45" s="69">
        <v>236996927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258162201</v>
      </c>
      <c r="C48" s="17">
        <v>277108815</v>
      </c>
      <c r="D48" s="21">
        <v>360015387</v>
      </c>
      <c r="E48" s="22">
        <v>306560262</v>
      </c>
      <c r="F48" s="17">
        <v>361718503</v>
      </c>
      <c r="G48" s="23">
        <v>361718503</v>
      </c>
      <c r="H48" s="19">
        <v>462156146</v>
      </c>
      <c r="I48" s="22">
        <v>206790415</v>
      </c>
      <c r="J48" s="17">
        <v>230546723</v>
      </c>
      <c r="K48" s="23">
        <v>236996927</v>
      </c>
    </row>
    <row r="49" spans="1:11" ht="13.5" x14ac:dyDescent="0.25">
      <c r="A49" s="20" t="s">
        <v>53</v>
      </c>
      <c r="B49" s="17">
        <f>+B75</f>
        <v>-21029293.127584979</v>
      </c>
      <c r="C49" s="17">
        <f t="shared" ref="C49:K49" si="6">+C75</f>
        <v>-16454234.944907025</v>
      </c>
      <c r="D49" s="21">
        <f t="shared" si="6"/>
        <v>-11859624.124735102</v>
      </c>
      <c r="E49" s="22">
        <f t="shared" si="6"/>
        <v>-48531021.082807064</v>
      </c>
      <c r="F49" s="17">
        <f t="shared" si="6"/>
        <v>-31214604.889108971</v>
      </c>
      <c r="G49" s="23">
        <f t="shared" si="6"/>
        <v>-31214604.889108971</v>
      </c>
      <c r="H49" s="19">
        <f t="shared" si="6"/>
        <v>-29659713.170283586</v>
      </c>
      <c r="I49" s="22">
        <f t="shared" si="6"/>
        <v>-43477377.631162047</v>
      </c>
      <c r="J49" s="17">
        <f t="shared" si="6"/>
        <v>-38649467.496166736</v>
      </c>
      <c r="K49" s="23">
        <f t="shared" si="6"/>
        <v>-37486728.445644677</v>
      </c>
    </row>
    <row r="50" spans="1:11" ht="13.5" x14ac:dyDescent="0.25">
      <c r="A50" s="30" t="s">
        <v>54</v>
      </c>
      <c r="B50" s="66">
        <f>+B48-B49</f>
        <v>279191494.12758499</v>
      </c>
      <c r="C50" s="66">
        <f t="shared" ref="C50:K50" si="7">+C48-C49</f>
        <v>293563049.94490701</v>
      </c>
      <c r="D50" s="67">
        <f t="shared" si="7"/>
        <v>371875011.12473512</v>
      </c>
      <c r="E50" s="68">
        <f t="shared" si="7"/>
        <v>355091283.08280706</v>
      </c>
      <c r="F50" s="66">
        <f t="shared" si="7"/>
        <v>392933107.88910896</v>
      </c>
      <c r="G50" s="69">
        <f t="shared" si="7"/>
        <v>392933107.88910896</v>
      </c>
      <c r="H50" s="70">
        <f t="shared" si="7"/>
        <v>491815859.17028356</v>
      </c>
      <c r="I50" s="68">
        <f t="shared" si="7"/>
        <v>250267792.63116205</v>
      </c>
      <c r="J50" s="66">
        <f t="shared" si="7"/>
        <v>269196190.49616671</v>
      </c>
      <c r="K50" s="69">
        <f t="shared" si="7"/>
        <v>274483655.44564468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572361868</v>
      </c>
      <c r="C53" s="17">
        <v>591377666</v>
      </c>
      <c r="D53" s="21">
        <v>708418735</v>
      </c>
      <c r="E53" s="22">
        <v>766515524</v>
      </c>
      <c r="F53" s="17">
        <v>809939127</v>
      </c>
      <c r="G53" s="23">
        <v>809939127</v>
      </c>
      <c r="H53" s="19">
        <v>675106274</v>
      </c>
      <c r="I53" s="22">
        <v>841989192</v>
      </c>
      <c r="J53" s="17">
        <v>875774258</v>
      </c>
      <c r="K53" s="23">
        <v>893420568</v>
      </c>
    </row>
    <row r="54" spans="1:11" ht="13.5" x14ac:dyDescent="0.25">
      <c r="A54" s="20" t="s">
        <v>57</v>
      </c>
      <c r="B54" s="17">
        <v>40179661</v>
      </c>
      <c r="C54" s="17">
        <v>44118364</v>
      </c>
      <c r="D54" s="21">
        <v>40769938</v>
      </c>
      <c r="E54" s="22">
        <v>54370824</v>
      </c>
      <c r="F54" s="17">
        <v>54535824</v>
      </c>
      <c r="G54" s="23">
        <v>54535824</v>
      </c>
      <c r="H54" s="19">
        <v>37361125</v>
      </c>
      <c r="I54" s="22">
        <v>54370836</v>
      </c>
      <c r="J54" s="17">
        <v>56545896</v>
      </c>
      <c r="K54" s="23">
        <v>56545884</v>
      </c>
    </row>
    <row r="55" spans="1:11" ht="13.5" x14ac:dyDescent="0.25">
      <c r="A55" s="20" t="s">
        <v>58</v>
      </c>
      <c r="B55" s="17">
        <v>60477942</v>
      </c>
      <c r="C55" s="17">
        <v>90915512</v>
      </c>
      <c r="D55" s="21">
        <v>83390566</v>
      </c>
      <c r="E55" s="22">
        <v>23007756</v>
      </c>
      <c r="F55" s="17">
        <v>73624996</v>
      </c>
      <c r="G55" s="23">
        <v>73624996</v>
      </c>
      <c r="H55" s="19">
        <v>56663895</v>
      </c>
      <c r="I55" s="22">
        <v>27198324</v>
      </c>
      <c r="J55" s="17">
        <v>25022640</v>
      </c>
      <c r="K55" s="23">
        <v>18317148</v>
      </c>
    </row>
    <row r="56" spans="1:11" ht="13.5" x14ac:dyDescent="0.25">
      <c r="A56" s="20" t="s">
        <v>59</v>
      </c>
      <c r="B56" s="17">
        <v>5216992</v>
      </c>
      <c r="C56" s="17">
        <v>12284722</v>
      </c>
      <c r="D56" s="21">
        <v>11287064</v>
      </c>
      <c r="E56" s="22">
        <v>32266392</v>
      </c>
      <c r="F56" s="17">
        <v>42351687</v>
      </c>
      <c r="G56" s="23">
        <v>42351687</v>
      </c>
      <c r="H56" s="19">
        <v>28050664</v>
      </c>
      <c r="I56" s="22">
        <v>53184096</v>
      </c>
      <c r="J56" s="17">
        <v>55533180</v>
      </c>
      <c r="K56" s="23">
        <v>59810616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4800000</v>
      </c>
      <c r="F59" s="17">
        <v>4800000</v>
      </c>
      <c r="G59" s="23">
        <v>4800000</v>
      </c>
      <c r="H59" s="19">
        <v>0</v>
      </c>
      <c r="I59" s="22">
        <v>4800000</v>
      </c>
      <c r="J59" s="17">
        <v>5020800</v>
      </c>
      <c r="K59" s="23">
        <v>5251764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4724</v>
      </c>
      <c r="E60" s="22">
        <v>608424</v>
      </c>
      <c r="F60" s="17">
        <v>608424</v>
      </c>
      <c r="G60" s="23">
        <v>608424</v>
      </c>
      <c r="H60" s="19">
        <v>9970</v>
      </c>
      <c r="I60" s="22">
        <v>1198476</v>
      </c>
      <c r="J60" s="17">
        <v>1233828</v>
      </c>
      <c r="K60" s="23">
        <v>1270344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6000</v>
      </c>
      <c r="C64" s="86">
        <v>6000</v>
      </c>
      <c r="D64" s="87">
        <v>6000</v>
      </c>
      <c r="E64" s="85">
        <v>6000</v>
      </c>
      <c r="F64" s="86">
        <v>6000</v>
      </c>
      <c r="G64" s="87">
        <v>6000</v>
      </c>
      <c r="H64" s="88">
        <v>6000</v>
      </c>
      <c r="I64" s="85">
        <v>1890</v>
      </c>
      <c r="J64" s="86">
        <v>1890</v>
      </c>
      <c r="K64" s="87">
        <v>1890</v>
      </c>
    </row>
    <row r="65" spans="1:11" ht="13.5" x14ac:dyDescent="0.25">
      <c r="A65" s="84" t="s">
        <v>67</v>
      </c>
      <c r="B65" s="85">
        <v>47890</v>
      </c>
      <c r="C65" s="86">
        <v>47890</v>
      </c>
      <c r="D65" s="87">
        <v>47890</v>
      </c>
      <c r="E65" s="85">
        <v>47890</v>
      </c>
      <c r="F65" s="86">
        <v>47890</v>
      </c>
      <c r="G65" s="87">
        <v>47890</v>
      </c>
      <c r="H65" s="88">
        <v>47890</v>
      </c>
      <c r="I65" s="85">
        <v>47890</v>
      </c>
      <c r="J65" s="86">
        <v>47890</v>
      </c>
      <c r="K65" s="87">
        <v>47890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0.90216416697625768</v>
      </c>
      <c r="C70" s="5">
        <f t="shared" ref="C70:K70" si="8">IF(ISERROR(C71/C72),0,(C71/C72))</f>
        <v>1.080661209431713</v>
      </c>
      <c r="D70" s="5">
        <f t="shared" si="8"/>
        <v>1.0308731112407525</v>
      </c>
      <c r="E70" s="5">
        <f t="shared" si="8"/>
        <v>1.7884756003712663</v>
      </c>
      <c r="F70" s="5">
        <f t="shared" si="8"/>
        <v>1.6622036211318671</v>
      </c>
      <c r="G70" s="5">
        <f t="shared" si="8"/>
        <v>1.6622036211318671</v>
      </c>
      <c r="H70" s="5">
        <f t="shared" si="8"/>
        <v>1.0317360391756776</v>
      </c>
      <c r="I70" s="5">
        <f t="shared" si="8"/>
        <v>1.6234327965926714</v>
      </c>
      <c r="J70" s="5">
        <f t="shared" si="8"/>
        <v>1.5108002001869041</v>
      </c>
      <c r="K70" s="5">
        <f t="shared" si="8"/>
        <v>1.4328748378617679</v>
      </c>
    </row>
    <row r="71" spans="1:11" hidden="1" x14ac:dyDescent="0.2">
      <c r="A71" s="1" t="s">
        <v>338</v>
      </c>
      <c r="B71" s="2">
        <f>+B83</f>
        <v>59208668</v>
      </c>
      <c r="C71" s="2">
        <f t="shared" ref="C71:K71" si="9">+C83</f>
        <v>73402457</v>
      </c>
      <c r="D71" s="2">
        <f t="shared" si="9"/>
        <v>85638324</v>
      </c>
      <c r="E71" s="2">
        <f t="shared" si="9"/>
        <v>114203088</v>
      </c>
      <c r="F71" s="2">
        <f t="shared" si="9"/>
        <v>124740970</v>
      </c>
      <c r="G71" s="2">
        <f t="shared" si="9"/>
        <v>124740970</v>
      </c>
      <c r="H71" s="2">
        <f t="shared" si="9"/>
        <v>83082087</v>
      </c>
      <c r="I71" s="2">
        <f t="shared" si="9"/>
        <v>134826360</v>
      </c>
      <c r="J71" s="2">
        <f t="shared" si="9"/>
        <v>130483716</v>
      </c>
      <c r="K71" s="2">
        <f t="shared" si="9"/>
        <v>130306956</v>
      </c>
    </row>
    <row r="72" spans="1:11" hidden="1" x14ac:dyDescent="0.2">
      <c r="A72" s="1" t="s">
        <v>339</v>
      </c>
      <c r="B72" s="2">
        <f>+B77</f>
        <v>65629594</v>
      </c>
      <c r="C72" s="2">
        <f t="shared" ref="C72:K72" si="10">+C77</f>
        <v>67923653</v>
      </c>
      <c r="D72" s="2">
        <f t="shared" si="10"/>
        <v>83073584</v>
      </c>
      <c r="E72" s="2">
        <f t="shared" si="10"/>
        <v>63854988</v>
      </c>
      <c r="F72" s="2">
        <f t="shared" si="10"/>
        <v>75045541</v>
      </c>
      <c r="G72" s="2">
        <f t="shared" si="10"/>
        <v>75045541</v>
      </c>
      <c r="H72" s="2">
        <f t="shared" si="10"/>
        <v>80526495</v>
      </c>
      <c r="I72" s="2">
        <f t="shared" si="10"/>
        <v>83050164</v>
      </c>
      <c r="J72" s="2">
        <f t="shared" si="10"/>
        <v>86367288</v>
      </c>
      <c r="K72" s="2">
        <f t="shared" si="10"/>
        <v>90940920</v>
      </c>
    </row>
    <row r="73" spans="1:11" hidden="1" x14ac:dyDescent="0.2">
      <c r="A73" s="1" t="s">
        <v>340</v>
      </c>
      <c r="B73" s="2">
        <f>+B74</f>
        <v>-5912075</v>
      </c>
      <c r="C73" s="2">
        <f t="shared" ref="C73:K73" si="11">+(C78+C80+C81+C82)-(B78+B80+B81+B82)</f>
        <v>-4830183</v>
      </c>
      <c r="D73" s="2">
        <f t="shared" si="11"/>
        <v>-5925264</v>
      </c>
      <c r="E73" s="2">
        <f t="shared" si="11"/>
        <v>-528993</v>
      </c>
      <c r="F73" s="2">
        <f>+(F78+F80+F81+F82)-(D78+D80+D81+D82)</f>
        <v>840641</v>
      </c>
      <c r="G73" s="2">
        <f>+(G78+G80+G81+G82)-(D78+D80+D81+D82)</f>
        <v>840641</v>
      </c>
      <c r="H73" s="2">
        <f>+(H78+H80+H81+H82)-(D78+D80+D81+D82)</f>
        <v>17620762</v>
      </c>
      <c r="I73" s="2">
        <f>+(I78+I80+I81+I82)-(E78+E80+E81+E82)</f>
        <v>7007445</v>
      </c>
      <c r="J73" s="2">
        <f t="shared" si="11"/>
        <v>468024</v>
      </c>
      <c r="K73" s="2">
        <f t="shared" si="11"/>
        <v>4144152</v>
      </c>
    </row>
    <row r="74" spans="1:11" hidden="1" x14ac:dyDescent="0.2">
      <c r="A74" s="1" t="s">
        <v>341</v>
      </c>
      <c r="B74" s="2">
        <f>+TREND(C74:E74)</f>
        <v>-5912075</v>
      </c>
      <c r="C74" s="2">
        <f>+C73</f>
        <v>-4830183</v>
      </c>
      <c r="D74" s="2">
        <f t="shared" ref="D74:K74" si="12">+D73</f>
        <v>-5925264</v>
      </c>
      <c r="E74" s="2">
        <f t="shared" si="12"/>
        <v>-528993</v>
      </c>
      <c r="F74" s="2">
        <f t="shared" si="12"/>
        <v>840641</v>
      </c>
      <c r="G74" s="2">
        <f t="shared" si="12"/>
        <v>840641</v>
      </c>
      <c r="H74" s="2">
        <f t="shared" si="12"/>
        <v>17620762</v>
      </c>
      <c r="I74" s="2">
        <f t="shared" si="12"/>
        <v>7007445</v>
      </c>
      <c r="J74" s="2">
        <f t="shared" si="12"/>
        <v>468024</v>
      </c>
      <c r="K74" s="2">
        <f t="shared" si="12"/>
        <v>4144152</v>
      </c>
    </row>
    <row r="75" spans="1:11" hidden="1" x14ac:dyDescent="0.2">
      <c r="A75" s="1" t="s">
        <v>342</v>
      </c>
      <c r="B75" s="2">
        <f>+B84-(((B80+B81+B82+B78)*B70)-B79)</f>
        <v>-21029293.127584979</v>
      </c>
      <c r="C75" s="2">
        <f t="shared" ref="C75:K75" si="13">+C84-(((C80+C81+C82+C78)*C70)-C79)</f>
        <v>-16454234.944907025</v>
      </c>
      <c r="D75" s="2">
        <f t="shared" si="13"/>
        <v>-11859624.124735102</v>
      </c>
      <c r="E75" s="2">
        <f t="shared" si="13"/>
        <v>-48531021.082807064</v>
      </c>
      <c r="F75" s="2">
        <f t="shared" si="13"/>
        <v>-31214604.889108971</v>
      </c>
      <c r="G75" s="2">
        <f t="shared" si="13"/>
        <v>-31214604.889108971</v>
      </c>
      <c r="H75" s="2">
        <f t="shared" si="13"/>
        <v>-29659713.170283586</v>
      </c>
      <c r="I75" s="2">
        <f t="shared" si="13"/>
        <v>-43477377.631162047</v>
      </c>
      <c r="J75" s="2">
        <f t="shared" si="13"/>
        <v>-38649467.496166736</v>
      </c>
      <c r="K75" s="2">
        <f t="shared" si="13"/>
        <v>-37486728.445644677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65629594</v>
      </c>
      <c r="C77" s="3">
        <v>67923653</v>
      </c>
      <c r="D77" s="3">
        <v>83073584</v>
      </c>
      <c r="E77" s="3">
        <v>63854988</v>
      </c>
      <c r="F77" s="3">
        <v>75045541</v>
      </c>
      <c r="G77" s="3">
        <v>75045541</v>
      </c>
      <c r="H77" s="3">
        <v>80526495</v>
      </c>
      <c r="I77" s="3">
        <v>83050164</v>
      </c>
      <c r="J77" s="3">
        <v>86367288</v>
      </c>
      <c r="K77" s="3">
        <v>90940920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44933582</v>
      </c>
      <c r="C79" s="3">
        <v>53056734</v>
      </c>
      <c r="D79" s="3">
        <v>52984770</v>
      </c>
      <c r="E79" s="3">
        <v>78759101</v>
      </c>
      <c r="F79" s="3">
        <v>87549787</v>
      </c>
      <c r="G79" s="3">
        <v>87549787</v>
      </c>
      <c r="H79" s="3">
        <v>50506779</v>
      </c>
      <c r="I79" s="3">
        <v>75048980</v>
      </c>
      <c r="J79" s="3">
        <v>79841384</v>
      </c>
      <c r="K79" s="3">
        <v>82412000</v>
      </c>
    </row>
    <row r="80" spans="1:11" hidden="1" x14ac:dyDescent="0.2">
      <c r="A80" s="1" t="s">
        <v>71</v>
      </c>
      <c r="B80" s="3">
        <v>47585184</v>
      </c>
      <c r="C80" s="3">
        <v>39555454</v>
      </c>
      <c r="D80" s="3">
        <v>28305794</v>
      </c>
      <c r="E80" s="3">
        <v>46746032</v>
      </c>
      <c r="F80" s="3">
        <v>39774701</v>
      </c>
      <c r="G80" s="3">
        <v>39774701</v>
      </c>
      <c r="H80" s="3">
        <v>38392200</v>
      </c>
      <c r="I80" s="3">
        <v>36399424</v>
      </c>
      <c r="J80" s="3">
        <v>37358320</v>
      </c>
      <c r="K80" s="3">
        <v>38042332</v>
      </c>
    </row>
    <row r="81" spans="1:11" hidden="1" x14ac:dyDescent="0.2">
      <c r="A81" s="1" t="s">
        <v>72</v>
      </c>
      <c r="B81" s="3">
        <v>36253831</v>
      </c>
      <c r="C81" s="3">
        <v>39453378</v>
      </c>
      <c r="D81" s="3">
        <v>44777774</v>
      </c>
      <c r="E81" s="3">
        <v>25808543</v>
      </c>
      <c r="F81" s="3">
        <v>34149508</v>
      </c>
      <c r="G81" s="3">
        <v>34149508</v>
      </c>
      <c r="H81" s="3">
        <v>52312130</v>
      </c>
      <c r="I81" s="3">
        <v>43162596</v>
      </c>
      <c r="J81" s="3">
        <v>42671724</v>
      </c>
      <c r="K81" s="3">
        <v>46131864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59208668</v>
      </c>
      <c r="C83" s="3">
        <v>73402457</v>
      </c>
      <c r="D83" s="3">
        <v>85638324</v>
      </c>
      <c r="E83" s="3">
        <v>114203088</v>
      </c>
      <c r="F83" s="3">
        <v>124740970</v>
      </c>
      <c r="G83" s="3">
        <v>124740970</v>
      </c>
      <c r="H83" s="3">
        <v>83082087</v>
      </c>
      <c r="I83" s="3">
        <v>134826360</v>
      </c>
      <c r="J83" s="3">
        <v>130483716</v>
      </c>
      <c r="K83" s="3">
        <v>130306956</v>
      </c>
    </row>
    <row r="84" spans="1:11" hidden="1" x14ac:dyDescent="0.2">
      <c r="A84" s="1" t="s">
        <v>75</v>
      </c>
      <c r="B84" s="3">
        <v>9673680</v>
      </c>
      <c r="C84" s="3">
        <v>15870811</v>
      </c>
      <c r="D84" s="3">
        <v>10495491</v>
      </c>
      <c r="E84" s="3">
        <v>2471965</v>
      </c>
      <c r="F84" s="3">
        <v>4112696</v>
      </c>
      <c r="G84" s="3">
        <v>4112696</v>
      </c>
      <c r="H84" s="3">
        <v>13416434</v>
      </c>
      <c r="I84" s="3">
        <v>10637235</v>
      </c>
      <c r="J84" s="3">
        <v>2418555</v>
      </c>
      <c r="K84" s="3">
        <v>712359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14575095</v>
      </c>
      <c r="C5" s="17">
        <v>16739273</v>
      </c>
      <c r="D5" s="21">
        <v>17309472</v>
      </c>
      <c r="E5" s="22">
        <v>21000000</v>
      </c>
      <c r="F5" s="17">
        <v>21000000</v>
      </c>
      <c r="G5" s="23">
        <v>21000000</v>
      </c>
      <c r="H5" s="19">
        <v>15046079</v>
      </c>
      <c r="I5" s="22">
        <v>17000000</v>
      </c>
      <c r="J5" s="17">
        <v>17782000</v>
      </c>
      <c r="K5" s="23">
        <v>18599972</v>
      </c>
    </row>
    <row r="6" spans="1:11" ht="13.5" x14ac:dyDescent="0.25">
      <c r="A6" s="20" t="s">
        <v>18</v>
      </c>
      <c r="B6" s="17">
        <v>634963</v>
      </c>
      <c r="C6" s="17">
        <v>642384</v>
      </c>
      <c r="D6" s="21">
        <v>662758</v>
      </c>
      <c r="E6" s="22">
        <v>600000</v>
      </c>
      <c r="F6" s="17">
        <v>760000</v>
      </c>
      <c r="G6" s="23">
        <v>760000</v>
      </c>
      <c r="H6" s="19">
        <v>660058</v>
      </c>
      <c r="I6" s="22">
        <v>760000</v>
      </c>
      <c r="J6" s="17">
        <v>794960</v>
      </c>
      <c r="K6" s="23">
        <v>831528</v>
      </c>
    </row>
    <row r="7" spans="1:11" ht="13.5" x14ac:dyDescent="0.25">
      <c r="A7" s="20" t="s">
        <v>19</v>
      </c>
      <c r="B7" s="17">
        <v>1373856</v>
      </c>
      <c r="C7" s="17">
        <v>1070483</v>
      </c>
      <c r="D7" s="21">
        <v>2950148</v>
      </c>
      <c r="E7" s="22">
        <v>2000000</v>
      </c>
      <c r="F7" s="17">
        <v>4500000</v>
      </c>
      <c r="G7" s="23">
        <v>4500000</v>
      </c>
      <c r="H7" s="19">
        <v>3965059</v>
      </c>
      <c r="I7" s="22">
        <v>5000000</v>
      </c>
      <c r="J7" s="17">
        <v>5230000</v>
      </c>
      <c r="K7" s="23">
        <v>5470580</v>
      </c>
    </row>
    <row r="8" spans="1:11" ht="13.5" x14ac:dyDescent="0.25">
      <c r="A8" s="20" t="s">
        <v>20</v>
      </c>
      <c r="B8" s="17">
        <v>157769600</v>
      </c>
      <c r="C8" s="17">
        <v>139932582</v>
      </c>
      <c r="D8" s="21">
        <v>156471093</v>
      </c>
      <c r="E8" s="22">
        <v>164677000</v>
      </c>
      <c r="F8" s="17">
        <v>164641000</v>
      </c>
      <c r="G8" s="23">
        <v>164641000</v>
      </c>
      <c r="H8" s="19">
        <v>160410496</v>
      </c>
      <c r="I8" s="22">
        <v>183618650</v>
      </c>
      <c r="J8" s="17">
        <v>192065108</v>
      </c>
      <c r="K8" s="23">
        <v>200900103</v>
      </c>
    </row>
    <row r="9" spans="1:11" ht="13.5" x14ac:dyDescent="0.25">
      <c r="A9" s="20" t="s">
        <v>21</v>
      </c>
      <c r="B9" s="17">
        <v>10836878</v>
      </c>
      <c r="C9" s="17">
        <v>6020202</v>
      </c>
      <c r="D9" s="21">
        <v>7756966</v>
      </c>
      <c r="E9" s="22">
        <v>172618748</v>
      </c>
      <c r="F9" s="17">
        <v>126573921</v>
      </c>
      <c r="G9" s="23">
        <v>126573921</v>
      </c>
      <c r="H9" s="19">
        <v>-3749709</v>
      </c>
      <c r="I9" s="22">
        <v>108143501</v>
      </c>
      <c r="J9" s="17">
        <v>113118102</v>
      </c>
      <c r="K9" s="23">
        <v>118321535</v>
      </c>
    </row>
    <row r="10" spans="1:11" ht="25.5" x14ac:dyDescent="0.2">
      <c r="A10" s="24" t="s">
        <v>333</v>
      </c>
      <c r="B10" s="25">
        <f>SUM(B5:B9)</f>
        <v>185190392</v>
      </c>
      <c r="C10" s="26">
        <f t="shared" ref="C10:K10" si="0">SUM(C5:C9)</f>
        <v>164404924</v>
      </c>
      <c r="D10" s="27">
        <f t="shared" si="0"/>
        <v>185150437</v>
      </c>
      <c r="E10" s="25">
        <f t="shared" si="0"/>
        <v>360895748</v>
      </c>
      <c r="F10" s="26">
        <f t="shared" si="0"/>
        <v>317474921</v>
      </c>
      <c r="G10" s="28">
        <f t="shared" si="0"/>
        <v>317474921</v>
      </c>
      <c r="H10" s="29">
        <f t="shared" si="0"/>
        <v>176331983</v>
      </c>
      <c r="I10" s="25">
        <f t="shared" si="0"/>
        <v>314522151</v>
      </c>
      <c r="J10" s="26">
        <f t="shared" si="0"/>
        <v>328990170</v>
      </c>
      <c r="K10" s="28">
        <f t="shared" si="0"/>
        <v>344123718</v>
      </c>
    </row>
    <row r="11" spans="1:11" ht="13.5" x14ac:dyDescent="0.25">
      <c r="A11" s="20" t="s">
        <v>22</v>
      </c>
      <c r="B11" s="17">
        <v>76759911</v>
      </c>
      <c r="C11" s="17">
        <v>83006517</v>
      </c>
      <c r="D11" s="21">
        <v>88009592</v>
      </c>
      <c r="E11" s="22">
        <v>99245049</v>
      </c>
      <c r="F11" s="17">
        <v>97975934</v>
      </c>
      <c r="G11" s="23">
        <v>97975934</v>
      </c>
      <c r="H11" s="19">
        <v>92421542</v>
      </c>
      <c r="I11" s="22">
        <v>101698533</v>
      </c>
      <c r="J11" s="17">
        <v>108378353</v>
      </c>
      <c r="K11" s="23">
        <v>113363760</v>
      </c>
    </row>
    <row r="12" spans="1:11" ht="13.5" x14ac:dyDescent="0.25">
      <c r="A12" s="20" t="s">
        <v>23</v>
      </c>
      <c r="B12" s="17">
        <v>12054808</v>
      </c>
      <c r="C12" s="17">
        <v>11669658</v>
      </c>
      <c r="D12" s="21">
        <v>12724283</v>
      </c>
      <c r="E12" s="22">
        <v>15232639</v>
      </c>
      <c r="F12" s="17">
        <v>14908392</v>
      </c>
      <c r="G12" s="23">
        <v>14908392</v>
      </c>
      <c r="H12" s="19">
        <v>13233115</v>
      </c>
      <c r="I12" s="22">
        <v>15242208</v>
      </c>
      <c r="J12" s="17">
        <v>15943348</v>
      </c>
      <c r="K12" s="23">
        <v>16676746</v>
      </c>
    </row>
    <row r="13" spans="1:11" ht="13.5" x14ac:dyDescent="0.25">
      <c r="A13" s="20" t="s">
        <v>24</v>
      </c>
      <c r="B13" s="17">
        <v>21124941</v>
      </c>
      <c r="C13" s="17">
        <v>25790758</v>
      </c>
      <c r="D13" s="21">
        <v>19775516</v>
      </c>
      <c r="E13" s="22">
        <v>43486745</v>
      </c>
      <c r="F13" s="17">
        <v>23986745</v>
      </c>
      <c r="G13" s="23">
        <v>23986745</v>
      </c>
      <c r="H13" s="19">
        <v>5164775</v>
      </c>
      <c r="I13" s="22">
        <v>2983363</v>
      </c>
      <c r="J13" s="17">
        <v>3120598</v>
      </c>
      <c r="K13" s="23">
        <v>3264146</v>
      </c>
    </row>
    <row r="14" spans="1:11" ht="13.5" x14ac:dyDescent="0.25">
      <c r="A14" s="20" t="s">
        <v>25</v>
      </c>
      <c r="B14" s="17">
        <v>3979579</v>
      </c>
      <c r="C14" s="17">
        <v>2104206</v>
      </c>
      <c r="D14" s="21">
        <v>1593575</v>
      </c>
      <c r="E14" s="22">
        <v>100000</v>
      </c>
      <c r="F14" s="17">
        <v>2050000</v>
      </c>
      <c r="G14" s="23">
        <v>2050000</v>
      </c>
      <c r="H14" s="19">
        <v>1723354</v>
      </c>
      <c r="I14" s="22">
        <v>2100000</v>
      </c>
      <c r="J14" s="17">
        <v>2307200</v>
      </c>
      <c r="K14" s="23">
        <v>2415429</v>
      </c>
    </row>
    <row r="15" spans="1:11" ht="13.5" x14ac:dyDescent="0.25">
      <c r="A15" s="20" t="s">
        <v>26</v>
      </c>
      <c r="B15" s="17">
        <v>16040250</v>
      </c>
      <c r="C15" s="17">
        <v>2629332</v>
      </c>
      <c r="D15" s="21">
        <v>2092494</v>
      </c>
      <c r="E15" s="22">
        <v>4380900</v>
      </c>
      <c r="F15" s="17">
        <v>1818400</v>
      </c>
      <c r="G15" s="23">
        <v>1818400</v>
      </c>
      <c r="H15" s="19">
        <v>780528</v>
      </c>
      <c r="I15" s="22">
        <v>-982413</v>
      </c>
      <c r="J15" s="17">
        <v>-970381</v>
      </c>
      <c r="K15" s="23">
        <v>-960313</v>
      </c>
    </row>
    <row r="16" spans="1:11" ht="13.5" x14ac:dyDescent="0.25">
      <c r="A16" s="20" t="s">
        <v>27</v>
      </c>
      <c r="B16" s="17">
        <v>3767414</v>
      </c>
      <c r="C16" s="17">
        <v>2758012</v>
      </c>
      <c r="D16" s="21">
        <v>2581039</v>
      </c>
      <c r="E16" s="22">
        <v>2506000</v>
      </c>
      <c r="F16" s="17">
        <v>2660000</v>
      </c>
      <c r="G16" s="23">
        <v>2660000</v>
      </c>
      <c r="H16" s="19">
        <v>1342486</v>
      </c>
      <c r="I16" s="22">
        <v>1070000</v>
      </c>
      <c r="J16" s="17">
        <v>1119220</v>
      </c>
      <c r="K16" s="23">
        <v>1170704</v>
      </c>
    </row>
    <row r="17" spans="1:11" ht="13.5" x14ac:dyDescent="0.25">
      <c r="A17" s="20" t="s">
        <v>28</v>
      </c>
      <c r="B17" s="17">
        <v>75518546</v>
      </c>
      <c r="C17" s="17">
        <v>73936750</v>
      </c>
      <c r="D17" s="21">
        <v>104973405</v>
      </c>
      <c r="E17" s="22">
        <v>93091194</v>
      </c>
      <c r="F17" s="17">
        <v>121717730</v>
      </c>
      <c r="G17" s="23">
        <v>121717730</v>
      </c>
      <c r="H17" s="19">
        <v>75349090</v>
      </c>
      <c r="I17" s="22">
        <v>105229150</v>
      </c>
      <c r="J17" s="17">
        <v>109760685</v>
      </c>
      <c r="K17" s="23">
        <v>114388675</v>
      </c>
    </row>
    <row r="18" spans="1:11" ht="13.5" x14ac:dyDescent="0.25">
      <c r="A18" s="30" t="s">
        <v>29</v>
      </c>
      <c r="B18" s="31">
        <f>SUM(B11:B17)</f>
        <v>209245449</v>
      </c>
      <c r="C18" s="32">
        <f t="shared" ref="C18:K18" si="1">SUM(C11:C17)</f>
        <v>201895233</v>
      </c>
      <c r="D18" s="33">
        <f t="shared" si="1"/>
        <v>231749904</v>
      </c>
      <c r="E18" s="31">
        <f t="shared" si="1"/>
        <v>258042527</v>
      </c>
      <c r="F18" s="32">
        <f t="shared" si="1"/>
        <v>265117201</v>
      </c>
      <c r="G18" s="34">
        <f t="shared" si="1"/>
        <v>265117201</v>
      </c>
      <c r="H18" s="35">
        <f t="shared" si="1"/>
        <v>190014890</v>
      </c>
      <c r="I18" s="31">
        <f t="shared" si="1"/>
        <v>227340841</v>
      </c>
      <c r="J18" s="32">
        <f t="shared" si="1"/>
        <v>239659023</v>
      </c>
      <c r="K18" s="34">
        <f t="shared" si="1"/>
        <v>250319147</v>
      </c>
    </row>
    <row r="19" spans="1:11" ht="13.5" x14ac:dyDescent="0.25">
      <c r="A19" s="30" t="s">
        <v>30</v>
      </c>
      <c r="B19" s="36">
        <f>+B10-B18</f>
        <v>-24055057</v>
      </c>
      <c r="C19" s="37">
        <f t="shared" ref="C19:K19" si="2">+C10-C18</f>
        <v>-37490309</v>
      </c>
      <c r="D19" s="38">
        <f t="shared" si="2"/>
        <v>-46599467</v>
      </c>
      <c r="E19" s="36">
        <f t="shared" si="2"/>
        <v>102853221</v>
      </c>
      <c r="F19" s="37">
        <f t="shared" si="2"/>
        <v>52357720</v>
      </c>
      <c r="G19" s="39">
        <f t="shared" si="2"/>
        <v>52357720</v>
      </c>
      <c r="H19" s="40">
        <f t="shared" si="2"/>
        <v>-13682907</v>
      </c>
      <c r="I19" s="36">
        <f t="shared" si="2"/>
        <v>87181310</v>
      </c>
      <c r="J19" s="37">
        <f t="shared" si="2"/>
        <v>89331147</v>
      </c>
      <c r="K19" s="39">
        <f t="shared" si="2"/>
        <v>93804571</v>
      </c>
    </row>
    <row r="20" spans="1:11" ht="25.5" x14ac:dyDescent="0.2">
      <c r="A20" s="41" t="s">
        <v>31</v>
      </c>
      <c r="B20" s="42">
        <v>41474104</v>
      </c>
      <c r="C20" s="43">
        <v>35308512</v>
      </c>
      <c r="D20" s="44">
        <v>61954385</v>
      </c>
      <c r="E20" s="42">
        <v>74570976</v>
      </c>
      <c r="F20" s="43">
        <v>103013250</v>
      </c>
      <c r="G20" s="45">
        <v>103013250</v>
      </c>
      <c r="H20" s="46">
        <v>21440480</v>
      </c>
      <c r="I20" s="42">
        <v>79985600</v>
      </c>
      <c r="J20" s="43">
        <v>83664938</v>
      </c>
      <c r="K20" s="45">
        <v>87513524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17419047</v>
      </c>
      <c r="C22" s="55">
        <f t="shared" ref="C22:K22" si="3">SUM(C19:C21)</f>
        <v>-2181797</v>
      </c>
      <c r="D22" s="56">
        <f t="shared" si="3"/>
        <v>15354918</v>
      </c>
      <c r="E22" s="54">
        <f t="shared" si="3"/>
        <v>177424197</v>
      </c>
      <c r="F22" s="55">
        <f t="shared" si="3"/>
        <v>155370970</v>
      </c>
      <c r="G22" s="57">
        <f t="shared" si="3"/>
        <v>155370970</v>
      </c>
      <c r="H22" s="58">
        <f t="shared" si="3"/>
        <v>7757573</v>
      </c>
      <c r="I22" s="54">
        <f t="shared" si="3"/>
        <v>167166910</v>
      </c>
      <c r="J22" s="55">
        <f t="shared" si="3"/>
        <v>172996085</v>
      </c>
      <c r="K22" s="57">
        <f t="shared" si="3"/>
        <v>181318095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3501084</v>
      </c>
      <c r="E23" s="22">
        <v>0</v>
      </c>
      <c r="F23" s="17">
        <v>60323895</v>
      </c>
      <c r="G23" s="23">
        <v>60323895</v>
      </c>
      <c r="H23" s="19">
        <v>0</v>
      </c>
      <c r="I23" s="22">
        <v>60323895</v>
      </c>
      <c r="J23" s="17">
        <v>63098794</v>
      </c>
      <c r="K23" s="23">
        <v>66001339</v>
      </c>
    </row>
    <row r="24" spans="1:11" ht="13.5" x14ac:dyDescent="0.25">
      <c r="A24" s="59" t="s">
        <v>33</v>
      </c>
      <c r="B24" s="36">
        <f>SUM(B22:B23)</f>
        <v>17419047</v>
      </c>
      <c r="C24" s="37">
        <f t="shared" ref="C24:K24" si="4">SUM(C22:C23)</f>
        <v>-2181797</v>
      </c>
      <c r="D24" s="38">
        <f t="shared" si="4"/>
        <v>18856002</v>
      </c>
      <c r="E24" s="36">
        <f t="shared" si="4"/>
        <v>177424197</v>
      </c>
      <c r="F24" s="37">
        <f t="shared" si="4"/>
        <v>215694865</v>
      </c>
      <c r="G24" s="39">
        <f t="shared" si="4"/>
        <v>215694865</v>
      </c>
      <c r="H24" s="40">
        <f t="shared" si="4"/>
        <v>7757573</v>
      </c>
      <c r="I24" s="36">
        <f t="shared" si="4"/>
        <v>227490805</v>
      </c>
      <c r="J24" s="37">
        <f t="shared" si="4"/>
        <v>236094879</v>
      </c>
      <c r="K24" s="39">
        <f t="shared" si="4"/>
        <v>247319434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496060206</v>
      </c>
      <c r="C27" s="66">
        <v>531611995</v>
      </c>
      <c r="D27" s="67">
        <v>563091274</v>
      </c>
      <c r="E27" s="68">
        <v>136116047</v>
      </c>
      <c r="F27" s="66">
        <v>183219744</v>
      </c>
      <c r="G27" s="69">
        <v>183219744</v>
      </c>
      <c r="H27" s="70">
        <v>85237312</v>
      </c>
      <c r="I27" s="68">
        <v>77341027</v>
      </c>
      <c r="J27" s="66">
        <v>82385579</v>
      </c>
      <c r="K27" s="69">
        <v>84620054</v>
      </c>
    </row>
    <row r="28" spans="1:11" ht="13.5" x14ac:dyDescent="0.25">
      <c r="A28" s="71" t="s">
        <v>36</v>
      </c>
      <c r="B28" s="17">
        <v>50462312</v>
      </c>
      <c r="C28" s="17">
        <v>97166345</v>
      </c>
      <c r="D28" s="21">
        <v>110568048</v>
      </c>
      <c r="E28" s="22">
        <v>134368219</v>
      </c>
      <c r="F28" s="17">
        <v>170060612</v>
      </c>
      <c r="G28" s="23">
        <v>170060612</v>
      </c>
      <c r="H28" s="19">
        <v>0</v>
      </c>
      <c r="I28" s="22">
        <v>70029765</v>
      </c>
      <c r="J28" s="17">
        <v>74737999</v>
      </c>
      <c r="K28" s="23">
        <v>76620685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-2608115</v>
      </c>
      <c r="E30" s="22">
        <v>0</v>
      </c>
      <c r="F30" s="17">
        <v>9582609</v>
      </c>
      <c r="G30" s="23">
        <v>9582609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406541553</v>
      </c>
      <c r="C31" s="17">
        <v>434445650</v>
      </c>
      <c r="D31" s="21">
        <v>455131341</v>
      </c>
      <c r="E31" s="22">
        <v>1747828</v>
      </c>
      <c r="F31" s="17">
        <v>3576523</v>
      </c>
      <c r="G31" s="23">
        <v>3576523</v>
      </c>
      <c r="H31" s="19">
        <v>0</v>
      </c>
      <c r="I31" s="22">
        <v>7311262</v>
      </c>
      <c r="J31" s="17">
        <v>7647580</v>
      </c>
      <c r="K31" s="23">
        <v>7999369</v>
      </c>
    </row>
    <row r="32" spans="1:11" ht="13.5" x14ac:dyDescent="0.25">
      <c r="A32" s="30" t="s">
        <v>39</v>
      </c>
      <c r="B32" s="66">
        <f>SUM(B28:B31)</f>
        <v>457003865</v>
      </c>
      <c r="C32" s="66">
        <f t="shared" ref="C32:K32" si="5">SUM(C28:C31)</f>
        <v>531611995</v>
      </c>
      <c r="D32" s="67">
        <f t="shared" si="5"/>
        <v>563091274</v>
      </c>
      <c r="E32" s="68">
        <f t="shared" si="5"/>
        <v>136116047</v>
      </c>
      <c r="F32" s="66">
        <f t="shared" si="5"/>
        <v>183219744</v>
      </c>
      <c r="G32" s="69">
        <f t="shared" si="5"/>
        <v>183219744</v>
      </c>
      <c r="H32" s="70">
        <f t="shared" si="5"/>
        <v>0</v>
      </c>
      <c r="I32" s="68">
        <f t="shared" si="5"/>
        <v>77341027</v>
      </c>
      <c r="J32" s="66">
        <f t="shared" si="5"/>
        <v>82385579</v>
      </c>
      <c r="K32" s="69">
        <f t="shared" si="5"/>
        <v>84620054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76900134</v>
      </c>
      <c r="C35" s="17">
        <v>56274010</v>
      </c>
      <c r="D35" s="21">
        <v>90050325</v>
      </c>
      <c r="E35" s="22">
        <v>124659225</v>
      </c>
      <c r="F35" s="17">
        <v>108555737</v>
      </c>
      <c r="G35" s="23">
        <v>108555737</v>
      </c>
      <c r="H35" s="19">
        <v>86667680</v>
      </c>
      <c r="I35" s="22">
        <v>254870400</v>
      </c>
      <c r="J35" s="17">
        <v>263411631</v>
      </c>
      <c r="K35" s="23">
        <v>261866438</v>
      </c>
    </row>
    <row r="36" spans="1:11" ht="13.5" x14ac:dyDescent="0.25">
      <c r="A36" s="20" t="s">
        <v>42</v>
      </c>
      <c r="B36" s="17">
        <v>384313920</v>
      </c>
      <c r="C36" s="17">
        <v>378596079</v>
      </c>
      <c r="D36" s="21">
        <v>389348573</v>
      </c>
      <c r="E36" s="22">
        <v>480718241</v>
      </c>
      <c r="F36" s="17">
        <v>490876558</v>
      </c>
      <c r="G36" s="23">
        <v>490876558</v>
      </c>
      <c r="H36" s="19">
        <v>518105193</v>
      </c>
      <c r="I36" s="22">
        <v>525001223</v>
      </c>
      <c r="J36" s="17">
        <v>545118142</v>
      </c>
      <c r="K36" s="23">
        <v>563118314</v>
      </c>
    </row>
    <row r="37" spans="1:11" ht="13.5" x14ac:dyDescent="0.25">
      <c r="A37" s="20" t="s">
        <v>43</v>
      </c>
      <c r="B37" s="17">
        <v>86882323</v>
      </c>
      <c r="C37" s="17">
        <v>59043110</v>
      </c>
      <c r="D37" s="21">
        <v>88500220</v>
      </c>
      <c r="E37" s="22">
        <v>26530649</v>
      </c>
      <c r="F37" s="17">
        <v>34523376</v>
      </c>
      <c r="G37" s="23">
        <v>34523376</v>
      </c>
      <c r="H37" s="19">
        <v>177697470</v>
      </c>
      <c r="I37" s="22">
        <v>140234904</v>
      </c>
      <c r="J37" s="17">
        <v>137096432</v>
      </c>
      <c r="K37" s="23">
        <v>127680941</v>
      </c>
    </row>
    <row r="38" spans="1:11" ht="13.5" x14ac:dyDescent="0.25">
      <c r="A38" s="20" t="s">
        <v>44</v>
      </c>
      <c r="B38" s="17">
        <v>9003392</v>
      </c>
      <c r="C38" s="17">
        <v>11373681</v>
      </c>
      <c r="D38" s="21">
        <v>9566398</v>
      </c>
      <c r="E38" s="22">
        <v>7132037</v>
      </c>
      <c r="F38" s="17">
        <v>24424599</v>
      </c>
      <c r="G38" s="23">
        <v>24424599</v>
      </c>
      <c r="H38" s="19">
        <v>-10121767</v>
      </c>
      <c r="I38" s="22">
        <v>45860335</v>
      </c>
      <c r="J38" s="17">
        <v>33304497</v>
      </c>
      <c r="K38" s="23">
        <v>34741390</v>
      </c>
    </row>
    <row r="39" spans="1:11" ht="13.5" x14ac:dyDescent="0.25">
      <c r="A39" s="20" t="s">
        <v>45</v>
      </c>
      <c r="B39" s="17">
        <v>347909292</v>
      </c>
      <c r="C39" s="17">
        <v>366635095</v>
      </c>
      <c r="D39" s="21">
        <v>362476278</v>
      </c>
      <c r="E39" s="22">
        <v>571714780</v>
      </c>
      <c r="F39" s="17">
        <v>540484320</v>
      </c>
      <c r="G39" s="23">
        <v>540484320</v>
      </c>
      <c r="H39" s="19">
        <v>429439597</v>
      </c>
      <c r="I39" s="22">
        <v>593776384</v>
      </c>
      <c r="J39" s="17">
        <v>638128844</v>
      </c>
      <c r="K39" s="23">
        <v>662562421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24758922</v>
      </c>
      <c r="C42" s="17">
        <v>10983824</v>
      </c>
      <c r="D42" s="21">
        <v>19624742</v>
      </c>
      <c r="E42" s="22">
        <v>145399897</v>
      </c>
      <c r="F42" s="17">
        <v>184673975</v>
      </c>
      <c r="G42" s="23">
        <v>184673975</v>
      </c>
      <c r="H42" s="19">
        <v>10313939</v>
      </c>
      <c r="I42" s="22">
        <v>235001851</v>
      </c>
      <c r="J42" s="17">
        <v>253138249</v>
      </c>
      <c r="K42" s="23">
        <v>265273867</v>
      </c>
    </row>
    <row r="43" spans="1:11" ht="13.5" x14ac:dyDescent="0.25">
      <c r="A43" s="20" t="s">
        <v>48</v>
      </c>
      <c r="B43" s="17">
        <v>130298</v>
      </c>
      <c r="C43" s="17">
        <v>130485</v>
      </c>
      <c r="D43" s="21">
        <v>136360</v>
      </c>
      <c r="E43" s="22">
        <v>-153033451</v>
      </c>
      <c r="F43" s="17">
        <v>-204764486</v>
      </c>
      <c r="G43" s="23">
        <v>-204764486</v>
      </c>
      <c r="H43" s="19">
        <v>29341778</v>
      </c>
      <c r="I43" s="22">
        <v>-88942177</v>
      </c>
      <c r="J43" s="17">
        <v>-94743413</v>
      </c>
      <c r="K43" s="23">
        <v>-97313057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-11000000</v>
      </c>
      <c r="F44" s="17">
        <v>0</v>
      </c>
      <c r="G44" s="23">
        <v>0</v>
      </c>
      <c r="H44" s="19">
        <v>-678010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24889220</v>
      </c>
      <c r="C45" s="66">
        <v>11114309</v>
      </c>
      <c r="D45" s="67">
        <v>20986741</v>
      </c>
      <c r="E45" s="68">
        <v>-8472502</v>
      </c>
      <c r="F45" s="66">
        <v>32577319</v>
      </c>
      <c r="G45" s="69">
        <v>32577319</v>
      </c>
      <c r="H45" s="70">
        <v>54860882</v>
      </c>
      <c r="I45" s="68">
        <v>150761322</v>
      </c>
      <c r="J45" s="66">
        <v>163312762</v>
      </c>
      <c r="K45" s="69">
        <v>173104959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33514339</v>
      </c>
      <c r="C48" s="17">
        <v>10176788</v>
      </c>
      <c r="D48" s="21">
        <v>23035967</v>
      </c>
      <c r="E48" s="22">
        <v>60114477</v>
      </c>
      <c r="F48" s="17">
        <v>11148337</v>
      </c>
      <c r="G48" s="23">
        <v>11148337</v>
      </c>
      <c r="H48" s="19">
        <v>23593168</v>
      </c>
      <c r="I48" s="22">
        <v>160276485</v>
      </c>
      <c r="J48" s="17">
        <v>173376224</v>
      </c>
      <c r="K48" s="23">
        <v>168315816</v>
      </c>
    </row>
    <row r="49" spans="1:11" ht="13.5" x14ac:dyDescent="0.25">
      <c r="A49" s="20" t="s">
        <v>53</v>
      </c>
      <c r="B49" s="17">
        <f>+B75</f>
        <v>71626896.1771245</v>
      </c>
      <c r="C49" s="17">
        <f t="shared" ref="C49:K49" si="6">+C75</f>
        <v>50220938.691058666</v>
      </c>
      <c r="D49" s="21">
        <f t="shared" si="6"/>
        <v>54578179.549466804</v>
      </c>
      <c r="E49" s="22">
        <f t="shared" si="6"/>
        <v>-23233168.643295202</v>
      </c>
      <c r="F49" s="17">
        <f t="shared" si="6"/>
        <v>-69660952.123689115</v>
      </c>
      <c r="G49" s="23">
        <f t="shared" si="6"/>
        <v>-69660952.123689115</v>
      </c>
      <c r="H49" s="19">
        <f t="shared" si="6"/>
        <v>209091763.60813525</v>
      </c>
      <c r="I49" s="22">
        <f t="shared" si="6"/>
        <v>22817371.391126841</v>
      </c>
      <c r="J49" s="17">
        <f t="shared" si="6"/>
        <v>28244820.57009165</v>
      </c>
      <c r="K49" s="23">
        <f t="shared" si="6"/>
        <v>29714953.278528586</v>
      </c>
    </row>
    <row r="50" spans="1:11" ht="13.5" x14ac:dyDescent="0.25">
      <c r="A50" s="30" t="s">
        <v>54</v>
      </c>
      <c r="B50" s="66">
        <f>+B48-B49</f>
        <v>-38112557.1771245</v>
      </c>
      <c r="C50" s="66">
        <f t="shared" ref="C50:K50" si="7">+C48-C49</f>
        <v>-40044150.691058666</v>
      </c>
      <c r="D50" s="67">
        <f t="shared" si="7"/>
        <v>-31542212.549466804</v>
      </c>
      <c r="E50" s="68">
        <f t="shared" si="7"/>
        <v>83347645.643295199</v>
      </c>
      <c r="F50" s="66">
        <f t="shared" si="7"/>
        <v>80809289.123689115</v>
      </c>
      <c r="G50" s="69">
        <f t="shared" si="7"/>
        <v>80809289.123689115</v>
      </c>
      <c r="H50" s="70">
        <f t="shared" si="7"/>
        <v>-185498595.60813525</v>
      </c>
      <c r="I50" s="68">
        <f t="shared" si="7"/>
        <v>137459113.60887316</v>
      </c>
      <c r="J50" s="66">
        <f t="shared" si="7"/>
        <v>145131403.42990834</v>
      </c>
      <c r="K50" s="69">
        <f t="shared" si="7"/>
        <v>138600862.72147143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376804725</v>
      </c>
      <c r="C53" s="17">
        <v>362573011</v>
      </c>
      <c r="D53" s="21">
        <v>375698318</v>
      </c>
      <c r="E53" s="22">
        <v>463326937</v>
      </c>
      <c r="F53" s="17">
        <v>446656766</v>
      </c>
      <c r="G53" s="23">
        <v>446656766</v>
      </c>
      <c r="H53" s="19">
        <v>463054790</v>
      </c>
      <c r="I53" s="22">
        <v>488179265</v>
      </c>
      <c r="J53" s="17">
        <v>505115508</v>
      </c>
      <c r="K53" s="23">
        <v>522830821</v>
      </c>
    </row>
    <row r="54" spans="1:11" ht="13.5" x14ac:dyDescent="0.25">
      <c r="A54" s="20" t="s">
        <v>57</v>
      </c>
      <c r="B54" s="17">
        <v>20455324</v>
      </c>
      <c r="C54" s="17">
        <v>25790758</v>
      </c>
      <c r="D54" s="21">
        <v>19775516</v>
      </c>
      <c r="E54" s="22">
        <v>23486745</v>
      </c>
      <c r="F54" s="17">
        <v>23486745</v>
      </c>
      <c r="G54" s="23">
        <v>23486745</v>
      </c>
      <c r="H54" s="19">
        <v>5164775</v>
      </c>
      <c r="I54" s="22">
        <v>23483363</v>
      </c>
      <c r="J54" s="17">
        <v>24563598</v>
      </c>
      <c r="K54" s="23">
        <v>25693524</v>
      </c>
    </row>
    <row r="55" spans="1:11" ht="13.5" x14ac:dyDescent="0.25">
      <c r="A55" s="20" t="s">
        <v>58</v>
      </c>
      <c r="B55" s="17">
        <v>452913278</v>
      </c>
      <c r="C55" s="17">
        <v>468126747</v>
      </c>
      <c r="D55" s="21">
        <v>474893361</v>
      </c>
      <c r="E55" s="22">
        <v>0</v>
      </c>
      <c r="F55" s="17">
        <v>0</v>
      </c>
      <c r="G55" s="23">
        <v>0</v>
      </c>
      <c r="H55" s="19">
        <v>257764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6358413</v>
      </c>
      <c r="C56" s="17">
        <v>1663506</v>
      </c>
      <c r="D56" s="21">
        <v>3248308</v>
      </c>
      <c r="E56" s="22">
        <v>4900380</v>
      </c>
      <c r="F56" s="17">
        <v>4847340</v>
      </c>
      <c r="G56" s="23">
        <v>4847340</v>
      </c>
      <c r="H56" s="19">
        <v>4391008</v>
      </c>
      <c r="I56" s="22">
        <v>4741064</v>
      </c>
      <c r="J56" s="17">
        <v>4959151</v>
      </c>
      <c r="K56" s="23">
        <v>5187270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5070</v>
      </c>
      <c r="C64" s="86">
        <v>5270</v>
      </c>
      <c r="D64" s="87">
        <v>5270</v>
      </c>
      <c r="E64" s="85">
        <v>5270</v>
      </c>
      <c r="F64" s="86">
        <v>5270</v>
      </c>
      <c r="G64" s="87">
        <v>5270</v>
      </c>
      <c r="H64" s="88">
        <v>5518</v>
      </c>
      <c r="I64" s="85">
        <v>2724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5.6979781009607645E-5</v>
      </c>
      <c r="C70" s="5">
        <f t="shared" ref="C70:K70" si="8">IF(ISERROR(C71/C72),0,(C71/C72))</f>
        <v>5.0076333859518759E-5</v>
      </c>
      <c r="D70" s="5">
        <f t="shared" si="8"/>
        <v>0.10946063130876739</v>
      </c>
      <c r="E70" s="5">
        <f t="shared" si="8"/>
        <v>0.69697411417540811</v>
      </c>
      <c r="F70" s="5">
        <f t="shared" si="8"/>
        <v>0.89407760061114294</v>
      </c>
      <c r="G70" s="5">
        <f t="shared" si="8"/>
        <v>0.89407760061114294</v>
      </c>
      <c r="H70" s="5">
        <f t="shared" si="8"/>
        <v>-1.0212757598584778</v>
      </c>
      <c r="I70" s="5">
        <f t="shared" si="8"/>
        <v>0.94174140775824056</v>
      </c>
      <c r="J70" s="5">
        <f t="shared" si="8"/>
        <v>1.0108488563234785</v>
      </c>
      <c r="K70" s="5">
        <f t="shared" si="8"/>
        <v>1.0108488635420159</v>
      </c>
    </row>
    <row r="71" spans="1:11" hidden="1" x14ac:dyDescent="0.2">
      <c r="A71" s="1" t="s">
        <v>338</v>
      </c>
      <c r="B71" s="2">
        <f>+B83</f>
        <v>1000</v>
      </c>
      <c r="C71" s="2">
        <f t="shared" ref="C71:K71" si="9">+C83</f>
        <v>1000</v>
      </c>
      <c r="D71" s="2">
        <f t="shared" si="9"/>
        <v>2252406</v>
      </c>
      <c r="E71" s="2">
        <f t="shared" si="9"/>
        <v>134189993</v>
      </c>
      <c r="F71" s="2">
        <f t="shared" si="9"/>
        <v>131271979</v>
      </c>
      <c r="G71" s="2">
        <f t="shared" si="9"/>
        <v>131271979</v>
      </c>
      <c r="H71" s="2">
        <f t="shared" si="9"/>
        <v>-11775957</v>
      </c>
      <c r="I71" s="2">
        <f t="shared" si="9"/>
        <v>116753523</v>
      </c>
      <c r="J71" s="2">
        <f t="shared" si="9"/>
        <v>131085977</v>
      </c>
      <c r="K71" s="2">
        <f t="shared" si="9"/>
        <v>137115933</v>
      </c>
    </row>
    <row r="72" spans="1:11" hidden="1" x14ac:dyDescent="0.2">
      <c r="A72" s="1" t="s">
        <v>339</v>
      </c>
      <c r="B72" s="2">
        <f>+B77</f>
        <v>17550085</v>
      </c>
      <c r="C72" s="2">
        <f t="shared" ref="C72:K72" si="10">+C77</f>
        <v>19969513</v>
      </c>
      <c r="D72" s="2">
        <f t="shared" si="10"/>
        <v>20577316</v>
      </c>
      <c r="E72" s="2">
        <f t="shared" si="10"/>
        <v>192532248</v>
      </c>
      <c r="F72" s="2">
        <f t="shared" si="10"/>
        <v>146823921</v>
      </c>
      <c r="G72" s="2">
        <f t="shared" si="10"/>
        <v>146823921</v>
      </c>
      <c r="H72" s="2">
        <f t="shared" si="10"/>
        <v>11530634</v>
      </c>
      <c r="I72" s="2">
        <f t="shared" si="10"/>
        <v>123976202</v>
      </c>
      <c r="J72" s="2">
        <f t="shared" si="10"/>
        <v>129679107</v>
      </c>
      <c r="K72" s="2">
        <f t="shared" si="10"/>
        <v>135644346</v>
      </c>
    </row>
    <row r="73" spans="1:11" hidden="1" x14ac:dyDescent="0.2">
      <c r="A73" s="1" t="s">
        <v>340</v>
      </c>
      <c r="B73" s="2">
        <f>+B74</f>
        <v>13881288.666666664</v>
      </c>
      <c r="C73" s="2">
        <f t="shared" ref="C73:K73" si="11">+(C78+C80+C81+C82)-(B78+B80+B81+B82)</f>
        <v>5453776</v>
      </c>
      <c r="D73" s="2">
        <f t="shared" si="11"/>
        <v>12296447</v>
      </c>
      <c r="E73" s="2">
        <f t="shared" si="11"/>
        <v>-31425958</v>
      </c>
      <c r="F73" s="2">
        <f>+(F78+F80+F81+F82)-(D78+D80+D81+D82)</f>
        <v>-6930734</v>
      </c>
      <c r="G73" s="2">
        <f>+(G78+G80+G81+G82)-(D78+D80+D81+D82)</f>
        <v>-6930734</v>
      </c>
      <c r="H73" s="2">
        <f>+(H78+H80+H81+H82)-(D78+D80+D81+D82)</f>
        <v>-3083749</v>
      </c>
      <c r="I73" s="2">
        <f>+(I78+I80+I81+I82)-(E78+E80+E81+E82)</f>
        <v>25215402</v>
      </c>
      <c r="J73" s="2">
        <f t="shared" si="11"/>
        <v>-6421755</v>
      </c>
      <c r="K73" s="2">
        <f t="shared" si="11"/>
        <v>2038916</v>
      </c>
    </row>
    <row r="74" spans="1:11" hidden="1" x14ac:dyDescent="0.2">
      <c r="A74" s="1" t="s">
        <v>341</v>
      </c>
      <c r="B74" s="2">
        <f>+TREND(C74:E74)</f>
        <v>13881288.666666664</v>
      </c>
      <c r="C74" s="2">
        <f>+C73</f>
        <v>5453776</v>
      </c>
      <c r="D74" s="2">
        <f t="shared" ref="D74:K74" si="12">+D73</f>
        <v>12296447</v>
      </c>
      <c r="E74" s="2">
        <f t="shared" si="12"/>
        <v>-31425958</v>
      </c>
      <c r="F74" s="2">
        <f t="shared" si="12"/>
        <v>-6930734</v>
      </c>
      <c r="G74" s="2">
        <f t="shared" si="12"/>
        <v>-6930734</v>
      </c>
      <c r="H74" s="2">
        <f t="shared" si="12"/>
        <v>-3083749</v>
      </c>
      <c r="I74" s="2">
        <f t="shared" si="12"/>
        <v>25215402</v>
      </c>
      <c r="J74" s="2">
        <f t="shared" si="12"/>
        <v>-6421755</v>
      </c>
      <c r="K74" s="2">
        <f t="shared" si="12"/>
        <v>2038916</v>
      </c>
    </row>
    <row r="75" spans="1:11" hidden="1" x14ac:dyDescent="0.2">
      <c r="A75" s="1" t="s">
        <v>342</v>
      </c>
      <c r="B75" s="2">
        <f>+B84-(((B80+B81+B82+B78)*B70)-B79)</f>
        <v>71626896.1771245</v>
      </c>
      <c r="C75" s="2">
        <f t="shared" ref="C75:K75" si="13">+C84-(((C80+C81+C82+C78)*C70)-C79)</f>
        <v>50220938.691058666</v>
      </c>
      <c r="D75" s="2">
        <f t="shared" si="13"/>
        <v>54578179.549466804</v>
      </c>
      <c r="E75" s="2">
        <f t="shared" si="13"/>
        <v>-23233168.643295202</v>
      </c>
      <c r="F75" s="2">
        <f t="shared" si="13"/>
        <v>-69660952.123689115</v>
      </c>
      <c r="G75" s="2">
        <f t="shared" si="13"/>
        <v>-69660952.123689115</v>
      </c>
      <c r="H75" s="2">
        <f t="shared" si="13"/>
        <v>209091763.60813525</v>
      </c>
      <c r="I75" s="2">
        <f t="shared" si="13"/>
        <v>22817371.391126841</v>
      </c>
      <c r="J75" s="2">
        <f t="shared" si="13"/>
        <v>28244820.57009165</v>
      </c>
      <c r="K75" s="2">
        <f t="shared" si="13"/>
        <v>29714953.278528586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17550085</v>
      </c>
      <c r="C77" s="3">
        <v>19969513</v>
      </c>
      <c r="D77" s="3">
        <v>20577316</v>
      </c>
      <c r="E77" s="3">
        <v>192532248</v>
      </c>
      <c r="F77" s="3">
        <v>146823921</v>
      </c>
      <c r="G77" s="3">
        <v>146823921</v>
      </c>
      <c r="H77" s="3">
        <v>11530634</v>
      </c>
      <c r="I77" s="3">
        <v>123976202</v>
      </c>
      <c r="J77" s="3">
        <v>129679107</v>
      </c>
      <c r="K77" s="3">
        <v>135644346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68627667</v>
      </c>
      <c r="C79" s="3">
        <v>37820181</v>
      </c>
      <c r="D79" s="3">
        <v>32287688</v>
      </c>
      <c r="E79" s="3">
        <v>10446860</v>
      </c>
      <c r="F79" s="3">
        <v>10158638</v>
      </c>
      <c r="G79" s="3">
        <v>10158638</v>
      </c>
      <c r="H79" s="3">
        <v>72170112</v>
      </c>
      <c r="I79" s="3">
        <v>91190344</v>
      </c>
      <c r="J79" s="3">
        <v>94982322</v>
      </c>
      <c r="K79" s="3">
        <v>98942935</v>
      </c>
    </row>
    <row r="80" spans="1:11" hidden="1" x14ac:dyDescent="0.2">
      <c r="A80" s="1" t="s">
        <v>71</v>
      </c>
      <c r="B80" s="3">
        <v>6998562</v>
      </c>
      <c r="C80" s="3">
        <v>6093535</v>
      </c>
      <c r="D80" s="3">
        <v>6884776</v>
      </c>
      <c r="E80" s="3">
        <v>3713911</v>
      </c>
      <c r="F80" s="3">
        <v>5808300</v>
      </c>
      <c r="G80" s="3">
        <v>5808300</v>
      </c>
      <c r="H80" s="3">
        <v>7392239</v>
      </c>
      <c r="I80" s="3">
        <v>7528755</v>
      </c>
      <c r="J80" s="3">
        <v>7076508</v>
      </c>
      <c r="K80" s="3">
        <v>7191869</v>
      </c>
    </row>
    <row r="81" spans="1:11" hidden="1" x14ac:dyDescent="0.2">
      <c r="A81" s="1" t="s">
        <v>72</v>
      </c>
      <c r="B81" s="3">
        <v>39155053</v>
      </c>
      <c r="C81" s="3">
        <v>45513856</v>
      </c>
      <c r="D81" s="3">
        <v>57019062</v>
      </c>
      <c r="E81" s="3">
        <v>28763969</v>
      </c>
      <c r="F81" s="3">
        <v>51164804</v>
      </c>
      <c r="G81" s="3">
        <v>51164804</v>
      </c>
      <c r="H81" s="3">
        <v>53427850</v>
      </c>
      <c r="I81" s="3">
        <v>50164527</v>
      </c>
      <c r="J81" s="3">
        <v>44195019</v>
      </c>
      <c r="K81" s="3">
        <v>46118574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1000</v>
      </c>
      <c r="C83" s="3">
        <v>1000</v>
      </c>
      <c r="D83" s="3">
        <v>2252406</v>
      </c>
      <c r="E83" s="3">
        <v>134189993</v>
      </c>
      <c r="F83" s="3">
        <v>131271979</v>
      </c>
      <c r="G83" s="3">
        <v>131271979</v>
      </c>
      <c r="H83" s="3">
        <v>-11775957</v>
      </c>
      <c r="I83" s="3">
        <v>116753523</v>
      </c>
      <c r="J83" s="3">
        <v>131085977</v>
      </c>
      <c r="K83" s="3">
        <v>137115933</v>
      </c>
    </row>
    <row r="84" spans="1:11" hidden="1" x14ac:dyDescent="0.2">
      <c r="A84" s="1" t="s">
        <v>75</v>
      </c>
      <c r="B84" s="3">
        <v>3001859</v>
      </c>
      <c r="C84" s="3">
        <v>12403342</v>
      </c>
      <c r="D84" s="3">
        <v>29285446</v>
      </c>
      <c r="E84" s="3">
        <v>-11043787</v>
      </c>
      <c r="F84" s="3">
        <v>-28881214</v>
      </c>
      <c r="G84" s="3">
        <v>-28881214</v>
      </c>
      <c r="H84" s="3">
        <v>74807569</v>
      </c>
      <c r="I84" s="3">
        <v>-14040820</v>
      </c>
      <c r="J84" s="3">
        <v>-14909737</v>
      </c>
      <c r="K84" s="3">
        <v>-15339181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26691025</v>
      </c>
      <c r="C6" s="17">
        <v>26413292</v>
      </c>
      <c r="D6" s="21">
        <v>25298158</v>
      </c>
      <c r="E6" s="22">
        <v>50854554</v>
      </c>
      <c r="F6" s="17">
        <v>54806782</v>
      </c>
      <c r="G6" s="23">
        <v>54806782</v>
      </c>
      <c r="H6" s="19">
        <v>41959330</v>
      </c>
      <c r="I6" s="22">
        <v>50530332</v>
      </c>
      <c r="J6" s="17">
        <v>52854728</v>
      </c>
      <c r="K6" s="23">
        <v>55286046</v>
      </c>
    </row>
    <row r="7" spans="1:11" ht="13.5" x14ac:dyDescent="0.25">
      <c r="A7" s="20" t="s">
        <v>19</v>
      </c>
      <c r="B7" s="17">
        <v>34808322</v>
      </c>
      <c r="C7" s="17">
        <v>43411288</v>
      </c>
      <c r="D7" s="21">
        <v>83345961</v>
      </c>
      <c r="E7" s="22">
        <v>58926832</v>
      </c>
      <c r="F7" s="17">
        <v>102926832</v>
      </c>
      <c r="G7" s="23">
        <v>102926832</v>
      </c>
      <c r="H7" s="19">
        <v>112079021</v>
      </c>
      <c r="I7" s="22">
        <v>95926832</v>
      </c>
      <c r="J7" s="17">
        <v>100339466</v>
      </c>
      <c r="K7" s="23">
        <v>104955081</v>
      </c>
    </row>
    <row r="8" spans="1:11" ht="13.5" x14ac:dyDescent="0.25">
      <c r="A8" s="20" t="s">
        <v>20</v>
      </c>
      <c r="B8" s="17">
        <v>696278889</v>
      </c>
      <c r="C8" s="17">
        <v>643121021</v>
      </c>
      <c r="D8" s="21">
        <v>729617345</v>
      </c>
      <c r="E8" s="22">
        <v>775128150</v>
      </c>
      <c r="F8" s="17">
        <v>774657312</v>
      </c>
      <c r="G8" s="23">
        <v>774657312</v>
      </c>
      <c r="H8" s="19">
        <v>748606080</v>
      </c>
      <c r="I8" s="22">
        <v>816351985</v>
      </c>
      <c r="J8" s="17">
        <v>863912109</v>
      </c>
      <c r="K8" s="23">
        <v>912566077</v>
      </c>
    </row>
    <row r="9" spans="1:11" ht="13.5" x14ac:dyDescent="0.25">
      <c r="A9" s="20" t="s">
        <v>21</v>
      </c>
      <c r="B9" s="17">
        <v>1623730</v>
      </c>
      <c r="C9" s="17">
        <v>4549502</v>
      </c>
      <c r="D9" s="21">
        <v>9221456</v>
      </c>
      <c r="E9" s="22">
        <v>161237319</v>
      </c>
      <c r="F9" s="17">
        <v>167791416</v>
      </c>
      <c r="G9" s="23">
        <v>167791416</v>
      </c>
      <c r="H9" s="19">
        <v>2731493</v>
      </c>
      <c r="I9" s="22">
        <v>129145863</v>
      </c>
      <c r="J9" s="17">
        <v>111218924</v>
      </c>
      <c r="K9" s="23">
        <v>116334993</v>
      </c>
    </row>
    <row r="10" spans="1:11" ht="25.5" x14ac:dyDescent="0.2">
      <c r="A10" s="24" t="s">
        <v>333</v>
      </c>
      <c r="B10" s="25">
        <f>SUM(B5:B9)</f>
        <v>759401966</v>
      </c>
      <c r="C10" s="26">
        <f t="shared" ref="C10:K10" si="0">SUM(C5:C9)</f>
        <v>717495103</v>
      </c>
      <c r="D10" s="27">
        <f t="shared" si="0"/>
        <v>847482920</v>
      </c>
      <c r="E10" s="25">
        <f t="shared" si="0"/>
        <v>1046146855</v>
      </c>
      <c r="F10" s="26">
        <f t="shared" si="0"/>
        <v>1100182342</v>
      </c>
      <c r="G10" s="28">
        <f t="shared" si="0"/>
        <v>1100182342</v>
      </c>
      <c r="H10" s="29">
        <f t="shared" si="0"/>
        <v>905375924</v>
      </c>
      <c r="I10" s="25">
        <f t="shared" si="0"/>
        <v>1091955012</v>
      </c>
      <c r="J10" s="26">
        <f t="shared" si="0"/>
        <v>1128325227</v>
      </c>
      <c r="K10" s="28">
        <f t="shared" si="0"/>
        <v>1189142197</v>
      </c>
    </row>
    <row r="11" spans="1:11" ht="13.5" x14ac:dyDescent="0.25">
      <c r="A11" s="20" t="s">
        <v>22</v>
      </c>
      <c r="B11" s="17">
        <v>271859596</v>
      </c>
      <c r="C11" s="17">
        <v>267815752</v>
      </c>
      <c r="D11" s="21">
        <v>285663233</v>
      </c>
      <c r="E11" s="22">
        <v>335712905</v>
      </c>
      <c r="F11" s="17">
        <v>339687069</v>
      </c>
      <c r="G11" s="23">
        <v>339687069</v>
      </c>
      <c r="H11" s="19">
        <v>302799419</v>
      </c>
      <c r="I11" s="22">
        <v>370662968</v>
      </c>
      <c r="J11" s="17">
        <v>387567833</v>
      </c>
      <c r="K11" s="23">
        <v>405660134</v>
      </c>
    </row>
    <row r="12" spans="1:11" ht="13.5" x14ac:dyDescent="0.25">
      <c r="A12" s="20" t="s">
        <v>23</v>
      </c>
      <c r="B12" s="17">
        <v>10823698</v>
      </c>
      <c r="C12" s="17">
        <v>10499128</v>
      </c>
      <c r="D12" s="21">
        <v>11306560</v>
      </c>
      <c r="E12" s="22">
        <v>15094629</v>
      </c>
      <c r="F12" s="17">
        <v>15094629</v>
      </c>
      <c r="G12" s="23">
        <v>15094629</v>
      </c>
      <c r="H12" s="19">
        <v>12668155</v>
      </c>
      <c r="I12" s="22">
        <v>12747394</v>
      </c>
      <c r="J12" s="17">
        <v>13333776</v>
      </c>
      <c r="K12" s="23">
        <v>13947128</v>
      </c>
    </row>
    <row r="13" spans="1:11" ht="13.5" x14ac:dyDescent="0.25">
      <c r="A13" s="20" t="s">
        <v>24</v>
      </c>
      <c r="B13" s="17">
        <v>96308898</v>
      </c>
      <c r="C13" s="17">
        <v>103402055</v>
      </c>
      <c r="D13" s="21">
        <v>98992542</v>
      </c>
      <c r="E13" s="22">
        <v>110000001</v>
      </c>
      <c r="F13" s="17">
        <v>109999998</v>
      </c>
      <c r="G13" s="23">
        <v>109999998</v>
      </c>
      <c r="H13" s="19">
        <v>123500157</v>
      </c>
      <c r="I13" s="22">
        <v>129828659</v>
      </c>
      <c r="J13" s="17">
        <v>135800778</v>
      </c>
      <c r="K13" s="23">
        <v>142047607</v>
      </c>
    </row>
    <row r="14" spans="1:11" ht="13.5" x14ac:dyDescent="0.25">
      <c r="A14" s="20" t="s">
        <v>25</v>
      </c>
      <c r="B14" s="17">
        <v>3617</v>
      </c>
      <c r="C14" s="17">
        <v>406049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24999686</v>
      </c>
      <c r="C15" s="17">
        <v>26657928</v>
      </c>
      <c r="D15" s="21">
        <v>66371394</v>
      </c>
      <c r="E15" s="22">
        <v>65157500</v>
      </c>
      <c r="F15" s="17">
        <v>66943993</v>
      </c>
      <c r="G15" s="23">
        <v>66943993</v>
      </c>
      <c r="H15" s="19">
        <v>64518958</v>
      </c>
      <c r="I15" s="22">
        <v>69811650</v>
      </c>
      <c r="J15" s="17">
        <v>73022986</v>
      </c>
      <c r="K15" s="23">
        <v>76382030</v>
      </c>
    </row>
    <row r="16" spans="1:11" ht="13.5" x14ac:dyDescent="0.25">
      <c r="A16" s="20" t="s">
        <v>27</v>
      </c>
      <c r="B16" s="17">
        <v>17775727</v>
      </c>
      <c r="C16" s="17">
        <v>18010818</v>
      </c>
      <c r="D16" s="21">
        <v>40976629</v>
      </c>
      <c r="E16" s="22">
        <v>23900000</v>
      </c>
      <c r="F16" s="17">
        <v>24300000</v>
      </c>
      <c r="G16" s="23">
        <v>24300000</v>
      </c>
      <c r="H16" s="19">
        <v>21302688</v>
      </c>
      <c r="I16" s="22">
        <v>23900000</v>
      </c>
      <c r="J16" s="17">
        <v>24999400</v>
      </c>
      <c r="K16" s="23">
        <v>26149372</v>
      </c>
    </row>
    <row r="17" spans="1:11" ht="13.5" x14ac:dyDescent="0.25">
      <c r="A17" s="20" t="s">
        <v>28</v>
      </c>
      <c r="B17" s="17">
        <v>276824569</v>
      </c>
      <c r="C17" s="17">
        <v>275816095</v>
      </c>
      <c r="D17" s="21">
        <v>313500816</v>
      </c>
      <c r="E17" s="22">
        <v>363987688</v>
      </c>
      <c r="F17" s="17">
        <v>431798937</v>
      </c>
      <c r="G17" s="23">
        <v>431798937</v>
      </c>
      <c r="H17" s="19">
        <v>312198279</v>
      </c>
      <c r="I17" s="22">
        <v>388087331</v>
      </c>
      <c r="J17" s="17">
        <v>383727707</v>
      </c>
      <c r="K17" s="23">
        <v>397458422</v>
      </c>
    </row>
    <row r="18" spans="1:11" ht="13.5" x14ac:dyDescent="0.25">
      <c r="A18" s="30" t="s">
        <v>29</v>
      </c>
      <c r="B18" s="31">
        <f>SUM(B11:B17)</f>
        <v>698595791</v>
      </c>
      <c r="C18" s="32">
        <f t="shared" ref="C18:K18" si="1">SUM(C11:C17)</f>
        <v>702607825</v>
      </c>
      <c r="D18" s="33">
        <f t="shared" si="1"/>
        <v>816811174</v>
      </c>
      <c r="E18" s="31">
        <f t="shared" si="1"/>
        <v>913852723</v>
      </c>
      <c r="F18" s="32">
        <f t="shared" si="1"/>
        <v>987824626</v>
      </c>
      <c r="G18" s="34">
        <f t="shared" si="1"/>
        <v>987824626</v>
      </c>
      <c r="H18" s="35">
        <f t="shared" si="1"/>
        <v>836987656</v>
      </c>
      <c r="I18" s="31">
        <f t="shared" si="1"/>
        <v>995038002</v>
      </c>
      <c r="J18" s="32">
        <f t="shared" si="1"/>
        <v>1018452480</v>
      </c>
      <c r="K18" s="34">
        <f t="shared" si="1"/>
        <v>1061644693</v>
      </c>
    </row>
    <row r="19" spans="1:11" ht="13.5" x14ac:dyDescent="0.25">
      <c r="A19" s="30" t="s">
        <v>30</v>
      </c>
      <c r="B19" s="36">
        <f>+B10-B18</f>
        <v>60806175</v>
      </c>
      <c r="C19" s="37">
        <f t="shared" ref="C19:K19" si="2">+C10-C18</f>
        <v>14887278</v>
      </c>
      <c r="D19" s="38">
        <f t="shared" si="2"/>
        <v>30671746</v>
      </c>
      <c r="E19" s="36">
        <f t="shared" si="2"/>
        <v>132294132</v>
      </c>
      <c r="F19" s="37">
        <f t="shared" si="2"/>
        <v>112357716</v>
      </c>
      <c r="G19" s="39">
        <f t="shared" si="2"/>
        <v>112357716</v>
      </c>
      <c r="H19" s="40">
        <f t="shared" si="2"/>
        <v>68388268</v>
      </c>
      <c r="I19" s="36">
        <f t="shared" si="2"/>
        <v>96917010</v>
      </c>
      <c r="J19" s="37">
        <f t="shared" si="2"/>
        <v>109872747</v>
      </c>
      <c r="K19" s="39">
        <f t="shared" si="2"/>
        <v>127497504</v>
      </c>
    </row>
    <row r="20" spans="1:11" ht="25.5" x14ac:dyDescent="0.2">
      <c r="A20" s="41" t="s">
        <v>31</v>
      </c>
      <c r="B20" s="42">
        <v>492476861</v>
      </c>
      <c r="C20" s="43">
        <v>709572794</v>
      </c>
      <c r="D20" s="44">
        <v>548680587</v>
      </c>
      <c r="E20" s="42">
        <v>603884850</v>
      </c>
      <c r="F20" s="43">
        <v>487780650</v>
      </c>
      <c r="G20" s="45">
        <v>487780650</v>
      </c>
      <c r="H20" s="46">
        <v>381564086</v>
      </c>
      <c r="I20" s="42">
        <v>519178015</v>
      </c>
      <c r="J20" s="43">
        <v>516598891</v>
      </c>
      <c r="K20" s="45">
        <v>561611923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1396610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553283036</v>
      </c>
      <c r="C22" s="55">
        <f t="shared" ref="C22:K22" si="3">SUM(C19:C21)</f>
        <v>724460072</v>
      </c>
      <c r="D22" s="56">
        <f t="shared" si="3"/>
        <v>579352333</v>
      </c>
      <c r="E22" s="54">
        <f t="shared" si="3"/>
        <v>736178982</v>
      </c>
      <c r="F22" s="55">
        <f t="shared" si="3"/>
        <v>600138366</v>
      </c>
      <c r="G22" s="57">
        <f t="shared" si="3"/>
        <v>600138366</v>
      </c>
      <c r="H22" s="58">
        <f t="shared" si="3"/>
        <v>451348964</v>
      </c>
      <c r="I22" s="54">
        <f t="shared" si="3"/>
        <v>616095025</v>
      </c>
      <c r="J22" s="55">
        <f t="shared" si="3"/>
        <v>626471638</v>
      </c>
      <c r="K22" s="57">
        <f t="shared" si="3"/>
        <v>689109427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553283036</v>
      </c>
      <c r="C24" s="37">
        <f t="shared" ref="C24:K24" si="4">SUM(C22:C23)</f>
        <v>724460072</v>
      </c>
      <c r="D24" s="38">
        <f t="shared" si="4"/>
        <v>579352333</v>
      </c>
      <c r="E24" s="36">
        <f t="shared" si="4"/>
        <v>736178982</v>
      </c>
      <c r="F24" s="37">
        <f t="shared" si="4"/>
        <v>600138366</v>
      </c>
      <c r="G24" s="39">
        <f t="shared" si="4"/>
        <v>600138366</v>
      </c>
      <c r="H24" s="40">
        <f t="shared" si="4"/>
        <v>451348964</v>
      </c>
      <c r="I24" s="36">
        <f t="shared" si="4"/>
        <v>616095025</v>
      </c>
      <c r="J24" s="37">
        <f t="shared" si="4"/>
        <v>626471638</v>
      </c>
      <c r="K24" s="39">
        <f t="shared" si="4"/>
        <v>689109427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396876609</v>
      </c>
      <c r="C27" s="66">
        <v>613686558</v>
      </c>
      <c r="D27" s="67">
        <v>522769819</v>
      </c>
      <c r="E27" s="68">
        <v>724649007</v>
      </c>
      <c r="F27" s="66">
        <v>591114593</v>
      </c>
      <c r="G27" s="69">
        <v>591114593</v>
      </c>
      <c r="H27" s="70">
        <v>429920776</v>
      </c>
      <c r="I27" s="68">
        <v>605920807</v>
      </c>
      <c r="J27" s="66">
        <v>614543849</v>
      </c>
      <c r="K27" s="69">
        <v>676750773</v>
      </c>
    </row>
    <row r="28" spans="1:11" ht="13.5" x14ac:dyDescent="0.25">
      <c r="A28" s="71" t="s">
        <v>36</v>
      </c>
      <c r="B28" s="17">
        <v>401225729</v>
      </c>
      <c r="C28" s="17">
        <v>606960337</v>
      </c>
      <c r="D28" s="21">
        <v>485693212</v>
      </c>
      <c r="E28" s="22">
        <v>603884850</v>
      </c>
      <c r="F28" s="17">
        <v>482812034</v>
      </c>
      <c r="G28" s="23">
        <v>482812034</v>
      </c>
      <c r="H28" s="19">
        <v>0</v>
      </c>
      <c r="I28" s="22">
        <v>499045919</v>
      </c>
      <c r="J28" s="17">
        <v>512752716</v>
      </c>
      <c r="K28" s="23">
        <v>561817249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-9738728</v>
      </c>
      <c r="C31" s="17">
        <v>6355982</v>
      </c>
      <c r="D31" s="21">
        <v>31420044</v>
      </c>
      <c r="E31" s="22">
        <v>120764157</v>
      </c>
      <c r="F31" s="17">
        <v>108302559</v>
      </c>
      <c r="G31" s="23">
        <v>108302559</v>
      </c>
      <c r="H31" s="19">
        <v>0</v>
      </c>
      <c r="I31" s="22">
        <v>106874888</v>
      </c>
      <c r="J31" s="17">
        <v>101791133</v>
      </c>
      <c r="K31" s="23">
        <v>114933524</v>
      </c>
    </row>
    <row r="32" spans="1:11" ht="13.5" x14ac:dyDescent="0.25">
      <c r="A32" s="30" t="s">
        <v>39</v>
      </c>
      <c r="B32" s="66">
        <f>SUM(B28:B31)</f>
        <v>391487001</v>
      </c>
      <c r="C32" s="66">
        <f t="shared" ref="C32:K32" si="5">SUM(C28:C31)</f>
        <v>613316319</v>
      </c>
      <c r="D32" s="67">
        <f t="shared" si="5"/>
        <v>517113256</v>
      </c>
      <c r="E32" s="68">
        <f t="shared" si="5"/>
        <v>724649007</v>
      </c>
      <c r="F32" s="66">
        <f t="shared" si="5"/>
        <v>591114593</v>
      </c>
      <c r="G32" s="69">
        <f t="shared" si="5"/>
        <v>591114593</v>
      </c>
      <c r="H32" s="70">
        <f t="shared" si="5"/>
        <v>0</v>
      </c>
      <c r="I32" s="68">
        <f t="shared" si="5"/>
        <v>605920807</v>
      </c>
      <c r="J32" s="66">
        <f t="shared" si="5"/>
        <v>614543849</v>
      </c>
      <c r="K32" s="69">
        <f t="shared" si="5"/>
        <v>676750773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938787336</v>
      </c>
      <c r="C35" s="17">
        <v>1105071759</v>
      </c>
      <c r="D35" s="21">
        <v>1243138104</v>
      </c>
      <c r="E35" s="22">
        <v>1298361485</v>
      </c>
      <c r="F35" s="17">
        <v>1275540836</v>
      </c>
      <c r="G35" s="23">
        <v>1275540836</v>
      </c>
      <c r="H35" s="19">
        <v>1442847477</v>
      </c>
      <c r="I35" s="22">
        <v>1515515118</v>
      </c>
      <c r="J35" s="17">
        <v>1663754011</v>
      </c>
      <c r="K35" s="23">
        <v>1817799137</v>
      </c>
    </row>
    <row r="36" spans="1:11" ht="13.5" x14ac:dyDescent="0.25">
      <c r="A36" s="20" t="s">
        <v>42</v>
      </c>
      <c r="B36" s="17">
        <v>4550033662</v>
      </c>
      <c r="C36" s="17">
        <v>5074204836</v>
      </c>
      <c r="D36" s="21">
        <v>5458216185</v>
      </c>
      <c r="E36" s="22">
        <v>5706523617</v>
      </c>
      <c r="F36" s="17">
        <v>5573765204</v>
      </c>
      <c r="G36" s="23">
        <v>5573765204</v>
      </c>
      <c r="H36" s="19">
        <v>5767469755</v>
      </c>
      <c r="I36" s="22">
        <v>5934169966</v>
      </c>
      <c r="J36" s="17">
        <v>6431456340</v>
      </c>
      <c r="K36" s="23">
        <v>6980132763</v>
      </c>
    </row>
    <row r="37" spans="1:11" ht="13.5" x14ac:dyDescent="0.25">
      <c r="A37" s="20" t="s">
        <v>43</v>
      </c>
      <c r="B37" s="17">
        <v>321665058</v>
      </c>
      <c r="C37" s="17">
        <v>297220971</v>
      </c>
      <c r="D37" s="21">
        <v>239169926</v>
      </c>
      <c r="E37" s="22">
        <v>338491689</v>
      </c>
      <c r="F37" s="17">
        <v>318177243</v>
      </c>
      <c r="G37" s="23">
        <v>318177243</v>
      </c>
      <c r="H37" s="19">
        <v>288250564</v>
      </c>
      <c r="I37" s="22">
        <v>351473574</v>
      </c>
      <c r="J37" s="17">
        <v>351983851</v>
      </c>
      <c r="K37" s="23">
        <v>351955191</v>
      </c>
    </row>
    <row r="38" spans="1:11" ht="13.5" x14ac:dyDescent="0.25">
      <c r="A38" s="20" t="s">
        <v>44</v>
      </c>
      <c r="B38" s="17">
        <v>10116045</v>
      </c>
      <c r="C38" s="17">
        <v>10303529</v>
      </c>
      <c r="D38" s="21">
        <v>11181024</v>
      </c>
      <c r="E38" s="22">
        <v>10303529</v>
      </c>
      <c r="F38" s="17">
        <v>10303529</v>
      </c>
      <c r="G38" s="23">
        <v>10303529</v>
      </c>
      <c r="H38" s="19">
        <v>11164989</v>
      </c>
      <c r="I38" s="22">
        <v>10955000</v>
      </c>
      <c r="J38" s="17">
        <v>10955000</v>
      </c>
      <c r="K38" s="23">
        <v>10955000</v>
      </c>
    </row>
    <row r="39" spans="1:11" ht="13.5" x14ac:dyDescent="0.25">
      <c r="A39" s="20" t="s">
        <v>45</v>
      </c>
      <c r="B39" s="17">
        <v>5158271093</v>
      </c>
      <c r="C39" s="17">
        <v>5872869583</v>
      </c>
      <c r="D39" s="21">
        <v>6451019763</v>
      </c>
      <c r="E39" s="22">
        <v>6656089880</v>
      </c>
      <c r="F39" s="17">
        <v>6520825259</v>
      </c>
      <c r="G39" s="23">
        <v>6520825259</v>
      </c>
      <c r="H39" s="19">
        <v>6910901681</v>
      </c>
      <c r="I39" s="22">
        <v>7087256531</v>
      </c>
      <c r="J39" s="17">
        <v>7732271517</v>
      </c>
      <c r="K39" s="23">
        <v>8435021708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1090391536</v>
      </c>
      <c r="C42" s="17">
        <v>1665024899</v>
      </c>
      <c r="D42" s="21">
        <v>730193704</v>
      </c>
      <c r="E42" s="22">
        <v>977312089</v>
      </c>
      <c r="F42" s="17">
        <v>805420848</v>
      </c>
      <c r="G42" s="23">
        <v>805420848</v>
      </c>
      <c r="H42" s="19">
        <v>485200387</v>
      </c>
      <c r="I42" s="22">
        <v>879804603</v>
      </c>
      <c r="J42" s="17">
        <v>897079506</v>
      </c>
      <c r="K42" s="23">
        <v>967820948</v>
      </c>
    </row>
    <row r="43" spans="1:11" ht="13.5" x14ac:dyDescent="0.25">
      <c r="A43" s="20" t="s">
        <v>48</v>
      </c>
      <c r="B43" s="17">
        <v>-429334834</v>
      </c>
      <c r="C43" s="17">
        <v>-626399261</v>
      </c>
      <c r="D43" s="21">
        <v>-545798750</v>
      </c>
      <c r="E43" s="22">
        <v>-833346358</v>
      </c>
      <c r="F43" s="17">
        <v>-687723483</v>
      </c>
      <c r="G43" s="23">
        <v>-687723483</v>
      </c>
      <c r="H43" s="19">
        <v>-526523170</v>
      </c>
      <c r="I43" s="22">
        <v>-605920807</v>
      </c>
      <c r="J43" s="17">
        <v>-614543849</v>
      </c>
      <c r="K43" s="23">
        <v>-676750773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446315825</v>
      </c>
      <c r="C45" s="66">
        <v>1548731586</v>
      </c>
      <c r="D45" s="67">
        <v>1152070768</v>
      </c>
      <c r="E45" s="68">
        <v>1110805176</v>
      </c>
      <c r="F45" s="66">
        <v>1084536810</v>
      </c>
      <c r="G45" s="69">
        <v>1084536810</v>
      </c>
      <c r="H45" s="70">
        <v>2180535169</v>
      </c>
      <c r="I45" s="68">
        <v>1384109175</v>
      </c>
      <c r="J45" s="66">
        <v>1553400791</v>
      </c>
      <c r="K45" s="69">
        <v>1730920248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784574692</v>
      </c>
      <c r="C48" s="17">
        <v>977106904</v>
      </c>
      <c r="D48" s="21">
        <v>1121063553</v>
      </c>
      <c r="E48" s="22">
        <v>1120939763</v>
      </c>
      <c r="F48" s="17">
        <v>1094671396</v>
      </c>
      <c r="G48" s="23">
        <v>1094671396</v>
      </c>
      <c r="H48" s="19">
        <v>1286716727</v>
      </c>
      <c r="I48" s="22">
        <v>1394947266</v>
      </c>
      <c r="J48" s="17">
        <v>1564238885</v>
      </c>
      <c r="K48" s="23">
        <v>1741758340</v>
      </c>
    </row>
    <row r="49" spans="1:11" ht="13.5" x14ac:dyDescent="0.25">
      <c r="A49" s="20" t="s">
        <v>53</v>
      </c>
      <c r="B49" s="17">
        <f>+B75</f>
        <v>191692868.22440755</v>
      </c>
      <c r="C49" s="17">
        <f t="shared" ref="C49:K49" si="6">+C75</f>
        <v>-1203021262.5854652</v>
      </c>
      <c r="D49" s="21">
        <f t="shared" si="6"/>
        <v>147122519.37917829</v>
      </c>
      <c r="E49" s="22">
        <f t="shared" si="6"/>
        <v>122430515.70673007</v>
      </c>
      <c r="F49" s="17">
        <f t="shared" si="6"/>
        <v>100225758.87734142</v>
      </c>
      <c r="G49" s="23">
        <f t="shared" si="6"/>
        <v>100225758.87734142</v>
      </c>
      <c r="H49" s="19">
        <f t="shared" si="6"/>
        <v>128403652.23555529</v>
      </c>
      <c r="I49" s="22">
        <f t="shared" si="6"/>
        <v>182077984.5059855</v>
      </c>
      <c r="J49" s="17">
        <f t="shared" si="6"/>
        <v>213526442.3729068</v>
      </c>
      <c r="K49" s="23">
        <f t="shared" si="6"/>
        <v>252670306.94587433</v>
      </c>
    </row>
    <row r="50" spans="1:11" ht="13.5" x14ac:dyDescent="0.25">
      <c r="A50" s="30" t="s">
        <v>54</v>
      </c>
      <c r="B50" s="66">
        <f>+B48-B49</f>
        <v>592881823.77559245</v>
      </c>
      <c r="C50" s="66">
        <f t="shared" ref="C50:K50" si="7">+C48-C49</f>
        <v>2180128166.5854654</v>
      </c>
      <c r="D50" s="67">
        <f t="shared" si="7"/>
        <v>973941033.62082171</v>
      </c>
      <c r="E50" s="68">
        <f t="shared" si="7"/>
        <v>998509247.29326987</v>
      </c>
      <c r="F50" s="66">
        <f t="shared" si="7"/>
        <v>994445637.12265861</v>
      </c>
      <c r="G50" s="69">
        <f t="shared" si="7"/>
        <v>994445637.12265861</v>
      </c>
      <c r="H50" s="70">
        <f t="shared" si="7"/>
        <v>1158313074.7644448</v>
      </c>
      <c r="I50" s="68">
        <f t="shared" si="7"/>
        <v>1212869281.4940145</v>
      </c>
      <c r="J50" s="66">
        <f t="shared" si="7"/>
        <v>1350712442.6270933</v>
      </c>
      <c r="K50" s="69">
        <f t="shared" si="7"/>
        <v>1489088033.0541258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2047693518</v>
      </c>
      <c r="C53" s="17">
        <v>2238718679</v>
      </c>
      <c r="D53" s="21">
        <v>2268856519</v>
      </c>
      <c r="E53" s="22">
        <v>5079304080</v>
      </c>
      <c r="F53" s="17">
        <v>5060083235</v>
      </c>
      <c r="G53" s="23">
        <v>5060083235</v>
      </c>
      <c r="H53" s="19">
        <v>2168148174</v>
      </c>
      <c r="I53" s="22">
        <v>5465770743</v>
      </c>
      <c r="J53" s="17">
        <v>5535435626</v>
      </c>
      <c r="K53" s="23">
        <v>5630336914</v>
      </c>
    </row>
    <row r="54" spans="1:11" ht="13.5" x14ac:dyDescent="0.25">
      <c r="A54" s="20" t="s">
        <v>57</v>
      </c>
      <c r="B54" s="17">
        <v>96308898</v>
      </c>
      <c r="C54" s="17">
        <v>103402055</v>
      </c>
      <c r="D54" s="21">
        <v>98992542</v>
      </c>
      <c r="E54" s="22">
        <v>110000001</v>
      </c>
      <c r="F54" s="17">
        <v>109999998</v>
      </c>
      <c r="G54" s="23">
        <v>109999998</v>
      </c>
      <c r="H54" s="19">
        <v>123500157</v>
      </c>
      <c r="I54" s="22">
        <v>129828659</v>
      </c>
      <c r="J54" s="17">
        <v>135800778</v>
      </c>
      <c r="K54" s="23">
        <v>142047607</v>
      </c>
    </row>
    <row r="55" spans="1:11" ht="13.5" x14ac:dyDescent="0.25">
      <c r="A55" s="20" t="s">
        <v>58</v>
      </c>
      <c r="B55" s="17">
        <v>130155518</v>
      </c>
      <c r="C55" s="17">
        <v>210675888</v>
      </c>
      <c r="D55" s="21">
        <v>171264382</v>
      </c>
      <c r="E55" s="22">
        <v>252033300</v>
      </c>
      <c r="F55" s="17">
        <v>260094961</v>
      </c>
      <c r="G55" s="23">
        <v>260094961</v>
      </c>
      <c r="H55" s="19">
        <v>190402365</v>
      </c>
      <c r="I55" s="22">
        <v>57758000</v>
      </c>
      <c r="J55" s="17">
        <v>69724868</v>
      </c>
      <c r="K55" s="23">
        <v>46776982</v>
      </c>
    </row>
    <row r="56" spans="1:11" ht="13.5" x14ac:dyDescent="0.25">
      <c r="A56" s="20" t="s">
        <v>59</v>
      </c>
      <c r="B56" s="17">
        <v>75998844</v>
      </c>
      <c r="C56" s="17">
        <v>41554706</v>
      </c>
      <c r="D56" s="21">
        <v>71469020</v>
      </c>
      <c r="E56" s="22">
        <v>106240000</v>
      </c>
      <c r="F56" s="17">
        <v>128920700</v>
      </c>
      <c r="G56" s="23">
        <v>128920700</v>
      </c>
      <c r="H56" s="19">
        <v>99591307</v>
      </c>
      <c r="I56" s="22">
        <v>113776427</v>
      </c>
      <c r="J56" s="17">
        <v>119806984</v>
      </c>
      <c r="K56" s="23">
        <v>121088971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-2839387</v>
      </c>
      <c r="C59" s="17">
        <v>-1010937</v>
      </c>
      <c r="D59" s="21">
        <v>0</v>
      </c>
      <c r="E59" s="22">
        <v>2801344</v>
      </c>
      <c r="F59" s="17">
        <v>2801344</v>
      </c>
      <c r="G59" s="23">
        <v>2801344</v>
      </c>
      <c r="H59" s="19">
        <v>0</v>
      </c>
      <c r="I59" s="22">
        <v>2801344</v>
      </c>
      <c r="J59" s="17">
        <v>2930205</v>
      </c>
      <c r="K59" s="23">
        <v>3064994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1.1776442025512994</v>
      </c>
      <c r="C70" s="5">
        <f t="shared" ref="C70:K70" si="8">IF(ISERROR(C71/C72),0,(C71/C72))</f>
        <v>23.857115846231615</v>
      </c>
      <c r="D70" s="5">
        <f t="shared" si="8"/>
        <v>0.51666584310533537</v>
      </c>
      <c r="E70" s="5">
        <f t="shared" si="8"/>
        <v>1.6925800688270596</v>
      </c>
      <c r="F70" s="5">
        <f t="shared" si="8"/>
        <v>1.6135311810197592</v>
      </c>
      <c r="G70" s="5">
        <f t="shared" si="8"/>
        <v>1.6135311810197592</v>
      </c>
      <c r="H70" s="5">
        <f t="shared" si="8"/>
        <v>1.2370138257206988</v>
      </c>
      <c r="I70" s="5">
        <f t="shared" si="8"/>
        <v>1.6005076024457467</v>
      </c>
      <c r="J70" s="5">
        <f t="shared" si="8"/>
        <v>1.6559761923929897</v>
      </c>
      <c r="K70" s="5">
        <f t="shared" si="8"/>
        <v>1.6306612388275659</v>
      </c>
    </row>
    <row r="71" spans="1:11" hidden="1" x14ac:dyDescent="0.2">
      <c r="A71" s="1" t="s">
        <v>338</v>
      </c>
      <c r="B71" s="2">
        <f>+B83</f>
        <v>33035990</v>
      </c>
      <c r="C71" s="2">
        <f t="shared" ref="C71:K71" si="9">+C83</f>
        <v>738640951</v>
      </c>
      <c r="D71" s="2">
        <f t="shared" si="9"/>
        <v>17827356</v>
      </c>
      <c r="E71" s="2">
        <f t="shared" si="9"/>
        <v>358982477</v>
      </c>
      <c r="F71" s="2">
        <f t="shared" si="9"/>
        <v>359152998</v>
      </c>
      <c r="G71" s="2">
        <f t="shared" si="9"/>
        <v>359152998</v>
      </c>
      <c r="H71" s="2">
        <f t="shared" si="9"/>
        <v>55265823</v>
      </c>
      <c r="I71" s="2">
        <f t="shared" si="9"/>
        <v>287557111</v>
      </c>
      <c r="J71" s="2">
        <f t="shared" si="9"/>
        <v>271684740</v>
      </c>
      <c r="K71" s="2">
        <f t="shared" si="9"/>
        <v>279837935</v>
      </c>
    </row>
    <row r="72" spans="1:11" hidden="1" x14ac:dyDescent="0.2">
      <c r="A72" s="1" t="s">
        <v>339</v>
      </c>
      <c r="B72" s="2">
        <f>+B77</f>
        <v>28052607</v>
      </c>
      <c r="C72" s="2">
        <f t="shared" ref="C72:K72" si="10">+C77</f>
        <v>30961033</v>
      </c>
      <c r="D72" s="2">
        <f t="shared" si="10"/>
        <v>34504615</v>
      </c>
      <c r="E72" s="2">
        <f t="shared" si="10"/>
        <v>212091873</v>
      </c>
      <c r="F72" s="2">
        <f t="shared" si="10"/>
        <v>222588198</v>
      </c>
      <c r="G72" s="2">
        <f t="shared" si="10"/>
        <v>222588198</v>
      </c>
      <c r="H72" s="2">
        <f t="shared" si="10"/>
        <v>44676803</v>
      </c>
      <c r="I72" s="2">
        <f t="shared" si="10"/>
        <v>179666195</v>
      </c>
      <c r="J72" s="2">
        <f t="shared" si="10"/>
        <v>164063192</v>
      </c>
      <c r="K72" s="2">
        <f t="shared" si="10"/>
        <v>171610098</v>
      </c>
    </row>
    <row r="73" spans="1:11" hidden="1" x14ac:dyDescent="0.2">
      <c r="A73" s="1" t="s">
        <v>340</v>
      </c>
      <c r="B73" s="2">
        <f>+B74</f>
        <v>9790423.5</v>
      </c>
      <c r="C73" s="2">
        <f t="shared" ref="C73:K73" si="11">+(C78+C80+C81+C82)-(B78+B80+B81+B82)</f>
        <v>7538417</v>
      </c>
      <c r="D73" s="2">
        <f t="shared" si="11"/>
        <v>10009810</v>
      </c>
      <c r="E73" s="2">
        <f t="shared" si="11"/>
        <v>-1030836</v>
      </c>
      <c r="F73" s="2">
        <f>+(F78+F80+F81+F82)-(D78+D80+D81+D82)</f>
        <v>4170109</v>
      </c>
      <c r="G73" s="2">
        <f>+(G78+G80+G81+G82)-(D78+D80+D81+D82)</f>
        <v>4170109</v>
      </c>
      <c r="H73" s="2">
        <f>+(H78+H80+H81+H82)-(D78+D80+D81+D82)</f>
        <v>9930970</v>
      </c>
      <c r="I73" s="2">
        <f>+(I78+I80+I81+I82)-(E78+E80+E81+E82)</f>
        <v>5282087</v>
      </c>
      <c r="J73" s="2">
        <f t="shared" si="11"/>
        <v>-21397710</v>
      </c>
      <c r="K73" s="2">
        <f t="shared" si="11"/>
        <v>-22746698</v>
      </c>
    </row>
    <row r="74" spans="1:11" hidden="1" x14ac:dyDescent="0.2">
      <c r="A74" s="1" t="s">
        <v>341</v>
      </c>
      <c r="B74" s="2">
        <f>+TREND(C74:E74)</f>
        <v>9790423.5</v>
      </c>
      <c r="C74" s="2">
        <f>+C73</f>
        <v>7538417</v>
      </c>
      <c r="D74" s="2">
        <f t="shared" ref="D74:K74" si="12">+D73</f>
        <v>10009810</v>
      </c>
      <c r="E74" s="2">
        <f t="shared" si="12"/>
        <v>-1030836</v>
      </c>
      <c r="F74" s="2">
        <f t="shared" si="12"/>
        <v>4170109</v>
      </c>
      <c r="G74" s="2">
        <f t="shared" si="12"/>
        <v>4170109</v>
      </c>
      <c r="H74" s="2">
        <f t="shared" si="12"/>
        <v>9930970</v>
      </c>
      <c r="I74" s="2">
        <f t="shared" si="12"/>
        <v>5282087</v>
      </c>
      <c r="J74" s="2">
        <f t="shared" si="12"/>
        <v>-21397710</v>
      </c>
      <c r="K74" s="2">
        <f t="shared" si="12"/>
        <v>-22746698</v>
      </c>
    </row>
    <row r="75" spans="1:11" hidden="1" x14ac:dyDescent="0.2">
      <c r="A75" s="1" t="s">
        <v>342</v>
      </c>
      <c r="B75" s="2">
        <f>+B84-(((B80+B81+B82+B78)*B70)-B79)</f>
        <v>191692868.22440755</v>
      </c>
      <c r="C75" s="2">
        <f t="shared" ref="C75:K75" si="13">+C84-(((C80+C81+C82+C78)*C70)-C79)</f>
        <v>-1203021262.5854652</v>
      </c>
      <c r="D75" s="2">
        <f t="shared" si="13"/>
        <v>147122519.37917829</v>
      </c>
      <c r="E75" s="2">
        <f t="shared" si="13"/>
        <v>122430515.70673007</v>
      </c>
      <c r="F75" s="2">
        <f t="shared" si="13"/>
        <v>100225758.87734142</v>
      </c>
      <c r="G75" s="2">
        <f t="shared" si="13"/>
        <v>100225758.87734142</v>
      </c>
      <c r="H75" s="2">
        <f t="shared" si="13"/>
        <v>128403652.23555529</v>
      </c>
      <c r="I75" s="2">
        <f t="shared" si="13"/>
        <v>182077984.5059855</v>
      </c>
      <c r="J75" s="2">
        <f t="shared" si="13"/>
        <v>213526442.3729068</v>
      </c>
      <c r="K75" s="2">
        <f t="shared" si="13"/>
        <v>252670306.94587433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28052607</v>
      </c>
      <c r="C77" s="3">
        <v>30961033</v>
      </c>
      <c r="D77" s="3">
        <v>34504615</v>
      </c>
      <c r="E77" s="3">
        <v>212091873</v>
      </c>
      <c r="F77" s="3">
        <v>222588198</v>
      </c>
      <c r="G77" s="3">
        <v>222588198</v>
      </c>
      <c r="H77" s="3">
        <v>44676803</v>
      </c>
      <c r="I77" s="3">
        <v>179666195</v>
      </c>
      <c r="J77" s="3">
        <v>164063192</v>
      </c>
      <c r="K77" s="3">
        <v>171610098</v>
      </c>
    </row>
    <row r="78" spans="1:11" hidden="1" x14ac:dyDescent="0.2">
      <c r="A78" s="1" t="s">
        <v>69</v>
      </c>
      <c r="B78" s="3">
        <v>0</v>
      </c>
      <c r="C78" s="3">
        <v>7704963</v>
      </c>
      <c r="D78" s="3">
        <v>8920934</v>
      </c>
      <c r="E78" s="3">
        <v>0</v>
      </c>
      <c r="F78" s="3">
        <v>0</v>
      </c>
      <c r="G78" s="3">
        <v>0</v>
      </c>
      <c r="H78" s="3">
        <v>1307911</v>
      </c>
      <c r="I78" s="3">
        <v>7879073</v>
      </c>
      <c r="J78" s="3">
        <v>7879073</v>
      </c>
      <c r="K78" s="3">
        <v>7879073</v>
      </c>
    </row>
    <row r="79" spans="1:11" hidden="1" x14ac:dyDescent="0.2">
      <c r="A79" s="1" t="s">
        <v>70</v>
      </c>
      <c r="B79" s="3">
        <v>934401666</v>
      </c>
      <c r="C79" s="3">
        <v>999572192</v>
      </c>
      <c r="D79" s="3">
        <v>921834956</v>
      </c>
      <c r="E79" s="3">
        <v>252808578</v>
      </c>
      <c r="F79" s="3">
        <v>231905265</v>
      </c>
      <c r="G79" s="3">
        <v>231905265</v>
      </c>
      <c r="H79" s="3">
        <v>849183332</v>
      </c>
      <c r="I79" s="3">
        <v>295347190</v>
      </c>
      <c r="J79" s="3">
        <v>295508808</v>
      </c>
      <c r="K79" s="3">
        <v>295480148</v>
      </c>
    </row>
    <row r="80" spans="1:11" hidden="1" x14ac:dyDescent="0.2">
      <c r="A80" s="1" t="s">
        <v>71</v>
      </c>
      <c r="B80" s="3">
        <v>53968584</v>
      </c>
      <c r="C80" s="3">
        <v>53819097</v>
      </c>
      <c r="D80" s="3">
        <v>62872638</v>
      </c>
      <c r="E80" s="3">
        <v>50562521</v>
      </c>
      <c r="F80" s="3">
        <v>55763466</v>
      </c>
      <c r="G80" s="3">
        <v>55763466</v>
      </c>
      <c r="H80" s="3">
        <v>80125295</v>
      </c>
      <c r="I80" s="3">
        <v>66422171</v>
      </c>
      <c r="J80" s="3">
        <v>45024461</v>
      </c>
      <c r="K80" s="3">
        <v>22277763</v>
      </c>
    </row>
    <row r="81" spans="1:11" hidden="1" x14ac:dyDescent="0.2">
      <c r="A81" s="1" t="s">
        <v>72</v>
      </c>
      <c r="B81" s="3">
        <v>-561846</v>
      </c>
      <c r="C81" s="3">
        <v>-113499</v>
      </c>
      <c r="D81" s="3">
        <v>-381794</v>
      </c>
      <c r="E81" s="3">
        <v>18989338</v>
      </c>
      <c r="F81" s="3">
        <v>18989338</v>
      </c>
      <c r="G81" s="3">
        <v>18989338</v>
      </c>
      <c r="H81" s="3">
        <v>-268295</v>
      </c>
      <c r="I81" s="3">
        <v>532702</v>
      </c>
      <c r="J81" s="3">
        <v>532702</v>
      </c>
      <c r="K81" s="3">
        <v>532702</v>
      </c>
    </row>
    <row r="82" spans="1:11" hidden="1" x14ac:dyDescent="0.2">
      <c r="A82" s="1" t="s">
        <v>73</v>
      </c>
      <c r="B82" s="3">
        <v>-372270</v>
      </c>
      <c r="C82" s="3">
        <v>-837676</v>
      </c>
      <c r="D82" s="3">
        <v>-829083</v>
      </c>
      <c r="E82" s="3">
        <v>0</v>
      </c>
      <c r="F82" s="3">
        <v>0</v>
      </c>
      <c r="G82" s="3">
        <v>0</v>
      </c>
      <c r="H82" s="3">
        <v>-651246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33035990</v>
      </c>
      <c r="C83" s="3">
        <v>738640951</v>
      </c>
      <c r="D83" s="3">
        <v>17827356</v>
      </c>
      <c r="E83" s="3">
        <v>358982477</v>
      </c>
      <c r="F83" s="3">
        <v>359152998</v>
      </c>
      <c r="G83" s="3">
        <v>359152998</v>
      </c>
      <c r="H83" s="3">
        <v>55265823</v>
      </c>
      <c r="I83" s="3">
        <v>287557111</v>
      </c>
      <c r="J83" s="3">
        <v>271684740</v>
      </c>
      <c r="K83" s="3">
        <v>279837935</v>
      </c>
    </row>
    <row r="84" spans="1:11" hidden="1" x14ac:dyDescent="0.2">
      <c r="A84" s="1" t="s">
        <v>75</v>
      </c>
      <c r="B84" s="3">
        <v>-680253064</v>
      </c>
      <c r="C84" s="3">
        <v>-757499120</v>
      </c>
      <c r="D84" s="3">
        <v>-738244769</v>
      </c>
      <c r="E84" s="3">
        <v>-12655972</v>
      </c>
      <c r="F84" s="3">
        <v>-11063526</v>
      </c>
      <c r="G84" s="3">
        <v>-11063526</v>
      </c>
      <c r="H84" s="3">
        <v>-621183163</v>
      </c>
      <c r="I84" s="3">
        <v>6503094</v>
      </c>
      <c r="J84" s="3">
        <v>6506769</v>
      </c>
      <c r="K84" s="3">
        <v>7234399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1190390993</v>
      </c>
      <c r="C5" s="17">
        <v>1387795158</v>
      </c>
      <c r="D5" s="21">
        <v>1508845346</v>
      </c>
      <c r="E5" s="22">
        <v>1541522093</v>
      </c>
      <c r="F5" s="17">
        <v>1541522093</v>
      </c>
      <c r="G5" s="23">
        <v>1541522093</v>
      </c>
      <c r="H5" s="19">
        <v>1609970125</v>
      </c>
      <c r="I5" s="22">
        <v>1654053207</v>
      </c>
      <c r="J5" s="17">
        <v>1771490984</v>
      </c>
      <c r="K5" s="23">
        <v>1893723859</v>
      </c>
    </row>
    <row r="6" spans="1:11" ht="13.5" x14ac:dyDescent="0.25">
      <c r="A6" s="20" t="s">
        <v>18</v>
      </c>
      <c r="B6" s="17">
        <v>4108927709</v>
      </c>
      <c r="C6" s="17">
        <v>4486854577</v>
      </c>
      <c r="D6" s="21">
        <v>4784065297</v>
      </c>
      <c r="E6" s="22">
        <v>5597889147</v>
      </c>
      <c r="F6" s="17">
        <v>5597889147</v>
      </c>
      <c r="G6" s="23">
        <v>5597889147</v>
      </c>
      <c r="H6" s="19">
        <v>5242236631</v>
      </c>
      <c r="I6" s="22">
        <v>6340976545</v>
      </c>
      <c r="J6" s="17">
        <v>6732159498</v>
      </c>
      <c r="K6" s="23">
        <v>7146529161</v>
      </c>
    </row>
    <row r="7" spans="1:11" ht="13.5" x14ac:dyDescent="0.25">
      <c r="A7" s="20" t="s">
        <v>19</v>
      </c>
      <c r="B7" s="17">
        <v>18891418</v>
      </c>
      <c r="C7" s="17">
        <v>18214428</v>
      </c>
      <c r="D7" s="21">
        <v>62162857</v>
      </c>
      <c r="E7" s="22">
        <v>26400671</v>
      </c>
      <c r="F7" s="17">
        <v>26400671</v>
      </c>
      <c r="G7" s="23">
        <v>26400671</v>
      </c>
      <c r="H7" s="19">
        <v>79176542</v>
      </c>
      <c r="I7" s="22">
        <v>78241162</v>
      </c>
      <c r="J7" s="17">
        <v>82130468</v>
      </c>
      <c r="K7" s="23">
        <v>80112783</v>
      </c>
    </row>
    <row r="8" spans="1:11" ht="13.5" x14ac:dyDescent="0.25">
      <c r="A8" s="20" t="s">
        <v>20</v>
      </c>
      <c r="B8" s="17">
        <v>916020581</v>
      </c>
      <c r="C8" s="17">
        <v>877604193</v>
      </c>
      <c r="D8" s="21">
        <v>986536721</v>
      </c>
      <c r="E8" s="22">
        <v>1230629300</v>
      </c>
      <c r="F8" s="17">
        <v>1166458025</v>
      </c>
      <c r="G8" s="23">
        <v>1166458025</v>
      </c>
      <c r="H8" s="19">
        <v>1103098342</v>
      </c>
      <c r="I8" s="22">
        <v>1275488112</v>
      </c>
      <c r="J8" s="17">
        <v>1335574510</v>
      </c>
      <c r="K8" s="23">
        <v>1441154183</v>
      </c>
    </row>
    <row r="9" spans="1:11" ht="13.5" x14ac:dyDescent="0.25">
      <c r="A9" s="20" t="s">
        <v>21</v>
      </c>
      <c r="B9" s="17">
        <v>682570323</v>
      </c>
      <c r="C9" s="17">
        <v>934529540</v>
      </c>
      <c r="D9" s="21">
        <v>1044089030</v>
      </c>
      <c r="E9" s="22">
        <v>914991801</v>
      </c>
      <c r="F9" s="17">
        <v>914991801</v>
      </c>
      <c r="G9" s="23">
        <v>914991801</v>
      </c>
      <c r="H9" s="19">
        <v>1322093286</v>
      </c>
      <c r="I9" s="22">
        <v>1311366207</v>
      </c>
      <c r="J9" s="17">
        <v>1373180921</v>
      </c>
      <c r="K9" s="23">
        <v>1383397808</v>
      </c>
    </row>
    <row r="10" spans="1:11" ht="25.5" x14ac:dyDescent="0.2">
      <c r="A10" s="24" t="s">
        <v>333</v>
      </c>
      <c r="B10" s="25">
        <f>SUM(B5:B9)</f>
        <v>6916801024</v>
      </c>
      <c r="C10" s="26">
        <f t="shared" ref="C10:K10" si="0">SUM(C5:C9)</f>
        <v>7704997896</v>
      </c>
      <c r="D10" s="27">
        <f t="shared" si="0"/>
        <v>8385699251</v>
      </c>
      <c r="E10" s="25">
        <f t="shared" si="0"/>
        <v>9311433012</v>
      </c>
      <c r="F10" s="26">
        <f t="shared" si="0"/>
        <v>9247261737</v>
      </c>
      <c r="G10" s="28">
        <f t="shared" si="0"/>
        <v>9247261737</v>
      </c>
      <c r="H10" s="29">
        <f t="shared" si="0"/>
        <v>9356574926</v>
      </c>
      <c r="I10" s="25">
        <f t="shared" si="0"/>
        <v>10660125233</v>
      </c>
      <c r="J10" s="26">
        <f t="shared" si="0"/>
        <v>11294536381</v>
      </c>
      <c r="K10" s="28">
        <f t="shared" si="0"/>
        <v>11944917794</v>
      </c>
    </row>
    <row r="11" spans="1:11" ht="13.5" x14ac:dyDescent="0.25">
      <c r="A11" s="20" t="s">
        <v>22</v>
      </c>
      <c r="B11" s="17">
        <v>2263827227</v>
      </c>
      <c r="C11" s="17">
        <v>2244582205</v>
      </c>
      <c r="D11" s="21">
        <v>2223631892</v>
      </c>
      <c r="E11" s="22">
        <v>2447868378</v>
      </c>
      <c r="F11" s="17">
        <v>2340493375</v>
      </c>
      <c r="G11" s="23">
        <v>2340493375</v>
      </c>
      <c r="H11" s="19">
        <v>2436806038</v>
      </c>
      <c r="I11" s="22">
        <v>2513360341</v>
      </c>
      <c r="J11" s="17">
        <v>2589841331</v>
      </c>
      <c r="K11" s="23">
        <v>2708212771</v>
      </c>
    </row>
    <row r="12" spans="1:11" ht="13.5" x14ac:dyDescent="0.25">
      <c r="A12" s="20" t="s">
        <v>23</v>
      </c>
      <c r="B12" s="17">
        <v>65531323</v>
      </c>
      <c r="C12" s="17">
        <v>67894942</v>
      </c>
      <c r="D12" s="21">
        <v>69433541</v>
      </c>
      <c r="E12" s="22">
        <v>76003457</v>
      </c>
      <c r="F12" s="17">
        <v>76456664</v>
      </c>
      <c r="G12" s="23">
        <v>76456664</v>
      </c>
      <c r="H12" s="19">
        <v>74551832</v>
      </c>
      <c r="I12" s="22">
        <v>79727625</v>
      </c>
      <c r="J12" s="17">
        <v>83395096</v>
      </c>
      <c r="K12" s="23">
        <v>87231271</v>
      </c>
    </row>
    <row r="13" spans="1:11" ht="13.5" x14ac:dyDescent="0.25">
      <c r="A13" s="20" t="s">
        <v>24</v>
      </c>
      <c r="B13" s="17">
        <v>915747587</v>
      </c>
      <c r="C13" s="17">
        <v>906729493</v>
      </c>
      <c r="D13" s="21">
        <v>885335408</v>
      </c>
      <c r="E13" s="22">
        <v>382448890</v>
      </c>
      <c r="F13" s="17">
        <v>382448890</v>
      </c>
      <c r="G13" s="23">
        <v>382448890</v>
      </c>
      <c r="H13" s="19">
        <v>822650033</v>
      </c>
      <c r="I13" s="22">
        <v>420693780</v>
      </c>
      <c r="J13" s="17">
        <v>462763154</v>
      </c>
      <c r="K13" s="23">
        <v>509039473</v>
      </c>
    </row>
    <row r="14" spans="1:11" ht="13.5" x14ac:dyDescent="0.25">
      <c r="A14" s="20" t="s">
        <v>25</v>
      </c>
      <c r="B14" s="17">
        <v>104164489</v>
      </c>
      <c r="C14" s="17">
        <v>115415433</v>
      </c>
      <c r="D14" s="21">
        <v>178457739</v>
      </c>
      <c r="E14" s="22">
        <v>45313978</v>
      </c>
      <c r="F14" s="17">
        <v>45313978</v>
      </c>
      <c r="G14" s="23">
        <v>45313978</v>
      </c>
      <c r="H14" s="19">
        <v>68115695</v>
      </c>
      <c r="I14" s="22">
        <v>27071536</v>
      </c>
      <c r="J14" s="17">
        <v>12723214</v>
      </c>
      <c r="K14" s="23">
        <v>2605554</v>
      </c>
    </row>
    <row r="15" spans="1:11" ht="13.5" x14ac:dyDescent="0.25">
      <c r="A15" s="20" t="s">
        <v>26</v>
      </c>
      <c r="B15" s="17">
        <v>2743743796</v>
      </c>
      <c r="C15" s="17">
        <v>2811879754</v>
      </c>
      <c r="D15" s="21">
        <v>3132443134</v>
      </c>
      <c r="E15" s="22">
        <v>2832460912</v>
      </c>
      <c r="F15" s="17">
        <v>2866092990</v>
      </c>
      <c r="G15" s="23">
        <v>2866092990</v>
      </c>
      <c r="H15" s="19">
        <v>3913026565</v>
      </c>
      <c r="I15" s="22">
        <v>3211258433</v>
      </c>
      <c r="J15" s="17">
        <v>3278407682</v>
      </c>
      <c r="K15" s="23">
        <v>3366443748</v>
      </c>
    </row>
    <row r="16" spans="1:11" ht="13.5" x14ac:dyDescent="0.25">
      <c r="A16" s="20" t="s">
        <v>27</v>
      </c>
      <c r="B16" s="17">
        <v>9430948</v>
      </c>
      <c r="C16" s="17">
        <v>7243695</v>
      </c>
      <c r="D16" s="21">
        <v>0</v>
      </c>
      <c r="E16" s="22">
        <v>1844500</v>
      </c>
      <c r="F16" s="17">
        <v>1844500</v>
      </c>
      <c r="G16" s="23">
        <v>1844500</v>
      </c>
      <c r="H16" s="19">
        <v>4992389</v>
      </c>
      <c r="I16" s="22">
        <v>361381</v>
      </c>
      <c r="J16" s="17">
        <v>378004</v>
      </c>
      <c r="K16" s="23">
        <v>395393</v>
      </c>
    </row>
    <row r="17" spans="1:11" ht="13.5" x14ac:dyDescent="0.25">
      <c r="A17" s="20" t="s">
        <v>28</v>
      </c>
      <c r="B17" s="17">
        <v>1874556682</v>
      </c>
      <c r="C17" s="17">
        <v>3428152773</v>
      </c>
      <c r="D17" s="21">
        <v>2899752098</v>
      </c>
      <c r="E17" s="22">
        <v>2960084552</v>
      </c>
      <c r="F17" s="17">
        <v>2959723029</v>
      </c>
      <c r="G17" s="23">
        <v>2959723029</v>
      </c>
      <c r="H17" s="19">
        <v>2598966933</v>
      </c>
      <c r="I17" s="22">
        <v>3502179984</v>
      </c>
      <c r="J17" s="17">
        <v>3392290938</v>
      </c>
      <c r="K17" s="23">
        <v>3269114628</v>
      </c>
    </row>
    <row r="18" spans="1:11" ht="13.5" x14ac:dyDescent="0.25">
      <c r="A18" s="30" t="s">
        <v>29</v>
      </c>
      <c r="B18" s="31">
        <f>SUM(B11:B17)</f>
        <v>7977002052</v>
      </c>
      <c r="C18" s="32">
        <f t="shared" ref="C18:K18" si="1">SUM(C11:C17)</f>
        <v>9581898295</v>
      </c>
      <c r="D18" s="33">
        <f t="shared" si="1"/>
        <v>9389053812</v>
      </c>
      <c r="E18" s="31">
        <f t="shared" si="1"/>
        <v>8746024667</v>
      </c>
      <c r="F18" s="32">
        <f t="shared" si="1"/>
        <v>8672373426</v>
      </c>
      <c r="G18" s="34">
        <f t="shared" si="1"/>
        <v>8672373426</v>
      </c>
      <c r="H18" s="35">
        <f t="shared" si="1"/>
        <v>9919109485</v>
      </c>
      <c r="I18" s="31">
        <f t="shared" si="1"/>
        <v>9754653080</v>
      </c>
      <c r="J18" s="32">
        <f t="shared" si="1"/>
        <v>9819799419</v>
      </c>
      <c r="K18" s="34">
        <f t="shared" si="1"/>
        <v>9943042838</v>
      </c>
    </row>
    <row r="19" spans="1:11" ht="13.5" x14ac:dyDescent="0.25">
      <c r="A19" s="30" t="s">
        <v>30</v>
      </c>
      <c r="B19" s="36">
        <f>+B10-B18</f>
        <v>-1060201028</v>
      </c>
      <c r="C19" s="37">
        <f t="shared" ref="C19:K19" si="2">+C10-C18</f>
        <v>-1876900399</v>
      </c>
      <c r="D19" s="38">
        <f t="shared" si="2"/>
        <v>-1003354561</v>
      </c>
      <c r="E19" s="36">
        <f t="shared" si="2"/>
        <v>565408345</v>
      </c>
      <c r="F19" s="37">
        <f t="shared" si="2"/>
        <v>574888311</v>
      </c>
      <c r="G19" s="39">
        <f t="shared" si="2"/>
        <v>574888311</v>
      </c>
      <c r="H19" s="40">
        <f t="shared" si="2"/>
        <v>-562534559</v>
      </c>
      <c r="I19" s="36">
        <f t="shared" si="2"/>
        <v>905472153</v>
      </c>
      <c r="J19" s="37">
        <f t="shared" si="2"/>
        <v>1474736962</v>
      </c>
      <c r="K19" s="39">
        <f t="shared" si="2"/>
        <v>2001874956</v>
      </c>
    </row>
    <row r="20" spans="1:11" ht="25.5" x14ac:dyDescent="0.2">
      <c r="A20" s="41" t="s">
        <v>31</v>
      </c>
      <c r="B20" s="42">
        <v>841148091</v>
      </c>
      <c r="C20" s="43">
        <v>915187536</v>
      </c>
      <c r="D20" s="44">
        <v>825523574</v>
      </c>
      <c r="E20" s="42">
        <v>951364700</v>
      </c>
      <c r="F20" s="43">
        <v>817679185</v>
      </c>
      <c r="G20" s="45">
        <v>817679185</v>
      </c>
      <c r="H20" s="46">
        <v>543950421</v>
      </c>
      <c r="I20" s="42">
        <v>1034841788</v>
      </c>
      <c r="J20" s="43">
        <v>1033957052</v>
      </c>
      <c r="K20" s="45">
        <v>1083332691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-219052937</v>
      </c>
      <c r="C22" s="55">
        <f t="shared" ref="C22:K22" si="3">SUM(C19:C21)</f>
        <v>-961712863</v>
      </c>
      <c r="D22" s="56">
        <f t="shared" si="3"/>
        <v>-177830987</v>
      </c>
      <c r="E22" s="54">
        <f t="shared" si="3"/>
        <v>1516773045</v>
      </c>
      <c r="F22" s="55">
        <f t="shared" si="3"/>
        <v>1392567496</v>
      </c>
      <c r="G22" s="57">
        <f t="shared" si="3"/>
        <v>1392567496</v>
      </c>
      <c r="H22" s="58">
        <f t="shared" si="3"/>
        <v>-18584138</v>
      </c>
      <c r="I22" s="54">
        <f t="shared" si="3"/>
        <v>1940313941</v>
      </c>
      <c r="J22" s="55">
        <f t="shared" si="3"/>
        <v>2508694014</v>
      </c>
      <c r="K22" s="57">
        <f t="shared" si="3"/>
        <v>3085207647</v>
      </c>
    </row>
    <row r="23" spans="1:11" ht="13.5" x14ac:dyDescent="0.25">
      <c r="A23" s="47" t="s">
        <v>335</v>
      </c>
      <c r="B23" s="17">
        <v>193807979</v>
      </c>
      <c r="C23" s="17">
        <v>209529164</v>
      </c>
      <c r="D23" s="21">
        <v>234322645</v>
      </c>
      <c r="E23" s="22">
        <v>120000000</v>
      </c>
      <c r="F23" s="17">
        <v>120000000</v>
      </c>
      <c r="G23" s="23">
        <v>120000000</v>
      </c>
      <c r="H23" s="19">
        <v>120000000</v>
      </c>
      <c r="I23" s="22">
        <v>120000000</v>
      </c>
      <c r="J23" s="17">
        <v>120000000</v>
      </c>
      <c r="K23" s="23">
        <v>120000000</v>
      </c>
    </row>
    <row r="24" spans="1:11" ht="13.5" x14ac:dyDescent="0.25">
      <c r="A24" s="59" t="s">
        <v>33</v>
      </c>
      <c r="B24" s="36">
        <f>SUM(B22:B23)</f>
        <v>-25244958</v>
      </c>
      <c r="C24" s="37">
        <f t="shared" ref="C24:K24" si="4">SUM(C22:C23)</f>
        <v>-752183699</v>
      </c>
      <c r="D24" s="38">
        <f t="shared" si="4"/>
        <v>56491658</v>
      </c>
      <c r="E24" s="36">
        <f t="shared" si="4"/>
        <v>1636773045</v>
      </c>
      <c r="F24" s="37">
        <f t="shared" si="4"/>
        <v>1512567496</v>
      </c>
      <c r="G24" s="39">
        <f t="shared" si="4"/>
        <v>1512567496</v>
      </c>
      <c r="H24" s="40">
        <f t="shared" si="4"/>
        <v>101415862</v>
      </c>
      <c r="I24" s="36">
        <f t="shared" si="4"/>
        <v>2060313941</v>
      </c>
      <c r="J24" s="37">
        <f t="shared" si="4"/>
        <v>2628694014</v>
      </c>
      <c r="K24" s="39">
        <f t="shared" si="4"/>
        <v>3205207647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826813621</v>
      </c>
      <c r="C27" s="66">
        <v>853607491</v>
      </c>
      <c r="D27" s="67">
        <v>695209532</v>
      </c>
      <c r="E27" s="68">
        <v>1154486634</v>
      </c>
      <c r="F27" s="66">
        <v>960751423</v>
      </c>
      <c r="G27" s="69">
        <v>960751423</v>
      </c>
      <c r="H27" s="70">
        <v>551273350</v>
      </c>
      <c r="I27" s="68">
        <v>1339880477</v>
      </c>
      <c r="J27" s="66">
        <v>1349992574</v>
      </c>
      <c r="K27" s="69">
        <v>1388596034</v>
      </c>
    </row>
    <row r="28" spans="1:11" ht="13.5" x14ac:dyDescent="0.25">
      <c r="A28" s="71" t="s">
        <v>36</v>
      </c>
      <c r="B28" s="17">
        <v>610987709</v>
      </c>
      <c r="C28" s="17">
        <v>667471049</v>
      </c>
      <c r="D28" s="21">
        <v>572820279</v>
      </c>
      <c r="E28" s="22">
        <v>951364700</v>
      </c>
      <c r="F28" s="17">
        <v>816921285</v>
      </c>
      <c r="G28" s="23">
        <v>816921285</v>
      </c>
      <c r="H28" s="19">
        <v>0</v>
      </c>
      <c r="I28" s="22">
        <v>1033283884</v>
      </c>
      <c r="J28" s="17">
        <v>1032327493</v>
      </c>
      <c r="K28" s="23">
        <v>1081629792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74963723</v>
      </c>
      <c r="C30" s="17">
        <v>37225110</v>
      </c>
      <c r="D30" s="21">
        <v>12219651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140862189</v>
      </c>
      <c r="C31" s="17">
        <v>148911332</v>
      </c>
      <c r="D31" s="21">
        <v>110169602</v>
      </c>
      <c r="E31" s="22">
        <v>203121934</v>
      </c>
      <c r="F31" s="17">
        <v>143830138</v>
      </c>
      <c r="G31" s="23">
        <v>143830138</v>
      </c>
      <c r="H31" s="19">
        <v>0</v>
      </c>
      <c r="I31" s="22">
        <v>306596593</v>
      </c>
      <c r="J31" s="17">
        <v>317665081</v>
      </c>
      <c r="K31" s="23">
        <v>306966242</v>
      </c>
    </row>
    <row r="32" spans="1:11" ht="13.5" x14ac:dyDescent="0.25">
      <c r="A32" s="30" t="s">
        <v>39</v>
      </c>
      <c r="B32" s="66">
        <f>SUM(B28:B31)</f>
        <v>826813621</v>
      </c>
      <c r="C32" s="66">
        <f t="shared" ref="C32:K32" si="5">SUM(C28:C31)</f>
        <v>853607491</v>
      </c>
      <c r="D32" s="67">
        <f t="shared" si="5"/>
        <v>695209532</v>
      </c>
      <c r="E32" s="68">
        <f t="shared" si="5"/>
        <v>1154486634</v>
      </c>
      <c r="F32" s="66">
        <f t="shared" si="5"/>
        <v>960751423</v>
      </c>
      <c r="G32" s="69">
        <f t="shared" si="5"/>
        <v>960751423</v>
      </c>
      <c r="H32" s="70">
        <f t="shared" si="5"/>
        <v>0</v>
      </c>
      <c r="I32" s="68">
        <f t="shared" si="5"/>
        <v>1339880477</v>
      </c>
      <c r="J32" s="66">
        <f t="shared" si="5"/>
        <v>1349992574</v>
      </c>
      <c r="K32" s="69">
        <f t="shared" si="5"/>
        <v>1388596034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8196070360</v>
      </c>
      <c r="C35" s="17">
        <v>9137797695</v>
      </c>
      <c r="D35" s="21">
        <v>8529283408</v>
      </c>
      <c r="E35" s="22">
        <v>4325446784</v>
      </c>
      <c r="F35" s="17">
        <v>4325446784</v>
      </c>
      <c r="G35" s="23">
        <v>4325446784</v>
      </c>
      <c r="H35" s="19">
        <v>8869968224</v>
      </c>
      <c r="I35" s="22">
        <v>4725964267</v>
      </c>
      <c r="J35" s="17">
        <v>6680375057</v>
      </c>
      <c r="K35" s="23">
        <v>9297771229</v>
      </c>
    </row>
    <row r="36" spans="1:11" ht="13.5" x14ac:dyDescent="0.25">
      <c r="A36" s="20" t="s">
        <v>42</v>
      </c>
      <c r="B36" s="17">
        <v>22689367211</v>
      </c>
      <c r="C36" s="17">
        <v>22394895745</v>
      </c>
      <c r="D36" s="21">
        <v>21749144840</v>
      </c>
      <c r="E36" s="22">
        <v>23315244830</v>
      </c>
      <c r="F36" s="17">
        <v>23121509619</v>
      </c>
      <c r="G36" s="23">
        <v>23121509619</v>
      </c>
      <c r="H36" s="19">
        <v>21673337628</v>
      </c>
      <c r="I36" s="22">
        <v>22465145953</v>
      </c>
      <c r="J36" s="17">
        <v>23219383502</v>
      </c>
      <c r="K36" s="23">
        <v>24039908867</v>
      </c>
    </row>
    <row r="37" spans="1:11" ht="13.5" x14ac:dyDescent="0.25">
      <c r="A37" s="20" t="s">
        <v>43</v>
      </c>
      <c r="B37" s="17">
        <v>9562641719</v>
      </c>
      <c r="C37" s="17">
        <v>11149122323</v>
      </c>
      <c r="D37" s="21">
        <v>10748178020</v>
      </c>
      <c r="E37" s="22">
        <v>2487388582</v>
      </c>
      <c r="F37" s="17">
        <v>2487388582</v>
      </c>
      <c r="G37" s="23">
        <v>2487388582</v>
      </c>
      <c r="H37" s="19">
        <v>10880896893</v>
      </c>
      <c r="I37" s="22">
        <v>2518116167</v>
      </c>
      <c r="J37" s="17">
        <v>1970475939</v>
      </c>
      <c r="K37" s="23">
        <v>1231162761</v>
      </c>
    </row>
    <row r="38" spans="1:11" ht="13.5" x14ac:dyDescent="0.25">
      <c r="A38" s="20" t="s">
        <v>44</v>
      </c>
      <c r="B38" s="17">
        <v>2740820193</v>
      </c>
      <c r="C38" s="17">
        <v>2602081897</v>
      </c>
      <c r="D38" s="21">
        <v>2480988282</v>
      </c>
      <c r="E38" s="22">
        <v>1781711803</v>
      </c>
      <c r="F38" s="17">
        <v>1781711803</v>
      </c>
      <c r="G38" s="23">
        <v>1781711803</v>
      </c>
      <c r="H38" s="19">
        <v>2508720664</v>
      </c>
      <c r="I38" s="22">
        <v>1958997666</v>
      </c>
      <c r="J38" s="17">
        <v>1718800819</v>
      </c>
      <c r="K38" s="23">
        <v>1570464837</v>
      </c>
    </row>
    <row r="39" spans="1:11" ht="13.5" x14ac:dyDescent="0.25">
      <c r="A39" s="20" t="s">
        <v>45</v>
      </c>
      <c r="B39" s="17">
        <v>18581975654</v>
      </c>
      <c r="C39" s="17">
        <v>17781489216</v>
      </c>
      <c r="D39" s="21">
        <v>17191118858</v>
      </c>
      <c r="E39" s="22">
        <v>23515346381</v>
      </c>
      <c r="F39" s="17">
        <v>23445816719</v>
      </c>
      <c r="G39" s="23">
        <v>23445816719</v>
      </c>
      <c r="H39" s="19">
        <v>17915775812</v>
      </c>
      <c r="I39" s="22">
        <v>22886214032</v>
      </c>
      <c r="J39" s="17">
        <v>26363413545</v>
      </c>
      <c r="K39" s="23">
        <v>30683549573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1692616190</v>
      </c>
      <c r="C42" s="17">
        <v>4316113046</v>
      </c>
      <c r="D42" s="21">
        <v>5280834272</v>
      </c>
      <c r="E42" s="22">
        <v>2124075250</v>
      </c>
      <c r="F42" s="17">
        <v>2124075250</v>
      </c>
      <c r="G42" s="23">
        <v>2124075250</v>
      </c>
      <c r="H42" s="19">
        <v>6888249110</v>
      </c>
      <c r="I42" s="22">
        <v>2099501071</v>
      </c>
      <c r="J42" s="17">
        <v>3067925302</v>
      </c>
      <c r="K42" s="23">
        <v>4009325088</v>
      </c>
    </row>
    <row r="43" spans="1:11" ht="13.5" x14ac:dyDescent="0.25">
      <c r="A43" s="20" t="s">
        <v>48</v>
      </c>
      <c r="B43" s="17">
        <v>-466170979</v>
      </c>
      <c r="C43" s="17">
        <v>-853605457</v>
      </c>
      <c r="D43" s="21">
        <v>-691949549</v>
      </c>
      <c r="E43" s="22">
        <v>-1144693734</v>
      </c>
      <c r="F43" s="17">
        <v>-1144693734</v>
      </c>
      <c r="G43" s="23">
        <v>-1144693734</v>
      </c>
      <c r="H43" s="19">
        <v>-548471227</v>
      </c>
      <c r="I43" s="22">
        <v>-1329980677</v>
      </c>
      <c r="J43" s="17">
        <v>-1339637384</v>
      </c>
      <c r="K43" s="23">
        <v>-1377774860</v>
      </c>
    </row>
    <row r="44" spans="1:11" ht="13.5" x14ac:dyDescent="0.25">
      <c r="A44" s="20" t="s">
        <v>49</v>
      </c>
      <c r="B44" s="17">
        <v>0</v>
      </c>
      <c r="C44" s="17">
        <v>-63259431</v>
      </c>
      <c r="D44" s="21">
        <v>-206238258</v>
      </c>
      <c r="E44" s="22">
        <v>-161856943</v>
      </c>
      <c r="F44" s="17">
        <v>-161856943</v>
      </c>
      <c r="G44" s="23">
        <v>-161856943</v>
      </c>
      <c r="H44" s="19">
        <v>-161911615</v>
      </c>
      <c r="I44" s="22">
        <v>-60156919</v>
      </c>
      <c r="J44" s="17">
        <v>-41420473</v>
      </c>
      <c r="K44" s="23">
        <v>-53669468</v>
      </c>
    </row>
    <row r="45" spans="1:11" ht="13.5" x14ac:dyDescent="0.25">
      <c r="A45" s="30" t="s">
        <v>50</v>
      </c>
      <c r="B45" s="66">
        <v>1654069801</v>
      </c>
      <c r="C45" s="66">
        <v>3860644003</v>
      </c>
      <c r="D45" s="67">
        <v>5123179936</v>
      </c>
      <c r="E45" s="68">
        <v>1558058043</v>
      </c>
      <c r="F45" s="66">
        <v>1558058043</v>
      </c>
      <c r="G45" s="69">
        <v>1558058043</v>
      </c>
      <c r="H45" s="70">
        <v>8131783271</v>
      </c>
      <c r="I45" s="68">
        <v>1420524391</v>
      </c>
      <c r="J45" s="66">
        <v>3140230582</v>
      </c>
      <c r="K45" s="69">
        <v>5722282289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461507898</v>
      </c>
      <c r="C48" s="17">
        <v>1571937073</v>
      </c>
      <c r="D48" s="21">
        <v>711304688</v>
      </c>
      <c r="E48" s="22">
        <v>1562145106</v>
      </c>
      <c r="F48" s="17">
        <v>1562145106</v>
      </c>
      <c r="G48" s="23">
        <v>1562145106</v>
      </c>
      <c r="H48" s="19">
        <v>-136437577</v>
      </c>
      <c r="I48" s="22">
        <v>1453363137</v>
      </c>
      <c r="J48" s="17">
        <v>3144401528</v>
      </c>
      <c r="K48" s="23">
        <v>5726536654</v>
      </c>
    </row>
    <row r="49" spans="1:11" ht="13.5" x14ac:dyDescent="0.25">
      <c r="A49" s="20" t="s">
        <v>53</v>
      </c>
      <c r="B49" s="17">
        <f>+B75</f>
        <v>2820041121.3941984</v>
      </c>
      <c r="C49" s="17">
        <f t="shared" ref="C49:K49" si="6">+C75</f>
        <v>1115558929.0582514</v>
      </c>
      <c r="D49" s="21">
        <f t="shared" si="6"/>
        <v>522505000.42769623</v>
      </c>
      <c r="E49" s="22">
        <f t="shared" si="6"/>
        <v>103028547.85813546</v>
      </c>
      <c r="F49" s="17">
        <f t="shared" si="6"/>
        <v>103028547.85813546</v>
      </c>
      <c r="G49" s="23">
        <f t="shared" si="6"/>
        <v>103028547.85813546</v>
      </c>
      <c r="H49" s="19">
        <f t="shared" si="6"/>
        <v>-1190560798.5887003</v>
      </c>
      <c r="I49" s="22">
        <f t="shared" si="6"/>
        <v>-71806341.284894466</v>
      </c>
      <c r="J49" s="17">
        <f t="shared" si="6"/>
        <v>-994278910.69437981</v>
      </c>
      <c r="K49" s="23">
        <f t="shared" si="6"/>
        <v>-1860094188.5614128</v>
      </c>
    </row>
    <row r="50" spans="1:11" ht="13.5" x14ac:dyDescent="0.25">
      <c r="A50" s="30" t="s">
        <v>54</v>
      </c>
      <c r="B50" s="66">
        <f>+B48-B49</f>
        <v>-2358533223.3941984</v>
      </c>
      <c r="C50" s="66">
        <f t="shared" ref="C50:K50" si="7">+C48-C49</f>
        <v>456378143.94174862</v>
      </c>
      <c r="D50" s="67">
        <f t="shared" si="7"/>
        <v>188799687.57230377</v>
      </c>
      <c r="E50" s="68">
        <f t="shared" si="7"/>
        <v>1459116558.1418645</v>
      </c>
      <c r="F50" s="66">
        <f t="shared" si="7"/>
        <v>1459116558.1418645</v>
      </c>
      <c r="G50" s="69">
        <f t="shared" si="7"/>
        <v>1459116558.1418645</v>
      </c>
      <c r="H50" s="70">
        <f t="shared" si="7"/>
        <v>1054123221.5887003</v>
      </c>
      <c r="I50" s="68">
        <f t="shared" si="7"/>
        <v>1525169478.2848945</v>
      </c>
      <c r="J50" s="66">
        <f t="shared" si="7"/>
        <v>4138680438.6943798</v>
      </c>
      <c r="K50" s="69">
        <f t="shared" si="7"/>
        <v>7586630842.5614128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19493174809</v>
      </c>
      <c r="C53" s="17">
        <v>19062073351</v>
      </c>
      <c r="D53" s="21">
        <v>18428877942</v>
      </c>
      <c r="E53" s="22">
        <v>23315244830</v>
      </c>
      <c r="F53" s="17">
        <v>23121509619</v>
      </c>
      <c r="G53" s="23">
        <v>23121509619</v>
      </c>
      <c r="H53" s="19">
        <v>18232153735</v>
      </c>
      <c r="I53" s="22">
        <v>22408057642</v>
      </c>
      <c r="J53" s="17">
        <v>23179417197</v>
      </c>
      <c r="K53" s="23">
        <v>24011928416</v>
      </c>
    </row>
    <row r="54" spans="1:11" ht="13.5" x14ac:dyDescent="0.25">
      <c r="A54" s="20" t="s">
        <v>57</v>
      </c>
      <c r="B54" s="17">
        <v>913708918</v>
      </c>
      <c r="C54" s="17">
        <v>888853541</v>
      </c>
      <c r="D54" s="21">
        <v>841059958</v>
      </c>
      <c r="E54" s="22">
        <v>382448890</v>
      </c>
      <c r="F54" s="17">
        <v>382448890</v>
      </c>
      <c r="G54" s="23">
        <v>382448890</v>
      </c>
      <c r="H54" s="19">
        <v>822650033</v>
      </c>
      <c r="I54" s="22">
        <v>420693780</v>
      </c>
      <c r="J54" s="17">
        <v>462763154</v>
      </c>
      <c r="K54" s="23">
        <v>509039473</v>
      </c>
    </row>
    <row r="55" spans="1:11" ht="13.5" x14ac:dyDescent="0.25">
      <c r="A55" s="20" t="s">
        <v>58</v>
      </c>
      <c r="B55" s="17">
        <v>165598096</v>
      </c>
      <c r="C55" s="17">
        <v>199926262</v>
      </c>
      <c r="D55" s="21">
        <v>100333309</v>
      </c>
      <c r="E55" s="22">
        <v>274627657</v>
      </c>
      <c r="F55" s="17">
        <v>331272004</v>
      </c>
      <c r="G55" s="23">
        <v>331272004</v>
      </c>
      <c r="H55" s="19">
        <v>217038837</v>
      </c>
      <c r="I55" s="22">
        <v>268992474</v>
      </c>
      <c r="J55" s="17">
        <v>262590675</v>
      </c>
      <c r="K55" s="23">
        <v>267398624</v>
      </c>
    </row>
    <row r="56" spans="1:11" ht="13.5" x14ac:dyDescent="0.25">
      <c r="A56" s="20" t="s">
        <v>59</v>
      </c>
      <c r="B56" s="17">
        <v>560267453</v>
      </c>
      <c r="C56" s="17">
        <v>626972645</v>
      </c>
      <c r="D56" s="21">
        <v>568945891</v>
      </c>
      <c r="E56" s="22">
        <v>556591888</v>
      </c>
      <c r="F56" s="17">
        <v>531869290</v>
      </c>
      <c r="G56" s="23">
        <v>531869290</v>
      </c>
      <c r="H56" s="19">
        <v>591111346</v>
      </c>
      <c r="I56" s="22">
        <v>543148238</v>
      </c>
      <c r="J56" s="17">
        <v>599598883</v>
      </c>
      <c r="K56" s="23">
        <v>634660807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390435325</v>
      </c>
      <c r="C59" s="17">
        <v>401869322</v>
      </c>
      <c r="D59" s="21">
        <v>400880764</v>
      </c>
      <c r="E59" s="22">
        <v>459679343</v>
      </c>
      <c r="F59" s="17">
        <v>459679343</v>
      </c>
      <c r="G59" s="23">
        <v>459679343</v>
      </c>
      <c r="H59" s="19">
        <v>442952700</v>
      </c>
      <c r="I59" s="22">
        <v>429199281</v>
      </c>
      <c r="J59" s="17">
        <v>467767620</v>
      </c>
      <c r="K59" s="23">
        <v>509474659</v>
      </c>
    </row>
    <row r="60" spans="1:11" ht="13.5" x14ac:dyDescent="0.25">
      <c r="A60" s="20" t="s">
        <v>62</v>
      </c>
      <c r="B60" s="17">
        <v>127450952</v>
      </c>
      <c r="C60" s="17">
        <v>136293691</v>
      </c>
      <c r="D60" s="21">
        <v>216205266</v>
      </c>
      <c r="E60" s="22">
        <v>204721314</v>
      </c>
      <c r="F60" s="17">
        <v>204721314</v>
      </c>
      <c r="G60" s="23">
        <v>204721314</v>
      </c>
      <c r="H60" s="19">
        <v>234578515</v>
      </c>
      <c r="I60" s="22">
        <v>219665970</v>
      </c>
      <c r="J60" s="17">
        <v>235262253</v>
      </c>
      <c r="K60" s="23">
        <v>251495351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0.47211737463440073</v>
      </c>
      <c r="C70" s="5">
        <f t="shared" ref="C70:K70" si="8">IF(ISERROR(C71/C72),0,(C71/C72))</f>
        <v>1.5426912800964734</v>
      </c>
      <c r="D70" s="5">
        <f t="shared" si="8"/>
        <v>1.6493192246208443</v>
      </c>
      <c r="E70" s="5">
        <f t="shared" si="8"/>
        <v>1.0139447130556185</v>
      </c>
      <c r="F70" s="5">
        <f t="shared" si="8"/>
        <v>1.0139447130556185</v>
      </c>
      <c r="G70" s="5">
        <f t="shared" si="8"/>
        <v>1.0139447130556185</v>
      </c>
      <c r="H70" s="5">
        <f t="shared" si="8"/>
        <v>1.8647916681077621</v>
      </c>
      <c r="I70" s="5">
        <f t="shared" si="8"/>
        <v>0.88218882083051298</v>
      </c>
      <c r="J70" s="5">
        <f t="shared" si="8"/>
        <v>0.95370871649447564</v>
      </c>
      <c r="K70" s="5">
        <f t="shared" si="8"/>
        <v>1.0092269659173621</v>
      </c>
    </row>
    <row r="71" spans="1:11" hidden="1" x14ac:dyDescent="0.2">
      <c r="A71" s="1" t="s">
        <v>338</v>
      </c>
      <c r="B71" s="2">
        <f>+B83</f>
        <v>2541245805</v>
      </c>
      <c r="C71" s="2">
        <f t="shared" ref="C71:K71" si="9">+C83</f>
        <v>9189164795</v>
      </c>
      <c r="D71" s="2">
        <f t="shared" si="9"/>
        <v>10564421046</v>
      </c>
      <c r="E71" s="2">
        <f t="shared" si="9"/>
        <v>7376807385</v>
      </c>
      <c r="F71" s="2">
        <f t="shared" si="9"/>
        <v>7376807385</v>
      </c>
      <c r="G71" s="2">
        <f t="shared" si="9"/>
        <v>7376807385</v>
      </c>
      <c r="H71" s="2">
        <f t="shared" si="9"/>
        <v>12991050011</v>
      </c>
      <c r="I71" s="2">
        <f t="shared" si="9"/>
        <v>7179765682</v>
      </c>
      <c r="J71" s="2">
        <f t="shared" si="9"/>
        <v>8256815129</v>
      </c>
      <c r="K71" s="2">
        <f t="shared" si="9"/>
        <v>9290275123</v>
      </c>
    </row>
    <row r="72" spans="1:11" hidden="1" x14ac:dyDescent="0.2">
      <c r="A72" s="1" t="s">
        <v>339</v>
      </c>
      <c r="B72" s="2">
        <f>+B77</f>
        <v>5382656817</v>
      </c>
      <c r="C72" s="2">
        <f t="shared" ref="C72:K72" si="10">+C77</f>
        <v>5956580499</v>
      </c>
      <c r="D72" s="2">
        <f t="shared" si="10"/>
        <v>6405322201</v>
      </c>
      <c r="E72" s="2">
        <f t="shared" si="10"/>
        <v>7275354652</v>
      </c>
      <c r="F72" s="2">
        <f t="shared" si="10"/>
        <v>7275354652</v>
      </c>
      <c r="G72" s="2">
        <f t="shared" si="10"/>
        <v>7275354652</v>
      </c>
      <c r="H72" s="2">
        <f t="shared" si="10"/>
        <v>6966488661</v>
      </c>
      <c r="I72" s="2">
        <f t="shared" si="10"/>
        <v>8138581574</v>
      </c>
      <c r="J72" s="2">
        <f t="shared" si="10"/>
        <v>8657585892</v>
      </c>
      <c r="K72" s="2">
        <f t="shared" si="10"/>
        <v>9205337785</v>
      </c>
    </row>
    <row r="73" spans="1:11" hidden="1" x14ac:dyDescent="0.2">
      <c r="A73" s="1" t="s">
        <v>340</v>
      </c>
      <c r="B73" s="2">
        <f>+B74</f>
        <v>-568767125.16666663</v>
      </c>
      <c r="C73" s="2">
        <f t="shared" ref="C73:K73" si="11">+(C78+C80+C81+C82)-(B78+B80+B81+B82)</f>
        <v>-698137782</v>
      </c>
      <c r="D73" s="2">
        <f t="shared" si="11"/>
        <v>-291682637</v>
      </c>
      <c r="E73" s="2">
        <f t="shared" si="11"/>
        <v>-661451433</v>
      </c>
      <c r="F73" s="2">
        <f>+(F78+F80+F81+F82)-(D78+D80+D81+D82)</f>
        <v>-661451433</v>
      </c>
      <c r="G73" s="2">
        <f>+(G78+G80+G81+G82)-(D78+D80+D81+D82)</f>
        <v>-661451433</v>
      </c>
      <c r="H73" s="2">
        <f>+(H78+H80+H81+H82)-(D78+D80+D81+D82)</f>
        <v>504825325</v>
      </c>
      <c r="I73" s="2">
        <f>+(I78+I80+I81+I82)-(E78+E80+E81+E82)</f>
        <v>502411671</v>
      </c>
      <c r="J73" s="2">
        <f t="shared" si="11"/>
        <v>258204094</v>
      </c>
      <c r="K73" s="2">
        <f t="shared" si="11"/>
        <v>31187005</v>
      </c>
    </row>
    <row r="74" spans="1:11" hidden="1" x14ac:dyDescent="0.2">
      <c r="A74" s="1" t="s">
        <v>341</v>
      </c>
      <c r="B74" s="2">
        <f>+TREND(C74:E74)</f>
        <v>-568767125.16666663</v>
      </c>
      <c r="C74" s="2">
        <f>+C73</f>
        <v>-698137782</v>
      </c>
      <c r="D74" s="2">
        <f t="shared" ref="D74:K74" si="12">+D73</f>
        <v>-291682637</v>
      </c>
      <c r="E74" s="2">
        <f t="shared" si="12"/>
        <v>-661451433</v>
      </c>
      <c r="F74" s="2">
        <f t="shared" si="12"/>
        <v>-661451433</v>
      </c>
      <c r="G74" s="2">
        <f t="shared" si="12"/>
        <v>-661451433</v>
      </c>
      <c r="H74" s="2">
        <f t="shared" si="12"/>
        <v>504825325</v>
      </c>
      <c r="I74" s="2">
        <f t="shared" si="12"/>
        <v>502411671</v>
      </c>
      <c r="J74" s="2">
        <f t="shared" si="12"/>
        <v>258204094</v>
      </c>
      <c r="K74" s="2">
        <f t="shared" si="12"/>
        <v>31187005</v>
      </c>
    </row>
    <row r="75" spans="1:11" hidden="1" x14ac:dyDescent="0.2">
      <c r="A75" s="1" t="s">
        <v>342</v>
      </c>
      <c r="B75" s="2">
        <f>+B84-(((B80+B81+B82+B78)*B70)-B79)</f>
        <v>2820041121.3941984</v>
      </c>
      <c r="C75" s="2">
        <f t="shared" ref="C75:K75" si="13">+C84-(((C80+C81+C82+C78)*C70)-C79)</f>
        <v>1115558929.0582514</v>
      </c>
      <c r="D75" s="2">
        <f t="shared" si="13"/>
        <v>522505000.42769623</v>
      </c>
      <c r="E75" s="2">
        <f t="shared" si="13"/>
        <v>103028547.85813546</v>
      </c>
      <c r="F75" s="2">
        <f t="shared" si="13"/>
        <v>103028547.85813546</v>
      </c>
      <c r="G75" s="2">
        <f t="shared" si="13"/>
        <v>103028547.85813546</v>
      </c>
      <c r="H75" s="2">
        <f t="shared" si="13"/>
        <v>-1190560798.5887003</v>
      </c>
      <c r="I75" s="2">
        <f t="shared" si="13"/>
        <v>-71806341.284894466</v>
      </c>
      <c r="J75" s="2">
        <f t="shared" si="13"/>
        <v>-994278910.69437981</v>
      </c>
      <c r="K75" s="2">
        <f t="shared" si="13"/>
        <v>-1860094188.5614128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5382656817</v>
      </c>
      <c r="C77" s="3">
        <v>5956580499</v>
      </c>
      <c r="D77" s="3">
        <v>6405322201</v>
      </c>
      <c r="E77" s="3">
        <v>7275354652</v>
      </c>
      <c r="F77" s="3">
        <v>7275354652</v>
      </c>
      <c r="G77" s="3">
        <v>7275354652</v>
      </c>
      <c r="H77" s="3">
        <v>6966488661</v>
      </c>
      <c r="I77" s="3">
        <v>8138581574</v>
      </c>
      <c r="J77" s="3">
        <v>8657585892</v>
      </c>
      <c r="K77" s="3">
        <v>9205337785</v>
      </c>
    </row>
    <row r="78" spans="1:11" hidden="1" x14ac:dyDescent="0.2">
      <c r="A78" s="1" t="s">
        <v>69</v>
      </c>
      <c r="B78" s="3">
        <v>12260695</v>
      </c>
      <c r="C78" s="3">
        <v>12246451</v>
      </c>
      <c r="D78" s="3">
        <v>8966957</v>
      </c>
      <c r="E78" s="3">
        <v>0</v>
      </c>
      <c r="F78" s="3">
        <v>0</v>
      </c>
      <c r="G78" s="3">
        <v>0</v>
      </c>
      <c r="H78" s="3">
        <v>9009072</v>
      </c>
      <c r="I78" s="3">
        <v>22435</v>
      </c>
      <c r="J78" s="3">
        <v>20192</v>
      </c>
      <c r="K78" s="3">
        <v>18172</v>
      </c>
    </row>
    <row r="79" spans="1:11" hidden="1" x14ac:dyDescent="0.2">
      <c r="A79" s="1" t="s">
        <v>70</v>
      </c>
      <c r="B79" s="3">
        <v>4683831349</v>
      </c>
      <c r="C79" s="3">
        <v>5371188058</v>
      </c>
      <c r="D79" s="3">
        <v>4927601584</v>
      </c>
      <c r="E79" s="3">
        <v>1960163058</v>
      </c>
      <c r="F79" s="3">
        <v>1960163058</v>
      </c>
      <c r="G79" s="3">
        <v>1960163058</v>
      </c>
      <c r="H79" s="3">
        <v>4725984583</v>
      </c>
      <c r="I79" s="3">
        <v>2097313569</v>
      </c>
      <c r="J79" s="3">
        <v>1584275985</v>
      </c>
      <c r="K79" s="3">
        <v>935045010</v>
      </c>
    </row>
    <row r="80" spans="1:11" hidden="1" x14ac:dyDescent="0.2">
      <c r="A80" s="1" t="s">
        <v>71</v>
      </c>
      <c r="B80" s="3">
        <v>2121348771</v>
      </c>
      <c r="C80" s="3">
        <v>1843678636</v>
      </c>
      <c r="D80" s="3">
        <v>1467781540</v>
      </c>
      <c r="E80" s="3">
        <v>1646216639</v>
      </c>
      <c r="F80" s="3">
        <v>1646216639</v>
      </c>
      <c r="G80" s="3">
        <v>1646216639</v>
      </c>
      <c r="H80" s="3">
        <v>1432092474</v>
      </c>
      <c r="I80" s="3">
        <v>1850378566</v>
      </c>
      <c r="J80" s="3">
        <v>1854637685</v>
      </c>
      <c r="K80" s="3">
        <v>1658443898</v>
      </c>
    </row>
    <row r="81" spans="1:11" hidden="1" x14ac:dyDescent="0.2">
      <c r="A81" s="1" t="s">
        <v>72</v>
      </c>
      <c r="B81" s="3">
        <v>767423790</v>
      </c>
      <c r="C81" s="3">
        <v>339709957</v>
      </c>
      <c r="D81" s="3">
        <v>420024493</v>
      </c>
      <c r="E81" s="3">
        <v>409234192</v>
      </c>
      <c r="F81" s="3">
        <v>409234192</v>
      </c>
      <c r="G81" s="3">
        <v>409234192</v>
      </c>
      <c r="H81" s="3">
        <v>960496770</v>
      </c>
      <c r="I81" s="3">
        <v>707635903</v>
      </c>
      <c r="J81" s="3">
        <v>961584500</v>
      </c>
      <c r="K81" s="3">
        <v>1188968278</v>
      </c>
    </row>
    <row r="82" spans="1:11" hidden="1" x14ac:dyDescent="0.2">
      <c r="A82" s="1" t="s">
        <v>73</v>
      </c>
      <c r="B82" s="3">
        <v>805868427</v>
      </c>
      <c r="C82" s="3">
        <v>813128857</v>
      </c>
      <c r="D82" s="3">
        <v>820308274</v>
      </c>
      <c r="E82" s="3">
        <v>179000</v>
      </c>
      <c r="F82" s="3">
        <v>179000</v>
      </c>
      <c r="G82" s="3">
        <v>179000</v>
      </c>
      <c r="H82" s="3">
        <v>820308273</v>
      </c>
      <c r="I82" s="3">
        <v>4598</v>
      </c>
      <c r="J82" s="3">
        <v>3219</v>
      </c>
      <c r="K82" s="3">
        <v>2253</v>
      </c>
    </row>
    <row r="83" spans="1:11" hidden="1" x14ac:dyDescent="0.2">
      <c r="A83" s="1" t="s">
        <v>74</v>
      </c>
      <c r="B83" s="3">
        <v>2541245805</v>
      </c>
      <c r="C83" s="3">
        <v>9189164795</v>
      </c>
      <c r="D83" s="3">
        <v>10564421046</v>
      </c>
      <c r="E83" s="3">
        <v>7376807385</v>
      </c>
      <c r="F83" s="3">
        <v>7376807385</v>
      </c>
      <c r="G83" s="3">
        <v>7376807385</v>
      </c>
      <c r="H83" s="3">
        <v>12991050011</v>
      </c>
      <c r="I83" s="3">
        <v>7179765682</v>
      </c>
      <c r="J83" s="3">
        <v>8256815129</v>
      </c>
      <c r="K83" s="3">
        <v>9290275123</v>
      </c>
    </row>
    <row r="84" spans="1:11" hidden="1" x14ac:dyDescent="0.2">
      <c r="A84" s="1" t="s">
        <v>75</v>
      </c>
      <c r="B84" s="3">
        <v>-113697537</v>
      </c>
      <c r="C84" s="3">
        <v>385964705</v>
      </c>
      <c r="D84" s="3">
        <v>76237780</v>
      </c>
      <c r="E84" s="3">
        <v>227160489</v>
      </c>
      <c r="F84" s="3">
        <v>227160489</v>
      </c>
      <c r="G84" s="3">
        <v>227160489</v>
      </c>
      <c r="H84" s="3">
        <v>91639181</v>
      </c>
      <c r="I84" s="3">
        <v>87555706</v>
      </c>
      <c r="J84" s="3">
        <v>107323077</v>
      </c>
      <c r="K84" s="3">
        <v>78566566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24197293</v>
      </c>
      <c r="C5" s="17">
        <v>25826409</v>
      </c>
      <c r="D5" s="21">
        <v>25100794</v>
      </c>
      <c r="E5" s="22">
        <v>27412079</v>
      </c>
      <c r="F5" s="17">
        <v>27412079</v>
      </c>
      <c r="G5" s="23">
        <v>27412079</v>
      </c>
      <c r="H5" s="19">
        <v>21938676</v>
      </c>
      <c r="I5" s="22">
        <v>28755189</v>
      </c>
      <c r="J5" s="17">
        <v>30077926</v>
      </c>
      <c r="K5" s="23">
        <v>31431433</v>
      </c>
    </row>
    <row r="6" spans="1:11" ht="13.5" x14ac:dyDescent="0.25">
      <c r="A6" s="20" t="s">
        <v>18</v>
      </c>
      <c r="B6" s="17">
        <v>45363576</v>
      </c>
      <c r="C6" s="17">
        <v>60349604</v>
      </c>
      <c r="D6" s="21">
        <v>59392472</v>
      </c>
      <c r="E6" s="22">
        <v>85875602</v>
      </c>
      <c r="F6" s="17">
        <v>85184775</v>
      </c>
      <c r="G6" s="23">
        <v>85184775</v>
      </c>
      <c r="H6" s="19">
        <v>50416906</v>
      </c>
      <c r="I6" s="22">
        <v>93970657</v>
      </c>
      <c r="J6" s="17">
        <v>98293307</v>
      </c>
      <c r="K6" s="23">
        <v>102753714</v>
      </c>
    </row>
    <row r="7" spans="1:11" ht="13.5" x14ac:dyDescent="0.25">
      <c r="A7" s="20" t="s">
        <v>19</v>
      </c>
      <c r="B7" s="17">
        <v>41040</v>
      </c>
      <c r="C7" s="17">
        <v>163760</v>
      </c>
      <c r="D7" s="21">
        <v>102105</v>
      </c>
      <c r="E7" s="22">
        <v>322383</v>
      </c>
      <c r="F7" s="17">
        <v>232116</v>
      </c>
      <c r="G7" s="23">
        <v>232116</v>
      </c>
      <c r="H7" s="19">
        <v>85488</v>
      </c>
      <c r="I7" s="22">
        <v>255956</v>
      </c>
      <c r="J7" s="17">
        <v>267730</v>
      </c>
      <c r="K7" s="23">
        <v>280046</v>
      </c>
    </row>
    <row r="8" spans="1:11" ht="13.5" x14ac:dyDescent="0.25">
      <c r="A8" s="20" t="s">
        <v>20</v>
      </c>
      <c r="B8" s="17">
        <v>103559148</v>
      </c>
      <c r="C8" s="17">
        <v>88909376</v>
      </c>
      <c r="D8" s="21">
        <v>91138311</v>
      </c>
      <c r="E8" s="22">
        <v>95791000</v>
      </c>
      <c r="F8" s="17">
        <v>95791000</v>
      </c>
      <c r="G8" s="23">
        <v>95791000</v>
      </c>
      <c r="H8" s="19">
        <v>66459609</v>
      </c>
      <c r="I8" s="22">
        <v>98415999</v>
      </c>
      <c r="J8" s="17">
        <v>100365937</v>
      </c>
      <c r="K8" s="23">
        <v>105612403</v>
      </c>
    </row>
    <row r="9" spans="1:11" ht="13.5" x14ac:dyDescent="0.25">
      <c r="A9" s="20" t="s">
        <v>21</v>
      </c>
      <c r="B9" s="17">
        <v>22810218</v>
      </c>
      <c r="C9" s="17">
        <v>18102854</v>
      </c>
      <c r="D9" s="21">
        <v>36988973</v>
      </c>
      <c r="E9" s="22">
        <v>21859576</v>
      </c>
      <c r="F9" s="17">
        <v>21861011</v>
      </c>
      <c r="G9" s="23">
        <v>21861011</v>
      </c>
      <c r="H9" s="19">
        <v>33043851</v>
      </c>
      <c r="I9" s="22">
        <v>22919603</v>
      </c>
      <c r="J9" s="17">
        <v>23973902</v>
      </c>
      <c r="K9" s="23">
        <v>25053333</v>
      </c>
    </row>
    <row r="10" spans="1:11" ht="25.5" x14ac:dyDescent="0.2">
      <c r="A10" s="24" t="s">
        <v>333</v>
      </c>
      <c r="B10" s="25">
        <f>SUM(B5:B9)</f>
        <v>195971275</v>
      </c>
      <c r="C10" s="26">
        <f t="shared" ref="C10:K10" si="0">SUM(C5:C9)</f>
        <v>193352003</v>
      </c>
      <c r="D10" s="27">
        <f t="shared" si="0"/>
        <v>212722655</v>
      </c>
      <c r="E10" s="25">
        <f t="shared" si="0"/>
        <v>231260640</v>
      </c>
      <c r="F10" s="26">
        <f t="shared" si="0"/>
        <v>230480981</v>
      </c>
      <c r="G10" s="28">
        <f t="shared" si="0"/>
        <v>230480981</v>
      </c>
      <c r="H10" s="29">
        <f t="shared" si="0"/>
        <v>171944530</v>
      </c>
      <c r="I10" s="25">
        <f t="shared" si="0"/>
        <v>244317404</v>
      </c>
      <c r="J10" s="26">
        <f t="shared" si="0"/>
        <v>252978802</v>
      </c>
      <c r="K10" s="28">
        <f t="shared" si="0"/>
        <v>265130929</v>
      </c>
    </row>
    <row r="11" spans="1:11" ht="13.5" x14ac:dyDescent="0.25">
      <c r="A11" s="20" t="s">
        <v>22</v>
      </c>
      <c r="B11" s="17">
        <v>59851410</v>
      </c>
      <c r="C11" s="17">
        <v>69762229</v>
      </c>
      <c r="D11" s="21">
        <v>73697198</v>
      </c>
      <c r="E11" s="22">
        <v>79080565</v>
      </c>
      <c r="F11" s="17">
        <v>79080565</v>
      </c>
      <c r="G11" s="23">
        <v>79080565</v>
      </c>
      <c r="H11" s="19">
        <v>5070</v>
      </c>
      <c r="I11" s="22">
        <v>82955513</v>
      </c>
      <c r="J11" s="17">
        <v>86746809</v>
      </c>
      <c r="K11" s="23">
        <v>90650426</v>
      </c>
    </row>
    <row r="12" spans="1:11" ht="13.5" x14ac:dyDescent="0.25">
      <c r="A12" s="20" t="s">
        <v>23</v>
      </c>
      <c r="B12" s="17">
        <v>4217404</v>
      </c>
      <c r="C12" s="17">
        <v>4764305</v>
      </c>
      <c r="D12" s="21">
        <v>5368596</v>
      </c>
      <c r="E12" s="22">
        <v>5446461</v>
      </c>
      <c r="F12" s="17">
        <v>5446461</v>
      </c>
      <c r="G12" s="23">
        <v>5446461</v>
      </c>
      <c r="H12" s="19">
        <v>0</v>
      </c>
      <c r="I12" s="22">
        <v>5713337</v>
      </c>
      <c r="J12" s="17">
        <v>5975638</v>
      </c>
      <c r="K12" s="23">
        <v>6250297</v>
      </c>
    </row>
    <row r="13" spans="1:11" ht="13.5" x14ac:dyDescent="0.25">
      <c r="A13" s="20" t="s">
        <v>24</v>
      </c>
      <c r="B13" s="17">
        <v>15840951</v>
      </c>
      <c r="C13" s="17">
        <v>-44305</v>
      </c>
      <c r="D13" s="21">
        <v>44694046</v>
      </c>
      <c r="E13" s="22">
        <v>51145457</v>
      </c>
      <c r="F13" s="17">
        <v>51145457</v>
      </c>
      <c r="G13" s="23">
        <v>51145457</v>
      </c>
      <c r="H13" s="19">
        <v>0</v>
      </c>
      <c r="I13" s="22">
        <v>34815000</v>
      </c>
      <c r="J13" s="17">
        <v>36416489</v>
      </c>
      <c r="K13" s="23">
        <v>38055234</v>
      </c>
    </row>
    <row r="14" spans="1:11" ht="13.5" x14ac:dyDescent="0.25">
      <c r="A14" s="20" t="s">
        <v>25</v>
      </c>
      <c r="B14" s="17">
        <v>7871577</v>
      </c>
      <c r="C14" s="17">
        <v>11007847</v>
      </c>
      <c r="D14" s="21">
        <v>16417217</v>
      </c>
      <c r="E14" s="22">
        <v>9449144</v>
      </c>
      <c r="F14" s="17">
        <v>10000000</v>
      </c>
      <c r="G14" s="23">
        <v>10000000</v>
      </c>
      <c r="H14" s="19">
        <v>12797420</v>
      </c>
      <c r="I14" s="22">
        <v>10000000</v>
      </c>
      <c r="J14" s="17">
        <v>10460000</v>
      </c>
      <c r="K14" s="23">
        <v>10930700</v>
      </c>
    </row>
    <row r="15" spans="1:11" ht="13.5" x14ac:dyDescent="0.25">
      <c r="A15" s="20" t="s">
        <v>26</v>
      </c>
      <c r="B15" s="17">
        <v>44059446</v>
      </c>
      <c r="C15" s="17">
        <v>47217634</v>
      </c>
      <c r="D15" s="21">
        <v>-128080370</v>
      </c>
      <c r="E15" s="22">
        <v>52370000</v>
      </c>
      <c r="F15" s="17">
        <v>48913254</v>
      </c>
      <c r="G15" s="23">
        <v>48913254</v>
      </c>
      <c r="H15" s="19">
        <v>-23348933</v>
      </c>
      <c r="I15" s="22">
        <v>52704830</v>
      </c>
      <c r="J15" s="17">
        <v>48545728</v>
      </c>
      <c r="K15" s="23">
        <v>57610069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3500000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99034963</v>
      </c>
      <c r="C17" s="17">
        <v>117404772</v>
      </c>
      <c r="D17" s="21">
        <v>144322646</v>
      </c>
      <c r="E17" s="22">
        <v>75727209</v>
      </c>
      <c r="F17" s="17">
        <v>60335413</v>
      </c>
      <c r="G17" s="23">
        <v>60335413</v>
      </c>
      <c r="H17" s="19">
        <v>30252043</v>
      </c>
      <c r="I17" s="22">
        <v>57957183</v>
      </c>
      <c r="J17" s="17">
        <v>58745905</v>
      </c>
      <c r="K17" s="23">
        <v>61389475</v>
      </c>
    </row>
    <row r="18" spans="1:11" ht="13.5" x14ac:dyDescent="0.25">
      <c r="A18" s="30" t="s">
        <v>29</v>
      </c>
      <c r="B18" s="31">
        <f>SUM(B11:B17)</f>
        <v>230875751</v>
      </c>
      <c r="C18" s="32">
        <f t="shared" ref="C18:K18" si="1">SUM(C11:C17)</f>
        <v>250112482</v>
      </c>
      <c r="D18" s="33">
        <f t="shared" si="1"/>
        <v>159919333</v>
      </c>
      <c r="E18" s="31">
        <f t="shared" si="1"/>
        <v>273218836</v>
      </c>
      <c r="F18" s="32">
        <f t="shared" si="1"/>
        <v>254921150</v>
      </c>
      <c r="G18" s="34">
        <f t="shared" si="1"/>
        <v>254921150</v>
      </c>
      <c r="H18" s="35">
        <f t="shared" si="1"/>
        <v>19705600</v>
      </c>
      <c r="I18" s="31">
        <f t="shared" si="1"/>
        <v>244145863</v>
      </c>
      <c r="J18" s="32">
        <f t="shared" si="1"/>
        <v>246890569</v>
      </c>
      <c r="K18" s="34">
        <f t="shared" si="1"/>
        <v>264886201</v>
      </c>
    </row>
    <row r="19" spans="1:11" ht="13.5" x14ac:dyDescent="0.25">
      <c r="A19" s="30" t="s">
        <v>30</v>
      </c>
      <c r="B19" s="36">
        <f>+B10-B18</f>
        <v>-34904476</v>
      </c>
      <c r="C19" s="37">
        <f t="shared" ref="C19:K19" si="2">+C10-C18</f>
        <v>-56760479</v>
      </c>
      <c r="D19" s="38">
        <f t="shared" si="2"/>
        <v>52803322</v>
      </c>
      <c r="E19" s="36">
        <f t="shared" si="2"/>
        <v>-41958196</v>
      </c>
      <c r="F19" s="37">
        <f t="shared" si="2"/>
        <v>-24440169</v>
      </c>
      <c r="G19" s="39">
        <f t="shared" si="2"/>
        <v>-24440169</v>
      </c>
      <c r="H19" s="40">
        <f t="shared" si="2"/>
        <v>152238930</v>
      </c>
      <c r="I19" s="36">
        <f t="shared" si="2"/>
        <v>171541</v>
      </c>
      <c r="J19" s="37">
        <f t="shared" si="2"/>
        <v>6088233</v>
      </c>
      <c r="K19" s="39">
        <f t="shared" si="2"/>
        <v>244728</v>
      </c>
    </row>
    <row r="20" spans="1:11" ht="25.5" x14ac:dyDescent="0.2">
      <c r="A20" s="41" t="s">
        <v>31</v>
      </c>
      <c r="B20" s="42">
        <v>33988310</v>
      </c>
      <c r="C20" s="43">
        <v>21766751</v>
      </c>
      <c r="D20" s="44">
        <v>36248582</v>
      </c>
      <c r="E20" s="42">
        <v>51543000</v>
      </c>
      <c r="F20" s="43">
        <v>46543000</v>
      </c>
      <c r="G20" s="45">
        <v>46543000</v>
      </c>
      <c r="H20" s="46">
        <v>0</v>
      </c>
      <c r="I20" s="42">
        <v>42641000</v>
      </c>
      <c r="J20" s="43">
        <v>46690000</v>
      </c>
      <c r="K20" s="45">
        <v>51502000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-916166</v>
      </c>
      <c r="C22" s="55">
        <f t="shared" ref="C22:K22" si="3">SUM(C19:C21)</f>
        <v>-34993728</v>
      </c>
      <c r="D22" s="56">
        <f t="shared" si="3"/>
        <v>89051904</v>
      </c>
      <c r="E22" s="54">
        <f t="shared" si="3"/>
        <v>9584804</v>
      </c>
      <c r="F22" s="55">
        <f t="shared" si="3"/>
        <v>22102831</v>
      </c>
      <c r="G22" s="57">
        <f t="shared" si="3"/>
        <v>22102831</v>
      </c>
      <c r="H22" s="58">
        <f t="shared" si="3"/>
        <v>152238930</v>
      </c>
      <c r="I22" s="54">
        <f t="shared" si="3"/>
        <v>42812541</v>
      </c>
      <c r="J22" s="55">
        <f t="shared" si="3"/>
        <v>52778233</v>
      </c>
      <c r="K22" s="57">
        <f t="shared" si="3"/>
        <v>51746728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-916166</v>
      </c>
      <c r="C24" s="37">
        <f t="shared" ref="C24:K24" si="4">SUM(C22:C23)</f>
        <v>-34993728</v>
      </c>
      <c r="D24" s="38">
        <f t="shared" si="4"/>
        <v>89051904</v>
      </c>
      <c r="E24" s="36">
        <f t="shared" si="4"/>
        <v>9584804</v>
      </c>
      <c r="F24" s="37">
        <f t="shared" si="4"/>
        <v>22102831</v>
      </c>
      <c r="G24" s="39">
        <f t="shared" si="4"/>
        <v>22102831</v>
      </c>
      <c r="H24" s="40">
        <f t="shared" si="4"/>
        <v>152238930</v>
      </c>
      <c r="I24" s="36">
        <f t="shared" si="4"/>
        <v>42812541</v>
      </c>
      <c r="J24" s="37">
        <f t="shared" si="4"/>
        <v>52778233</v>
      </c>
      <c r="K24" s="39">
        <f t="shared" si="4"/>
        <v>51746728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1502835642</v>
      </c>
      <c r="C27" s="66">
        <v>1452305849</v>
      </c>
      <c r="D27" s="67">
        <v>1505090981</v>
      </c>
      <c r="E27" s="68">
        <v>52208601</v>
      </c>
      <c r="F27" s="66">
        <v>46668601</v>
      </c>
      <c r="G27" s="69">
        <v>46668601</v>
      </c>
      <c r="H27" s="70">
        <v>9118228</v>
      </c>
      <c r="I27" s="68">
        <v>43047300</v>
      </c>
      <c r="J27" s="66">
        <v>45027476</v>
      </c>
      <c r="K27" s="69">
        <v>47053713</v>
      </c>
    </row>
    <row r="28" spans="1:11" ht="13.5" x14ac:dyDescent="0.25">
      <c r="A28" s="71" t="s">
        <v>36</v>
      </c>
      <c r="B28" s="17">
        <v>129792858</v>
      </c>
      <c r="C28" s="17">
        <v>149006565</v>
      </c>
      <c r="D28" s="21">
        <v>184353830</v>
      </c>
      <c r="E28" s="22">
        <v>50558601</v>
      </c>
      <c r="F28" s="17">
        <v>45558601</v>
      </c>
      <c r="G28" s="23">
        <v>45558601</v>
      </c>
      <c r="H28" s="19">
        <v>0</v>
      </c>
      <c r="I28" s="22">
        <v>41273300</v>
      </c>
      <c r="J28" s="17">
        <v>43171872</v>
      </c>
      <c r="K28" s="23">
        <v>45114606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1373042784</v>
      </c>
      <c r="C31" s="17">
        <v>1303299284</v>
      </c>
      <c r="D31" s="21">
        <v>1297561662</v>
      </c>
      <c r="E31" s="22">
        <v>1650000</v>
      </c>
      <c r="F31" s="17">
        <v>1110000</v>
      </c>
      <c r="G31" s="23">
        <v>1110000</v>
      </c>
      <c r="H31" s="19">
        <v>0</v>
      </c>
      <c r="I31" s="22">
        <v>1774000</v>
      </c>
      <c r="J31" s="17">
        <v>1855604</v>
      </c>
      <c r="K31" s="23">
        <v>1939107</v>
      </c>
    </row>
    <row r="32" spans="1:11" ht="13.5" x14ac:dyDescent="0.25">
      <c r="A32" s="30" t="s">
        <v>39</v>
      </c>
      <c r="B32" s="66">
        <f>SUM(B28:B31)</f>
        <v>1502835642</v>
      </c>
      <c r="C32" s="66">
        <f t="shared" ref="C32:K32" si="5">SUM(C28:C31)</f>
        <v>1452305849</v>
      </c>
      <c r="D32" s="67">
        <f t="shared" si="5"/>
        <v>1481915492</v>
      </c>
      <c r="E32" s="68">
        <f t="shared" si="5"/>
        <v>52208601</v>
      </c>
      <c r="F32" s="66">
        <f t="shared" si="5"/>
        <v>46668601</v>
      </c>
      <c r="G32" s="69">
        <f t="shared" si="5"/>
        <v>46668601</v>
      </c>
      <c r="H32" s="70">
        <f t="shared" si="5"/>
        <v>0</v>
      </c>
      <c r="I32" s="68">
        <f t="shared" si="5"/>
        <v>43047300</v>
      </c>
      <c r="J32" s="66">
        <f t="shared" si="5"/>
        <v>45027476</v>
      </c>
      <c r="K32" s="69">
        <f t="shared" si="5"/>
        <v>47053713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171609942</v>
      </c>
      <c r="C35" s="17">
        <v>208543291</v>
      </c>
      <c r="D35" s="21">
        <v>203248796</v>
      </c>
      <c r="E35" s="22">
        <v>458763413</v>
      </c>
      <c r="F35" s="17">
        <v>520521704</v>
      </c>
      <c r="G35" s="23">
        <v>520521704</v>
      </c>
      <c r="H35" s="19">
        <v>110752603</v>
      </c>
      <c r="I35" s="22">
        <v>122742103</v>
      </c>
      <c r="J35" s="17">
        <v>136384547</v>
      </c>
      <c r="K35" s="23">
        <v>139115340</v>
      </c>
    </row>
    <row r="36" spans="1:11" ht="13.5" x14ac:dyDescent="0.25">
      <c r="A36" s="20" t="s">
        <v>42</v>
      </c>
      <c r="B36" s="17">
        <v>769780584</v>
      </c>
      <c r="C36" s="17">
        <v>752308709</v>
      </c>
      <c r="D36" s="21">
        <v>755888972</v>
      </c>
      <c r="E36" s="22">
        <v>2510212222</v>
      </c>
      <c r="F36" s="17">
        <v>2504672222</v>
      </c>
      <c r="G36" s="23">
        <v>2504672222</v>
      </c>
      <c r="H36" s="19">
        <v>9118228</v>
      </c>
      <c r="I36" s="22">
        <v>932584340</v>
      </c>
      <c r="J36" s="17">
        <v>975030984</v>
      </c>
      <c r="K36" s="23">
        <v>1018907378</v>
      </c>
    </row>
    <row r="37" spans="1:11" ht="13.5" x14ac:dyDescent="0.25">
      <c r="A37" s="20" t="s">
        <v>43</v>
      </c>
      <c r="B37" s="17">
        <v>236902325</v>
      </c>
      <c r="C37" s="17">
        <v>302898355</v>
      </c>
      <c r="D37" s="21">
        <v>201262340</v>
      </c>
      <c r="E37" s="22">
        <v>894657891</v>
      </c>
      <c r="F37" s="17">
        <v>815196619</v>
      </c>
      <c r="G37" s="23">
        <v>815196619</v>
      </c>
      <c r="H37" s="19">
        <v>-32368106</v>
      </c>
      <c r="I37" s="22">
        <v>-239207457</v>
      </c>
      <c r="J37" s="17">
        <v>-250123994</v>
      </c>
      <c r="K37" s="23">
        <v>-261333076</v>
      </c>
    </row>
    <row r="38" spans="1:11" ht="13.5" x14ac:dyDescent="0.25">
      <c r="A38" s="20" t="s">
        <v>44</v>
      </c>
      <c r="B38" s="17">
        <v>7215873</v>
      </c>
      <c r="C38" s="17">
        <v>7607176</v>
      </c>
      <c r="D38" s="21">
        <v>7100588</v>
      </c>
      <c r="E38" s="22">
        <v>16839334</v>
      </c>
      <c r="F38" s="17">
        <v>16839334</v>
      </c>
      <c r="G38" s="23">
        <v>16839334</v>
      </c>
      <c r="H38" s="19">
        <v>0</v>
      </c>
      <c r="I38" s="22">
        <v>-11389331</v>
      </c>
      <c r="J38" s="17">
        <v>-11913240</v>
      </c>
      <c r="K38" s="23">
        <v>-12449336</v>
      </c>
    </row>
    <row r="39" spans="1:11" ht="13.5" x14ac:dyDescent="0.25">
      <c r="A39" s="20" t="s">
        <v>45</v>
      </c>
      <c r="B39" s="17">
        <v>698188494</v>
      </c>
      <c r="C39" s="17">
        <v>685340197</v>
      </c>
      <c r="D39" s="21">
        <v>661722936</v>
      </c>
      <c r="E39" s="22">
        <v>2057478410</v>
      </c>
      <c r="F39" s="17">
        <v>2193157973</v>
      </c>
      <c r="G39" s="23">
        <v>2193157973</v>
      </c>
      <c r="H39" s="19">
        <v>7</v>
      </c>
      <c r="I39" s="22">
        <v>1305923231</v>
      </c>
      <c r="J39" s="17">
        <v>1373452765</v>
      </c>
      <c r="K39" s="23">
        <v>1431805130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-5321153</v>
      </c>
      <c r="C42" s="17">
        <v>15554076</v>
      </c>
      <c r="D42" s="21">
        <v>51711407</v>
      </c>
      <c r="E42" s="22">
        <v>21938584</v>
      </c>
      <c r="F42" s="17">
        <v>75618872</v>
      </c>
      <c r="G42" s="23">
        <v>75618872</v>
      </c>
      <c r="H42" s="19">
        <v>21754252</v>
      </c>
      <c r="I42" s="22">
        <v>31134021</v>
      </c>
      <c r="J42" s="17">
        <v>76907974</v>
      </c>
      <c r="K42" s="23">
        <v>83852127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-52208601</v>
      </c>
      <c r="F43" s="17">
        <v>-46668601</v>
      </c>
      <c r="G43" s="23">
        <v>-46668601</v>
      </c>
      <c r="H43" s="19">
        <v>0</v>
      </c>
      <c r="I43" s="22">
        <v>-43047300</v>
      </c>
      <c r="J43" s="17">
        <v>-45027476</v>
      </c>
      <c r="K43" s="23">
        <v>-47053713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-5321153</v>
      </c>
      <c r="C45" s="66">
        <v>15554076</v>
      </c>
      <c r="D45" s="67">
        <v>51711407</v>
      </c>
      <c r="E45" s="68">
        <v>-29109742</v>
      </c>
      <c r="F45" s="66">
        <v>30110546</v>
      </c>
      <c r="G45" s="69">
        <v>30110546</v>
      </c>
      <c r="H45" s="70">
        <v>21754252</v>
      </c>
      <c r="I45" s="68">
        <v>-11569944</v>
      </c>
      <c r="J45" s="66">
        <v>32239626</v>
      </c>
      <c r="K45" s="69">
        <v>37173703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4314062</v>
      </c>
      <c r="C48" s="17">
        <v>4127536</v>
      </c>
      <c r="D48" s="21">
        <v>2760783</v>
      </c>
      <c r="E48" s="22">
        <v>-29097759</v>
      </c>
      <c r="F48" s="17">
        <v>30122529</v>
      </c>
      <c r="G48" s="23">
        <v>30122529</v>
      </c>
      <c r="H48" s="19">
        <v>5051434</v>
      </c>
      <c r="I48" s="22">
        <v>9408898</v>
      </c>
      <c r="J48" s="17">
        <v>54183490</v>
      </c>
      <c r="K48" s="23">
        <v>60105045</v>
      </c>
    </row>
    <row r="49" spans="1:11" ht="13.5" x14ac:dyDescent="0.25">
      <c r="A49" s="20" t="s">
        <v>53</v>
      </c>
      <c r="B49" s="17">
        <f>+B75</f>
        <v>174799723</v>
      </c>
      <c r="C49" s="17">
        <f t="shared" ref="C49:K49" si="6">+C75</f>
        <v>225243526</v>
      </c>
      <c r="D49" s="21">
        <f t="shared" si="6"/>
        <v>89494640</v>
      </c>
      <c r="E49" s="22">
        <f t="shared" si="6"/>
        <v>568343194.80037498</v>
      </c>
      <c r="F49" s="17">
        <f t="shared" si="6"/>
        <v>503215141.68842882</v>
      </c>
      <c r="G49" s="23">
        <f t="shared" si="6"/>
        <v>503215141.68842882</v>
      </c>
      <c r="H49" s="19">
        <f t="shared" si="6"/>
        <v>-96258299</v>
      </c>
      <c r="I49" s="22">
        <f t="shared" si="6"/>
        <v>-322768729.052338</v>
      </c>
      <c r="J49" s="17">
        <f t="shared" si="6"/>
        <v>-315172081.10670769</v>
      </c>
      <c r="K49" s="23">
        <f t="shared" si="6"/>
        <v>-329344946.55904001</v>
      </c>
    </row>
    <row r="50" spans="1:11" ht="13.5" x14ac:dyDescent="0.25">
      <c r="A50" s="30" t="s">
        <v>54</v>
      </c>
      <c r="B50" s="66">
        <f>+B48-B49</f>
        <v>-170485661</v>
      </c>
      <c r="C50" s="66">
        <f t="shared" ref="C50:K50" si="7">+C48-C49</f>
        <v>-221115990</v>
      </c>
      <c r="D50" s="67">
        <f t="shared" si="7"/>
        <v>-86733857</v>
      </c>
      <c r="E50" s="68">
        <f t="shared" si="7"/>
        <v>-597440953.80037498</v>
      </c>
      <c r="F50" s="66">
        <f t="shared" si="7"/>
        <v>-473092612.68842882</v>
      </c>
      <c r="G50" s="69">
        <f t="shared" si="7"/>
        <v>-473092612.68842882</v>
      </c>
      <c r="H50" s="70">
        <f t="shared" si="7"/>
        <v>101309733</v>
      </c>
      <c r="I50" s="68">
        <f t="shared" si="7"/>
        <v>332177627.052338</v>
      </c>
      <c r="J50" s="66">
        <f t="shared" si="7"/>
        <v>369355571.10670769</v>
      </c>
      <c r="K50" s="69">
        <f t="shared" si="7"/>
        <v>389449991.55904001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650620331</v>
      </c>
      <c r="C53" s="17">
        <v>618408986</v>
      </c>
      <c r="D53" s="21">
        <v>601104248</v>
      </c>
      <c r="E53" s="22">
        <v>2459749275</v>
      </c>
      <c r="F53" s="17">
        <v>2459209275</v>
      </c>
      <c r="G53" s="23">
        <v>2459209275</v>
      </c>
      <c r="H53" s="19">
        <v>217860</v>
      </c>
      <c r="I53" s="22">
        <v>932151994</v>
      </c>
      <c r="J53" s="17">
        <v>975030984</v>
      </c>
      <c r="K53" s="23">
        <v>1018907378</v>
      </c>
    </row>
    <row r="54" spans="1:11" ht="13.5" x14ac:dyDescent="0.25">
      <c r="A54" s="20" t="s">
        <v>57</v>
      </c>
      <c r="B54" s="17">
        <v>201395</v>
      </c>
      <c r="C54" s="17">
        <v>39343</v>
      </c>
      <c r="D54" s="21">
        <v>40026412</v>
      </c>
      <c r="E54" s="22">
        <v>51145457</v>
      </c>
      <c r="F54" s="17">
        <v>51145457</v>
      </c>
      <c r="G54" s="23">
        <v>51145457</v>
      </c>
      <c r="H54" s="19">
        <v>0</v>
      </c>
      <c r="I54" s="22">
        <v>34815000</v>
      </c>
      <c r="J54" s="17">
        <v>36416489</v>
      </c>
      <c r="K54" s="23">
        <v>38055234</v>
      </c>
    </row>
    <row r="55" spans="1:11" ht="13.5" x14ac:dyDescent="0.25">
      <c r="A55" s="20" t="s">
        <v>58</v>
      </c>
      <c r="B55" s="17">
        <v>1375273174</v>
      </c>
      <c r="C55" s="17">
        <v>1371992514</v>
      </c>
      <c r="D55" s="21">
        <v>1395748851</v>
      </c>
      <c r="E55" s="22">
        <v>41915044</v>
      </c>
      <c r="F55" s="17">
        <v>36915044</v>
      </c>
      <c r="G55" s="23">
        <v>36915044</v>
      </c>
      <c r="H55" s="19">
        <v>7172139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769856</v>
      </c>
      <c r="C56" s="17">
        <v>892688</v>
      </c>
      <c r="D56" s="21">
        <v>2114606</v>
      </c>
      <c r="E56" s="22">
        <v>3550000</v>
      </c>
      <c r="F56" s="17">
        <v>1150000</v>
      </c>
      <c r="G56" s="23">
        <v>1150000</v>
      </c>
      <c r="H56" s="19">
        <v>541625</v>
      </c>
      <c r="I56" s="22">
        <v>1619600</v>
      </c>
      <c r="J56" s="17">
        <v>1694102</v>
      </c>
      <c r="K56" s="23">
        <v>1770337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2624160</v>
      </c>
      <c r="J59" s="17">
        <v>2744871</v>
      </c>
      <c r="K59" s="23">
        <v>2868391</v>
      </c>
    </row>
    <row r="60" spans="1:11" ht="13.5" x14ac:dyDescent="0.25">
      <c r="A60" s="20" t="s">
        <v>62</v>
      </c>
      <c r="B60" s="17">
        <v>10763249</v>
      </c>
      <c r="C60" s="17">
        <v>1958904</v>
      </c>
      <c r="D60" s="21">
        <v>13987127</v>
      </c>
      <c r="E60" s="22">
        <v>13127754</v>
      </c>
      <c r="F60" s="17">
        <v>13190304</v>
      </c>
      <c r="G60" s="23">
        <v>13190304</v>
      </c>
      <c r="H60" s="19">
        <v>9557944</v>
      </c>
      <c r="I60" s="22">
        <v>14475895</v>
      </c>
      <c r="J60" s="17">
        <v>15141785</v>
      </c>
      <c r="K60" s="23">
        <v>15833189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788</v>
      </c>
      <c r="G62" s="87">
        <v>788</v>
      </c>
      <c r="H62" s="88">
        <v>788</v>
      </c>
      <c r="I62" s="85">
        <v>788</v>
      </c>
      <c r="J62" s="86">
        <v>827</v>
      </c>
      <c r="K62" s="87">
        <v>866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1901</v>
      </c>
      <c r="G63" s="87">
        <v>1901</v>
      </c>
      <c r="H63" s="88">
        <v>1901</v>
      </c>
      <c r="I63" s="85">
        <v>1901</v>
      </c>
      <c r="J63" s="86">
        <v>1994</v>
      </c>
      <c r="K63" s="87">
        <v>2088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11000</v>
      </c>
      <c r="F64" s="86">
        <v>565</v>
      </c>
      <c r="G64" s="87">
        <v>565</v>
      </c>
      <c r="H64" s="88">
        <v>565</v>
      </c>
      <c r="I64" s="85">
        <v>565</v>
      </c>
      <c r="J64" s="86">
        <v>593</v>
      </c>
      <c r="K64" s="87">
        <v>621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22000</v>
      </c>
      <c r="F65" s="86">
        <v>20659</v>
      </c>
      <c r="G65" s="87">
        <v>20659</v>
      </c>
      <c r="H65" s="88">
        <v>9659</v>
      </c>
      <c r="I65" s="85">
        <v>9659</v>
      </c>
      <c r="J65" s="86">
        <v>10132</v>
      </c>
      <c r="K65" s="87">
        <v>10608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0.71315842042721822</v>
      </c>
      <c r="F70" s="5">
        <f t="shared" si="8"/>
        <v>0.68207037401991655</v>
      </c>
      <c r="G70" s="5">
        <f t="shared" si="8"/>
        <v>0.68207037401991655</v>
      </c>
      <c r="H70" s="5">
        <f t="shared" si="8"/>
        <v>0</v>
      </c>
      <c r="I70" s="5">
        <f t="shared" si="8"/>
        <v>0.81209865071520704</v>
      </c>
      <c r="J70" s="5">
        <f t="shared" si="8"/>
        <v>1.1435916143231251</v>
      </c>
      <c r="K70" s="5">
        <f t="shared" si="8"/>
        <v>1.1436307651400726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81029069</v>
      </c>
      <c r="F71" s="2">
        <f t="shared" si="9"/>
        <v>76980053</v>
      </c>
      <c r="G71" s="2">
        <f t="shared" si="9"/>
        <v>76980053</v>
      </c>
      <c r="H71" s="2">
        <f t="shared" si="9"/>
        <v>0</v>
      </c>
      <c r="I71" s="2">
        <f t="shared" si="9"/>
        <v>99891246</v>
      </c>
      <c r="J71" s="2">
        <f t="shared" si="9"/>
        <v>147136790</v>
      </c>
      <c r="K71" s="2">
        <f t="shared" si="9"/>
        <v>153805798</v>
      </c>
    </row>
    <row r="72" spans="1:11" hidden="1" x14ac:dyDescent="0.2">
      <c r="A72" s="1" t="s">
        <v>339</v>
      </c>
      <c r="B72" s="2">
        <f>+B77</f>
        <v>70121969</v>
      </c>
      <c r="C72" s="2">
        <f t="shared" ref="C72:K72" si="10">+C77</f>
        <v>86633514</v>
      </c>
      <c r="D72" s="2">
        <f t="shared" si="10"/>
        <v>84735223</v>
      </c>
      <c r="E72" s="2">
        <f t="shared" si="10"/>
        <v>113620013</v>
      </c>
      <c r="F72" s="2">
        <f t="shared" si="10"/>
        <v>112862332</v>
      </c>
      <c r="G72" s="2">
        <f t="shared" si="10"/>
        <v>112862332</v>
      </c>
      <c r="H72" s="2">
        <f t="shared" si="10"/>
        <v>72797542</v>
      </c>
      <c r="I72" s="2">
        <f t="shared" si="10"/>
        <v>123003832</v>
      </c>
      <c r="J72" s="2">
        <f t="shared" si="10"/>
        <v>128662005</v>
      </c>
      <c r="K72" s="2">
        <f t="shared" si="10"/>
        <v>134489035</v>
      </c>
    </row>
    <row r="73" spans="1:11" hidden="1" x14ac:dyDescent="0.2">
      <c r="A73" s="1" t="s">
        <v>340</v>
      </c>
      <c r="B73" s="2">
        <f>+B74</f>
        <v>-54007526.666666687</v>
      </c>
      <c r="C73" s="2">
        <f t="shared" ref="C73:K73" si="11">+(C78+C80+C81+C82)-(B78+B80+B81+B82)</f>
        <v>19156329</v>
      </c>
      <c r="D73" s="2">
        <f t="shared" si="11"/>
        <v>-32835501</v>
      </c>
      <c r="E73" s="2">
        <f t="shared" si="11"/>
        <v>354155803</v>
      </c>
      <c r="F73" s="2">
        <f>+(F78+F80+F81+F82)-(D78+D80+D81+D82)</f>
        <v>357411220</v>
      </c>
      <c r="G73" s="2">
        <f>+(G78+G80+G81+G82)-(D78+D80+D81+D82)</f>
        <v>357411220</v>
      </c>
      <c r="H73" s="2">
        <f>+(H78+H80+H81+H82)-(D78+D80+D81+D82)</f>
        <v>-17553870</v>
      </c>
      <c r="I73" s="2">
        <f>+(I78+I80+I81+I82)-(E78+E80+E81+E82)</f>
        <v>-359892524</v>
      </c>
      <c r="J73" s="2">
        <f t="shared" si="11"/>
        <v>-39504095</v>
      </c>
      <c r="K73" s="2">
        <f t="shared" si="11"/>
        <v>1732750</v>
      </c>
    </row>
    <row r="74" spans="1:11" hidden="1" x14ac:dyDescent="0.2">
      <c r="A74" s="1" t="s">
        <v>341</v>
      </c>
      <c r="B74" s="2">
        <f>+TREND(C74:E74)</f>
        <v>-54007526.666666687</v>
      </c>
      <c r="C74" s="2">
        <f>+C73</f>
        <v>19156329</v>
      </c>
      <c r="D74" s="2">
        <f t="shared" ref="D74:K74" si="12">+D73</f>
        <v>-32835501</v>
      </c>
      <c r="E74" s="2">
        <f t="shared" si="12"/>
        <v>354155803</v>
      </c>
      <c r="F74" s="2">
        <f t="shared" si="12"/>
        <v>357411220</v>
      </c>
      <c r="G74" s="2">
        <f t="shared" si="12"/>
        <v>357411220</v>
      </c>
      <c r="H74" s="2">
        <f t="shared" si="12"/>
        <v>-17553870</v>
      </c>
      <c r="I74" s="2">
        <f t="shared" si="12"/>
        <v>-359892524</v>
      </c>
      <c r="J74" s="2">
        <f t="shared" si="12"/>
        <v>-39504095</v>
      </c>
      <c r="K74" s="2">
        <f t="shared" si="12"/>
        <v>1732750</v>
      </c>
    </row>
    <row r="75" spans="1:11" hidden="1" x14ac:dyDescent="0.2">
      <c r="A75" s="1" t="s">
        <v>342</v>
      </c>
      <c r="B75" s="2">
        <f>+B84-(((B80+B81+B82+B78)*B70)-B79)</f>
        <v>174799723</v>
      </c>
      <c r="C75" s="2">
        <f t="shared" ref="C75:K75" si="13">+C84-(((C80+C81+C82+C78)*C70)-C79)</f>
        <v>225243526</v>
      </c>
      <c r="D75" s="2">
        <f t="shared" si="13"/>
        <v>89494640</v>
      </c>
      <c r="E75" s="2">
        <f t="shared" si="13"/>
        <v>568343194.80037498</v>
      </c>
      <c r="F75" s="2">
        <f t="shared" si="13"/>
        <v>503215141.68842882</v>
      </c>
      <c r="G75" s="2">
        <f t="shared" si="13"/>
        <v>503215141.68842882</v>
      </c>
      <c r="H75" s="2">
        <f t="shared" si="13"/>
        <v>-96258299</v>
      </c>
      <c r="I75" s="2">
        <f t="shared" si="13"/>
        <v>-322768729.052338</v>
      </c>
      <c r="J75" s="2">
        <f t="shared" si="13"/>
        <v>-315172081.10670769</v>
      </c>
      <c r="K75" s="2">
        <f t="shared" si="13"/>
        <v>-329344946.55904001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70121969</v>
      </c>
      <c r="C77" s="3">
        <v>86633514</v>
      </c>
      <c r="D77" s="3">
        <v>84735223</v>
      </c>
      <c r="E77" s="3">
        <v>113620013</v>
      </c>
      <c r="F77" s="3">
        <v>112862332</v>
      </c>
      <c r="G77" s="3">
        <v>112862332</v>
      </c>
      <c r="H77" s="3">
        <v>72797542</v>
      </c>
      <c r="I77" s="3">
        <v>123003832</v>
      </c>
      <c r="J77" s="3">
        <v>128662005</v>
      </c>
      <c r="K77" s="3">
        <v>134489035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432346</v>
      </c>
      <c r="F78" s="3">
        <v>432346</v>
      </c>
      <c r="G78" s="3">
        <v>432346</v>
      </c>
      <c r="H78" s="3">
        <v>0</v>
      </c>
      <c r="I78" s="3">
        <v>432346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165003431</v>
      </c>
      <c r="C79" s="3">
        <v>182289250</v>
      </c>
      <c r="D79" s="3">
        <v>71947514</v>
      </c>
      <c r="E79" s="3">
        <v>862265690</v>
      </c>
      <c r="F79" s="3">
        <v>782920867</v>
      </c>
      <c r="G79" s="3">
        <v>782920867</v>
      </c>
      <c r="H79" s="3">
        <v>-77029479</v>
      </c>
      <c r="I79" s="3">
        <v>-268284890</v>
      </c>
      <c r="J79" s="3">
        <v>-280625994</v>
      </c>
      <c r="K79" s="3">
        <v>-293254166</v>
      </c>
    </row>
    <row r="80" spans="1:11" hidden="1" x14ac:dyDescent="0.2">
      <c r="A80" s="1" t="s">
        <v>71</v>
      </c>
      <c r="B80" s="3">
        <v>26403717</v>
      </c>
      <c r="C80" s="3">
        <v>95607914</v>
      </c>
      <c r="D80" s="3">
        <v>68476916</v>
      </c>
      <c r="E80" s="3">
        <v>395788210</v>
      </c>
      <c r="F80" s="3">
        <v>399043627</v>
      </c>
      <c r="G80" s="3">
        <v>399043627</v>
      </c>
      <c r="H80" s="3">
        <v>44415983</v>
      </c>
      <c r="I80" s="3">
        <v>35973383</v>
      </c>
      <c r="J80" s="3">
        <v>4709745</v>
      </c>
      <c r="K80" s="3">
        <v>4911660</v>
      </c>
    </row>
    <row r="81" spans="1:11" hidden="1" x14ac:dyDescent="0.2">
      <c r="A81" s="1" t="s">
        <v>72</v>
      </c>
      <c r="B81" s="3">
        <v>70809296</v>
      </c>
      <c r="C81" s="3">
        <v>20681165</v>
      </c>
      <c r="D81" s="3">
        <v>14737459</v>
      </c>
      <c r="E81" s="3">
        <v>41441310</v>
      </c>
      <c r="F81" s="3">
        <v>41441310</v>
      </c>
      <c r="G81" s="3">
        <v>41441310</v>
      </c>
      <c r="H81" s="3">
        <v>21815155</v>
      </c>
      <c r="I81" s="3">
        <v>40317198</v>
      </c>
      <c r="J81" s="3">
        <v>32439653</v>
      </c>
      <c r="K81" s="3">
        <v>33899438</v>
      </c>
    </row>
    <row r="82" spans="1:11" hidden="1" x14ac:dyDescent="0.2">
      <c r="A82" s="1" t="s">
        <v>73</v>
      </c>
      <c r="B82" s="3">
        <v>435261</v>
      </c>
      <c r="C82" s="3">
        <v>515524</v>
      </c>
      <c r="D82" s="3">
        <v>754727</v>
      </c>
      <c r="E82" s="3">
        <v>463039</v>
      </c>
      <c r="F82" s="3">
        <v>463039</v>
      </c>
      <c r="G82" s="3">
        <v>463039</v>
      </c>
      <c r="H82" s="3">
        <v>184094</v>
      </c>
      <c r="I82" s="3">
        <v>1509454</v>
      </c>
      <c r="J82" s="3">
        <v>1578888</v>
      </c>
      <c r="K82" s="3">
        <v>1649938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81029069</v>
      </c>
      <c r="F83" s="3">
        <v>76980053</v>
      </c>
      <c r="G83" s="3">
        <v>76980053</v>
      </c>
      <c r="H83" s="3">
        <v>0</v>
      </c>
      <c r="I83" s="3">
        <v>99891246</v>
      </c>
      <c r="J83" s="3">
        <v>147136790</v>
      </c>
      <c r="K83" s="3">
        <v>153805798</v>
      </c>
    </row>
    <row r="84" spans="1:11" hidden="1" x14ac:dyDescent="0.2">
      <c r="A84" s="1" t="s">
        <v>75</v>
      </c>
      <c r="B84" s="3">
        <v>9796292</v>
      </c>
      <c r="C84" s="3">
        <v>42954276</v>
      </c>
      <c r="D84" s="3">
        <v>17547126</v>
      </c>
      <c r="E84" s="3">
        <v>18529970</v>
      </c>
      <c r="F84" s="3">
        <v>21346716</v>
      </c>
      <c r="G84" s="3">
        <v>21346716</v>
      </c>
      <c r="H84" s="3">
        <v>-19228820</v>
      </c>
      <c r="I84" s="3">
        <v>9048572</v>
      </c>
      <c r="J84" s="3">
        <v>9743256</v>
      </c>
      <c r="K84" s="3">
        <v>10181705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43590836</v>
      </c>
      <c r="F5" s="17">
        <v>49590836</v>
      </c>
      <c r="G5" s="23">
        <v>49590836</v>
      </c>
      <c r="H5" s="19">
        <v>0</v>
      </c>
      <c r="I5" s="22">
        <v>48897324</v>
      </c>
      <c r="J5" s="17">
        <v>51831127</v>
      </c>
      <c r="K5" s="23">
        <v>54941001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193408000</v>
      </c>
      <c r="F6" s="17">
        <v>202490342</v>
      </c>
      <c r="G6" s="23">
        <v>202490342</v>
      </c>
      <c r="H6" s="19">
        <v>2673</v>
      </c>
      <c r="I6" s="22">
        <v>218335728</v>
      </c>
      <c r="J6" s="17">
        <v>231435825</v>
      </c>
      <c r="K6" s="23">
        <v>245321978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41497</v>
      </c>
      <c r="I7" s="22">
        <v>0</v>
      </c>
      <c r="J7" s="17">
        <v>0</v>
      </c>
      <c r="K7" s="23">
        <v>2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0</v>
      </c>
      <c r="E8" s="22">
        <v>115172450</v>
      </c>
      <c r="F8" s="17">
        <v>115092900</v>
      </c>
      <c r="G8" s="23">
        <v>115092900</v>
      </c>
      <c r="H8" s="19">
        <v>0</v>
      </c>
      <c r="I8" s="22">
        <v>122120568</v>
      </c>
      <c r="J8" s="17">
        <v>125477751</v>
      </c>
      <c r="K8" s="23">
        <v>129349501</v>
      </c>
    </row>
    <row r="9" spans="1:11" ht="13.5" x14ac:dyDescent="0.25">
      <c r="A9" s="20" t="s">
        <v>21</v>
      </c>
      <c r="B9" s="17">
        <v>0</v>
      </c>
      <c r="C9" s="17">
        <v>0</v>
      </c>
      <c r="D9" s="21">
        <v>0</v>
      </c>
      <c r="E9" s="22">
        <v>22199722</v>
      </c>
      <c r="F9" s="17">
        <v>9568938</v>
      </c>
      <c r="G9" s="23">
        <v>9568938</v>
      </c>
      <c r="H9" s="19">
        <v>33838</v>
      </c>
      <c r="I9" s="22">
        <v>24934908</v>
      </c>
      <c r="J9" s="17">
        <v>26430985</v>
      </c>
      <c r="K9" s="23">
        <v>28016860</v>
      </c>
    </row>
    <row r="10" spans="1:11" ht="25.5" x14ac:dyDescent="0.2">
      <c r="A10" s="24" t="s">
        <v>333</v>
      </c>
      <c r="B10" s="25">
        <f>SUM(B5:B9)</f>
        <v>0</v>
      </c>
      <c r="C10" s="26">
        <f t="shared" ref="C10:K10" si="0">SUM(C5:C9)</f>
        <v>0</v>
      </c>
      <c r="D10" s="27">
        <f t="shared" si="0"/>
        <v>0</v>
      </c>
      <c r="E10" s="25">
        <f t="shared" si="0"/>
        <v>374371008</v>
      </c>
      <c r="F10" s="26">
        <f t="shared" si="0"/>
        <v>376743016</v>
      </c>
      <c r="G10" s="28">
        <f t="shared" si="0"/>
        <v>376743016</v>
      </c>
      <c r="H10" s="29">
        <f t="shared" si="0"/>
        <v>78008</v>
      </c>
      <c r="I10" s="25">
        <f t="shared" si="0"/>
        <v>414288528</v>
      </c>
      <c r="J10" s="26">
        <f t="shared" si="0"/>
        <v>435175688</v>
      </c>
      <c r="K10" s="28">
        <f t="shared" si="0"/>
        <v>457629342</v>
      </c>
    </row>
    <row r="11" spans="1:11" ht="13.5" x14ac:dyDescent="0.25">
      <c r="A11" s="20" t="s">
        <v>22</v>
      </c>
      <c r="B11" s="17">
        <v>0</v>
      </c>
      <c r="C11" s="17">
        <v>0</v>
      </c>
      <c r="D11" s="21">
        <v>0</v>
      </c>
      <c r="E11" s="22">
        <v>153701303</v>
      </c>
      <c r="F11" s="17">
        <v>157956998</v>
      </c>
      <c r="G11" s="23">
        <v>157956998</v>
      </c>
      <c r="H11" s="19">
        <v>68805140</v>
      </c>
      <c r="I11" s="22">
        <v>170848118</v>
      </c>
      <c r="J11" s="17">
        <v>179804474</v>
      </c>
      <c r="K11" s="23">
        <v>190609349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6995823</v>
      </c>
      <c r="F12" s="17">
        <v>6900001</v>
      </c>
      <c r="G12" s="23">
        <v>6900001</v>
      </c>
      <c r="H12" s="19">
        <v>664900</v>
      </c>
      <c r="I12" s="22">
        <v>7519860</v>
      </c>
      <c r="J12" s="17">
        <v>7970993</v>
      </c>
      <c r="K12" s="23">
        <v>8449257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45000000</v>
      </c>
      <c r="F13" s="17">
        <v>53000000</v>
      </c>
      <c r="G13" s="23">
        <v>53000000</v>
      </c>
      <c r="H13" s="19">
        <v>0</v>
      </c>
      <c r="I13" s="22">
        <v>50418900</v>
      </c>
      <c r="J13" s="17">
        <v>53444034</v>
      </c>
      <c r="K13" s="23">
        <v>56650677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50000000</v>
      </c>
      <c r="F14" s="17">
        <v>81000000</v>
      </c>
      <c r="G14" s="23">
        <v>81000000</v>
      </c>
      <c r="H14" s="19">
        <v>0</v>
      </c>
      <c r="I14" s="22">
        <v>56021004</v>
      </c>
      <c r="J14" s="17">
        <v>59382260</v>
      </c>
      <c r="K14" s="23">
        <v>62945197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132955000</v>
      </c>
      <c r="F15" s="17">
        <v>94488500</v>
      </c>
      <c r="G15" s="23">
        <v>94488500</v>
      </c>
      <c r="H15" s="19">
        <v>0</v>
      </c>
      <c r="I15" s="22">
        <v>143676912</v>
      </c>
      <c r="J15" s="17">
        <v>152297520</v>
      </c>
      <c r="K15" s="23">
        <v>161435372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2000000</v>
      </c>
      <c r="F16" s="17">
        <v>2000000</v>
      </c>
      <c r="G16" s="23">
        <v>2000000</v>
      </c>
      <c r="H16" s="19">
        <v>0</v>
      </c>
      <c r="I16" s="22">
        <v>2332008</v>
      </c>
      <c r="J16" s="17">
        <v>2471920</v>
      </c>
      <c r="K16" s="23">
        <v>2620236</v>
      </c>
    </row>
    <row r="17" spans="1:11" ht="13.5" x14ac:dyDescent="0.25">
      <c r="A17" s="20" t="s">
        <v>28</v>
      </c>
      <c r="B17" s="17">
        <v>0</v>
      </c>
      <c r="C17" s="17">
        <v>0</v>
      </c>
      <c r="D17" s="21">
        <v>0</v>
      </c>
      <c r="E17" s="22">
        <v>147039111</v>
      </c>
      <c r="F17" s="17">
        <v>164570111</v>
      </c>
      <c r="G17" s="23">
        <v>164570111</v>
      </c>
      <c r="H17" s="19">
        <v>23008</v>
      </c>
      <c r="I17" s="22">
        <v>160693520</v>
      </c>
      <c r="J17" s="17">
        <v>170196897</v>
      </c>
      <c r="K17" s="23">
        <v>180470716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0</v>
      </c>
      <c r="D18" s="33">
        <f t="shared" si="1"/>
        <v>0</v>
      </c>
      <c r="E18" s="31">
        <f t="shared" si="1"/>
        <v>537691237</v>
      </c>
      <c r="F18" s="32">
        <f t="shared" si="1"/>
        <v>559915610</v>
      </c>
      <c r="G18" s="34">
        <f t="shared" si="1"/>
        <v>559915610</v>
      </c>
      <c r="H18" s="35">
        <f t="shared" si="1"/>
        <v>69493048</v>
      </c>
      <c r="I18" s="31">
        <f t="shared" si="1"/>
        <v>591510322</v>
      </c>
      <c r="J18" s="32">
        <f t="shared" si="1"/>
        <v>625568098</v>
      </c>
      <c r="K18" s="34">
        <f t="shared" si="1"/>
        <v>663180804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0</v>
      </c>
      <c r="D19" s="38">
        <f t="shared" si="2"/>
        <v>0</v>
      </c>
      <c r="E19" s="36">
        <f t="shared" si="2"/>
        <v>-163320229</v>
      </c>
      <c r="F19" s="37">
        <f t="shared" si="2"/>
        <v>-183172594</v>
      </c>
      <c r="G19" s="39">
        <f t="shared" si="2"/>
        <v>-183172594</v>
      </c>
      <c r="H19" s="40">
        <f t="shared" si="2"/>
        <v>-69415040</v>
      </c>
      <c r="I19" s="36">
        <f t="shared" si="2"/>
        <v>-177221794</v>
      </c>
      <c r="J19" s="37">
        <f t="shared" si="2"/>
        <v>-190392410</v>
      </c>
      <c r="K19" s="39">
        <f t="shared" si="2"/>
        <v>-205551462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53855550</v>
      </c>
      <c r="F20" s="43">
        <v>52344100</v>
      </c>
      <c r="G20" s="45">
        <v>52344100</v>
      </c>
      <c r="H20" s="46">
        <v>0</v>
      </c>
      <c r="I20" s="42">
        <v>37259460</v>
      </c>
      <c r="J20" s="43">
        <v>46147250</v>
      </c>
      <c r="K20" s="45">
        <v>52272550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0</v>
      </c>
      <c r="C22" s="55">
        <f t="shared" ref="C22:K22" si="3">SUM(C19:C21)</f>
        <v>0</v>
      </c>
      <c r="D22" s="56">
        <f t="shared" si="3"/>
        <v>0</v>
      </c>
      <c r="E22" s="54">
        <f t="shared" si="3"/>
        <v>-109464679</v>
      </c>
      <c r="F22" s="55">
        <f t="shared" si="3"/>
        <v>-130828494</v>
      </c>
      <c r="G22" s="57">
        <f t="shared" si="3"/>
        <v>-130828494</v>
      </c>
      <c r="H22" s="58">
        <f t="shared" si="3"/>
        <v>-69415040</v>
      </c>
      <c r="I22" s="54">
        <f t="shared" si="3"/>
        <v>-139962334</v>
      </c>
      <c r="J22" s="55">
        <f t="shared" si="3"/>
        <v>-144245160</v>
      </c>
      <c r="K22" s="57">
        <f t="shared" si="3"/>
        <v>-153278912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0</v>
      </c>
      <c r="D24" s="38">
        <f t="shared" si="4"/>
        <v>0</v>
      </c>
      <c r="E24" s="36">
        <f t="shared" si="4"/>
        <v>-109464679</v>
      </c>
      <c r="F24" s="37">
        <f t="shared" si="4"/>
        <v>-130828494</v>
      </c>
      <c r="G24" s="39">
        <f t="shared" si="4"/>
        <v>-130828494</v>
      </c>
      <c r="H24" s="40">
        <f t="shared" si="4"/>
        <v>-69415040</v>
      </c>
      <c r="I24" s="36">
        <f t="shared" si="4"/>
        <v>-139962334</v>
      </c>
      <c r="J24" s="37">
        <f t="shared" si="4"/>
        <v>-144245160</v>
      </c>
      <c r="K24" s="39">
        <f t="shared" si="4"/>
        <v>-153278912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69266550</v>
      </c>
      <c r="F27" s="66">
        <v>52344100</v>
      </c>
      <c r="G27" s="69">
        <v>52344100</v>
      </c>
      <c r="H27" s="70">
        <v>0</v>
      </c>
      <c r="I27" s="68">
        <v>37259450</v>
      </c>
      <c r="J27" s="66">
        <v>39495017</v>
      </c>
      <c r="K27" s="69">
        <v>41864720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53855550</v>
      </c>
      <c r="F28" s="17">
        <v>52344100</v>
      </c>
      <c r="G28" s="23">
        <v>52344100</v>
      </c>
      <c r="H28" s="19">
        <v>0</v>
      </c>
      <c r="I28" s="22">
        <v>37259450</v>
      </c>
      <c r="J28" s="17">
        <v>39495017</v>
      </c>
      <c r="K28" s="23">
        <v>41864720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53855550</v>
      </c>
      <c r="F32" s="66">
        <f t="shared" si="5"/>
        <v>52344100</v>
      </c>
      <c r="G32" s="69">
        <f t="shared" si="5"/>
        <v>52344100</v>
      </c>
      <c r="H32" s="70">
        <f t="shared" si="5"/>
        <v>0</v>
      </c>
      <c r="I32" s="68">
        <f t="shared" si="5"/>
        <v>37259450</v>
      </c>
      <c r="J32" s="66">
        <f t="shared" si="5"/>
        <v>39495017</v>
      </c>
      <c r="K32" s="69">
        <f t="shared" si="5"/>
        <v>41864720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0</v>
      </c>
      <c r="D35" s="21">
        <v>0</v>
      </c>
      <c r="E35" s="22">
        <v>593249130</v>
      </c>
      <c r="F35" s="17">
        <v>593249159</v>
      </c>
      <c r="G35" s="23">
        <v>593249159</v>
      </c>
      <c r="H35" s="19">
        <v>-2731607</v>
      </c>
      <c r="I35" s="22">
        <v>665319468</v>
      </c>
      <c r="J35" s="17">
        <v>705238525</v>
      </c>
      <c r="K35" s="23">
        <v>747553048</v>
      </c>
    </row>
    <row r="36" spans="1:11" ht="13.5" x14ac:dyDescent="0.25">
      <c r="A36" s="20" t="s">
        <v>42</v>
      </c>
      <c r="B36" s="17">
        <v>0</v>
      </c>
      <c r="C36" s="17">
        <v>0</v>
      </c>
      <c r="D36" s="21">
        <v>0</v>
      </c>
      <c r="E36" s="22">
        <v>983271550</v>
      </c>
      <c r="F36" s="17">
        <v>966349116</v>
      </c>
      <c r="G36" s="23">
        <v>966349116</v>
      </c>
      <c r="H36" s="19">
        <v>0</v>
      </c>
      <c r="I36" s="22">
        <v>1061328938</v>
      </c>
      <c r="J36" s="17">
        <v>1125008669</v>
      </c>
      <c r="K36" s="23">
        <v>1192509207</v>
      </c>
    </row>
    <row r="37" spans="1:11" ht="13.5" x14ac:dyDescent="0.25">
      <c r="A37" s="20" t="s">
        <v>43</v>
      </c>
      <c r="B37" s="17">
        <v>0</v>
      </c>
      <c r="C37" s="17">
        <v>0</v>
      </c>
      <c r="D37" s="21">
        <v>0</v>
      </c>
      <c r="E37" s="22">
        <v>5531000</v>
      </c>
      <c r="F37" s="17">
        <v>5531016</v>
      </c>
      <c r="G37" s="23">
        <v>5531016</v>
      </c>
      <c r="H37" s="19">
        <v>66683435</v>
      </c>
      <c r="I37" s="22">
        <v>7058004</v>
      </c>
      <c r="J37" s="17">
        <v>7481492</v>
      </c>
      <c r="K37" s="23">
        <v>7930344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3</v>
      </c>
      <c r="G38" s="23">
        <v>3</v>
      </c>
      <c r="H38" s="19">
        <v>0</v>
      </c>
      <c r="I38" s="22">
        <v>0</v>
      </c>
      <c r="J38" s="17">
        <v>0</v>
      </c>
      <c r="K38" s="23">
        <v>-3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396540889</v>
      </c>
      <c r="F39" s="17">
        <v>401540889</v>
      </c>
      <c r="G39" s="23">
        <v>401540889</v>
      </c>
      <c r="H39" s="19">
        <v>0</v>
      </c>
      <c r="I39" s="22">
        <v>438463788</v>
      </c>
      <c r="J39" s="17">
        <v>460656584</v>
      </c>
      <c r="K39" s="23">
        <v>488675293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22379000</v>
      </c>
      <c r="F42" s="17">
        <v>22379000</v>
      </c>
      <c r="G42" s="23">
        <v>22379000</v>
      </c>
      <c r="H42" s="19">
        <v>70931286</v>
      </c>
      <c r="I42" s="22">
        <v>17113296</v>
      </c>
      <c r="J42" s="17">
        <v>18140075</v>
      </c>
      <c r="K42" s="23">
        <v>19228482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-53855550</v>
      </c>
      <c r="F43" s="17">
        <v>-53855550</v>
      </c>
      <c r="G43" s="23">
        <v>-53855550</v>
      </c>
      <c r="H43" s="19">
        <v>0</v>
      </c>
      <c r="I43" s="22">
        <v>-53931468</v>
      </c>
      <c r="J43" s="17">
        <v>-57167353</v>
      </c>
      <c r="K43" s="23">
        <v>-60597394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0</v>
      </c>
      <c r="E45" s="68">
        <v>-31349870</v>
      </c>
      <c r="F45" s="66">
        <v>-31349858</v>
      </c>
      <c r="G45" s="69">
        <v>-31349858</v>
      </c>
      <c r="H45" s="70">
        <v>70931286</v>
      </c>
      <c r="I45" s="68">
        <v>-36818172</v>
      </c>
      <c r="J45" s="66">
        <v>-39027278</v>
      </c>
      <c r="K45" s="69">
        <v>-41368883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0</v>
      </c>
      <c r="D48" s="21">
        <v>0</v>
      </c>
      <c r="E48" s="22">
        <v>244619130</v>
      </c>
      <c r="F48" s="17">
        <v>244619142</v>
      </c>
      <c r="G48" s="23">
        <v>244619142</v>
      </c>
      <c r="H48" s="19">
        <v>479276</v>
      </c>
      <c r="I48" s="22">
        <v>271522080</v>
      </c>
      <c r="J48" s="17">
        <v>287813356</v>
      </c>
      <c r="K48" s="23">
        <v>305082237</v>
      </c>
    </row>
    <row r="49" spans="1:11" ht="13.5" x14ac:dyDescent="0.25">
      <c r="A49" s="20" t="s">
        <v>53</v>
      </c>
      <c r="B49" s="17">
        <f>+B75</f>
        <v>38081715</v>
      </c>
      <c r="C49" s="17">
        <f t="shared" ref="C49:K49" si="6">+C75</f>
        <v>39945152</v>
      </c>
      <c r="D49" s="21">
        <f t="shared" si="6"/>
        <v>0</v>
      </c>
      <c r="E49" s="22">
        <f t="shared" si="6"/>
        <v>-124342561.86171016</v>
      </c>
      <c r="F49" s="17">
        <f t="shared" si="6"/>
        <v>-155901614.70621213</v>
      </c>
      <c r="G49" s="23">
        <f t="shared" si="6"/>
        <v>-155901614.70621213</v>
      </c>
      <c r="H49" s="19">
        <f t="shared" si="6"/>
        <v>75192458.920407549</v>
      </c>
      <c r="I49" s="22">
        <f t="shared" si="6"/>
        <v>-182158915.67253342</v>
      </c>
      <c r="J49" s="17">
        <f t="shared" si="6"/>
        <v>-193088419.28535086</v>
      </c>
      <c r="K49" s="23">
        <f t="shared" si="6"/>
        <v>-204673827.65187505</v>
      </c>
    </row>
    <row r="50" spans="1:11" ht="13.5" x14ac:dyDescent="0.25">
      <c r="A50" s="30" t="s">
        <v>54</v>
      </c>
      <c r="B50" s="66">
        <f>+B48-B49</f>
        <v>-38081715</v>
      </c>
      <c r="C50" s="66">
        <f t="shared" ref="C50:K50" si="7">+C48-C49</f>
        <v>-39945152</v>
      </c>
      <c r="D50" s="67">
        <f t="shared" si="7"/>
        <v>0</v>
      </c>
      <c r="E50" s="68">
        <f t="shared" si="7"/>
        <v>368961691.86171019</v>
      </c>
      <c r="F50" s="66">
        <f t="shared" si="7"/>
        <v>400520756.70621216</v>
      </c>
      <c r="G50" s="69">
        <f t="shared" si="7"/>
        <v>400520756.70621216</v>
      </c>
      <c r="H50" s="70">
        <f t="shared" si="7"/>
        <v>-74713182.920407549</v>
      </c>
      <c r="I50" s="68">
        <f t="shared" si="7"/>
        <v>453680995.67253339</v>
      </c>
      <c r="J50" s="66">
        <f t="shared" si="7"/>
        <v>480901775.28535086</v>
      </c>
      <c r="K50" s="69">
        <f t="shared" si="7"/>
        <v>509756064.65187502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0</v>
      </c>
      <c r="D53" s="21">
        <v>0</v>
      </c>
      <c r="E53" s="22">
        <v>983271550</v>
      </c>
      <c r="F53" s="17">
        <v>966349115</v>
      </c>
      <c r="G53" s="23">
        <v>966349115</v>
      </c>
      <c r="H53" s="19">
        <v>0</v>
      </c>
      <c r="I53" s="22">
        <v>1061328938</v>
      </c>
      <c r="J53" s="17">
        <v>1125008669</v>
      </c>
      <c r="K53" s="23">
        <v>1192509206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45000000</v>
      </c>
      <c r="F54" s="17">
        <v>53000000</v>
      </c>
      <c r="G54" s="23">
        <v>53000000</v>
      </c>
      <c r="H54" s="19">
        <v>0</v>
      </c>
      <c r="I54" s="22">
        <v>50418900</v>
      </c>
      <c r="J54" s="17">
        <v>53444034</v>
      </c>
      <c r="K54" s="23">
        <v>56650677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47201820</v>
      </c>
      <c r="F55" s="17">
        <v>30279370</v>
      </c>
      <c r="G55" s="23">
        <v>30279370</v>
      </c>
      <c r="H55" s="19">
        <v>0</v>
      </c>
      <c r="I55" s="22">
        <v>30660863</v>
      </c>
      <c r="J55" s="17">
        <v>32500515</v>
      </c>
      <c r="K55" s="23">
        <v>34450548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250000</v>
      </c>
      <c r="G56" s="23">
        <v>250000</v>
      </c>
      <c r="H56" s="19">
        <v>0</v>
      </c>
      <c r="I56" s="22">
        <v>0</v>
      </c>
      <c r="J56" s="17">
        <v>0</v>
      </c>
      <c r="K56" s="23">
        <v>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23418740</v>
      </c>
      <c r="F60" s="17">
        <v>24400906</v>
      </c>
      <c r="G60" s="23">
        <v>24400906</v>
      </c>
      <c r="H60" s="19">
        <v>0</v>
      </c>
      <c r="I60" s="22">
        <v>25270416</v>
      </c>
      <c r="J60" s="17">
        <v>26786624</v>
      </c>
      <c r="K60" s="23">
        <v>28393825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0.50407785465993193</v>
      </c>
      <c r="F70" s="5">
        <f t="shared" si="8"/>
        <v>0.47180568692609376</v>
      </c>
      <c r="G70" s="5">
        <f t="shared" si="8"/>
        <v>0.47180568692609376</v>
      </c>
      <c r="H70" s="5">
        <f t="shared" si="8"/>
        <v>40.022020760866589</v>
      </c>
      <c r="I70" s="5">
        <f t="shared" si="8"/>
        <v>0.49709753593925671</v>
      </c>
      <c r="J70" s="5">
        <f t="shared" si="8"/>
        <v>0.49709758483634481</v>
      </c>
      <c r="K70" s="5">
        <f t="shared" si="8"/>
        <v>0.49709756512907349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119807000</v>
      </c>
      <c r="F71" s="2">
        <f t="shared" si="9"/>
        <v>119807000</v>
      </c>
      <c r="G71" s="2">
        <f t="shared" si="9"/>
        <v>119807000</v>
      </c>
      <c r="H71" s="2">
        <f t="shared" si="9"/>
        <v>1461244</v>
      </c>
      <c r="I71" s="2">
        <f t="shared" si="9"/>
        <v>133216596</v>
      </c>
      <c r="J71" s="2">
        <f t="shared" si="9"/>
        <v>141209556</v>
      </c>
      <c r="K71" s="2">
        <f t="shared" si="9"/>
        <v>149682133</v>
      </c>
    </row>
    <row r="72" spans="1:11" hidden="1" x14ac:dyDescent="0.2">
      <c r="A72" s="1" t="s">
        <v>339</v>
      </c>
      <c r="B72" s="2">
        <f>+B77</f>
        <v>0</v>
      </c>
      <c r="C72" s="2">
        <f t="shared" ref="C72:K72" si="10">+C77</f>
        <v>0</v>
      </c>
      <c r="D72" s="2">
        <f t="shared" si="10"/>
        <v>0</v>
      </c>
      <c r="E72" s="2">
        <f t="shared" si="10"/>
        <v>237675587</v>
      </c>
      <c r="F72" s="2">
        <f t="shared" si="10"/>
        <v>253932929</v>
      </c>
      <c r="G72" s="2">
        <f t="shared" si="10"/>
        <v>253932929</v>
      </c>
      <c r="H72" s="2">
        <f t="shared" si="10"/>
        <v>36511</v>
      </c>
      <c r="I72" s="2">
        <f t="shared" si="10"/>
        <v>267988848</v>
      </c>
      <c r="J72" s="2">
        <f t="shared" si="10"/>
        <v>284068079</v>
      </c>
      <c r="K72" s="2">
        <f t="shared" si="10"/>
        <v>301112183</v>
      </c>
    </row>
    <row r="73" spans="1:11" hidden="1" x14ac:dyDescent="0.2">
      <c r="A73" s="1" t="s">
        <v>340</v>
      </c>
      <c r="B73" s="2">
        <f>+B74</f>
        <v>-49078333.333333284</v>
      </c>
      <c r="C73" s="2">
        <f t="shared" ref="C73:K73" si="11">+(C78+C80+C81+C82)-(B78+B80+B81+B82)</f>
        <v>0</v>
      </c>
      <c r="D73" s="2">
        <f t="shared" si="11"/>
        <v>0</v>
      </c>
      <c r="E73" s="2">
        <f t="shared" si="11"/>
        <v>294470000</v>
      </c>
      <c r="F73" s="2">
        <f>+(F78+F80+F81+F82)-(D78+D80+D81+D82)</f>
        <v>294470015</v>
      </c>
      <c r="G73" s="2">
        <f>+(G78+G80+G81+G82)-(D78+D80+D81+D82)</f>
        <v>294470015</v>
      </c>
      <c r="H73" s="2">
        <f>+(H78+H80+H81+H82)-(D78+D80+D81+D82)</f>
        <v>-202805</v>
      </c>
      <c r="I73" s="2">
        <f>+(I78+I80+I81+I82)-(E78+E80+E81+E82)</f>
        <v>35460124</v>
      </c>
      <c r="J73" s="2">
        <f t="shared" si="11"/>
        <v>19795762</v>
      </c>
      <c r="K73" s="2">
        <f t="shared" si="11"/>
        <v>20983672</v>
      </c>
    </row>
    <row r="74" spans="1:11" hidden="1" x14ac:dyDescent="0.2">
      <c r="A74" s="1" t="s">
        <v>341</v>
      </c>
      <c r="B74" s="2">
        <f>+TREND(C74:E74)</f>
        <v>-49078333.333333284</v>
      </c>
      <c r="C74" s="2">
        <f>+C73</f>
        <v>0</v>
      </c>
      <c r="D74" s="2">
        <f t="shared" ref="D74:K74" si="12">+D73</f>
        <v>0</v>
      </c>
      <c r="E74" s="2">
        <f t="shared" si="12"/>
        <v>294470000</v>
      </c>
      <c r="F74" s="2">
        <f t="shared" si="12"/>
        <v>294470015</v>
      </c>
      <c r="G74" s="2">
        <f t="shared" si="12"/>
        <v>294470015</v>
      </c>
      <c r="H74" s="2">
        <f t="shared" si="12"/>
        <v>-202805</v>
      </c>
      <c r="I74" s="2">
        <f t="shared" si="12"/>
        <v>35460124</v>
      </c>
      <c r="J74" s="2">
        <f t="shared" si="12"/>
        <v>19795762</v>
      </c>
      <c r="K74" s="2">
        <f t="shared" si="12"/>
        <v>20983672</v>
      </c>
    </row>
    <row r="75" spans="1:11" hidden="1" x14ac:dyDescent="0.2">
      <c r="A75" s="1" t="s">
        <v>342</v>
      </c>
      <c r="B75" s="2">
        <f>+B84-(((B80+B81+B82+B78)*B70)-B79)</f>
        <v>38081715</v>
      </c>
      <c r="C75" s="2">
        <f t="shared" ref="C75:K75" si="13">+C84-(((C80+C81+C82+C78)*C70)-C79)</f>
        <v>39945152</v>
      </c>
      <c r="D75" s="2">
        <f t="shared" si="13"/>
        <v>0</v>
      </c>
      <c r="E75" s="2">
        <f t="shared" si="13"/>
        <v>-124342561.86171016</v>
      </c>
      <c r="F75" s="2">
        <f t="shared" si="13"/>
        <v>-155901614.70621213</v>
      </c>
      <c r="G75" s="2">
        <f t="shared" si="13"/>
        <v>-155901614.70621213</v>
      </c>
      <c r="H75" s="2">
        <f t="shared" si="13"/>
        <v>75192458.920407549</v>
      </c>
      <c r="I75" s="2">
        <f t="shared" si="13"/>
        <v>-182158915.67253342</v>
      </c>
      <c r="J75" s="2">
        <f t="shared" si="13"/>
        <v>-193088419.28535086</v>
      </c>
      <c r="K75" s="2">
        <f t="shared" si="13"/>
        <v>-204673827.65187505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0</v>
      </c>
      <c r="D77" s="3">
        <v>0</v>
      </c>
      <c r="E77" s="3">
        <v>237675587</v>
      </c>
      <c r="F77" s="3">
        <v>253932929</v>
      </c>
      <c r="G77" s="3">
        <v>253932929</v>
      </c>
      <c r="H77" s="3">
        <v>36511</v>
      </c>
      <c r="I77" s="3">
        <v>267988848</v>
      </c>
      <c r="J77" s="3">
        <v>284068079</v>
      </c>
      <c r="K77" s="3">
        <v>301112183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0</v>
      </c>
      <c r="C79" s="3">
        <v>0</v>
      </c>
      <c r="D79" s="3">
        <v>0</v>
      </c>
      <c r="E79" s="3">
        <v>-9969000</v>
      </c>
      <c r="F79" s="3">
        <v>-9968993</v>
      </c>
      <c r="G79" s="3">
        <v>-9968993</v>
      </c>
      <c r="H79" s="3">
        <v>66677958</v>
      </c>
      <c r="I79" s="3">
        <v>-10308516</v>
      </c>
      <c r="J79" s="3">
        <v>-10927010</v>
      </c>
      <c r="K79" s="3">
        <v>-11582653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74470000</v>
      </c>
      <c r="F80" s="3">
        <v>74470008</v>
      </c>
      <c r="G80" s="3">
        <v>74470008</v>
      </c>
      <c r="H80" s="3">
        <v>-185438</v>
      </c>
      <c r="I80" s="3">
        <v>83437692</v>
      </c>
      <c r="J80" s="3">
        <v>88443939</v>
      </c>
      <c r="K80" s="3">
        <v>93750605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220000000</v>
      </c>
      <c r="F81" s="3">
        <v>220000006</v>
      </c>
      <c r="G81" s="3">
        <v>220000006</v>
      </c>
      <c r="H81" s="3">
        <v>-17367</v>
      </c>
      <c r="I81" s="3">
        <v>246492432</v>
      </c>
      <c r="J81" s="3">
        <v>261281947</v>
      </c>
      <c r="K81" s="3">
        <v>276958952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119807000</v>
      </c>
      <c r="F83" s="3">
        <v>119807000</v>
      </c>
      <c r="G83" s="3">
        <v>119807000</v>
      </c>
      <c r="H83" s="3">
        <v>1461244</v>
      </c>
      <c r="I83" s="3">
        <v>133216596</v>
      </c>
      <c r="J83" s="3">
        <v>141209556</v>
      </c>
      <c r="K83" s="3">
        <v>149682133</v>
      </c>
    </row>
    <row r="84" spans="1:11" hidden="1" x14ac:dyDescent="0.2">
      <c r="A84" s="1" t="s">
        <v>75</v>
      </c>
      <c r="B84" s="3">
        <v>38081715</v>
      </c>
      <c r="C84" s="3">
        <v>39945152</v>
      </c>
      <c r="D84" s="3">
        <v>0</v>
      </c>
      <c r="E84" s="3">
        <v>34062244</v>
      </c>
      <c r="F84" s="3">
        <v>-6999994</v>
      </c>
      <c r="G84" s="3">
        <v>-6999994</v>
      </c>
      <c r="H84" s="3">
        <v>397835</v>
      </c>
      <c r="I84" s="3">
        <v>-7842948</v>
      </c>
      <c r="J84" s="3">
        <v>-8313516</v>
      </c>
      <c r="K84" s="3">
        <v>-8812356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10468701</v>
      </c>
      <c r="C5" s="17">
        <v>11438155</v>
      </c>
      <c r="D5" s="21">
        <v>13092281</v>
      </c>
      <c r="E5" s="22">
        <v>11662190</v>
      </c>
      <c r="F5" s="17">
        <v>16387592</v>
      </c>
      <c r="G5" s="23">
        <v>16387592</v>
      </c>
      <c r="H5" s="19">
        <v>5676508</v>
      </c>
      <c r="I5" s="22">
        <v>17370852</v>
      </c>
      <c r="J5" s="17">
        <v>18169920</v>
      </c>
      <c r="K5" s="23">
        <v>18987552</v>
      </c>
    </row>
    <row r="6" spans="1:11" ht="13.5" x14ac:dyDescent="0.25">
      <c r="A6" s="20" t="s">
        <v>18</v>
      </c>
      <c r="B6" s="17">
        <v>90618746</v>
      </c>
      <c r="C6" s="17">
        <v>87682407</v>
      </c>
      <c r="D6" s="21">
        <v>101902666</v>
      </c>
      <c r="E6" s="22">
        <v>114244797</v>
      </c>
      <c r="F6" s="17">
        <v>80620742</v>
      </c>
      <c r="G6" s="23">
        <v>80620742</v>
      </c>
      <c r="H6" s="19">
        <v>26555752</v>
      </c>
      <c r="I6" s="22">
        <v>85456908</v>
      </c>
      <c r="J6" s="17">
        <v>89387940</v>
      </c>
      <c r="K6" s="23">
        <v>93410412</v>
      </c>
    </row>
    <row r="7" spans="1:11" ht="13.5" x14ac:dyDescent="0.25">
      <c r="A7" s="20" t="s">
        <v>19</v>
      </c>
      <c r="B7" s="17">
        <v>239837</v>
      </c>
      <c r="C7" s="17">
        <v>229682</v>
      </c>
      <c r="D7" s="21">
        <v>85834</v>
      </c>
      <c r="E7" s="22">
        <v>265000</v>
      </c>
      <c r="F7" s="17">
        <v>20000</v>
      </c>
      <c r="G7" s="23">
        <v>20000</v>
      </c>
      <c r="H7" s="19">
        <v>7152</v>
      </c>
      <c r="I7" s="22">
        <v>99996</v>
      </c>
      <c r="J7" s="17">
        <v>104604</v>
      </c>
      <c r="K7" s="23">
        <v>109308</v>
      </c>
    </row>
    <row r="8" spans="1:11" ht="13.5" x14ac:dyDescent="0.25">
      <c r="A8" s="20" t="s">
        <v>20</v>
      </c>
      <c r="B8" s="17">
        <v>95547516</v>
      </c>
      <c r="C8" s="17">
        <v>85475598</v>
      </c>
      <c r="D8" s="21">
        <v>98990869</v>
      </c>
      <c r="E8" s="22">
        <v>96733000</v>
      </c>
      <c r="F8" s="17">
        <v>96733000</v>
      </c>
      <c r="G8" s="23">
        <v>96733000</v>
      </c>
      <c r="H8" s="19">
        <v>29701000</v>
      </c>
      <c r="I8" s="22">
        <v>103582020</v>
      </c>
      <c r="J8" s="17">
        <v>105401004</v>
      </c>
      <c r="K8" s="23">
        <v>107370000</v>
      </c>
    </row>
    <row r="9" spans="1:11" ht="13.5" x14ac:dyDescent="0.25">
      <c r="A9" s="20" t="s">
        <v>21</v>
      </c>
      <c r="B9" s="17">
        <v>13253748</v>
      </c>
      <c r="C9" s="17">
        <v>26299089</v>
      </c>
      <c r="D9" s="21">
        <v>45692867</v>
      </c>
      <c r="E9" s="22">
        <v>54415943</v>
      </c>
      <c r="F9" s="17">
        <v>43798468</v>
      </c>
      <c r="G9" s="23">
        <v>43798468</v>
      </c>
      <c r="H9" s="19">
        <v>25583335</v>
      </c>
      <c r="I9" s="22">
        <v>51051756</v>
      </c>
      <c r="J9" s="17">
        <v>53400120</v>
      </c>
      <c r="K9" s="23">
        <v>55803132</v>
      </c>
    </row>
    <row r="10" spans="1:11" ht="25.5" x14ac:dyDescent="0.2">
      <c r="A10" s="24" t="s">
        <v>333</v>
      </c>
      <c r="B10" s="25">
        <f>SUM(B5:B9)</f>
        <v>210128548</v>
      </c>
      <c r="C10" s="26">
        <f t="shared" ref="C10:K10" si="0">SUM(C5:C9)</f>
        <v>211124931</v>
      </c>
      <c r="D10" s="27">
        <f t="shared" si="0"/>
        <v>259764517</v>
      </c>
      <c r="E10" s="25">
        <f t="shared" si="0"/>
        <v>277320930</v>
      </c>
      <c r="F10" s="26">
        <f t="shared" si="0"/>
        <v>237559802</v>
      </c>
      <c r="G10" s="28">
        <f t="shared" si="0"/>
        <v>237559802</v>
      </c>
      <c r="H10" s="29">
        <f t="shared" si="0"/>
        <v>87523747</v>
      </c>
      <c r="I10" s="25">
        <f t="shared" si="0"/>
        <v>257561532</v>
      </c>
      <c r="J10" s="26">
        <f t="shared" si="0"/>
        <v>266463588</v>
      </c>
      <c r="K10" s="28">
        <f t="shared" si="0"/>
        <v>275680404</v>
      </c>
    </row>
    <row r="11" spans="1:11" ht="13.5" x14ac:dyDescent="0.25">
      <c r="A11" s="20" t="s">
        <v>22</v>
      </c>
      <c r="B11" s="17">
        <v>82161032</v>
      </c>
      <c r="C11" s="17">
        <v>84242294</v>
      </c>
      <c r="D11" s="21">
        <v>85883467</v>
      </c>
      <c r="E11" s="22">
        <v>88588089</v>
      </c>
      <c r="F11" s="17">
        <v>88816013</v>
      </c>
      <c r="G11" s="23">
        <v>88816013</v>
      </c>
      <c r="H11" s="19">
        <v>105590275</v>
      </c>
      <c r="I11" s="22">
        <v>90284460</v>
      </c>
      <c r="J11" s="17">
        <v>94437384</v>
      </c>
      <c r="K11" s="23">
        <v>98686944</v>
      </c>
    </row>
    <row r="12" spans="1:11" ht="13.5" x14ac:dyDescent="0.25">
      <c r="A12" s="20" t="s">
        <v>23</v>
      </c>
      <c r="B12" s="17">
        <v>3952107</v>
      </c>
      <c r="C12" s="17">
        <v>4885483</v>
      </c>
      <c r="D12" s="21">
        <v>5392418</v>
      </c>
      <c r="E12" s="22">
        <v>5326732</v>
      </c>
      <c r="F12" s="17">
        <v>5519666</v>
      </c>
      <c r="G12" s="23">
        <v>5519666</v>
      </c>
      <c r="H12" s="19">
        <v>5609064</v>
      </c>
      <c r="I12" s="22">
        <v>5790156</v>
      </c>
      <c r="J12" s="17">
        <v>6056472</v>
      </c>
      <c r="K12" s="23">
        <v>6329040</v>
      </c>
    </row>
    <row r="13" spans="1:11" ht="13.5" x14ac:dyDescent="0.25">
      <c r="A13" s="20" t="s">
        <v>24</v>
      </c>
      <c r="B13" s="17">
        <v>26933847</v>
      </c>
      <c r="C13" s="17">
        <v>27262022</v>
      </c>
      <c r="D13" s="21">
        <v>26806569</v>
      </c>
      <c r="E13" s="22">
        <v>23059670</v>
      </c>
      <c r="F13" s="17">
        <v>23820443</v>
      </c>
      <c r="G13" s="23">
        <v>23820443</v>
      </c>
      <c r="H13" s="19">
        <v>0</v>
      </c>
      <c r="I13" s="22">
        <v>24987636</v>
      </c>
      <c r="J13" s="17">
        <v>26137056</v>
      </c>
      <c r="K13" s="23">
        <v>27313236</v>
      </c>
    </row>
    <row r="14" spans="1:11" ht="13.5" x14ac:dyDescent="0.25">
      <c r="A14" s="20" t="s">
        <v>25</v>
      </c>
      <c r="B14" s="17">
        <v>11698899</v>
      </c>
      <c r="C14" s="17">
        <v>16250232</v>
      </c>
      <c r="D14" s="21">
        <v>15827651</v>
      </c>
      <c r="E14" s="22">
        <v>19489218</v>
      </c>
      <c r="F14" s="17">
        <v>16000000</v>
      </c>
      <c r="G14" s="23">
        <v>16000000</v>
      </c>
      <c r="H14" s="19">
        <v>602919</v>
      </c>
      <c r="I14" s="22">
        <v>15999996</v>
      </c>
      <c r="J14" s="17">
        <v>16736004</v>
      </c>
      <c r="K14" s="23">
        <v>17489124</v>
      </c>
    </row>
    <row r="15" spans="1:11" ht="13.5" x14ac:dyDescent="0.25">
      <c r="A15" s="20" t="s">
        <v>26</v>
      </c>
      <c r="B15" s="17">
        <v>40278388</v>
      </c>
      <c r="C15" s="17">
        <v>36682176</v>
      </c>
      <c r="D15" s="21">
        <v>36009599</v>
      </c>
      <c r="E15" s="22">
        <v>57127087</v>
      </c>
      <c r="F15" s="17">
        <v>59535632</v>
      </c>
      <c r="G15" s="23">
        <v>59535632</v>
      </c>
      <c r="H15" s="19">
        <v>8236885</v>
      </c>
      <c r="I15" s="22">
        <v>52559976</v>
      </c>
      <c r="J15" s="17">
        <v>54977796</v>
      </c>
      <c r="K15" s="23">
        <v>57451764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113877143</v>
      </c>
      <c r="C17" s="17">
        <v>138052449</v>
      </c>
      <c r="D17" s="21">
        <v>81213173</v>
      </c>
      <c r="E17" s="22">
        <v>88581132</v>
      </c>
      <c r="F17" s="17">
        <v>117028847</v>
      </c>
      <c r="G17" s="23">
        <v>117028847</v>
      </c>
      <c r="H17" s="19">
        <v>247445102</v>
      </c>
      <c r="I17" s="22">
        <v>55595316</v>
      </c>
      <c r="J17" s="17">
        <v>58014900</v>
      </c>
      <c r="K17" s="23">
        <v>60490500</v>
      </c>
    </row>
    <row r="18" spans="1:11" ht="13.5" x14ac:dyDescent="0.25">
      <c r="A18" s="30" t="s">
        <v>29</v>
      </c>
      <c r="B18" s="31">
        <f>SUM(B11:B17)</f>
        <v>278901416</v>
      </c>
      <c r="C18" s="32">
        <f t="shared" ref="C18:K18" si="1">SUM(C11:C17)</f>
        <v>307374656</v>
      </c>
      <c r="D18" s="33">
        <f t="shared" si="1"/>
        <v>251132877</v>
      </c>
      <c r="E18" s="31">
        <f t="shared" si="1"/>
        <v>282171928</v>
      </c>
      <c r="F18" s="32">
        <f t="shared" si="1"/>
        <v>310720601</v>
      </c>
      <c r="G18" s="34">
        <f t="shared" si="1"/>
        <v>310720601</v>
      </c>
      <c r="H18" s="35">
        <f t="shared" si="1"/>
        <v>367484245</v>
      </c>
      <c r="I18" s="31">
        <f t="shared" si="1"/>
        <v>245217540</v>
      </c>
      <c r="J18" s="32">
        <f t="shared" si="1"/>
        <v>256359612</v>
      </c>
      <c r="K18" s="34">
        <f t="shared" si="1"/>
        <v>267760608</v>
      </c>
    </row>
    <row r="19" spans="1:11" ht="13.5" x14ac:dyDescent="0.25">
      <c r="A19" s="30" t="s">
        <v>30</v>
      </c>
      <c r="B19" s="36">
        <f>+B10-B18</f>
        <v>-68772868</v>
      </c>
      <c r="C19" s="37">
        <f t="shared" ref="C19:K19" si="2">+C10-C18</f>
        <v>-96249725</v>
      </c>
      <c r="D19" s="38">
        <f t="shared" si="2"/>
        <v>8631640</v>
      </c>
      <c r="E19" s="36">
        <f t="shared" si="2"/>
        <v>-4850998</v>
      </c>
      <c r="F19" s="37">
        <f t="shared" si="2"/>
        <v>-73160799</v>
      </c>
      <c r="G19" s="39">
        <f t="shared" si="2"/>
        <v>-73160799</v>
      </c>
      <c r="H19" s="40">
        <f t="shared" si="2"/>
        <v>-279960498</v>
      </c>
      <c r="I19" s="36">
        <f t="shared" si="2"/>
        <v>12343992</v>
      </c>
      <c r="J19" s="37">
        <f t="shared" si="2"/>
        <v>10103976</v>
      </c>
      <c r="K19" s="39">
        <f t="shared" si="2"/>
        <v>7919796</v>
      </c>
    </row>
    <row r="20" spans="1:11" ht="25.5" x14ac:dyDescent="0.2">
      <c r="A20" s="41" t="s">
        <v>31</v>
      </c>
      <c r="B20" s="42">
        <v>88768357</v>
      </c>
      <c r="C20" s="43">
        <v>45543200</v>
      </c>
      <c r="D20" s="44">
        <v>3283388</v>
      </c>
      <c r="E20" s="42">
        <v>49603000</v>
      </c>
      <c r="F20" s="43">
        <v>47184000</v>
      </c>
      <c r="G20" s="45">
        <v>47184000</v>
      </c>
      <c r="H20" s="46">
        <v>0</v>
      </c>
      <c r="I20" s="42">
        <v>59766996</v>
      </c>
      <c r="J20" s="43">
        <v>44180004</v>
      </c>
      <c r="K20" s="45">
        <v>46677000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19995489</v>
      </c>
      <c r="C22" s="55">
        <f t="shared" ref="C22:K22" si="3">SUM(C19:C21)</f>
        <v>-50706525</v>
      </c>
      <c r="D22" s="56">
        <f t="shared" si="3"/>
        <v>11915028</v>
      </c>
      <c r="E22" s="54">
        <f t="shared" si="3"/>
        <v>44752002</v>
      </c>
      <c r="F22" s="55">
        <f t="shared" si="3"/>
        <v>-25976799</v>
      </c>
      <c r="G22" s="57">
        <f t="shared" si="3"/>
        <v>-25976799</v>
      </c>
      <c r="H22" s="58">
        <f t="shared" si="3"/>
        <v>-279960498</v>
      </c>
      <c r="I22" s="54">
        <f t="shared" si="3"/>
        <v>72110988</v>
      </c>
      <c r="J22" s="55">
        <f t="shared" si="3"/>
        <v>54283980</v>
      </c>
      <c r="K22" s="57">
        <f t="shared" si="3"/>
        <v>54596796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19995489</v>
      </c>
      <c r="C24" s="37">
        <f t="shared" ref="C24:K24" si="4">SUM(C22:C23)</f>
        <v>-50706525</v>
      </c>
      <c r="D24" s="38">
        <f t="shared" si="4"/>
        <v>11915028</v>
      </c>
      <c r="E24" s="36">
        <f t="shared" si="4"/>
        <v>44752002</v>
      </c>
      <c r="F24" s="37">
        <f t="shared" si="4"/>
        <v>-25976799</v>
      </c>
      <c r="G24" s="39">
        <f t="shared" si="4"/>
        <v>-25976799</v>
      </c>
      <c r="H24" s="40">
        <f t="shared" si="4"/>
        <v>-279960498</v>
      </c>
      <c r="I24" s="36">
        <f t="shared" si="4"/>
        <v>72110988</v>
      </c>
      <c r="J24" s="37">
        <f t="shared" si="4"/>
        <v>54283980</v>
      </c>
      <c r="K24" s="39">
        <f t="shared" si="4"/>
        <v>54596796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131220048</v>
      </c>
      <c r="C27" s="66">
        <v>29235531</v>
      </c>
      <c r="D27" s="67">
        <v>8043114</v>
      </c>
      <c r="E27" s="68">
        <v>50152649</v>
      </c>
      <c r="F27" s="66">
        <v>51432649</v>
      </c>
      <c r="G27" s="69">
        <v>51432649</v>
      </c>
      <c r="H27" s="70">
        <v>18341373</v>
      </c>
      <c r="I27" s="68">
        <v>60528216</v>
      </c>
      <c r="J27" s="66">
        <v>45160692</v>
      </c>
      <c r="K27" s="69">
        <v>47674632</v>
      </c>
    </row>
    <row r="28" spans="1:11" ht="13.5" x14ac:dyDescent="0.25">
      <c r="A28" s="71" t="s">
        <v>36</v>
      </c>
      <c r="B28" s="17">
        <v>107523511</v>
      </c>
      <c r="C28" s="17">
        <v>30168628</v>
      </c>
      <c r="D28" s="21">
        <v>7713358</v>
      </c>
      <c r="E28" s="22">
        <v>48567649</v>
      </c>
      <c r="F28" s="17">
        <v>48567649</v>
      </c>
      <c r="G28" s="23">
        <v>48567649</v>
      </c>
      <c r="H28" s="19">
        <v>0</v>
      </c>
      <c r="I28" s="22">
        <v>58578204</v>
      </c>
      <c r="J28" s="17">
        <v>43121004</v>
      </c>
      <c r="K28" s="23">
        <v>45543156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332982</v>
      </c>
      <c r="D31" s="21">
        <v>329756</v>
      </c>
      <c r="E31" s="22">
        <v>1585000</v>
      </c>
      <c r="F31" s="17">
        <v>2865000</v>
      </c>
      <c r="G31" s="23">
        <v>2865000</v>
      </c>
      <c r="H31" s="19">
        <v>0</v>
      </c>
      <c r="I31" s="22">
        <v>1950012</v>
      </c>
      <c r="J31" s="17">
        <v>2039688</v>
      </c>
      <c r="K31" s="23">
        <v>2131476</v>
      </c>
    </row>
    <row r="32" spans="1:11" ht="13.5" x14ac:dyDescent="0.25">
      <c r="A32" s="30" t="s">
        <v>39</v>
      </c>
      <c r="B32" s="66">
        <f>SUM(B28:B31)</f>
        <v>107523511</v>
      </c>
      <c r="C32" s="66">
        <f t="shared" ref="C32:K32" si="5">SUM(C28:C31)</f>
        <v>30501610</v>
      </c>
      <c r="D32" s="67">
        <f t="shared" si="5"/>
        <v>8043114</v>
      </c>
      <c r="E32" s="68">
        <f t="shared" si="5"/>
        <v>50152649</v>
      </c>
      <c r="F32" s="66">
        <f t="shared" si="5"/>
        <v>51432649</v>
      </c>
      <c r="G32" s="69">
        <f t="shared" si="5"/>
        <v>51432649</v>
      </c>
      <c r="H32" s="70">
        <f t="shared" si="5"/>
        <v>0</v>
      </c>
      <c r="I32" s="68">
        <f t="shared" si="5"/>
        <v>60528216</v>
      </c>
      <c r="J32" s="66">
        <f t="shared" si="5"/>
        <v>45160692</v>
      </c>
      <c r="K32" s="69">
        <f t="shared" si="5"/>
        <v>47674632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70952604</v>
      </c>
      <c r="C35" s="17">
        <v>63680206</v>
      </c>
      <c r="D35" s="21">
        <v>168158004</v>
      </c>
      <c r="E35" s="22">
        <v>56695429</v>
      </c>
      <c r="F35" s="17">
        <v>-10507893</v>
      </c>
      <c r="G35" s="23">
        <v>-10507893</v>
      </c>
      <c r="H35" s="19">
        <v>-52460720</v>
      </c>
      <c r="I35" s="22">
        <v>102990236</v>
      </c>
      <c r="J35" s="17">
        <v>167018930</v>
      </c>
      <c r="K35" s="23">
        <v>228888300</v>
      </c>
    </row>
    <row r="36" spans="1:11" ht="13.5" x14ac:dyDescent="0.25">
      <c r="A36" s="20" t="s">
        <v>42</v>
      </c>
      <c r="B36" s="17">
        <v>704546668</v>
      </c>
      <c r="C36" s="17">
        <v>721342277</v>
      </c>
      <c r="D36" s="21">
        <v>710098090</v>
      </c>
      <c r="E36" s="22">
        <v>747975342</v>
      </c>
      <c r="F36" s="17">
        <v>747144569</v>
      </c>
      <c r="G36" s="23">
        <v>747144569</v>
      </c>
      <c r="H36" s="19">
        <v>724649890</v>
      </c>
      <c r="I36" s="22">
        <v>752644431</v>
      </c>
      <c r="J36" s="17">
        <v>768077115</v>
      </c>
      <c r="K36" s="23">
        <v>784632699</v>
      </c>
    </row>
    <row r="37" spans="1:11" ht="13.5" x14ac:dyDescent="0.25">
      <c r="A37" s="20" t="s">
        <v>43</v>
      </c>
      <c r="B37" s="17">
        <v>171713738</v>
      </c>
      <c r="C37" s="17">
        <v>200764019</v>
      </c>
      <c r="D37" s="21">
        <v>259592480</v>
      </c>
      <c r="E37" s="22">
        <v>175046311</v>
      </c>
      <c r="F37" s="17">
        <v>177741021</v>
      </c>
      <c r="G37" s="23">
        <v>177741021</v>
      </c>
      <c r="H37" s="19">
        <v>784340911</v>
      </c>
      <c r="I37" s="22">
        <v>187651232</v>
      </c>
      <c r="J37" s="17">
        <v>172264316</v>
      </c>
      <c r="K37" s="23">
        <v>158896256</v>
      </c>
    </row>
    <row r="38" spans="1:11" ht="13.5" x14ac:dyDescent="0.25">
      <c r="A38" s="20" t="s">
        <v>44</v>
      </c>
      <c r="B38" s="17">
        <v>141047650</v>
      </c>
      <c r="C38" s="17">
        <v>169571587</v>
      </c>
      <c r="D38" s="21">
        <v>206083718</v>
      </c>
      <c r="E38" s="22">
        <v>169775336</v>
      </c>
      <c r="F38" s="17">
        <v>169775336</v>
      </c>
      <c r="G38" s="23">
        <v>169775336</v>
      </c>
      <c r="H38" s="19">
        <v>184305377</v>
      </c>
      <c r="I38" s="22">
        <v>169775336</v>
      </c>
      <c r="J38" s="17">
        <v>169775336</v>
      </c>
      <c r="K38" s="23">
        <v>169775336</v>
      </c>
    </row>
    <row r="39" spans="1:11" ht="13.5" x14ac:dyDescent="0.25">
      <c r="A39" s="20" t="s">
        <v>45</v>
      </c>
      <c r="B39" s="17">
        <v>462737895</v>
      </c>
      <c r="C39" s="17">
        <v>414686888</v>
      </c>
      <c r="D39" s="21">
        <v>428700305</v>
      </c>
      <c r="E39" s="22">
        <v>459849123</v>
      </c>
      <c r="F39" s="17">
        <v>389120320</v>
      </c>
      <c r="G39" s="23">
        <v>389120320</v>
      </c>
      <c r="H39" s="19">
        <v>-6805000</v>
      </c>
      <c r="I39" s="22">
        <v>498208099</v>
      </c>
      <c r="J39" s="17">
        <v>593056392</v>
      </c>
      <c r="K39" s="23">
        <v>684849407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83809317</v>
      </c>
      <c r="C42" s="17">
        <v>64005352</v>
      </c>
      <c r="D42" s="21">
        <v>72733325</v>
      </c>
      <c r="E42" s="22">
        <v>55934978</v>
      </c>
      <c r="F42" s="17">
        <v>-16331316</v>
      </c>
      <c r="G42" s="23">
        <v>-16331316</v>
      </c>
      <c r="H42" s="19">
        <v>36728241</v>
      </c>
      <c r="I42" s="22">
        <v>84814536</v>
      </c>
      <c r="J42" s="17">
        <v>65189826</v>
      </c>
      <c r="K42" s="23">
        <v>66042155</v>
      </c>
    </row>
    <row r="43" spans="1:11" ht="13.5" x14ac:dyDescent="0.25">
      <c r="A43" s="20" t="s">
        <v>48</v>
      </c>
      <c r="B43" s="17">
        <v>-80612727</v>
      </c>
      <c r="C43" s="17">
        <v>-35096633</v>
      </c>
      <c r="D43" s="21">
        <v>-9153981</v>
      </c>
      <c r="E43" s="22">
        <v>-50152649</v>
      </c>
      <c r="F43" s="17">
        <v>-51432649</v>
      </c>
      <c r="G43" s="23">
        <v>-51432649</v>
      </c>
      <c r="H43" s="19">
        <v>-15421722</v>
      </c>
      <c r="I43" s="22">
        <v>-60528216</v>
      </c>
      <c r="J43" s="17">
        <v>-45160692</v>
      </c>
      <c r="K43" s="23">
        <v>-47674632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14449778</v>
      </c>
      <c r="C45" s="66">
        <v>33975655</v>
      </c>
      <c r="D45" s="67">
        <v>65173665</v>
      </c>
      <c r="E45" s="68">
        <v>7376752</v>
      </c>
      <c r="F45" s="66">
        <v>-66169542</v>
      </c>
      <c r="G45" s="69">
        <v>-66169542</v>
      </c>
      <c r="H45" s="70">
        <v>30493205</v>
      </c>
      <c r="I45" s="68">
        <v>25880743</v>
      </c>
      <c r="J45" s="66">
        <v>45909876</v>
      </c>
      <c r="K45" s="69">
        <v>64277400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5478170</v>
      </c>
      <c r="C48" s="17">
        <v>2044234</v>
      </c>
      <c r="D48" s="21">
        <v>9713249</v>
      </c>
      <c r="E48" s="22">
        <v>7573125</v>
      </c>
      <c r="F48" s="17">
        <v>-26278320</v>
      </c>
      <c r="G48" s="23">
        <v>-26278320</v>
      </c>
      <c r="H48" s="19">
        <v>16258012</v>
      </c>
      <c r="I48" s="22">
        <v>25880743</v>
      </c>
      <c r="J48" s="17">
        <v>45909876</v>
      </c>
      <c r="K48" s="23">
        <v>64277400</v>
      </c>
    </row>
    <row r="49" spans="1:11" ht="13.5" x14ac:dyDescent="0.25">
      <c r="A49" s="20" t="s">
        <v>53</v>
      </c>
      <c r="B49" s="17">
        <f>+B75</f>
        <v>122270658.1027527</v>
      </c>
      <c r="C49" s="17">
        <f t="shared" ref="C49:K49" si="6">+C75</f>
        <v>145865094.76257032</v>
      </c>
      <c r="D49" s="21">
        <f t="shared" si="6"/>
        <v>197371246.37765095</v>
      </c>
      <c r="E49" s="22">
        <f t="shared" si="6"/>
        <v>123441007.65694326</v>
      </c>
      <c r="F49" s="17">
        <f t="shared" si="6"/>
        <v>153612588.65086234</v>
      </c>
      <c r="G49" s="23">
        <f t="shared" si="6"/>
        <v>153612588.65086234</v>
      </c>
      <c r="H49" s="19">
        <f t="shared" si="6"/>
        <v>761004745.94711673</v>
      </c>
      <c r="I49" s="22">
        <f t="shared" si="6"/>
        <v>111259158.82094988</v>
      </c>
      <c r="J49" s="17">
        <f t="shared" si="6"/>
        <v>53090846.270103857</v>
      </c>
      <c r="K49" s="23">
        <f t="shared" si="6"/>
        <v>-3869611.7844310105</v>
      </c>
    </row>
    <row r="50" spans="1:11" ht="13.5" x14ac:dyDescent="0.25">
      <c r="A50" s="30" t="s">
        <v>54</v>
      </c>
      <c r="B50" s="66">
        <f>+B48-B49</f>
        <v>-116792488.1027527</v>
      </c>
      <c r="C50" s="66">
        <f t="shared" ref="C50:K50" si="7">+C48-C49</f>
        <v>-143820860.76257032</v>
      </c>
      <c r="D50" s="67">
        <f t="shared" si="7"/>
        <v>-187657997.37765095</v>
      </c>
      <c r="E50" s="68">
        <f t="shared" si="7"/>
        <v>-115867882.65694326</v>
      </c>
      <c r="F50" s="66">
        <f t="shared" si="7"/>
        <v>-179890908.65086234</v>
      </c>
      <c r="G50" s="69">
        <f t="shared" si="7"/>
        <v>-179890908.65086234</v>
      </c>
      <c r="H50" s="70">
        <f t="shared" si="7"/>
        <v>-744746733.94711673</v>
      </c>
      <c r="I50" s="68">
        <f t="shared" si="7"/>
        <v>-85378415.820949882</v>
      </c>
      <c r="J50" s="66">
        <f t="shared" si="7"/>
        <v>-7180970.2701038569</v>
      </c>
      <c r="K50" s="69">
        <f t="shared" si="7"/>
        <v>68147011.78443101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449694902</v>
      </c>
      <c r="C53" s="17">
        <v>430178348</v>
      </c>
      <c r="D53" s="21">
        <v>413682510</v>
      </c>
      <c r="E53" s="22">
        <v>699407693</v>
      </c>
      <c r="F53" s="17">
        <v>698576920</v>
      </c>
      <c r="G53" s="23">
        <v>698576920</v>
      </c>
      <c r="H53" s="19">
        <v>411310378</v>
      </c>
      <c r="I53" s="22">
        <v>696394731</v>
      </c>
      <c r="J53" s="17">
        <v>670780671</v>
      </c>
      <c r="K53" s="23">
        <v>644013963</v>
      </c>
    </row>
    <row r="54" spans="1:11" ht="13.5" x14ac:dyDescent="0.25">
      <c r="A54" s="20" t="s">
        <v>57</v>
      </c>
      <c r="B54" s="17">
        <v>26933847</v>
      </c>
      <c r="C54" s="17">
        <v>27262022</v>
      </c>
      <c r="D54" s="21">
        <v>26806569</v>
      </c>
      <c r="E54" s="22">
        <v>23059670</v>
      </c>
      <c r="F54" s="17">
        <v>23820443</v>
      </c>
      <c r="G54" s="23">
        <v>23820443</v>
      </c>
      <c r="H54" s="19">
        <v>0</v>
      </c>
      <c r="I54" s="22">
        <v>24987636</v>
      </c>
      <c r="J54" s="17">
        <v>26137056</v>
      </c>
      <c r="K54" s="23">
        <v>27313236</v>
      </c>
    </row>
    <row r="55" spans="1:11" ht="13.5" x14ac:dyDescent="0.25">
      <c r="A55" s="20" t="s">
        <v>58</v>
      </c>
      <c r="B55" s="17">
        <v>25561476</v>
      </c>
      <c r="C55" s="17">
        <v>10904180</v>
      </c>
      <c r="D55" s="21">
        <v>5757375</v>
      </c>
      <c r="E55" s="22">
        <v>14687630</v>
      </c>
      <c r="F55" s="17">
        <v>14687630</v>
      </c>
      <c r="G55" s="23">
        <v>14687630</v>
      </c>
      <c r="H55" s="19">
        <v>3554199</v>
      </c>
      <c r="I55" s="22">
        <v>24987396</v>
      </c>
      <c r="J55" s="17">
        <v>13169520</v>
      </c>
      <c r="K55" s="23">
        <v>13871796</v>
      </c>
    </row>
    <row r="56" spans="1:11" ht="13.5" x14ac:dyDescent="0.25">
      <c r="A56" s="20" t="s">
        <v>59</v>
      </c>
      <c r="B56" s="17">
        <v>6845341</v>
      </c>
      <c r="C56" s="17">
        <v>5333534</v>
      </c>
      <c r="D56" s="21">
        <v>2653355</v>
      </c>
      <c r="E56" s="22">
        <v>5485209</v>
      </c>
      <c r="F56" s="17">
        <v>2295632</v>
      </c>
      <c r="G56" s="23">
        <v>2295632</v>
      </c>
      <c r="H56" s="19">
        <v>329636</v>
      </c>
      <c r="I56" s="22">
        <v>2939952</v>
      </c>
      <c r="J56" s="17">
        <v>3075288</v>
      </c>
      <c r="K56" s="23">
        <v>3213648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8456214</v>
      </c>
      <c r="F59" s="17">
        <v>7205080</v>
      </c>
      <c r="G59" s="23">
        <v>7205080</v>
      </c>
      <c r="H59" s="19">
        <v>0</v>
      </c>
      <c r="I59" s="22">
        <v>8962392</v>
      </c>
      <c r="J59" s="17">
        <v>9374664</v>
      </c>
      <c r="K59" s="23">
        <v>9796512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1488770</v>
      </c>
      <c r="F60" s="17">
        <v>1488770</v>
      </c>
      <c r="G60" s="23">
        <v>1488770</v>
      </c>
      <c r="H60" s="19">
        <v>0</v>
      </c>
      <c r="I60" s="22">
        <v>1578096</v>
      </c>
      <c r="J60" s="17">
        <v>1650684</v>
      </c>
      <c r="K60" s="23">
        <v>1724964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0.11813210531521232</v>
      </c>
      <c r="C70" s="5">
        <f t="shared" ref="C70:K70" si="8">IF(ISERROR(C71/C72),0,(C71/C72))</f>
        <v>0.28020273356336006</v>
      </c>
      <c r="D70" s="5">
        <f t="shared" si="8"/>
        <v>0.13425783854964463</v>
      </c>
      <c r="E70" s="5">
        <f t="shared" si="8"/>
        <v>0.71995545322538379</v>
      </c>
      <c r="F70" s="5">
        <f t="shared" si="8"/>
        <v>0.52985718564634776</v>
      </c>
      <c r="G70" s="5">
        <f t="shared" si="8"/>
        <v>0.52985718564634776</v>
      </c>
      <c r="H70" s="5">
        <f t="shared" si="8"/>
        <v>0.47070098848952169</v>
      </c>
      <c r="I70" s="5">
        <f t="shared" si="8"/>
        <v>1.0236303634846233</v>
      </c>
      <c r="J70" s="5">
        <f t="shared" si="8"/>
        <v>1.0034904276903915</v>
      </c>
      <c r="K70" s="5">
        <f t="shared" si="8"/>
        <v>1.0038847377186533</v>
      </c>
    </row>
    <row r="71" spans="1:11" hidden="1" x14ac:dyDescent="0.2">
      <c r="A71" s="1" t="s">
        <v>338</v>
      </c>
      <c r="B71" s="2">
        <f>+B83</f>
        <v>13421687</v>
      </c>
      <c r="C71" s="2">
        <f t="shared" ref="C71:K71" si="9">+C83</f>
        <v>27909985</v>
      </c>
      <c r="D71" s="2">
        <f t="shared" si="9"/>
        <v>15491965</v>
      </c>
      <c r="E71" s="2">
        <f t="shared" si="9"/>
        <v>110241484</v>
      </c>
      <c r="F71" s="2">
        <f t="shared" si="9"/>
        <v>53020314</v>
      </c>
      <c r="G71" s="2">
        <f t="shared" si="9"/>
        <v>53020314</v>
      </c>
      <c r="H71" s="2">
        <f t="shared" si="9"/>
        <v>15117257</v>
      </c>
      <c r="I71" s="2">
        <f t="shared" si="9"/>
        <v>115745472</v>
      </c>
      <c r="J71" s="2">
        <f t="shared" si="9"/>
        <v>118687734</v>
      </c>
      <c r="K71" s="2">
        <f t="shared" si="9"/>
        <v>124077419</v>
      </c>
    </row>
    <row r="72" spans="1:11" hidden="1" x14ac:dyDescent="0.2">
      <c r="A72" s="1" t="s">
        <v>339</v>
      </c>
      <c r="B72" s="2">
        <f>+B77</f>
        <v>113615913</v>
      </c>
      <c r="C72" s="2">
        <f t="shared" ref="C72:K72" si="10">+C77</f>
        <v>99606398</v>
      </c>
      <c r="D72" s="2">
        <f t="shared" si="10"/>
        <v>115389650</v>
      </c>
      <c r="E72" s="2">
        <f t="shared" si="10"/>
        <v>153122646</v>
      </c>
      <c r="F72" s="2">
        <f t="shared" si="10"/>
        <v>100065292</v>
      </c>
      <c r="G72" s="2">
        <f t="shared" si="10"/>
        <v>100065292</v>
      </c>
      <c r="H72" s="2">
        <f t="shared" si="10"/>
        <v>32116476</v>
      </c>
      <c r="I72" s="2">
        <f t="shared" si="10"/>
        <v>113073504</v>
      </c>
      <c r="J72" s="2">
        <f t="shared" si="10"/>
        <v>118274904</v>
      </c>
      <c r="K72" s="2">
        <f t="shared" si="10"/>
        <v>123597276</v>
      </c>
    </row>
    <row r="73" spans="1:11" hidden="1" x14ac:dyDescent="0.2">
      <c r="A73" s="1" t="s">
        <v>340</v>
      </c>
      <c r="B73" s="2">
        <f>+B74</f>
        <v>38235140.333333328</v>
      </c>
      <c r="C73" s="2">
        <f t="shared" ref="C73:K73" si="11">+(C78+C80+C81+C82)-(B78+B80+B81+B82)</f>
        <v>-8736350</v>
      </c>
      <c r="D73" s="2">
        <f t="shared" si="11"/>
        <v>101377086</v>
      </c>
      <c r="E73" s="2">
        <f t="shared" si="11"/>
        <v>-70338420</v>
      </c>
      <c r="F73" s="2">
        <f>+(F78+F80+F81+F82)-(D78+D80+D81+D82)</f>
        <v>-107592507</v>
      </c>
      <c r="G73" s="2">
        <f>+(G78+G80+G81+G82)-(D78+D80+D81+D82)</f>
        <v>-107592507</v>
      </c>
      <c r="H73" s="2">
        <f>+(H78+H80+H81+H82)-(D78+D80+D81+D82)</f>
        <v>-285159690</v>
      </c>
      <c r="I73" s="2">
        <f>+(I78+I80+I81+I82)-(E78+E80+E81+E82)</f>
        <v>-3510821</v>
      </c>
      <c r="J73" s="2">
        <f t="shared" si="11"/>
        <v>43000729</v>
      </c>
      <c r="K73" s="2">
        <f t="shared" si="11"/>
        <v>42649798</v>
      </c>
    </row>
    <row r="74" spans="1:11" hidden="1" x14ac:dyDescent="0.2">
      <c r="A74" s="1" t="s">
        <v>341</v>
      </c>
      <c r="B74" s="2">
        <f>+TREND(C74:E74)</f>
        <v>38235140.333333328</v>
      </c>
      <c r="C74" s="2">
        <f>+C73</f>
        <v>-8736350</v>
      </c>
      <c r="D74" s="2">
        <f t="shared" ref="D74:K74" si="12">+D73</f>
        <v>101377086</v>
      </c>
      <c r="E74" s="2">
        <f t="shared" si="12"/>
        <v>-70338420</v>
      </c>
      <c r="F74" s="2">
        <f t="shared" si="12"/>
        <v>-107592507</v>
      </c>
      <c r="G74" s="2">
        <f t="shared" si="12"/>
        <v>-107592507</v>
      </c>
      <c r="H74" s="2">
        <f t="shared" si="12"/>
        <v>-285159690</v>
      </c>
      <c r="I74" s="2">
        <f t="shared" si="12"/>
        <v>-3510821</v>
      </c>
      <c r="J74" s="2">
        <f t="shared" si="12"/>
        <v>43000729</v>
      </c>
      <c r="K74" s="2">
        <f t="shared" si="12"/>
        <v>42649798</v>
      </c>
    </row>
    <row r="75" spans="1:11" hidden="1" x14ac:dyDescent="0.2">
      <c r="A75" s="1" t="s">
        <v>342</v>
      </c>
      <c r="B75" s="2">
        <f>+B84-(((B80+B81+B82+B78)*B70)-B79)</f>
        <v>122270658.1027527</v>
      </c>
      <c r="C75" s="2">
        <f t="shared" ref="C75:K75" si="13">+C84-(((C80+C81+C82+C78)*C70)-C79)</f>
        <v>145865094.76257032</v>
      </c>
      <c r="D75" s="2">
        <f t="shared" si="13"/>
        <v>197371246.37765095</v>
      </c>
      <c r="E75" s="2">
        <f t="shared" si="13"/>
        <v>123441007.65694326</v>
      </c>
      <c r="F75" s="2">
        <f t="shared" si="13"/>
        <v>153612588.65086234</v>
      </c>
      <c r="G75" s="2">
        <f t="shared" si="13"/>
        <v>153612588.65086234</v>
      </c>
      <c r="H75" s="2">
        <f t="shared" si="13"/>
        <v>761004745.94711673</v>
      </c>
      <c r="I75" s="2">
        <f t="shared" si="13"/>
        <v>111259158.82094988</v>
      </c>
      <c r="J75" s="2">
        <f t="shared" si="13"/>
        <v>53090846.270103857</v>
      </c>
      <c r="K75" s="2">
        <f t="shared" si="13"/>
        <v>-3869611.7844310105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113615913</v>
      </c>
      <c r="C77" s="3">
        <v>99606398</v>
      </c>
      <c r="D77" s="3">
        <v>115389650</v>
      </c>
      <c r="E77" s="3">
        <v>153122646</v>
      </c>
      <c r="F77" s="3">
        <v>100065292</v>
      </c>
      <c r="G77" s="3">
        <v>100065292</v>
      </c>
      <c r="H77" s="3">
        <v>32116476</v>
      </c>
      <c r="I77" s="3">
        <v>113073504</v>
      </c>
      <c r="J77" s="3">
        <v>118274904</v>
      </c>
      <c r="K77" s="3">
        <v>123597276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104584723</v>
      </c>
      <c r="C79" s="3">
        <v>118103981</v>
      </c>
      <c r="D79" s="3">
        <v>181651790</v>
      </c>
      <c r="E79" s="3">
        <v>144655292</v>
      </c>
      <c r="F79" s="3">
        <v>147350002</v>
      </c>
      <c r="G79" s="3">
        <v>147350002</v>
      </c>
      <c r="H79" s="3">
        <v>706671592</v>
      </c>
      <c r="I79" s="3">
        <v>144441681</v>
      </c>
      <c r="J79" s="3">
        <v>128465109</v>
      </c>
      <c r="K79" s="3">
        <v>114493677</v>
      </c>
    </row>
    <row r="80" spans="1:11" hidden="1" x14ac:dyDescent="0.2">
      <c r="A80" s="1" t="s">
        <v>71</v>
      </c>
      <c r="B80" s="3">
        <v>10085622</v>
      </c>
      <c r="C80" s="3">
        <v>8130560</v>
      </c>
      <c r="D80" s="3">
        <v>102831610</v>
      </c>
      <c r="E80" s="3">
        <v>30070156</v>
      </c>
      <c r="F80" s="3">
        <v>9536069</v>
      </c>
      <c r="G80" s="3">
        <v>9536069</v>
      </c>
      <c r="H80" s="3">
        <v>-166009252</v>
      </c>
      <c r="I80" s="3">
        <v>33191635</v>
      </c>
      <c r="J80" s="3">
        <v>-12748267</v>
      </c>
      <c r="K80" s="3">
        <v>-60827534</v>
      </c>
    </row>
    <row r="81" spans="1:11" hidden="1" x14ac:dyDescent="0.2">
      <c r="A81" s="1" t="s">
        <v>72</v>
      </c>
      <c r="B81" s="3">
        <v>8314828</v>
      </c>
      <c r="C81" s="3">
        <v>1533540</v>
      </c>
      <c r="D81" s="3">
        <v>8209576</v>
      </c>
      <c r="E81" s="3">
        <v>10632610</v>
      </c>
      <c r="F81" s="3">
        <v>-6087390</v>
      </c>
      <c r="G81" s="3">
        <v>-6087390</v>
      </c>
      <c r="H81" s="3">
        <v>-8109252</v>
      </c>
      <c r="I81" s="3">
        <v>4000310</v>
      </c>
      <c r="J81" s="3">
        <v>92940941</v>
      </c>
      <c r="K81" s="3">
        <v>183670006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13421687</v>
      </c>
      <c r="C83" s="3">
        <v>27909985</v>
      </c>
      <c r="D83" s="3">
        <v>15491965</v>
      </c>
      <c r="E83" s="3">
        <v>110241484</v>
      </c>
      <c r="F83" s="3">
        <v>53020314</v>
      </c>
      <c r="G83" s="3">
        <v>53020314</v>
      </c>
      <c r="H83" s="3">
        <v>15117257</v>
      </c>
      <c r="I83" s="3">
        <v>115745472</v>
      </c>
      <c r="J83" s="3">
        <v>118687734</v>
      </c>
      <c r="K83" s="3">
        <v>124077419</v>
      </c>
    </row>
    <row r="84" spans="1:11" hidden="1" x14ac:dyDescent="0.2">
      <c r="A84" s="1" t="s">
        <v>75</v>
      </c>
      <c r="B84" s="3">
        <v>19859619</v>
      </c>
      <c r="C84" s="3">
        <v>30469021</v>
      </c>
      <c r="D84" s="3">
        <v>30627606</v>
      </c>
      <c r="E84" s="3">
        <v>8089894</v>
      </c>
      <c r="F84" s="3">
        <v>8089894</v>
      </c>
      <c r="G84" s="3">
        <v>8089894</v>
      </c>
      <c r="H84" s="3">
        <v>-27624598</v>
      </c>
      <c r="I84" s="3">
        <v>4888282</v>
      </c>
      <c r="J84" s="3">
        <v>5098318</v>
      </c>
      <c r="K84" s="3">
        <v>4956394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651803</v>
      </c>
      <c r="C7" s="17">
        <v>492502</v>
      </c>
      <c r="D7" s="21">
        <v>475680</v>
      </c>
      <c r="E7" s="22">
        <v>1115000</v>
      </c>
      <c r="F7" s="17">
        <v>1550000</v>
      </c>
      <c r="G7" s="23">
        <v>1550000</v>
      </c>
      <c r="H7" s="19">
        <v>1293319</v>
      </c>
      <c r="I7" s="22">
        <v>950000</v>
      </c>
      <c r="J7" s="17">
        <v>1100000</v>
      </c>
      <c r="K7" s="23">
        <v>1600000</v>
      </c>
    </row>
    <row r="8" spans="1:11" ht="13.5" x14ac:dyDescent="0.25">
      <c r="A8" s="20" t="s">
        <v>20</v>
      </c>
      <c r="B8" s="17">
        <v>61351976</v>
      </c>
      <c r="C8" s="17">
        <v>52213591</v>
      </c>
      <c r="D8" s="21">
        <v>66715704</v>
      </c>
      <c r="E8" s="22">
        <v>63743002</v>
      </c>
      <c r="F8" s="17">
        <v>64743002</v>
      </c>
      <c r="G8" s="23">
        <v>64743002</v>
      </c>
      <c r="H8" s="19">
        <v>39573932</v>
      </c>
      <c r="I8" s="22">
        <v>62139999</v>
      </c>
      <c r="J8" s="17">
        <v>61375000</v>
      </c>
      <c r="K8" s="23">
        <v>61550000</v>
      </c>
    </row>
    <row r="9" spans="1:11" ht="13.5" x14ac:dyDescent="0.25">
      <c r="A9" s="20" t="s">
        <v>21</v>
      </c>
      <c r="B9" s="17">
        <v>704531</v>
      </c>
      <c r="C9" s="17">
        <v>4151649</v>
      </c>
      <c r="D9" s="21">
        <v>5213561</v>
      </c>
      <c r="E9" s="22">
        <v>255000</v>
      </c>
      <c r="F9" s="17">
        <v>356000</v>
      </c>
      <c r="G9" s="23">
        <v>356000</v>
      </c>
      <c r="H9" s="19">
        <v>787499</v>
      </c>
      <c r="I9" s="22">
        <v>1078000</v>
      </c>
      <c r="J9" s="17">
        <v>1083000</v>
      </c>
      <c r="K9" s="23">
        <v>1088000</v>
      </c>
    </row>
    <row r="10" spans="1:11" ht="25.5" x14ac:dyDescent="0.2">
      <c r="A10" s="24" t="s">
        <v>333</v>
      </c>
      <c r="B10" s="25">
        <f>SUM(B5:B9)</f>
        <v>62708310</v>
      </c>
      <c r="C10" s="26">
        <f t="shared" ref="C10:K10" si="0">SUM(C5:C9)</f>
        <v>56857742</v>
      </c>
      <c r="D10" s="27">
        <f t="shared" si="0"/>
        <v>72404945</v>
      </c>
      <c r="E10" s="25">
        <f t="shared" si="0"/>
        <v>65113002</v>
      </c>
      <c r="F10" s="26">
        <f t="shared" si="0"/>
        <v>66649002</v>
      </c>
      <c r="G10" s="28">
        <f t="shared" si="0"/>
        <v>66649002</v>
      </c>
      <c r="H10" s="29">
        <f t="shared" si="0"/>
        <v>41654750</v>
      </c>
      <c r="I10" s="25">
        <f t="shared" si="0"/>
        <v>64167999</v>
      </c>
      <c r="J10" s="26">
        <f t="shared" si="0"/>
        <v>63558000</v>
      </c>
      <c r="K10" s="28">
        <f t="shared" si="0"/>
        <v>64238000</v>
      </c>
    </row>
    <row r="11" spans="1:11" ht="13.5" x14ac:dyDescent="0.25">
      <c r="A11" s="20" t="s">
        <v>22</v>
      </c>
      <c r="B11" s="17">
        <v>46331395</v>
      </c>
      <c r="C11" s="17">
        <v>44744357</v>
      </c>
      <c r="D11" s="21">
        <v>46048809</v>
      </c>
      <c r="E11" s="22">
        <v>48164666</v>
      </c>
      <c r="F11" s="17">
        <v>46156250</v>
      </c>
      <c r="G11" s="23">
        <v>46156250</v>
      </c>
      <c r="H11" s="19">
        <v>43163646</v>
      </c>
      <c r="I11" s="22">
        <v>51022968</v>
      </c>
      <c r="J11" s="17">
        <v>49523073</v>
      </c>
      <c r="K11" s="23">
        <v>50203073</v>
      </c>
    </row>
    <row r="12" spans="1:11" ht="13.5" x14ac:dyDescent="0.25">
      <c r="A12" s="20" t="s">
        <v>23</v>
      </c>
      <c r="B12" s="17">
        <v>4700845</v>
      </c>
      <c r="C12" s="17">
        <v>4260998</v>
      </c>
      <c r="D12" s="21">
        <v>4720671</v>
      </c>
      <c r="E12" s="22">
        <v>4808333</v>
      </c>
      <c r="F12" s="17">
        <v>5409367</v>
      </c>
      <c r="G12" s="23">
        <v>5409367</v>
      </c>
      <c r="H12" s="19">
        <v>4741644</v>
      </c>
      <c r="I12" s="22">
        <v>4892420</v>
      </c>
      <c r="J12" s="17">
        <v>5023270</v>
      </c>
      <c r="K12" s="23">
        <v>5023270</v>
      </c>
    </row>
    <row r="13" spans="1:11" ht="13.5" x14ac:dyDescent="0.25">
      <c r="A13" s="20" t="s">
        <v>24</v>
      </c>
      <c r="B13" s="17">
        <v>1959745</v>
      </c>
      <c r="C13" s="17">
        <v>1773085</v>
      </c>
      <c r="D13" s="21">
        <v>1605873</v>
      </c>
      <c r="E13" s="22">
        <v>600000</v>
      </c>
      <c r="F13" s="17">
        <v>600000</v>
      </c>
      <c r="G13" s="23">
        <v>600000</v>
      </c>
      <c r="H13" s="19">
        <v>50000</v>
      </c>
      <c r="I13" s="22">
        <v>500000</v>
      </c>
      <c r="J13" s="17">
        <v>600000</v>
      </c>
      <c r="K13" s="23">
        <v>600000</v>
      </c>
    </row>
    <row r="14" spans="1:11" ht="13.5" x14ac:dyDescent="0.25">
      <c r="A14" s="20" t="s">
        <v>25</v>
      </c>
      <c r="B14" s="17">
        <v>167245</v>
      </c>
      <c r="C14" s="17">
        <v>347319</v>
      </c>
      <c r="D14" s="21">
        <v>734612</v>
      </c>
      <c r="E14" s="22">
        <v>0</v>
      </c>
      <c r="F14" s="17">
        <v>67922</v>
      </c>
      <c r="G14" s="23">
        <v>67922</v>
      </c>
      <c r="H14" s="19">
        <v>102493</v>
      </c>
      <c r="I14" s="22">
        <v>50000</v>
      </c>
      <c r="J14" s="17">
        <v>50000</v>
      </c>
      <c r="K14" s="23">
        <v>50000</v>
      </c>
    </row>
    <row r="15" spans="1:11" ht="13.5" x14ac:dyDescent="0.25">
      <c r="A15" s="20" t="s">
        <v>26</v>
      </c>
      <c r="B15" s="17">
        <v>102984</v>
      </c>
      <c r="C15" s="17">
        <v>141929</v>
      </c>
      <c r="D15" s="21">
        <v>159110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69508</v>
      </c>
      <c r="C16" s="17">
        <v>-48980</v>
      </c>
      <c r="D16" s="21">
        <v>36073</v>
      </c>
      <c r="E16" s="22">
        <v>161400</v>
      </c>
      <c r="F16" s="17">
        <v>46050</v>
      </c>
      <c r="G16" s="23">
        <v>46050</v>
      </c>
      <c r="H16" s="19">
        <v>37802</v>
      </c>
      <c r="I16" s="22">
        <v>62050</v>
      </c>
      <c r="J16" s="17">
        <v>62050</v>
      </c>
      <c r="K16" s="23">
        <v>62050</v>
      </c>
    </row>
    <row r="17" spans="1:11" ht="13.5" x14ac:dyDescent="0.25">
      <c r="A17" s="20" t="s">
        <v>28</v>
      </c>
      <c r="B17" s="17">
        <v>15586364</v>
      </c>
      <c r="C17" s="17">
        <v>18806744</v>
      </c>
      <c r="D17" s="21">
        <v>15836405</v>
      </c>
      <c r="E17" s="22">
        <v>11308603</v>
      </c>
      <c r="F17" s="17">
        <v>15983159</v>
      </c>
      <c r="G17" s="23">
        <v>15983159</v>
      </c>
      <c r="H17" s="19">
        <v>12104650</v>
      </c>
      <c r="I17" s="22">
        <v>7385963</v>
      </c>
      <c r="J17" s="17">
        <v>7030963</v>
      </c>
      <c r="K17" s="23">
        <v>7040083</v>
      </c>
    </row>
    <row r="18" spans="1:11" ht="13.5" x14ac:dyDescent="0.25">
      <c r="A18" s="30" t="s">
        <v>29</v>
      </c>
      <c r="B18" s="31">
        <f>SUM(B11:B17)</f>
        <v>68918086</v>
      </c>
      <c r="C18" s="32">
        <f t="shared" ref="C18:K18" si="1">SUM(C11:C17)</f>
        <v>70025452</v>
      </c>
      <c r="D18" s="33">
        <f t="shared" si="1"/>
        <v>69141553</v>
      </c>
      <c r="E18" s="31">
        <f t="shared" si="1"/>
        <v>65043002</v>
      </c>
      <c r="F18" s="32">
        <f t="shared" si="1"/>
        <v>68262748</v>
      </c>
      <c r="G18" s="34">
        <f t="shared" si="1"/>
        <v>68262748</v>
      </c>
      <c r="H18" s="35">
        <f t="shared" si="1"/>
        <v>60200235</v>
      </c>
      <c r="I18" s="31">
        <f t="shared" si="1"/>
        <v>63913401</v>
      </c>
      <c r="J18" s="32">
        <f t="shared" si="1"/>
        <v>62289356</v>
      </c>
      <c r="K18" s="34">
        <f t="shared" si="1"/>
        <v>62978476</v>
      </c>
    </row>
    <row r="19" spans="1:11" ht="13.5" x14ac:dyDescent="0.25">
      <c r="A19" s="30" t="s">
        <v>30</v>
      </c>
      <c r="B19" s="36">
        <f>+B10-B18</f>
        <v>-6209776</v>
      </c>
      <c r="C19" s="37">
        <f t="shared" ref="C19:K19" si="2">+C10-C18</f>
        <v>-13167710</v>
      </c>
      <c r="D19" s="38">
        <f t="shared" si="2"/>
        <v>3263392</v>
      </c>
      <c r="E19" s="36">
        <f t="shared" si="2"/>
        <v>70000</v>
      </c>
      <c r="F19" s="37">
        <f t="shared" si="2"/>
        <v>-1613746</v>
      </c>
      <c r="G19" s="39">
        <f t="shared" si="2"/>
        <v>-1613746</v>
      </c>
      <c r="H19" s="40">
        <f t="shared" si="2"/>
        <v>-18545485</v>
      </c>
      <c r="I19" s="36">
        <f t="shared" si="2"/>
        <v>254598</v>
      </c>
      <c r="J19" s="37">
        <f t="shared" si="2"/>
        <v>1268644</v>
      </c>
      <c r="K19" s="39">
        <f t="shared" si="2"/>
        <v>1259524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23969000</v>
      </c>
      <c r="F20" s="43">
        <v>63497000</v>
      </c>
      <c r="G20" s="45">
        <v>63497000</v>
      </c>
      <c r="H20" s="46">
        <v>47264191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-6209776</v>
      </c>
      <c r="C22" s="55">
        <f t="shared" ref="C22:K22" si="3">SUM(C19:C21)</f>
        <v>-13167710</v>
      </c>
      <c r="D22" s="56">
        <f t="shared" si="3"/>
        <v>3263392</v>
      </c>
      <c r="E22" s="54">
        <f t="shared" si="3"/>
        <v>24039000</v>
      </c>
      <c r="F22" s="55">
        <f t="shared" si="3"/>
        <v>61883254</v>
      </c>
      <c r="G22" s="57">
        <f t="shared" si="3"/>
        <v>61883254</v>
      </c>
      <c r="H22" s="58">
        <f t="shared" si="3"/>
        <v>28718706</v>
      </c>
      <c r="I22" s="54">
        <f t="shared" si="3"/>
        <v>254598</v>
      </c>
      <c r="J22" s="55">
        <f t="shared" si="3"/>
        <v>1268644</v>
      </c>
      <c r="K22" s="57">
        <f t="shared" si="3"/>
        <v>1259524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-6209776</v>
      </c>
      <c r="C24" s="37">
        <f t="shared" ref="C24:K24" si="4">SUM(C22:C23)</f>
        <v>-13167710</v>
      </c>
      <c r="D24" s="38">
        <f t="shared" si="4"/>
        <v>3263392</v>
      </c>
      <c r="E24" s="36">
        <f t="shared" si="4"/>
        <v>24039000</v>
      </c>
      <c r="F24" s="37">
        <f t="shared" si="4"/>
        <v>61883254</v>
      </c>
      <c r="G24" s="39">
        <f t="shared" si="4"/>
        <v>61883254</v>
      </c>
      <c r="H24" s="40">
        <f t="shared" si="4"/>
        <v>28718706</v>
      </c>
      <c r="I24" s="36">
        <f t="shared" si="4"/>
        <v>254598</v>
      </c>
      <c r="J24" s="37">
        <f t="shared" si="4"/>
        <v>1268644</v>
      </c>
      <c r="K24" s="39">
        <f t="shared" si="4"/>
        <v>1259524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407916</v>
      </c>
      <c r="C27" s="66">
        <v>1419639</v>
      </c>
      <c r="D27" s="67">
        <v>2279907</v>
      </c>
      <c r="E27" s="68">
        <v>24039000</v>
      </c>
      <c r="F27" s="66">
        <v>24069000</v>
      </c>
      <c r="G27" s="69">
        <v>24069000</v>
      </c>
      <c r="H27" s="70">
        <v>24872241</v>
      </c>
      <c r="I27" s="68">
        <v>200000</v>
      </c>
      <c r="J27" s="66">
        <v>200000</v>
      </c>
      <c r="K27" s="69">
        <v>200000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1991482</v>
      </c>
      <c r="E28" s="22">
        <v>23969000</v>
      </c>
      <c r="F28" s="17">
        <v>23969000</v>
      </c>
      <c r="G28" s="23">
        <v>23969000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407916</v>
      </c>
      <c r="C31" s="17">
        <v>1419639</v>
      </c>
      <c r="D31" s="21">
        <v>288425</v>
      </c>
      <c r="E31" s="22">
        <v>70000</v>
      </c>
      <c r="F31" s="17">
        <v>100000</v>
      </c>
      <c r="G31" s="23">
        <v>100000</v>
      </c>
      <c r="H31" s="19">
        <v>0</v>
      </c>
      <c r="I31" s="22">
        <v>200000</v>
      </c>
      <c r="J31" s="17">
        <v>200000</v>
      </c>
      <c r="K31" s="23">
        <v>200000</v>
      </c>
    </row>
    <row r="32" spans="1:11" ht="13.5" x14ac:dyDescent="0.25">
      <c r="A32" s="30" t="s">
        <v>39</v>
      </c>
      <c r="B32" s="66">
        <f>SUM(B28:B31)</f>
        <v>407916</v>
      </c>
      <c r="C32" s="66">
        <f t="shared" ref="C32:K32" si="5">SUM(C28:C31)</f>
        <v>1419639</v>
      </c>
      <c r="D32" s="67">
        <f t="shared" si="5"/>
        <v>2279907</v>
      </c>
      <c r="E32" s="68">
        <f t="shared" si="5"/>
        <v>24039000</v>
      </c>
      <c r="F32" s="66">
        <f t="shared" si="5"/>
        <v>24069000</v>
      </c>
      <c r="G32" s="69">
        <f t="shared" si="5"/>
        <v>24069000</v>
      </c>
      <c r="H32" s="70">
        <f t="shared" si="5"/>
        <v>0</v>
      </c>
      <c r="I32" s="68">
        <f t="shared" si="5"/>
        <v>200000</v>
      </c>
      <c r="J32" s="66">
        <f t="shared" si="5"/>
        <v>200000</v>
      </c>
      <c r="K32" s="69">
        <f t="shared" si="5"/>
        <v>200000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12824701</v>
      </c>
      <c r="C35" s="17">
        <v>3338238</v>
      </c>
      <c r="D35" s="21">
        <v>3339191</v>
      </c>
      <c r="E35" s="22">
        <v>638250</v>
      </c>
      <c r="F35" s="17">
        <v>-1061091</v>
      </c>
      <c r="G35" s="23">
        <v>-1061091</v>
      </c>
      <c r="H35" s="19">
        <v>3544570</v>
      </c>
      <c r="I35" s="22">
        <v>715547</v>
      </c>
      <c r="J35" s="17">
        <v>1830345</v>
      </c>
      <c r="K35" s="23">
        <v>1821975</v>
      </c>
    </row>
    <row r="36" spans="1:11" ht="13.5" x14ac:dyDescent="0.25">
      <c r="A36" s="20" t="s">
        <v>42</v>
      </c>
      <c r="B36" s="17">
        <v>11215579</v>
      </c>
      <c r="C36" s="17">
        <v>10454219</v>
      </c>
      <c r="D36" s="21">
        <v>9461418</v>
      </c>
      <c r="E36" s="22">
        <v>23439000</v>
      </c>
      <c r="F36" s="17">
        <v>23469000</v>
      </c>
      <c r="G36" s="23">
        <v>23469000</v>
      </c>
      <c r="H36" s="19">
        <v>34529635</v>
      </c>
      <c r="I36" s="22">
        <v>-300000</v>
      </c>
      <c r="J36" s="17">
        <v>-400000</v>
      </c>
      <c r="K36" s="23">
        <v>-400000</v>
      </c>
    </row>
    <row r="37" spans="1:11" ht="13.5" x14ac:dyDescent="0.25">
      <c r="A37" s="20" t="s">
        <v>43</v>
      </c>
      <c r="B37" s="17">
        <v>18815464</v>
      </c>
      <c r="C37" s="17">
        <v>20919758</v>
      </c>
      <c r="D37" s="21">
        <v>16587512</v>
      </c>
      <c r="E37" s="22">
        <v>38250</v>
      </c>
      <c r="F37" s="17">
        <v>-39475350</v>
      </c>
      <c r="G37" s="23">
        <v>-39475350</v>
      </c>
      <c r="H37" s="19">
        <v>17007241</v>
      </c>
      <c r="I37" s="22">
        <v>160950</v>
      </c>
      <c r="J37" s="17">
        <v>161700</v>
      </c>
      <c r="K37" s="23">
        <v>162450</v>
      </c>
    </row>
    <row r="38" spans="1:11" ht="13.5" x14ac:dyDescent="0.25">
      <c r="A38" s="20" t="s">
        <v>44</v>
      </c>
      <c r="B38" s="17">
        <v>2284939</v>
      </c>
      <c r="C38" s="17">
        <v>2476809</v>
      </c>
      <c r="D38" s="21">
        <v>2553804</v>
      </c>
      <c r="E38" s="22">
        <v>0</v>
      </c>
      <c r="F38" s="17">
        <v>0</v>
      </c>
      <c r="G38" s="23">
        <v>0</v>
      </c>
      <c r="H38" s="19">
        <v>2553804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9149653</v>
      </c>
      <c r="C39" s="17">
        <v>3563600</v>
      </c>
      <c r="D39" s="21">
        <v>-9604099</v>
      </c>
      <c r="E39" s="22">
        <v>24039000</v>
      </c>
      <c r="F39" s="17">
        <v>61883259</v>
      </c>
      <c r="G39" s="23">
        <v>61883259</v>
      </c>
      <c r="H39" s="19">
        <v>-10205546</v>
      </c>
      <c r="I39" s="22">
        <v>254597</v>
      </c>
      <c r="J39" s="17">
        <v>1268645</v>
      </c>
      <c r="K39" s="23">
        <v>1259525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83749041</v>
      </c>
      <c r="D42" s="21">
        <v>109421069</v>
      </c>
      <c r="E42" s="22">
        <v>22009245</v>
      </c>
      <c r="F42" s="17">
        <v>58824277</v>
      </c>
      <c r="G42" s="23">
        <v>58824277</v>
      </c>
      <c r="H42" s="19">
        <v>28741276</v>
      </c>
      <c r="I42" s="22">
        <v>-989486</v>
      </c>
      <c r="J42" s="17">
        <v>28559</v>
      </c>
      <c r="K42" s="23">
        <v>-481179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-27644850</v>
      </c>
      <c r="F43" s="17">
        <v>-27679350</v>
      </c>
      <c r="G43" s="23">
        <v>-27679350</v>
      </c>
      <c r="H43" s="19">
        <v>0</v>
      </c>
      <c r="I43" s="22">
        <v>-230000</v>
      </c>
      <c r="J43" s="17">
        <v>-230000</v>
      </c>
      <c r="K43" s="23">
        <v>-230000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10370787</v>
      </c>
      <c r="C45" s="66">
        <v>94119788</v>
      </c>
      <c r="D45" s="67">
        <v>119791816</v>
      </c>
      <c r="E45" s="68">
        <v>-5635605</v>
      </c>
      <c r="F45" s="66">
        <v>31144927</v>
      </c>
      <c r="G45" s="69">
        <v>31144927</v>
      </c>
      <c r="H45" s="70">
        <v>29135460</v>
      </c>
      <c r="I45" s="68">
        <v>-1219486</v>
      </c>
      <c r="J45" s="66">
        <v>-201441</v>
      </c>
      <c r="K45" s="69">
        <v>-711179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7329518</v>
      </c>
      <c r="C48" s="17">
        <v>226060</v>
      </c>
      <c r="D48" s="21">
        <v>394104</v>
      </c>
      <c r="E48" s="22">
        <v>-4491855</v>
      </c>
      <c r="F48" s="17">
        <v>-6804321</v>
      </c>
      <c r="G48" s="23">
        <v>-6804321</v>
      </c>
      <c r="H48" s="19">
        <v>3385837</v>
      </c>
      <c r="I48" s="22">
        <v>-269486</v>
      </c>
      <c r="J48" s="17">
        <v>898562</v>
      </c>
      <c r="K48" s="23">
        <v>888824</v>
      </c>
    </row>
    <row r="49" spans="1:11" ht="13.5" x14ac:dyDescent="0.25">
      <c r="A49" s="20" t="s">
        <v>53</v>
      </c>
      <c r="B49" s="17">
        <f>+B75</f>
        <v>18082057</v>
      </c>
      <c r="C49" s="17">
        <f t="shared" ref="C49:K49" si="6">+C75</f>
        <v>20749602</v>
      </c>
      <c r="D49" s="21">
        <f t="shared" si="6"/>
        <v>16598632</v>
      </c>
      <c r="E49" s="22">
        <f t="shared" si="6"/>
        <v>-8491420</v>
      </c>
      <c r="F49" s="17">
        <f t="shared" si="6"/>
        <v>-48568332.136363633</v>
      </c>
      <c r="G49" s="23">
        <f t="shared" si="6"/>
        <v>-48568332.136363633</v>
      </c>
      <c r="H49" s="19">
        <f t="shared" si="6"/>
        <v>16458066</v>
      </c>
      <c r="I49" s="22">
        <f t="shared" si="6"/>
        <v>-4232933.7295597484</v>
      </c>
      <c r="J49" s="17">
        <f t="shared" si="6"/>
        <v>-4178722.4024767801</v>
      </c>
      <c r="K49" s="23">
        <f t="shared" si="6"/>
        <v>-4179135.5182926827</v>
      </c>
    </row>
    <row r="50" spans="1:11" ht="13.5" x14ac:dyDescent="0.25">
      <c r="A50" s="30" t="s">
        <v>54</v>
      </c>
      <c r="B50" s="66">
        <f>+B48-B49</f>
        <v>-10752539</v>
      </c>
      <c r="C50" s="66">
        <f t="shared" ref="C50:K50" si="7">+C48-C49</f>
        <v>-20523542</v>
      </c>
      <c r="D50" s="67">
        <f t="shared" si="7"/>
        <v>-16204528</v>
      </c>
      <c r="E50" s="68">
        <f t="shared" si="7"/>
        <v>3999565</v>
      </c>
      <c r="F50" s="66">
        <f t="shared" si="7"/>
        <v>41764011.136363633</v>
      </c>
      <c r="G50" s="69">
        <f t="shared" si="7"/>
        <v>41764011.136363633</v>
      </c>
      <c r="H50" s="70">
        <f t="shared" si="7"/>
        <v>-13072229</v>
      </c>
      <c r="I50" s="68">
        <f t="shared" si="7"/>
        <v>3963447.7295597484</v>
      </c>
      <c r="J50" s="66">
        <f t="shared" si="7"/>
        <v>5077284.4024767801</v>
      </c>
      <c r="K50" s="69">
        <f t="shared" si="7"/>
        <v>5067959.5182926822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11215579</v>
      </c>
      <c r="C53" s="17">
        <v>10454219</v>
      </c>
      <c r="D53" s="21">
        <v>9461418</v>
      </c>
      <c r="E53" s="22">
        <v>23439000</v>
      </c>
      <c r="F53" s="17">
        <v>23469000</v>
      </c>
      <c r="G53" s="23">
        <v>23469000</v>
      </c>
      <c r="H53" s="19">
        <v>34529635</v>
      </c>
      <c r="I53" s="22">
        <v>-300000</v>
      </c>
      <c r="J53" s="17">
        <v>-400000</v>
      </c>
      <c r="K53" s="23">
        <v>-400000</v>
      </c>
    </row>
    <row r="54" spans="1:11" ht="13.5" x14ac:dyDescent="0.25">
      <c r="A54" s="20" t="s">
        <v>57</v>
      </c>
      <c r="B54" s="17">
        <v>1959745</v>
      </c>
      <c r="C54" s="17">
        <v>1763620</v>
      </c>
      <c r="D54" s="21">
        <v>1605873</v>
      </c>
      <c r="E54" s="22">
        <v>600000</v>
      </c>
      <c r="F54" s="17">
        <v>600000</v>
      </c>
      <c r="G54" s="23">
        <v>600000</v>
      </c>
      <c r="H54" s="19">
        <v>50000</v>
      </c>
      <c r="I54" s="22">
        <v>500000</v>
      </c>
      <c r="J54" s="17">
        <v>600000</v>
      </c>
      <c r="K54" s="23">
        <v>600000</v>
      </c>
    </row>
    <row r="55" spans="1:11" ht="13.5" x14ac:dyDescent="0.25">
      <c r="A55" s="20" t="s">
        <v>58</v>
      </c>
      <c r="B55" s="17">
        <v>407916</v>
      </c>
      <c r="C55" s="17">
        <v>1419639</v>
      </c>
      <c r="D55" s="21">
        <v>2279907</v>
      </c>
      <c r="E55" s="22">
        <v>70000</v>
      </c>
      <c r="F55" s="17">
        <v>100000</v>
      </c>
      <c r="G55" s="23">
        <v>100000</v>
      </c>
      <c r="H55" s="19">
        <v>4365621</v>
      </c>
      <c r="I55" s="22">
        <v>200000</v>
      </c>
      <c r="J55" s="17">
        <v>200000</v>
      </c>
      <c r="K55" s="23">
        <v>200000</v>
      </c>
    </row>
    <row r="56" spans="1:11" ht="13.5" x14ac:dyDescent="0.25">
      <c r="A56" s="20" t="s">
        <v>59</v>
      </c>
      <c r="B56" s="17">
        <v>0</v>
      </c>
      <c r="C56" s="17">
        <v>348184</v>
      </c>
      <c r="D56" s="21">
        <v>147245</v>
      </c>
      <c r="E56" s="22">
        <v>190000</v>
      </c>
      <c r="F56" s="17">
        <v>663577</v>
      </c>
      <c r="G56" s="23">
        <v>663577</v>
      </c>
      <c r="H56" s="19">
        <v>285497</v>
      </c>
      <c r="I56" s="22">
        <v>140000</v>
      </c>
      <c r="J56" s="17">
        <v>160000</v>
      </c>
      <c r="K56" s="23">
        <v>160000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3.0056818181818183</v>
      </c>
      <c r="F70" s="5">
        <f t="shared" si="8"/>
        <v>4.2602272727272723</v>
      </c>
      <c r="G70" s="5">
        <f t="shared" si="8"/>
        <v>4.2602272727272723</v>
      </c>
      <c r="H70" s="5">
        <f t="shared" si="8"/>
        <v>0</v>
      </c>
      <c r="I70" s="5">
        <f t="shared" si="8"/>
        <v>3.8803459119496857</v>
      </c>
      <c r="J70" s="5">
        <f t="shared" si="8"/>
        <v>3.8380804953560372</v>
      </c>
      <c r="K70" s="5">
        <f t="shared" si="8"/>
        <v>3.7971036585365852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264500</v>
      </c>
      <c r="F71" s="2">
        <f t="shared" si="9"/>
        <v>374900</v>
      </c>
      <c r="G71" s="2">
        <f t="shared" si="9"/>
        <v>374900</v>
      </c>
      <c r="H71" s="2">
        <f t="shared" si="9"/>
        <v>0</v>
      </c>
      <c r="I71" s="2">
        <f t="shared" si="9"/>
        <v>1233950</v>
      </c>
      <c r="J71" s="2">
        <f t="shared" si="9"/>
        <v>1239700</v>
      </c>
      <c r="K71" s="2">
        <f t="shared" si="9"/>
        <v>1245450</v>
      </c>
    </row>
    <row r="72" spans="1:11" hidden="1" x14ac:dyDescent="0.2">
      <c r="A72" s="1" t="s">
        <v>339</v>
      </c>
      <c r="B72" s="2">
        <f>+B77</f>
        <v>-165271</v>
      </c>
      <c r="C72" s="2">
        <f t="shared" ref="C72:K72" si="10">+C77</f>
        <v>2862329</v>
      </c>
      <c r="D72" s="2">
        <f t="shared" si="10"/>
        <v>4668800</v>
      </c>
      <c r="E72" s="2">
        <f t="shared" si="10"/>
        <v>88000</v>
      </c>
      <c r="F72" s="2">
        <f t="shared" si="10"/>
        <v>88000</v>
      </c>
      <c r="G72" s="2">
        <f t="shared" si="10"/>
        <v>88000</v>
      </c>
      <c r="H72" s="2">
        <f t="shared" si="10"/>
        <v>117431</v>
      </c>
      <c r="I72" s="2">
        <f t="shared" si="10"/>
        <v>318000</v>
      </c>
      <c r="J72" s="2">
        <f t="shared" si="10"/>
        <v>323000</v>
      </c>
      <c r="K72" s="2">
        <f t="shared" si="10"/>
        <v>328000</v>
      </c>
    </row>
    <row r="73" spans="1:11" hidden="1" x14ac:dyDescent="0.2">
      <c r="A73" s="1" t="s">
        <v>340</v>
      </c>
      <c r="B73" s="2">
        <f>+B74</f>
        <v>-409656</v>
      </c>
      <c r="C73" s="2">
        <f t="shared" ref="C73:K73" si="11">+(C78+C80+C81+C82)-(B78+B80+B81+B82)</f>
        <v>-1203725</v>
      </c>
      <c r="D73" s="2">
        <f t="shared" si="11"/>
        <v>41824</v>
      </c>
      <c r="E73" s="2">
        <f t="shared" si="11"/>
        <v>-3477041</v>
      </c>
      <c r="F73" s="2">
        <f>+(F78+F80+F81+F82)-(D78+D80+D81+D82)</f>
        <v>-3472041</v>
      </c>
      <c r="G73" s="2">
        <f>+(G78+G80+G81+G82)-(D78+D80+D81+D82)</f>
        <v>-3472041</v>
      </c>
      <c r="H73" s="2">
        <f>+(H78+H80+H81+H82)-(D78+D80+D81+D82)</f>
        <v>-2607830</v>
      </c>
      <c r="I73" s="2">
        <f>+(I78+I80+I81+I82)-(E78+E80+E81+E82)</f>
        <v>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-409656</v>
      </c>
      <c r="C74" s="2">
        <f>+C73</f>
        <v>-1203725</v>
      </c>
      <c r="D74" s="2">
        <f t="shared" ref="D74:K74" si="12">+D73</f>
        <v>41824</v>
      </c>
      <c r="E74" s="2">
        <f t="shared" si="12"/>
        <v>-3477041</v>
      </c>
      <c r="F74" s="2">
        <f t="shared" si="12"/>
        <v>-3472041</v>
      </c>
      <c r="G74" s="2">
        <f t="shared" si="12"/>
        <v>-3472041</v>
      </c>
      <c r="H74" s="2">
        <f t="shared" si="12"/>
        <v>-2607830</v>
      </c>
      <c r="I74" s="2">
        <f t="shared" si="12"/>
        <v>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18082057</v>
      </c>
      <c r="C75" s="2">
        <f t="shared" ref="C75:K75" si="13">+C84-(((C80+C81+C82+C78)*C70)-C79)</f>
        <v>20749602</v>
      </c>
      <c r="D75" s="2">
        <f t="shared" si="13"/>
        <v>16598632</v>
      </c>
      <c r="E75" s="2">
        <f t="shared" si="13"/>
        <v>-8491420</v>
      </c>
      <c r="F75" s="2">
        <f t="shared" si="13"/>
        <v>-48568332.136363633</v>
      </c>
      <c r="G75" s="2">
        <f t="shared" si="13"/>
        <v>-48568332.136363633</v>
      </c>
      <c r="H75" s="2">
        <f t="shared" si="13"/>
        <v>16458066</v>
      </c>
      <c r="I75" s="2">
        <f t="shared" si="13"/>
        <v>-4232933.7295597484</v>
      </c>
      <c r="J75" s="2">
        <f t="shared" si="13"/>
        <v>-4178722.4024767801</v>
      </c>
      <c r="K75" s="2">
        <f t="shared" si="13"/>
        <v>-4179135.5182926827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-165271</v>
      </c>
      <c r="C77" s="3">
        <v>2862329</v>
      </c>
      <c r="D77" s="3">
        <v>4668800</v>
      </c>
      <c r="E77" s="3">
        <v>88000</v>
      </c>
      <c r="F77" s="3">
        <v>88000</v>
      </c>
      <c r="G77" s="3">
        <v>88000</v>
      </c>
      <c r="H77" s="3">
        <v>117431</v>
      </c>
      <c r="I77" s="3">
        <v>318000</v>
      </c>
      <c r="J77" s="3">
        <v>323000</v>
      </c>
      <c r="K77" s="3">
        <v>328000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20758882</v>
      </c>
      <c r="C79" s="3">
        <v>23707361</v>
      </c>
      <c r="D79" s="3">
        <v>19371772</v>
      </c>
      <c r="E79" s="3">
        <v>0</v>
      </c>
      <c r="F79" s="3">
        <v>0</v>
      </c>
      <c r="G79" s="3">
        <v>0</v>
      </c>
      <c r="H79" s="3">
        <v>10842252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4638942</v>
      </c>
      <c r="C80" s="3">
        <v>3435217</v>
      </c>
      <c r="D80" s="3">
        <v>3477041</v>
      </c>
      <c r="E80" s="3">
        <v>0</v>
      </c>
      <c r="F80" s="3">
        <v>5000</v>
      </c>
      <c r="G80" s="3">
        <v>5000</v>
      </c>
      <c r="H80" s="3">
        <v>869211</v>
      </c>
      <c r="I80" s="3">
        <v>5000</v>
      </c>
      <c r="J80" s="3">
        <v>5000</v>
      </c>
      <c r="K80" s="3">
        <v>5000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264500</v>
      </c>
      <c r="F83" s="3">
        <v>374900</v>
      </c>
      <c r="G83" s="3">
        <v>374900</v>
      </c>
      <c r="H83" s="3">
        <v>0</v>
      </c>
      <c r="I83" s="3">
        <v>1233950</v>
      </c>
      <c r="J83" s="3">
        <v>1239700</v>
      </c>
      <c r="K83" s="3">
        <v>1245450</v>
      </c>
    </row>
    <row r="84" spans="1:11" hidden="1" x14ac:dyDescent="0.2">
      <c r="A84" s="1" t="s">
        <v>75</v>
      </c>
      <c r="B84" s="3">
        <v>-2676825</v>
      </c>
      <c r="C84" s="3">
        <v>-2957759</v>
      </c>
      <c r="D84" s="3">
        <v>-2773140</v>
      </c>
      <c r="E84" s="3">
        <v>-8491420</v>
      </c>
      <c r="F84" s="3">
        <v>-48547031</v>
      </c>
      <c r="G84" s="3">
        <v>-48547031</v>
      </c>
      <c r="H84" s="3">
        <v>5615814</v>
      </c>
      <c r="I84" s="3">
        <v>-4213532</v>
      </c>
      <c r="J84" s="3">
        <v>-4159532</v>
      </c>
      <c r="K84" s="3">
        <v>-4160150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61326977</v>
      </c>
      <c r="D5" s="21">
        <v>63792437</v>
      </c>
      <c r="E5" s="22">
        <v>87125413</v>
      </c>
      <c r="F5" s="17">
        <v>87125413</v>
      </c>
      <c r="G5" s="23">
        <v>87125413</v>
      </c>
      <c r="H5" s="19">
        <v>70808052</v>
      </c>
      <c r="I5" s="22">
        <v>89116393</v>
      </c>
      <c r="J5" s="17">
        <v>98925223</v>
      </c>
      <c r="K5" s="23">
        <v>109371696</v>
      </c>
    </row>
    <row r="6" spans="1:11" ht="13.5" x14ac:dyDescent="0.25">
      <c r="A6" s="20" t="s">
        <v>18</v>
      </c>
      <c r="B6" s="17">
        <v>0</v>
      </c>
      <c r="C6" s="17">
        <v>112384936</v>
      </c>
      <c r="D6" s="21">
        <v>37604001</v>
      </c>
      <c r="E6" s="22">
        <v>160912775</v>
      </c>
      <c r="F6" s="17">
        <v>160912775</v>
      </c>
      <c r="G6" s="23">
        <v>160912775</v>
      </c>
      <c r="H6" s="19">
        <v>-498051629</v>
      </c>
      <c r="I6" s="22">
        <v>141297782</v>
      </c>
      <c r="J6" s="17">
        <v>160287706</v>
      </c>
      <c r="K6" s="23">
        <v>181565027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57</v>
      </c>
      <c r="E7" s="22">
        <v>850083</v>
      </c>
      <c r="F7" s="17">
        <v>850083</v>
      </c>
      <c r="G7" s="23">
        <v>850083</v>
      </c>
      <c r="H7" s="19">
        <v>1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0</v>
      </c>
      <c r="C8" s="17">
        <v>0</v>
      </c>
      <c r="D8" s="21">
        <v>42541000</v>
      </c>
      <c r="E8" s="22">
        <v>162325000</v>
      </c>
      <c r="F8" s="17">
        <v>162325000</v>
      </c>
      <c r="G8" s="23">
        <v>162325000</v>
      </c>
      <c r="H8" s="19">
        <v>0</v>
      </c>
      <c r="I8" s="22">
        <v>171968000</v>
      </c>
      <c r="J8" s="17">
        <v>175395000</v>
      </c>
      <c r="K8" s="23">
        <v>178516000</v>
      </c>
    </row>
    <row r="9" spans="1:11" ht="13.5" x14ac:dyDescent="0.25">
      <c r="A9" s="20" t="s">
        <v>21</v>
      </c>
      <c r="B9" s="17">
        <v>0</v>
      </c>
      <c r="C9" s="17">
        <v>839637</v>
      </c>
      <c r="D9" s="21">
        <v>870366</v>
      </c>
      <c r="E9" s="22">
        <v>8998180</v>
      </c>
      <c r="F9" s="17">
        <v>7017612</v>
      </c>
      <c r="G9" s="23">
        <v>7017612</v>
      </c>
      <c r="H9" s="19">
        <v>8473182</v>
      </c>
      <c r="I9" s="22">
        <v>3803825</v>
      </c>
      <c r="J9" s="17">
        <v>3386801</v>
      </c>
      <c r="K9" s="23">
        <v>2471706</v>
      </c>
    </row>
    <row r="10" spans="1:11" ht="25.5" x14ac:dyDescent="0.2">
      <c r="A10" s="24" t="s">
        <v>333</v>
      </c>
      <c r="B10" s="25">
        <f>SUM(B5:B9)</f>
        <v>0</v>
      </c>
      <c r="C10" s="26">
        <f t="shared" ref="C10:K10" si="0">SUM(C5:C9)</f>
        <v>174551550</v>
      </c>
      <c r="D10" s="27">
        <f t="shared" si="0"/>
        <v>144807861</v>
      </c>
      <c r="E10" s="25">
        <f t="shared" si="0"/>
        <v>420211451</v>
      </c>
      <c r="F10" s="26">
        <f t="shared" si="0"/>
        <v>418230883</v>
      </c>
      <c r="G10" s="28">
        <f t="shared" si="0"/>
        <v>418230883</v>
      </c>
      <c r="H10" s="29">
        <f t="shared" si="0"/>
        <v>-418770394</v>
      </c>
      <c r="I10" s="25">
        <f t="shared" si="0"/>
        <v>406186000</v>
      </c>
      <c r="J10" s="26">
        <f t="shared" si="0"/>
        <v>437994730</v>
      </c>
      <c r="K10" s="28">
        <f t="shared" si="0"/>
        <v>471924429</v>
      </c>
    </row>
    <row r="11" spans="1:11" ht="13.5" x14ac:dyDescent="0.25">
      <c r="A11" s="20" t="s">
        <v>22</v>
      </c>
      <c r="B11" s="17">
        <v>0</v>
      </c>
      <c r="C11" s="17">
        <v>119637</v>
      </c>
      <c r="D11" s="21">
        <v>0</v>
      </c>
      <c r="E11" s="22">
        <v>142588578</v>
      </c>
      <c r="F11" s="17">
        <v>142588578</v>
      </c>
      <c r="G11" s="23">
        <v>142588578</v>
      </c>
      <c r="H11" s="19">
        <v>11732</v>
      </c>
      <c r="I11" s="22">
        <v>162327825</v>
      </c>
      <c r="J11" s="17">
        <v>169670624</v>
      </c>
      <c r="K11" s="23">
        <v>177292608</v>
      </c>
    </row>
    <row r="12" spans="1:11" ht="13.5" x14ac:dyDescent="0.25">
      <c r="A12" s="20" t="s">
        <v>23</v>
      </c>
      <c r="B12" s="17">
        <v>0</v>
      </c>
      <c r="C12" s="17">
        <v>0</v>
      </c>
      <c r="D12" s="21">
        <v>0</v>
      </c>
      <c r="E12" s="22">
        <v>8007155</v>
      </c>
      <c r="F12" s="17">
        <v>8007155</v>
      </c>
      <c r="G12" s="23">
        <v>8007155</v>
      </c>
      <c r="H12" s="19">
        <v>0</v>
      </c>
      <c r="I12" s="22">
        <v>7796271</v>
      </c>
      <c r="J12" s="17">
        <v>7764552</v>
      </c>
      <c r="K12" s="23">
        <v>8113957</v>
      </c>
    </row>
    <row r="13" spans="1:11" ht="13.5" x14ac:dyDescent="0.25">
      <c r="A13" s="20" t="s">
        <v>24</v>
      </c>
      <c r="B13" s="17">
        <v>0</v>
      </c>
      <c r="C13" s="17">
        <v>6300</v>
      </c>
      <c r="D13" s="21">
        <v>0</v>
      </c>
      <c r="E13" s="22">
        <v>95719350</v>
      </c>
      <c r="F13" s="17">
        <v>80719350</v>
      </c>
      <c r="G13" s="23">
        <v>80719350</v>
      </c>
      <c r="H13" s="19">
        <v>0</v>
      </c>
      <c r="I13" s="22">
        <v>43834115</v>
      </c>
      <c r="J13" s="17">
        <v>43834115</v>
      </c>
      <c r="K13" s="23">
        <v>43834115</v>
      </c>
    </row>
    <row r="14" spans="1:11" ht="13.5" x14ac:dyDescent="0.25">
      <c r="A14" s="20" t="s">
        <v>25</v>
      </c>
      <c r="B14" s="17">
        <v>0</v>
      </c>
      <c r="C14" s="17">
        <v>1450808</v>
      </c>
      <c r="D14" s="21">
        <v>2986177</v>
      </c>
      <c r="E14" s="22">
        <v>3500000</v>
      </c>
      <c r="F14" s="17">
        <v>3500000</v>
      </c>
      <c r="G14" s="23">
        <v>3500000</v>
      </c>
      <c r="H14" s="19">
        <v>0</v>
      </c>
      <c r="I14" s="22">
        <v>2608696</v>
      </c>
      <c r="J14" s="17">
        <v>2608696</v>
      </c>
      <c r="K14" s="23">
        <v>2608696</v>
      </c>
    </row>
    <row r="15" spans="1:11" ht="13.5" x14ac:dyDescent="0.25">
      <c r="A15" s="20" t="s">
        <v>26</v>
      </c>
      <c r="B15" s="17">
        <v>0</v>
      </c>
      <c r="C15" s="17">
        <v>47148973</v>
      </c>
      <c r="D15" s="21">
        <v>36856202</v>
      </c>
      <c r="E15" s="22">
        <v>74786935</v>
      </c>
      <c r="F15" s="17">
        <v>65950031</v>
      </c>
      <c r="G15" s="23">
        <v>65950031</v>
      </c>
      <c r="H15" s="19">
        <v>1683535</v>
      </c>
      <c r="I15" s="22">
        <v>53463460</v>
      </c>
      <c r="J15" s="17">
        <v>54219182</v>
      </c>
      <c r="K15" s="23">
        <v>56659045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0</v>
      </c>
      <c r="C17" s="17">
        <v>38319715</v>
      </c>
      <c r="D17" s="21">
        <v>28415213</v>
      </c>
      <c r="E17" s="22">
        <v>123401477</v>
      </c>
      <c r="F17" s="17">
        <v>133236502</v>
      </c>
      <c r="G17" s="23">
        <v>133236502</v>
      </c>
      <c r="H17" s="19">
        <v>7491718</v>
      </c>
      <c r="I17" s="22">
        <v>140039536</v>
      </c>
      <c r="J17" s="17">
        <v>142418782</v>
      </c>
      <c r="K17" s="23">
        <v>143412320</v>
      </c>
    </row>
    <row r="18" spans="1:11" ht="13.5" x14ac:dyDescent="0.25">
      <c r="A18" s="30" t="s">
        <v>29</v>
      </c>
      <c r="B18" s="31">
        <f>SUM(B11:B17)</f>
        <v>0</v>
      </c>
      <c r="C18" s="32">
        <f t="shared" ref="C18:K18" si="1">SUM(C11:C17)</f>
        <v>87045433</v>
      </c>
      <c r="D18" s="33">
        <f t="shared" si="1"/>
        <v>68257592</v>
      </c>
      <c r="E18" s="31">
        <f t="shared" si="1"/>
        <v>448003495</v>
      </c>
      <c r="F18" s="32">
        <f t="shared" si="1"/>
        <v>434001616</v>
      </c>
      <c r="G18" s="34">
        <f t="shared" si="1"/>
        <v>434001616</v>
      </c>
      <c r="H18" s="35">
        <f t="shared" si="1"/>
        <v>9186985</v>
      </c>
      <c r="I18" s="31">
        <f t="shared" si="1"/>
        <v>410069903</v>
      </c>
      <c r="J18" s="32">
        <f t="shared" si="1"/>
        <v>420515951</v>
      </c>
      <c r="K18" s="34">
        <f t="shared" si="1"/>
        <v>431920741</v>
      </c>
    </row>
    <row r="19" spans="1:11" ht="13.5" x14ac:dyDescent="0.25">
      <c r="A19" s="30" t="s">
        <v>30</v>
      </c>
      <c r="B19" s="36">
        <f>+B10-B18</f>
        <v>0</v>
      </c>
      <c r="C19" s="37">
        <f t="shared" ref="C19:K19" si="2">+C10-C18</f>
        <v>87506117</v>
      </c>
      <c r="D19" s="38">
        <f t="shared" si="2"/>
        <v>76550269</v>
      </c>
      <c r="E19" s="36">
        <f t="shared" si="2"/>
        <v>-27792044</v>
      </c>
      <c r="F19" s="37">
        <f t="shared" si="2"/>
        <v>-15770733</v>
      </c>
      <c r="G19" s="39">
        <f t="shared" si="2"/>
        <v>-15770733</v>
      </c>
      <c r="H19" s="40">
        <f t="shared" si="2"/>
        <v>-427957379</v>
      </c>
      <c r="I19" s="36">
        <f t="shared" si="2"/>
        <v>-3883903</v>
      </c>
      <c r="J19" s="37">
        <f t="shared" si="2"/>
        <v>17478779</v>
      </c>
      <c r="K19" s="39">
        <f t="shared" si="2"/>
        <v>40003688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70000000</v>
      </c>
      <c r="F20" s="43">
        <v>62948000</v>
      </c>
      <c r="G20" s="45">
        <v>62948000</v>
      </c>
      <c r="H20" s="46">
        <v>0</v>
      </c>
      <c r="I20" s="42">
        <v>103731000</v>
      </c>
      <c r="J20" s="43">
        <v>109072000</v>
      </c>
      <c r="K20" s="45">
        <v>115554000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0</v>
      </c>
      <c r="C22" s="55">
        <f t="shared" ref="C22:K22" si="3">SUM(C19:C21)</f>
        <v>87506117</v>
      </c>
      <c r="D22" s="56">
        <f t="shared" si="3"/>
        <v>76550269</v>
      </c>
      <c r="E22" s="54">
        <f t="shared" si="3"/>
        <v>42207956</v>
      </c>
      <c r="F22" s="55">
        <f t="shared" si="3"/>
        <v>47177267</v>
      </c>
      <c r="G22" s="57">
        <f t="shared" si="3"/>
        <v>47177267</v>
      </c>
      <c r="H22" s="58">
        <f t="shared" si="3"/>
        <v>-427957379</v>
      </c>
      <c r="I22" s="54">
        <f t="shared" si="3"/>
        <v>99847097</v>
      </c>
      <c r="J22" s="55">
        <f t="shared" si="3"/>
        <v>126550779</v>
      </c>
      <c r="K22" s="57">
        <f t="shared" si="3"/>
        <v>155557688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0</v>
      </c>
      <c r="C24" s="37">
        <f t="shared" ref="C24:K24" si="4">SUM(C22:C23)</f>
        <v>87506117</v>
      </c>
      <c r="D24" s="38">
        <f t="shared" si="4"/>
        <v>76550269</v>
      </c>
      <c r="E24" s="36">
        <f t="shared" si="4"/>
        <v>42207956</v>
      </c>
      <c r="F24" s="37">
        <f t="shared" si="4"/>
        <v>47177267</v>
      </c>
      <c r="G24" s="39">
        <f t="shared" si="4"/>
        <v>47177267</v>
      </c>
      <c r="H24" s="40">
        <f t="shared" si="4"/>
        <v>-427957379</v>
      </c>
      <c r="I24" s="36">
        <f t="shared" si="4"/>
        <v>99847097</v>
      </c>
      <c r="J24" s="37">
        <f t="shared" si="4"/>
        <v>126550779</v>
      </c>
      <c r="K24" s="39">
        <f t="shared" si="4"/>
        <v>155557688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1357067112</v>
      </c>
      <c r="D27" s="67">
        <v>1359958468</v>
      </c>
      <c r="E27" s="68">
        <v>74067765</v>
      </c>
      <c r="F27" s="66">
        <v>68307566</v>
      </c>
      <c r="G27" s="69">
        <v>68307566</v>
      </c>
      <c r="H27" s="70">
        <v>4176978</v>
      </c>
      <c r="I27" s="68">
        <v>96746131</v>
      </c>
      <c r="J27" s="66">
        <v>8842511</v>
      </c>
      <c r="K27" s="69">
        <v>4761430</v>
      </c>
    </row>
    <row r="28" spans="1:11" ht="13.5" x14ac:dyDescent="0.25">
      <c r="A28" s="71" t="s">
        <v>36</v>
      </c>
      <c r="B28" s="17">
        <v>0</v>
      </c>
      <c r="C28" s="17">
        <v>1179463975</v>
      </c>
      <c r="D28" s="21">
        <v>1182315572</v>
      </c>
      <c r="E28" s="22">
        <v>74067765</v>
      </c>
      <c r="F28" s="17">
        <v>68307566</v>
      </c>
      <c r="G28" s="23">
        <v>68307566</v>
      </c>
      <c r="H28" s="19">
        <v>0</v>
      </c>
      <c r="I28" s="22">
        <v>90389611</v>
      </c>
      <c r="J28" s="17">
        <v>7614598</v>
      </c>
      <c r="K28" s="23">
        <v>3478261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164853105</v>
      </c>
      <c r="D31" s="21">
        <v>164892864</v>
      </c>
      <c r="E31" s="22">
        <v>0</v>
      </c>
      <c r="F31" s="17">
        <v>0</v>
      </c>
      <c r="G31" s="23">
        <v>0</v>
      </c>
      <c r="H31" s="19">
        <v>0</v>
      </c>
      <c r="I31" s="22">
        <v>4269566</v>
      </c>
      <c r="J31" s="17">
        <v>1227913</v>
      </c>
      <c r="K31" s="23">
        <v>1283169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1344317080</v>
      </c>
      <c r="D32" s="67">
        <f t="shared" si="5"/>
        <v>1347208436</v>
      </c>
      <c r="E32" s="68">
        <f t="shared" si="5"/>
        <v>74067765</v>
      </c>
      <c r="F32" s="66">
        <f t="shared" si="5"/>
        <v>68307566</v>
      </c>
      <c r="G32" s="69">
        <f t="shared" si="5"/>
        <v>68307566</v>
      </c>
      <c r="H32" s="70">
        <f t="shared" si="5"/>
        <v>0</v>
      </c>
      <c r="I32" s="68">
        <f t="shared" si="5"/>
        <v>94659177</v>
      </c>
      <c r="J32" s="66">
        <f t="shared" si="5"/>
        <v>8842511</v>
      </c>
      <c r="K32" s="69">
        <f t="shared" si="5"/>
        <v>4761430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0</v>
      </c>
      <c r="C35" s="17">
        <v>801615896</v>
      </c>
      <c r="D35" s="21">
        <v>783467806</v>
      </c>
      <c r="E35" s="22">
        <v>1937292736</v>
      </c>
      <c r="F35" s="17">
        <v>1876141167</v>
      </c>
      <c r="G35" s="23">
        <v>1876141167</v>
      </c>
      <c r="H35" s="19">
        <v>-501311212</v>
      </c>
      <c r="I35" s="22">
        <v>697849996</v>
      </c>
      <c r="J35" s="17">
        <v>188101560</v>
      </c>
      <c r="K35" s="23">
        <v>222513916</v>
      </c>
    </row>
    <row r="36" spans="1:11" ht="13.5" x14ac:dyDescent="0.25">
      <c r="A36" s="20" t="s">
        <v>42</v>
      </c>
      <c r="B36" s="17">
        <v>0</v>
      </c>
      <c r="C36" s="17">
        <v>693526997</v>
      </c>
      <c r="D36" s="21">
        <v>696418353</v>
      </c>
      <c r="E36" s="22">
        <v>2001012875</v>
      </c>
      <c r="F36" s="17">
        <v>2010252676</v>
      </c>
      <c r="G36" s="23">
        <v>2010252676</v>
      </c>
      <c r="H36" s="19">
        <v>4176978</v>
      </c>
      <c r="I36" s="22">
        <v>736555349</v>
      </c>
      <c r="J36" s="17">
        <v>-34991604</v>
      </c>
      <c r="K36" s="23">
        <v>-39072685</v>
      </c>
    </row>
    <row r="37" spans="1:11" ht="13.5" x14ac:dyDescent="0.25">
      <c r="A37" s="20" t="s">
        <v>43</v>
      </c>
      <c r="B37" s="17">
        <v>0</v>
      </c>
      <c r="C37" s="17">
        <v>693627291</v>
      </c>
      <c r="D37" s="21">
        <v>601774391</v>
      </c>
      <c r="E37" s="22">
        <v>272919587</v>
      </c>
      <c r="F37" s="17">
        <v>216038507</v>
      </c>
      <c r="G37" s="23">
        <v>216038507</v>
      </c>
      <c r="H37" s="19">
        <v>-72302643</v>
      </c>
      <c r="I37" s="22">
        <v>570076694</v>
      </c>
      <c r="J37" s="17">
        <v>26559180</v>
      </c>
      <c r="K37" s="23">
        <v>27883537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23930182</v>
      </c>
      <c r="F38" s="17">
        <v>23930182</v>
      </c>
      <c r="G38" s="23">
        <v>23930182</v>
      </c>
      <c r="H38" s="19">
        <v>0</v>
      </c>
      <c r="I38" s="22">
        <v>23930182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0</v>
      </c>
      <c r="C39" s="17">
        <v>626503367</v>
      </c>
      <c r="D39" s="21">
        <v>725011229</v>
      </c>
      <c r="E39" s="22">
        <v>3641455842</v>
      </c>
      <c r="F39" s="17">
        <v>3646425154</v>
      </c>
      <c r="G39" s="23">
        <v>3646425154</v>
      </c>
      <c r="H39" s="19">
        <v>-704743374</v>
      </c>
      <c r="I39" s="22">
        <v>840398469</v>
      </c>
      <c r="J39" s="17">
        <v>126550776</v>
      </c>
      <c r="K39" s="23">
        <v>155557694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2284966</v>
      </c>
      <c r="D42" s="21">
        <v>5657527</v>
      </c>
      <c r="E42" s="22">
        <v>20561208</v>
      </c>
      <c r="F42" s="17">
        <v>22292284</v>
      </c>
      <c r="G42" s="23">
        <v>22292284</v>
      </c>
      <c r="H42" s="19">
        <v>42087406</v>
      </c>
      <c r="I42" s="22">
        <v>134359173</v>
      </c>
      <c r="J42" s="17">
        <v>152163252</v>
      </c>
      <c r="K42" s="23">
        <v>169973626</v>
      </c>
    </row>
    <row r="43" spans="1:11" ht="13.5" x14ac:dyDescent="0.25">
      <c r="A43" s="20" t="s">
        <v>48</v>
      </c>
      <c r="B43" s="17">
        <v>0</v>
      </c>
      <c r="C43" s="17">
        <v>-85806</v>
      </c>
      <c r="D43" s="21">
        <v>-85806</v>
      </c>
      <c r="E43" s="22">
        <v>-85177931</v>
      </c>
      <c r="F43" s="17">
        <v>-106216665</v>
      </c>
      <c r="G43" s="23">
        <v>-106216665</v>
      </c>
      <c r="H43" s="19">
        <v>0</v>
      </c>
      <c r="I43" s="22">
        <v>-107273571</v>
      </c>
      <c r="J43" s="17">
        <v>-10168887</v>
      </c>
      <c r="K43" s="23">
        <v>-5475644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2199160</v>
      </c>
      <c r="D45" s="67">
        <v>5571721</v>
      </c>
      <c r="E45" s="68">
        <v>-63045989</v>
      </c>
      <c r="F45" s="66">
        <v>-82353647</v>
      </c>
      <c r="G45" s="69">
        <v>-82353647</v>
      </c>
      <c r="H45" s="70">
        <v>42087406</v>
      </c>
      <c r="I45" s="68">
        <v>182896786</v>
      </c>
      <c r="J45" s="66">
        <v>141994365</v>
      </c>
      <c r="K45" s="69">
        <v>164497982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0</v>
      </c>
      <c r="C48" s="17">
        <v>-44992057</v>
      </c>
      <c r="D48" s="21">
        <v>-134754764</v>
      </c>
      <c r="E48" s="22">
        <v>-67802135</v>
      </c>
      <c r="F48" s="17">
        <v>-87920620</v>
      </c>
      <c r="G48" s="23">
        <v>-87920620</v>
      </c>
      <c r="H48" s="19">
        <v>28894082</v>
      </c>
      <c r="I48" s="22">
        <v>181167042</v>
      </c>
      <c r="J48" s="17">
        <v>138763980</v>
      </c>
      <c r="K48" s="23">
        <v>160855241</v>
      </c>
    </row>
    <row r="49" spans="1:11" ht="13.5" x14ac:dyDescent="0.25">
      <c r="A49" s="20" t="s">
        <v>53</v>
      </c>
      <c r="B49" s="17">
        <f>+B75</f>
        <v>0</v>
      </c>
      <c r="C49" s="17">
        <f t="shared" ref="C49:K49" si="6">+C75</f>
        <v>531858422.3834455</v>
      </c>
      <c r="D49" s="21">
        <f t="shared" si="6"/>
        <v>400028676.93449694</v>
      </c>
      <c r="E49" s="22">
        <f t="shared" si="6"/>
        <v>-276036666.17632687</v>
      </c>
      <c r="F49" s="17">
        <f t="shared" si="6"/>
        <v>-475370462.84046221</v>
      </c>
      <c r="G49" s="23">
        <f t="shared" si="6"/>
        <v>-475370462.84046221</v>
      </c>
      <c r="H49" s="19">
        <f t="shared" si="6"/>
        <v>-105767098.07721731</v>
      </c>
      <c r="I49" s="22">
        <f t="shared" si="6"/>
        <v>-77602345.073479414</v>
      </c>
      <c r="J49" s="17">
        <f t="shared" si="6"/>
        <v>-38496310.150888897</v>
      </c>
      <c r="K49" s="23">
        <f t="shared" si="6"/>
        <v>-46050128.480135493</v>
      </c>
    </row>
    <row r="50" spans="1:11" ht="13.5" x14ac:dyDescent="0.25">
      <c r="A50" s="30" t="s">
        <v>54</v>
      </c>
      <c r="B50" s="66">
        <f>+B48-B49</f>
        <v>0</v>
      </c>
      <c r="C50" s="66">
        <f t="shared" ref="C50:K50" si="7">+C48-C49</f>
        <v>-576850479.3834455</v>
      </c>
      <c r="D50" s="67">
        <f t="shared" si="7"/>
        <v>-534783440.93449694</v>
      </c>
      <c r="E50" s="68">
        <f t="shared" si="7"/>
        <v>208234531.17632687</v>
      </c>
      <c r="F50" s="66">
        <f t="shared" si="7"/>
        <v>387449842.84046221</v>
      </c>
      <c r="G50" s="69">
        <f t="shared" si="7"/>
        <v>387449842.84046221</v>
      </c>
      <c r="H50" s="70">
        <f t="shared" si="7"/>
        <v>134661180.07721731</v>
      </c>
      <c r="I50" s="68">
        <f t="shared" si="7"/>
        <v>258769387.07347941</v>
      </c>
      <c r="J50" s="66">
        <f t="shared" si="7"/>
        <v>177260290.15088889</v>
      </c>
      <c r="K50" s="69">
        <f t="shared" si="7"/>
        <v>206905369.4801355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0</v>
      </c>
      <c r="C53" s="17">
        <v>586901952</v>
      </c>
      <c r="D53" s="21">
        <v>589793308</v>
      </c>
      <c r="E53" s="22">
        <v>2000927069</v>
      </c>
      <c r="F53" s="17">
        <v>2010166870</v>
      </c>
      <c r="G53" s="23">
        <v>2010166870</v>
      </c>
      <c r="H53" s="19">
        <v>4176978</v>
      </c>
      <c r="I53" s="22">
        <v>630361449</v>
      </c>
      <c r="J53" s="17">
        <v>-34991604</v>
      </c>
      <c r="K53" s="23">
        <v>-39072685</v>
      </c>
    </row>
    <row r="54" spans="1:11" ht="13.5" x14ac:dyDescent="0.25">
      <c r="A54" s="20" t="s">
        <v>57</v>
      </c>
      <c r="B54" s="17">
        <v>0</v>
      </c>
      <c r="C54" s="17">
        <v>6300</v>
      </c>
      <c r="D54" s="21">
        <v>0</v>
      </c>
      <c r="E54" s="22">
        <v>95719350</v>
      </c>
      <c r="F54" s="17">
        <v>80719350</v>
      </c>
      <c r="G54" s="23">
        <v>80719350</v>
      </c>
      <c r="H54" s="19">
        <v>0</v>
      </c>
      <c r="I54" s="22">
        <v>43834115</v>
      </c>
      <c r="J54" s="17">
        <v>43834115</v>
      </c>
      <c r="K54" s="23">
        <v>43834115</v>
      </c>
    </row>
    <row r="55" spans="1:11" ht="13.5" x14ac:dyDescent="0.25">
      <c r="A55" s="20" t="s">
        <v>58</v>
      </c>
      <c r="B55" s="17">
        <v>0</v>
      </c>
      <c r="C55" s="17">
        <v>697806339</v>
      </c>
      <c r="D55" s="21">
        <v>699967328</v>
      </c>
      <c r="E55" s="22">
        <v>0</v>
      </c>
      <c r="F55" s="17">
        <v>0</v>
      </c>
      <c r="G55" s="23">
        <v>0</v>
      </c>
      <c r="H55" s="19">
        <v>992129</v>
      </c>
      <c r="I55" s="22">
        <v>5697309</v>
      </c>
      <c r="J55" s="17">
        <v>2982850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7051111</v>
      </c>
      <c r="D56" s="21">
        <v>-381865</v>
      </c>
      <c r="E56" s="22">
        <v>0</v>
      </c>
      <c r="F56" s="17">
        <v>0</v>
      </c>
      <c r="G56" s="23">
        <v>0</v>
      </c>
      <c r="H56" s="19">
        <v>4800</v>
      </c>
      <c r="I56" s="22">
        <v>1600000</v>
      </c>
      <c r="J56" s="17">
        <v>1673600</v>
      </c>
      <c r="K56" s="23">
        <v>1748913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18713351</v>
      </c>
      <c r="D59" s="21">
        <v>1488946388</v>
      </c>
      <c r="E59" s="22">
        <v>18499432</v>
      </c>
      <c r="F59" s="17">
        <v>18499432</v>
      </c>
      <c r="G59" s="23">
        <v>18499432</v>
      </c>
      <c r="H59" s="19">
        <v>1181045189</v>
      </c>
      <c r="I59" s="22">
        <v>4121596</v>
      </c>
      <c r="J59" s="17">
        <v>4109809</v>
      </c>
      <c r="K59" s="23">
        <v>4105880</v>
      </c>
    </row>
    <row r="60" spans="1:11" ht="13.5" x14ac:dyDescent="0.25">
      <c r="A60" s="20" t="s">
        <v>62</v>
      </c>
      <c r="B60" s="17">
        <v>0</v>
      </c>
      <c r="C60" s="17">
        <v>6448584</v>
      </c>
      <c r="D60" s="21">
        <v>8317846</v>
      </c>
      <c r="E60" s="22">
        <v>5203421</v>
      </c>
      <c r="F60" s="17">
        <v>5203421</v>
      </c>
      <c r="G60" s="23">
        <v>5203421</v>
      </c>
      <c r="H60" s="19">
        <v>9294890</v>
      </c>
      <c r="I60" s="22">
        <v>10117822</v>
      </c>
      <c r="J60" s="17">
        <v>10615789</v>
      </c>
      <c r="K60" s="23">
        <v>11178381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170411</v>
      </c>
      <c r="C62" s="86">
        <v>170411</v>
      </c>
      <c r="D62" s="87">
        <v>170411</v>
      </c>
      <c r="E62" s="85">
        <v>170411</v>
      </c>
      <c r="F62" s="86">
        <v>170411</v>
      </c>
      <c r="G62" s="87">
        <v>170411</v>
      </c>
      <c r="H62" s="88">
        <v>170411</v>
      </c>
      <c r="I62" s="85">
        <v>55469</v>
      </c>
      <c r="J62" s="86">
        <v>52418</v>
      </c>
      <c r="K62" s="87">
        <v>52418</v>
      </c>
    </row>
    <row r="63" spans="1:11" ht="13.5" x14ac:dyDescent="0.25">
      <c r="A63" s="84" t="s">
        <v>65</v>
      </c>
      <c r="B63" s="85">
        <v>39842</v>
      </c>
      <c r="C63" s="86">
        <v>39842</v>
      </c>
      <c r="D63" s="87">
        <v>39842</v>
      </c>
      <c r="E63" s="85">
        <v>39842</v>
      </c>
      <c r="F63" s="86">
        <v>39842</v>
      </c>
      <c r="G63" s="87">
        <v>39842</v>
      </c>
      <c r="H63" s="88">
        <v>39842</v>
      </c>
      <c r="I63" s="85">
        <v>41878</v>
      </c>
      <c r="J63" s="86">
        <v>43407</v>
      </c>
      <c r="K63" s="87">
        <v>43407</v>
      </c>
    </row>
    <row r="64" spans="1:11" ht="13.5" x14ac:dyDescent="0.25">
      <c r="A64" s="84" t="s">
        <v>66</v>
      </c>
      <c r="B64" s="85">
        <v>29226</v>
      </c>
      <c r="C64" s="86">
        <v>29226</v>
      </c>
      <c r="D64" s="87">
        <v>29226</v>
      </c>
      <c r="E64" s="85">
        <v>29226</v>
      </c>
      <c r="F64" s="86">
        <v>29226</v>
      </c>
      <c r="G64" s="87">
        <v>29226</v>
      </c>
      <c r="H64" s="88">
        <v>29226</v>
      </c>
      <c r="I64" s="85">
        <v>30588</v>
      </c>
      <c r="J64" s="86">
        <v>30588</v>
      </c>
      <c r="K64" s="87">
        <v>30588</v>
      </c>
    </row>
    <row r="65" spans="1:11" ht="13.5" x14ac:dyDescent="0.25">
      <c r="A65" s="84" t="s">
        <v>67</v>
      </c>
      <c r="B65" s="85">
        <v>18554</v>
      </c>
      <c r="C65" s="86">
        <v>18554</v>
      </c>
      <c r="D65" s="87">
        <v>18554</v>
      </c>
      <c r="E65" s="85">
        <v>18554</v>
      </c>
      <c r="F65" s="86">
        <v>18554</v>
      </c>
      <c r="G65" s="87">
        <v>18554</v>
      </c>
      <c r="H65" s="88">
        <v>18554</v>
      </c>
      <c r="I65" s="85">
        <v>18554</v>
      </c>
      <c r="J65" s="86">
        <v>18554</v>
      </c>
      <c r="K65" s="87">
        <v>18554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1.3123859104701019E-2</v>
      </c>
      <c r="D70" s="5">
        <f t="shared" si="8"/>
        <v>5.5678937107498584E-2</v>
      </c>
      <c r="E70" s="5">
        <f t="shared" si="8"/>
        <v>0.25909755550086816</v>
      </c>
      <c r="F70" s="5">
        <f t="shared" si="8"/>
        <v>0.33733280773264601</v>
      </c>
      <c r="G70" s="5">
        <f t="shared" si="8"/>
        <v>0.33733280773264601</v>
      </c>
      <c r="H70" s="5">
        <f t="shared" si="8"/>
        <v>-6.0236813240947915E-2</v>
      </c>
      <c r="I70" s="5">
        <f t="shared" si="8"/>
        <v>0.68151513206277459</v>
      </c>
      <c r="J70" s="5">
        <f t="shared" si="8"/>
        <v>0.631428421942825</v>
      </c>
      <c r="K70" s="5">
        <f t="shared" si="8"/>
        <v>0.63103090111556537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2284966</v>
      </c>
      <c r="D71" s="2">
        <f t="shared" si="9"/>
        <v>5657527</v>
      </c>
      <c r="E71" s="2">
        <f t="shared" si="9"/>
        <v>64783506</v>
      </c>
      <c r="F71" s="2">
        <f t="shared" si="9"/>
        <v>84345072</v>
      </c>
      <c r="G71" s="2">
        <f t="shared" si="9"/>
        <v>84345072</v>
      </c>
      <c r="H71" s="2">
        <f t="shared" si="9"/>
        <v>25723405</v>
      </c>
      <c r="I71" s="2">
        <f t="shared" si="9"/>
        <v>158188590</v>
      </c>
      <c r="J71" s="2">
        <f t="shared" si="9"/>
        <v>164796507</v>
      </c>
      <c r="K71" s="2">
        <f t="shared" si="9"/>
        <v>184761914</v>
      </c>
    </row>
    <row r="72" spans="1:11" hidden="1" x14ac:dyDescent="0.2">
      <c r="A72" s="1" t="s">
        <v>339</v>
      </c>
      <c r="B72" s="2">
        <f>+B77</f>
        <v>0</v>
      </c>
      <c r="C72" s="2">
        <f t="shared" ref="C72:K72" si="10">+C77</f>
        <v>174107782</v>
      </c>
      <c r="D72" s="2">
        <f t="shared" si="10"/>
        <v>101609824</v>
      </c>
      <c r="E72" s="2">
        <f t="shared" si="10"/>
        <v>250035188</v>
      </c>
      <c r="F72" s="2">
        <f t="shared" si="10"/>
        <v>250035188</v>
      </c>
      <c r="G72" s="2">
        <f t="shared" si="10"/>
        <v>250035188</v>
      </c>
      <c r="H72" s="2">
        <f t="shared" si="10"/>
        <v>-427037946</v>
      </c>
      <c r="I72" s="2">
        <f t="shared" si="10"/>
        <v>232113100</v>
      </c>
      <c r="J72" s="2">
        <f t="shared" si="10"/>
        <v>260990005</v>
      </c>
      <c r="K72" s="2">
        <f t="shared" si="10"/>
        <v>292793766</v>
      </c>
    </row>
    <row r="73" spans="1:11" hidden="1" x14ac:dyDescent="0.2">
      <c r="A73" s="1" t="s">
        <v>340</v>
      </c>
      <c r="B73" s="2">
        <f>+B74</f>
        <v>428985618.00000006</v>
      </c>
      <c r="C73" s="2">
        <f t="shared" ref="C73:K73" si="11">+(C78+C80+C81+C82)-(B78+B80+B81+B82)</f>
        <v>725529171</v>
      </c>
      <c r="D73" s="2">
        <f t="shared" si="11"/>
        <v>66194259</v>
      </c>
      <c r="E73" s="2">
        <f t="shared" si="11"/>
        <v>1186120665</v>
      </c>
      <c r="F73" s="2">
        <f>+(F78+F80+F81+F82)-(D78+D80+D81+D82)</f>
        <v>1165201087</v>
      </c>
      <c r="G73" s="2">
        <f>+(G78+G80+G81+G82)-(D78+D80+D81+D82)</f>
        <v>1165201087</v>
      </c>
      <c r="H73" s="2">
        <f>+(H78+H80+H81+H82)-(D78+D80+D81+D82)</f>
        <v>-1323227229</v>
      </c>
      <c r="I73" s="2">
        <f>+(I78+I80+I81+I82)-(E78+E80+E81+E82)</f>
        <v>-1328542468</v>
      </c>
      <c r="J73" s="2">
        <f t="shared" si="11"/>
        <v>-597520505</v>
      </c>
      <c r="K73" s="2">
        <f t="shared" si="11"/>
        <v>13520020</v>
      </c>
    </row>
    <row r="74" spans="1:11" hidden="1" x14ac:dyDescent="0.2">
      <c r="A74" s="1" t="s">
        <v>341</v>
      </c>
      <c r="B74" s="2">
        <f>+TREND(C74:E74)</f>
        <v>428985618.00000006</v>
      </c>
      <c r="C74" s="2">
        <f>+C73</f>
        <v>725529171</v>
      </c>
      <c r="D74" s="2">
        <f t="shared" ref="D74:K74" si="12">+D73</f>
        <v>66194259</v>
      </c>
      <c r="E74" s="2">
        <f t="shared" si="12"/>
        <v>1186120665</v>
      </c>
      <c r="F74" s="2">
        <f t="shared" si="12"/>
        <v>1165201087</v>
      </c>
      <c r="G74" s="2">
        <f t="shared" si="12"/>
        <v>1165201087</v>
      </c>
      <c r="H74" s="2">
        <f t="shared" si="12"/>
        <v>-1323227229</v>
      </c>
      <c r="I74" s="2">
        <f t="shared" si="12"/>
        <v>-1328542468</v>
      </c>
      <c r="J74" s="2">
        <f t="shared" si="12"/>
        <v>-597520505</v>
      </c>
      <c r="K74" s="2">
        <f t="shared" si="12"/>
        <v>13520020</v>
      </c>
    </row>
    <row r="75" spans="1:11" hidden="1" x14ac:dyDescent="0.2">
      <c r="A75" s="1" t="s">
        <v>342</v>
      </c>
      <c r="B75" s="2">
        <f>+B84-(((B80+B81+B82+B78)*B70)-B79)</f>
        <v>0</v>
      </c>
      <c r="C75" s="2">
        <f t="shared" ref="C75:K75" si="13">+C84-(((C80+C81+C82+C78)*C70)-C79)</f>
        <v>531858422.3834455</v>
      </c>
      <c r="D75" s="2">
        <f t="shared" si="13"/>
        <v>400028676.93449694</v>
      </c>
      <c r="E75" s="2">
        <f t="shared" si="13"/>
        <v>-276036666.17632687</v>
      </c>
      <c r="F75" s="2">
        <f t="shared" si="13"/>
        <v>-475370462.84046221</v>
      </c>
      <c r="G75" s="2">
        <f t="shared" si="13"/>
        <v>-475370462.84046221</v>
      </c>
      <c r="H75" s="2">
        <f t="shared" si="13"/>
        <v>-105767098.07721731</v>
      </c>
      <c r="I75" s="2">
        <f t="shared" si="13"/>
        <v>-77602345.073479414</v>
      </c>
      <c r="J75" s="2">
        <f t="shared" si="13"/>
        <v>-38496310.150888897</v>
      </c>
      <c r="K75" s="2">
        <f t="shared" si="13"/>
        <v>-46050128.480135493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0</v>
      </c>
      <c r="C77" s="3">
        <v>174107782</v>
      </c>
      <c r="D77" s="3">
        <v>101609824</v>
      </c>
      <c r="E77" s="3">
        <v>250035188</v>
      </c>
      <c r="F77" s="3">
        <v>250035188</v>
      </c>
      <c r="G77" s="3">
        <v>250035188</v>
      </c>
      <c r="H77" s="3">
        <v>-427037946</v>
      </c>
      <c r="I77" s="3">
        <v>232113100</v>
      </c>
      <c r="J77" s="3">
        <v>260990005</v>
      </c>
      <c r="K77" s="3">
        <v>292793766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0</v>
      </c>
      <c r="C79" s="3">
        <v>191755684</v>
      </c>
      <c r="D79" s="3">
        <v>67795671</v>
      </c>
      <c r="E79" s="3">
        <v>126053230</v>
      </c>
      <c r="F79" s="3">
        <v>63830420</v>
      </c>
      <c r="G79" s="3">
        <v>63830420</v>
      </c>
      <c r="H79" s="3">
        <v>498369</v>
      </c>
      <c r="I79" s="3">
        <v>213983044</v>
      </c>
      <c r="J79" s="3">
        <v>7232066</v>
      </c>
      <c r="K79" s="3">
        <v>6155196</v>
      </c>
    </row>
    <row r="80" spans="1:11" hidden="1" x14ac:dyDescent="0.2">
      <c r="A80" s="1" t="s">
        <v>71</v>
      </c>
      <c r="B80" s="3">
        <v>0</v>
      </c>
      <c r="C80" s="3">
        <v>346915819</v>
      </c>
      <c r="D80" s="3">
        <v>394841012</v>
      </c>
      <c r="E80" s="3">
        <v>1110266884</v>
      </c>
      <c r="F80" s="3">
        <v>1095006456</v>
      </c>
      <c r="G80" s="3">
        <v>1095006456</v>
      </c>
      <c r="H80" s="3">
        <v>-561618755</v>
      </c>
      <c r="I80" s="3">
        <v>561045427</v>
      </c>
      <c r="J80" s="3">
        <v>26236422</v>
      </c>
      <c r="K80" s="3">
        <v>34628053</v>
      </c>
    </row>
    <row r="81" spans="1:11" hidden="1" x14ac:dyDescent="0.2">
      <c r="A81" s="1" t="s">
        <v>72</v>
      </c>
      <c r="B81" s="3">
        <v>0</v>
      </c>
      <c r="C81" s="3">
        <v>378613352</v>
      </c>
      <c r="D81" s="3">
        <v>396882418</v>
      </c>
      <c r="E81" s="3">
        <v>867577211</v>
      </c>
      <c r="F81" s="3">
        <v>861918061</v>
      </c>
      <c r="G81" s="3">
        <v>861918061</v>
      </c>
      <c r="H81" s="3">
        <v>30114956</v>
      </c>
      <c r="I81" s="3">
        <v>88256200</v>
      </c>
      <c r="J81" s="3">
        <v>25544700</v>
      </c>
      <c r="K81" s="3">
        <v>30673089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2284966</v>
      </c>
      <c r="D83" s="3">
        <v>5657527</v>
      </c>
      <c r="E83" s="3">
        <v>64783506</v>
      </c>
      <c r="F83" s="3">
        <v>84345072</v>
      </c>
      <c r="G83" s="3">
        <v>84345072</v>
      </c>
      <c r="H83" s="3">
        <v>25723405</v>
      </c>
      <c r="I83" s="3">
        <v>158188590</v>
      </c>
      <c r="J83" s="3">
        <v>164796507</v>
      </c>
      <c r="K83" s="3">
        <v>184761914</v>
      </c>
    </row>
    <row r="84" spans="1:11" hidden="1" x14ac:dyDescent="0.2">
      <c r="A84" s="1" t="s">
        <v>75</v>
      </c>
      <c r="B84" s="3">
        <v>0</v>
      </c>
      <c r="C84" s="3">
        <v>349624481</v>
      </c>
      <c r="D84" s="3">
        <v>376315325</v>
      </c>
      <c r="E84" s="3">
        <v>110364674</v>
      </c>
      <c r="F84" s="3">
        <v>120933959</v>
      </c>
      <c r="G84" s="3">
        <v>120933959</v>
      </c>
      <c r="H84" s="3">
        <v>-74249372</v>
      </c>
      <c r="I84" s="3">
        <v>150923495</v>
      </c>
      <c r="J84" s="3">
        <v>-13032304</v>
      </c>
      <c r="K84" s="3">
        <v>-10998286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7321996</v>
      </c>
      <c r="C5" s="17">
        <v>11944105</v>
      </c>
      <c r="D5" s="21">
        <v>17248699</v>
      </c>
      <c r="E5" s="22">
        <v>21985961</v>
      </c>
      <c r="F5" s="17">
        <v>24873420</v>
      </c>
      <c r="G5" s="23">
        <v>24873420</v>
      </c>
      <c r="H5" s="19">
        <v>22024374</v>
      </c>
      <c r="I5" s="22">
        <v>33498751</v>
      </c>
      <c r="J5" s="17">
        <v>37304554</v>
      </c>
      <c r="K5" s="23">
        <v>37304553</v>
      </c>
    </row>
    <row r="6" spans="1:11" ht="13.5" x14ac:dyDescent="0.25">
      <c r="A6" s="20" t="s">
        <v>18</v>
      </c>
      <c r="B6" s="17">
        <v>45967158</v>
      </c>
      <c r="C6" s="17">
        <v>47556128</v>
      </c>
      <c r="D6" s="21">
        <v>57769414</v>
      </c>
      <c r="E6" s="22">
        <v>53960967</v>
      </c>
      <c r="F6" s="17">
        <v>70616676</v>
      </c>
      <c r="G6" s="23">
        <v>70616676</v>
      </c>
      <c r="H6" s="19">
        <v>38219628</v>
      </c>
      <c r="I6" s="22">
        <v>89322224</v>
      </c>
      <c r="J6" s="17">
        <v>69192695</v>
      </c>
      <c r="K6" s="23">
        <v>69281318</v>
      </c>
    </row>
    <row r="7" spans="1:11" ht="13.5" x14ac:dyDescent="0.25">
      <c r="A7" s="20" t="s">
        <v>19</v>
      </c>
      <c r="B7" s="17">
        <v>800837</v>
      </c>
      <c r="C7" s="17">
        <v>105961</v>
      </c>
      <c r="D7" s="21">
        <v>323395</v>
      </c>
      <c r="E7" s="22">
        <v>0</v>
      </c>
      <c r="F7" s="17">
        <v>0</v>
      </c>
      <c r="G7" s="23">
        <v>0</v>
      </c>
      <c r="H7" s="19">
        <v>298339</v>
      </c>
      <c r="I7" s="22">
        <v>0</v>
      </c>
      <c r="J7" s="17">
        <v>2</v>
      </c>
      <c r="K7" s="23">
        <v>2</v>
      </c>
    </row>
    <row r="8" spans="1:11" ht="13.5" x14ac:dyDescent="0.25">
      <c r="A8" s="20" t="s">
        <v>20</v>
      </c>
      <c r="B8" s="17">
        <v>45053759</v>
      </c>
      <c r="C8" s="17">
        <v>58846000</v>
      </c>
      <c r="D8" s="21">
        <v>74507115</v>
      </c>
      <c r="E8" s="22">
        <v>79978450</v>
      </c>
      <c r="F8" s="17">
        <v>79978450</v>
      </c>
      <c r="G8" s="23">
        <v>79978450</v>
      </c>
      <c r="H8" s="19">
        <v>3476949</v>
      </c>
      <c r="I8" s="22">
        <v>84596350</v>
      </c>
      <c r="J8" s="17">
        <v>87091701</v>
      </c>
      <c r="K8" s="23">
        <v>88212569</v>
      </c>
    </row>
    <row r="9" spans="1:11" ht="13.5" x14ac:dyDescent="0.25">
      <c r="A9" s="20" t="s">
        <v>21</v>
      </c>
      <c r="B9" s="17">
        <v>14237478</v>
      </c>
      <c r="C9" s="17">
        <v>26189937</v>
      </c>
      <c r="D9" s="21">
        <v>42689377</v>
      </c>
      <c r="E9" s="22">
        <v>47771981</v>
      </c>
      <c r="F9" s="17">
        <v>47828052</v>
      </c>
      <c r="G9" s="23">
        <v>47828052</v>
      </c>
      <c r="H9" s="19">
        <v>37675700</v>
      </c>
      <c r="I9" s="22">
        <v>56210588</v>
      </c>
      <c r="J9" s="17">
        <v>54388105</v>
      </c>
      <c r="K9" s="23">
        <v>54392837</v>
      </c>
    </row>
    <row r="10" spans="1:11" ht="25.5" x14ac:dyDescent="0.2">
      <c r="A10" s="24" t="s">
        <v>333</v>
      </c>
      <c r="B10" s="25">
        <f>SUM(B5:B9)</f>
        <v>113381228</v>
      </c>
      <c r="C10" s="26">
        <f t="shared" ref="C10:K10" si="0">SUM(C5:C9)</f>
        <v>144642131</v>
      </c>
      <c r="D10" s="27">
        <f t="shared" si="0"/>
        <v>192538000</v>
      </c>
      <c r="E10" s="25">
        <f t="shared" si="0"/>
        <v>203697359</v>
      </c>
      <c r="F10" s="26">
        <f t="shared" si="0"/>
        <v>223296598</v>
      </c>
      <c r="G10" s="28">
        <f t="shared" si="0"/>
        <v>223296598</v>
      </c>
      <c r="H10" s="29">
        <f t="shared" si="0"/>
        <v>101694990</v>
      </c>
      <c r="I10" s="25">
        <f t="shared" si="0"/>
        <v>263627913</v>
      </c>
      <c r="J10" s="26">
        <f t="shared" si="0"/>
        <v>247977057</v>
      </c>
      <c r="K10" s="28">
        <f t="shared" si="0"/>
        <v>249191279</v>
      </c>
    </row>
    <row r="11" spans="1:11" ht="13.5" x14ac:dyDescent="0.25">
      <c r="A11" s="20" t="s">
        <v>22</v>
      </c>
      <c r="B11" s="17">
        <v>49315145</v>
      </c>
      <c r="C11" s="17">
        <v>53445827</v>
      </c>
      <c r="D11" s="21">
        <v>55094386</v>
      </c>
      <c r="E11" s="22">
        <v>67777068</v>
      </c>
      <c r="F11" s="17">
        <v>67777068</v>
      </c>
      <c r="G11" s="23">
        <v>67777068</v>
      </c>
      <c r="H11" s="19">
        <v>51033354</v>
      </c>
      <c r="I11" s="22">
        <v>79972446</v>
      </c>
      <c r="J11" s="17">
        <v>68774147</v>
      </c>
      <c r="K11" s="23">
        <v>72073168</v>
      </c>
    </row>
    <row r="12" spans="1:11" ht="13.5" x14ac:dyDescent="0.25">
      <c r="A12" s="20" t="s">
        <v>23</v>
      </c>
      <c r="B12" s="17">
        <v>2961381</v>
      </c>
      <c r="C12" s="17">
        <v>4408690</v>
      </c>
      <c r="D12" s="21">
        <v>5207099</v>
      </c>
      <c r="E12" s="22">
        <v>5344556</v>
      </c>
      <c r="F12" s="17">
        <v>6661575</v>
      </c>
      <c r="G12" s="23">
        <v>6661575</v>
      </c>
      <c r="H12" s="19">
        <v>5285108</v>
      </c>
      <c r="I12" s="22">
        <v>5384774</v>
      </c>
      <c r="J12" s="17">
        <v>1641144</v>
      </c>
      <c r="K12" s="23">
        <v>1719917</v>
      </c>
    </row>
    <row r="13" spans="1:11" ht="13.5" x14ac:dyDescent="0.25">
      <c r="A13" s="20" t="s">
        <v>24</v>
      </c>
      <c r="B13" s="17">
        <v>0</v>
      </c>
      <c r="C13" s="17">
        <v>38811488</v>
      </c>
      <c r="D13" s="21">
        <v>49403505</v>
      </c>
      <c r="E13" s="22">
        <v>26166746</v>
      </c>
      <c r="F13" s="17">
        <v>26166746</v>
      </c>
      <c r="G13" s="23">
        <v>26166746</v>
      </c>
      <c r="H13" s="19">
        <v>0</v>
      </c>
      <c r="I13" s="22">
        <v>26603179</v>
      </c>
      <c r="J13" s="17">
        <v>27880136</v>
      </c>
      <c r="K13" s="23">
        <v>29218383</v>
      </c>
    </row>
    <row r="14" spans="1:11" ht="13.5" x14ac:dyDescent="0.25">
      <c r="A14" s="20" t="s">
        <v>25</v>
      </c>
      <c r="B14" s="17">
        <v>4672105</v>
      </c>
      <c r="C14" s="17">
        <v>12914312</v>
      </c>
      <c r="D14" s="21">
        <v>27666976</v>
      </c>
      <c r="E14" s="22">
        <v>1000000</v>
      </c>
      <c r="F14" s="17">
        <v>1000000</v>
      </c>
      <c r="G14" s="23">
        <v>1000000</v>
      </c>
      <c r="H14" s="19">
        <v>28431552</v>
      </c>
      <c r="I14" s="22">
        <v>5000000</v>
      </c>
      <c r="J14" s="17">
        <v>5240003</v>
      </c>
      <c r="K14" s="23">
        <v>5491523</v>
      </c>
    </row>
    <row r="15" spans="1:11" ht="13.5" x14ac:dyDescent="0.25">
      <c r="A15" s="20" t="s">
        <v>26</v>
      </c>
      <c r="B15" s="17">
        <v>35852691</v>
      </c>
      <c r="C15" s="17">
        <v>41800463</v>
      </c>
      <c r="D15" s="21">
        <v>38565777</v>
      </c>
      <c r="E15" s="22">
        <v>40740000</v>
      </c>
      <c r="F15" s="17">
        <v>14610000</v>
      </c>
      <c r="G15" s="23">
        <v>14610000</v>
      </c>
      <c r="H15" s="19">
        <v>42904809</v>
      </c>
      <c r="I15" s="22">
        <v>33387000</v>
      </c>
      <c r="J15" s="17">
        <v>42789799</v>
      </c>
      <c r="K15" s="23">
        <v>55451698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1</v>
      </c>
      <c r="K16" s="23">
        <v>1</v>
      </c>
    </row>
    <row r="17" spans="1:11" ht="13.5" x14ac:dyDescent="0.25">
      <c r="A17" s="20" t="s">
        <v>28</v>
      </c>
      <c r="B17" s="17">
        <v>57435840</v>
      </c>
      <c r="C17" s="17">
        <v>-16495512</v>
      </c>
      <c r="D17" s="21">
        <v>102865409</v>
      </c>
      <c r="E17" s="22">
        <v>33268297</v>
      </c>
      <c r="F17" s="17">
        <v>97936874</v>
      </c>
      <c r="G17" s="23">
        <v>97936874</v>
      </c>
      <c r="H17" s="19">
        <v>73704205</v>
      </c>
      <c r="I17" s="22">
        <v>102109339</v>
      </c>
      <c r="J17" s="17">
        <v>120435054</v>
      </c>
      <c r="K17" s="23">
        <v>123363218</v>
      </c>
    </row>
    <row r="18" spans="1:11" ht="13.5" x14ac:dyDescent="0.25">
      <c r="A18" s="30" t="s">
        <v>29</v>
      </c>
      <c r="B18" s="31">
        <f>SUM(B11:B17)</f>
        <v>150237162</v>
      </c>
      <c r="C18" s="32">
        <f t="shared" ref="C18:K18" si="1">SUM(C11:C17)</f>
        <v>134885268</v>
      </c>
      <c r="D18" s="33">
        <f t="shared" si="1"/>
        <v>278803152</v>
      </c>
      <c r="E18" s="31">
        <f t="shared" si="1"/>
        <v>174296667</v>
      </c>
      <c r="F18" s="32">
        <f t="shared" si="1"/>
        <v>214152263</v>
      </c>
      <c r="G18" s="34">
        <f t="shared" si="1"/>
        <v>214152263</v>
      </c>
      <c r="H18" s="35">
        <f t="shared" si="1"/>
        <v>201359028</v>
      </c>
      <c r="I18" s="31">
        <f t="shared" si="1"/>
        <v>252456738</v>
      </c>
      <c r="J18" s="32">
        <f t="shared" si="1"/>
        <v>266760284</v>
      </c>
      <c r="K18" s="34">
        <f t="shared" si="1"/>
        <v>287317908</v>
      </c>
    </row>
    <row r="19" spans="1:11" ht="13.5" x14ac:dyDescent="0.25">
      <c r="A19" s="30" t="s">
        <v>30</v>
      </c>
      <c r="B19" s="36">
        <f>+B10-B18</f>
        <v>-36855934</v>
      </c>
      <c r="C19" s="37">
        <f t="shared" ref="C19:K19" si="2">+C10-C18</f>
        <v>9756863</v>
      </c>
      <c r="D19" s="38">
        <f t="shared" si="2"/>
        <v>-86265152</v>
      </c>
      <c r="E19" s="36">
        <f t="shared" si="2"/>
        <v>29400692</v>
      </c>
      <c r="F19" s="37">
        <f t="shared" si="2"/>
        <v>9144335</v>
      </c>
      <c r="G19" s="39">
        <f t="shared" si="2"/>
        <v>9144335</v>
      </c>
      <c r="H19" s="40">
        <f t="shared" si="2"/>
        <v>-99664038</v>
      </c>
      <c r="I19" s="36">
        <f t="shared" si="2"/>
        <v>11171175</v>
      </c>
      <c r="J19" s="37">
        <f t="shared" si="2"/>
        <v>-18783227</v>
      </c>
      <c r="K19" s="39">
        <f t="shared" si="2"/>
        <v>-38126629</v>
      </c>
    </row>
    <row r="20" spans="1:11" ht="25.5" x14ac:dyDescent="0.2">
      <c r="A20" s="41" t="s">
        <v>31</v>
      </c>
      <c r="B20" s="42">
        <v>17100663</v>
      </c>
      <c r="C20" s="43">
        <v>89402509</v>
      </c>
      <c r="D20" s="44">
        <v>93427173</v>
      </c>
      <c r="E20" s="42">
        <v>90707550</v>
      </c>
      <c r="F20" s="43">
        <v>233989019</v>
      </c>
      <c r="G20" s="45">
        <v>233989019</v>
      </c>
      <c r="H20" s="46">
        <v>232593125</v>
      </c>
      <c r="I20" s="42">
        <v>82766650</v>
      </c>
      <c r="J20" s="43">
        <v>264461660</v>
      </c>
      <c r="K20" s="45">
        <v>264820142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-19755271</v>
      </c>
      <c r="C22" s="55">
        <f t="shared" ref="C22:K22" si="3">SUM(C19:C21)</f>
        <v>99159372</v>
      </c>
      <c r="D22" s="56">
        <f t="shared" si="3"/>
        <v>7162021</v>
      </c>
      <c r="E22" s="54">
        <f t="shared" si="3"/>
        <v>120108242</v>
      </c>
      <c r="F22" s="55">
        <f t="shared" si="3"/>
        <v>243133354</v>
      </c>
      <c r="G22" s="57">
        <f t="shared" si="3"/>
        <v>243133354</v>
      </c>
      <c r="H22" s="58">
        <f t="shared" si="3"/>
        <v>132929087</v>
      </c>
      <c r="I22" s="54">
        <f t="shared" si="3"/>
        <v>93937825</v>
      </c>
      <c r="J22" s="55">
        <f t="shared" si="3"/>
        <v>245678433</v>
      </c>
      <c r="K22" s="57">
        <f t="shared" si="3"/>
        <v>226693513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-19755271</v>
      </c>
      <c r="C24" s="37">
        <f t="shared" ref="C24:K24" si="4">SUM(C22:C23)</f>
        <v>99159372</v>
      </c>
      <c r="D24" s="38">
        <f t="shared" si="4"/>
        <v>7162021</v>
      </c>
      <c r="E24" s="36">
        <f t="shared" si="4"/>
        <v>120108242</v>
      </c>
      <c r="F24" s="37">
        <f t="shared" si="4"/>
        <v>243133354</v>
      </c>
      <c r="G24" s="39">
        <f t="shared" si="4"/>
        <v>243133354</v>
      </c>
      <c r="H24" s="40">
        <f t="shared" si="4"/>
        <v>132929087</v>
      </c>
      <c r="I24" s="36">
        <f t="shared" si="4"/>
        <v>93937825</v>
      </c>
      <c r="J24" s="37">
        <f t="shared" si="4"/>
        <v>245678433</v>
      </c>
      <c r="K24" s="39">
        <f t="shared" si="4"/>
        <v>226693513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65038002</v>
      </c>
      <c r="C27" s="66">
        <v>67296009</v>
      </c>
      <c r="D27" s="67">
        <v>95166772</v>
      </c>
      <c r="E27" s="68">
        <v>90707550</v>
      </c>
      <c r="F27" s="66">
        <v>283989019</v>
      </c>
      <c r="G27" s="69">
        <v>283989019</v>
      </c>
      <c r="H27" s="70">
        <v>182728271</v>
      </c>
      <c r="I27" s="68">
        <v>89829708</v>
      </c>
      <c r="J27" s="66">
        <v>117462895</v>
      </c>
      <c r="K27" s="69">
        <v>120667475</v>
      </c>
    </row>
    <row r="28" spans="1:11" ht="13.5" x14ac:dyDescent="0.25">
      <c r="A28" s="71" t="s">
        <v>36</v>
      </c>
      <c r="B28" s="17">
        <v>65038002</v>
      </c>
      <c r="C28" s="17">
        <v>65296722</v>
      </c>
      <c r="D28" s="21">
        <v>95166772</v>
      </c>
      <c r="E28" s="22">
        <v>90707550</v>
      </c>
      <c r="F28" s="17">
        <v>283989019</v>
      </c>
      <c r="G28" s="23">
        <v>283989019</v>
      </c>
      <c r="H28" s="19">
        <v>0</v>
      </c>
      <c r="I28" s="22">
        <v>89829708</v>
      </c>
      <c r="J28" s="17">
        <v>117462894</v>
      </c>
      <c r="K28" s="23">
        <v>120667474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65038002</v>
      </c>
      <c r="C32" s="66">
        <f t="shared" ref="C32:K32" si="5">SUM(C28:C31)</f>
        <v>65296722</v>
      </c>
      <c r="D32" s="67">
        <f t="shared" si="5"/>
        <v>95166772</v>
      </c>
      <c r="E32" s="68">
        <f t="shared" si="5"/>
        <v>90707550</v>
      </c>
      <c r="F32" s="66">
        <f t="shared" si="5"/>
        <v>283989019</v>
      </c>
      <c r="G32" s="69">
        <f t="shared" si="5"/>
        <v>283989019</v>
      </c>
      <c r="H32" s="70">
        <f t="shared" si="5"/>
        <v>0</v>
      </c>
      <c r="I32" s="68">
        <f t="shared" si="5"/>
        <v>89829708</v>
      </c>
      <c r="J32" s="66">
        <f t="shared" si="5"/>
        <v>117462895</v>
      </c>
      <c r="K32" s="69">
        <f t="shared" si="5"/>
        <v>120667475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115612022</v>
      </c>
      <c r="C35" s="17">
        <v>318153320</v>
      </c>
      <c r="D35" s="21">
        <v>94075943</v>
      </c>
      <c r="E35" s="22">
        <v>125214156</v>
      </c>
      <c r="F35" s="17">
        <v>70772448</v>
      </c>
      <c r="G35" s="23">
        <v>70772448</v>
      </c>
      <c r="H35" s="19">
        <v>-187090487</v>
      </c>
      <c r="I35" s="22">
        <v>157894823</v>
      </c>
      <c r="J35" s="17">
        <v>370573144</v>
      </c>
      <c r="K35" s="23">
        <v>408847362</v>
      </c>
    </row>
    <row r="36" spans="1:11" ht="13.5" x14ac:dyDescent="0.25">
      <c r="A36" s="20" t="s">
        <v>42</v>
      </c>
      <c r="B36" s="17">
        <v>1044476079</v>
      </c>
      <c r="C36" s="17">
        <v>958813542</v>
      </c>
      <c r="D36" s="21">
        <v>1105081899</v>
      </c>
      <c r="E36" s="22">
        <v>780275159</v>
      </c>
      <c r="F36" s="17">
        <v>973556628</v>
      </c>
      <c r="G36" s="23">
        <v>973556628</v>
      </c>
      <c r="H36" s="19">
        <v>182728271</v>
      </c>
      <c r="I36" s="22">
        <v>1110745122</v>
      </c>
      <c r="J36" s="17">
        <v>1121949731</v>
      </c>
      <c r="K36" s="23">
        <v>1112898436</v>
      </c>
    </row>
    <row r="37" spans="1:11" ht="13.5" x14ac:dyDescent="0.25">
      <c r="A37" s="20" t="s">
        <v>43</v>
      </c>
      <c r="B37" s="17">
        <v>316730684</v>
      </c>
      <c r="C37" s="17">
        <v>369740226</v>
      </c>
      <c r="D37" s="21">
        <v>464279264</v>
      </c>
      <c r="E37" s="22">
        <v>149583646</v>
      </c>
      <c r="F37" s="17">
        <v>149583646</v>
      </c>
      <c r="G37" s="23">
        <v>149583646</v>
      </c>
      <c r="H37" s="19">
        <v>-136218659</v>
      </c>
      <c r="I37" s="22">
        <v>433963456</v>
      </c>
      <c r="J37" s="17">
        <v>568913362</v>
      </c>
      <c r="K37" s="23">
        <v>746398254</v>
      </c>
    </row>
    <row r="38" spans="1:11" ht="13.5" x14ac:dyDescent="0.25">
      <c r="A38" s="20" t="s">
        <v>44</v>
      </c>
      <c r="B38" s="17">
        <v>15518871</v>
      </c>
      <c r="C38" s="17">
        <v>30681408</v>
      </c>
      <c r="D38" s="21">
        <v>43278619</v>
      </c>
      <c r="E38" s="22">
        <v>19336971</v>
      </c>
      <c r="F38" s="17">
        <v>19336971</v>
      </c>
      <c r="G38" s="23">
        <v>19336971</v>
      </c>
      <c r="H38" s="19">
        <v>0</v>
      </c>
      <c r="I38" s="22">
        <v>0</v>
      </c>
      <c r="J38" s="17">
        <v>6</v>
      </c>
      <c r="K38" s="23">
        <v>6</v>
      </c>
    </row>
    <row r="39" spans="1:11" ht="13.5" x14ac:dyDescent="0.25">
      <c r="A39" s="20" t="s">
        <v>45</v>
      </c>
      <c r="B39" s="17">
        <v>847593817</v>
      </c>
      <c r="C39" s="17">
        <v>777299384</v>
      </c>
      <c r="D39" s="21">
        <v>684437938</v>
      </c>
      <c r="E39" s="22">
        <v>729569847</v>
      </c>
      <c r="F39" s="17">
        <v>745384496</v>
      </c>
      <c r="G39" s="23">
        <v>745384496</v>
      </c>
      <c r="H39" s="19">
        <v>-1072644</v>
      </c>
      <c r="I39" s="22">
        <v>913555926</v>
      </c>
      <c r="J39" s="17">
        <v>921139092</v>
      </c>
      <c r="K39" s="23">
        <v>887837713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21390560</v>
      </c>
      <c r="C42" s="17">
        <v>947577924</v>
      </c>
      <c r="D42" s="21">
        <v>-61336646</v>
      </c>
      <c r="E42" s="22">
        <v>119435492</v>
      </c>
      <c r="F42" s="17">
        <v>268280224</v>
      </c>
      <c r="G42" s="23">
        <v>268280224</v>
      </c>
      <c r="H42" s="19">
        <v>105635746</v>
      </c>
      <c r="I42" s="22">
        <v>83290035</v>
      </c>
      <c r="J42" s="17">
        <v>259469691</v>
      </c>
      <c r="K42" s="23">
        <v>245144640</v>
      </c>
    </row>
    <row r="43" spans="1:11" ht="13.5" x14ac:dyDescent="0.25">
      <c r="A43" s="20" t="s">
        <v>48</v>
      </c>
      <c r="B43" s="17">
        <v>0</v>
      </c>
      <c r="C43" s="17">
        <v>1947646</v>
      </c>
      <c r="D43" s="21">
        <v>0</v>
      </c>
      <c r="E43" s="22">
        <v>-90707550</v>
      </c>
      <c r="F43" s="17">
        <v>-90707550</v>
      </c>
      <c r="G43" s="23">
        <v>-90707550</v>
      </c>
      <c r="H43" s="19">
        <v>0</v>
      </c>
      <c r="I43" s="22">
        <v>-82766650</v>
      </c>
      <c r="J43" s="17">
        <v>-100147658</v>
      </c>
      <c r="K43" s="23">
        <v>-103213684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23485795</v>
      </c>
      <c r="C45" s="66">
        <v>950498702</v>
      </c>
      <c r="D45" s="67">
        <v>-76314932</v>
      </c>
      <c r="E45" s="68">
        <v>31713504</v>
      </c>
      <c r="F45" s="66">
        <v>180558236</v>
      </c>
      <c r="G45" s="69">
        <v>180558236</v>
      </c>
      <c r="H45" s="70">
        <v>105635746</v>
      </c>
      <c r="I45" s="68">
        <v>3731279</v>
      </c>
      <c r="J45" s="66">
        <v>162850718</v>
      </c>
      <c r="K45" s="69">
        <v>145812509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-96354159</v>
      </c>
      <c r="C48" s="17">
        <v>-14242042</v>
      </c>
      <c r="D48" s="21">
        <v>6964387</v>
      </c>
      <c r="E48" s="22">
        <v>54795291</v>
      </c>
      <c r="F48" s="17">
        <v>54795291</v>
      </c>
      <c r="G48" s="23">
        <v>54795291</v>
      </c>
      <c r="H48" s="19">
        <v>-307745712</v>
      </c>
      <c r="I48" s="22">
        <v>15113249</v>
      </c>
      <c r="J48" s="17">
        <v>182778781</v>
      </c>
      <c r="K48" s="23">
        <v>177522993</v>
      </c>
    </row>
    <row r="49" spans="1:11" ht="13.5" x14ac:dyDescent="0.25">
      <c r="A49" s="20" t="s">
        <v>53</v>
      </c>
      <c r="B49" s="17">
        <f>+B75</f>
        <v>175728965.19495007</v>
      </c>
      <c r="C49" s="17">
        <f t="shared" ref="C49:K49" si="6">+C75</f>
        <v>-451985110.10150743</v>
      </c>
      <c r="D49" s="21">
        <f t="shared" si="6"/>
        <v>322211993.25766051</v>
      </c>
      <c r="E49" s="22">
        <f t="shared" si="6"/>
        <v>97120761.926736727</v>
      </c>
      <c r="F49" s="17">
        <f t="shared" si="6"/>
        <v>131048713.65540937</v>
      </c>
      <c r="G49" s="23">
        <f t="shared" si="6"/>
        <v>131048713.65540937</v>
      </c>
      <c r="H49" s="19">
        <f t="shared" si="6"/>
        <v>-349849843.73128319</v>
      </c>
      <c r="I49" s="22">
        <f t="shared" si="6"/>
        <v>329204903.99810433</v>
      </c>
      <c r="J49" s="17">
        <f t="shared" si="6"/>
        <v>439799425.93896556</v>
      </c>
      <c r="K49" s="23">
        <f t="shared" si="6"/>
        <v>596293697.41968238</v>
      </c>
    </row>
    <row r="50" spans="1:11" ht="13.5" x14ac:dyDescent="0.25">
      <c r="A50" s="30" t="s">
        <v>54</v>
      </c>
      <c r="B50" s="66">
        <f>+B48-B49</f>
        <v>-272083124.1949501</v>
      </c>
      <c r="C50" s="66">
        <f t="shared" ref="C50:K50" si="7">+C48-C49</f>
        <v>437743068.10150743</v>
      </c>
      <c r="D50" s="67">
        <f t="shared" si="7"/>
        <v>-315247606.25766051</v>
      </c>
      <c r="E50" s="68">
        <f t="shared" si="7"/>
        <v>-42325470.926736727</v>
      </c>
      <c r="F50" s="66">
        <f t="shared" si="7"/>
        <v>-76253422.655409366</v>
      </c>
      <c r="G50" s="69">
        <f t="shared" si="7"/>
        <v>-76253422.655409366</v>
      </c>
      <c r="H50" s="70">
        <f t="shared" si="7"/>
        <v>42104131.731283188</v>
      </c>
      <c r="I50" s="68">
        <f t="shared" si="7"/>
        <v>-314091654.99810433</v>
      </c>
      <c r="J50" s="66">
        <f t="shared" si="7"/>
        <v>-257020644.93896556</v>
      </c>
      <c r="K50" s="69">
        <f t="shared" si="7"/>
        <v>-418770704.41968238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986272371</v>
      </c>
      <c r="C53" s="17">
        <v>578721454</v>
      </c>
      <c r="D53" s="21">
        <v>617945248</v>
      </c>
      <c r="E53" s="22">
        <v>689419761</v>
      </c>
      <c r="F53" s="17">
        <v>689419761</v>
      </c>
      <c r="G53" s="23">
        <v>689419761</v>
      </c>
      <c r="H53" s="19">
        <v>0</v>
      </c>
      <c r="I53" s="22">
        <v>1033182832</v>
      </c>
      <c r="J53" s="17">
        <v>1019362600</v>
      </c>
      <c r="K53" s="23">
        <v>1007595885</v>
      </c>
    </row>
    <row r="54" spans="1:11" ht="13.5" x14ac:dyDescent="0.25">
      <c r="A54" s="20" t="s">
        <v>57</v>
      </c>
      <c r="B54" s="17">
        <v>0</v>
      </c>
      <c r="C54" s="17">
        <v>37028612</v>
      </c>
      <c r="D54" s="21">
        <v>37685072</v>
      </c>
      <c r="E54" s="22">
        <v>26166746</v>
      </c>
      <c r="F54" s="17">
        <v>26166746</v>
      </c>
      <c r="G54" s="23">
        <v>26166746</v>
      </c>
      <c r="H54" s="19">
        <v>0</v>
      </c>
      <c r="I54" s="22">
        <v>26603179</v>
      </c>
      <c r="J54" s="17">
        <v>27880132</v>
      </c>
      <c r="K54" s="23">
        <v>29218379</v>
      </c>
    </row>
    <row r="55" spans="1:11" ht="13.5" x14ac:dyDescent="0.25">
      <c r="A55" s="20" t="s">
        <v>58</v>
      </c>
      <c r="B55" s="17">
        <v>0</v>
      </c>
      <c r="C55" s="17">
        <v>52293392</v>
      </c>
      <c r="D55" s="21">
        <v>85494461</v>
      </c>
      <c r="E55" s="22">
        <v>56591099</v>
      </c>
      <c r="F55" s="17">
        <v>249872568</v>
      </c>
      <c r="G55" s="23">
        <v>249872568</v>
      </c>
      <c r="H55" s="19">
        <v>165323286</v>
      </c>
      <c r="I55" s="22">
        <v>59300343</v>
      </c>
      <c r="J55" s="17">
        <v>84673091</v>
      </c>
      <c r="K55" s="23">
        <v>84917671</v>
      </c>
    </row>
    <row r="56" spans="1:11" ht="13.5" x14ac:dyDescent="0.25">
      <c r="A56" s="20" t="s">
        <v>59</v>
      </c>
      <c r="B56" s="17">
        <v>5643233</v>
      </c>
      <c r="C56" s="17">
        <v>3525519</v>
      </c>
      <c r="D56" s="21">
        <v>5984920</v>
      </c>
      <c r="E56" s="22">
        <v>11420000</v>
      </c>
      <c r="F56" s="17">
        <v>10680000</v>
      </c>
      <c r="G56" s="23">
        <v>10680000</v>
      </c>
      <c r="H56" s="19">
        <v>5978469</v>
      </c>
      <c r="I56" s="22">
        <v>9689100</v>
      </c>
      <c r="J56" s="17">
        <v>9106198</v>
      </c>
      <c r="K56" s="23">
        <v>9543295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2994192</v>
      </c>
      <c r="C59" s="17">
        <v>4236632</v>
      </c>
      <c r="D59" s="21">
        <v>5061055</v>
      </c>
      <c r="E59" s="22">
        <v>14712000</v>
      </c>
      <c r="F59" s="17">
        <v>14712000</v>
      </c>
      <c r="G59" s="23">
        <v>14712000</v>
      </c>
      <c r="H59" s="19">
        <v>7539604</v>
      </c>
      <c r="I59" s="22">
        <v>10324177</v>
      </c>
      <c r="J59" s="17">
        <v>13024382</v>
      </c>
      <c r="K59" s="23">
        <v>13024382</v>
      </c>
    </row>
    <row r="60" spans="1:11" ht="13.5" x14ac:dyDescent="0.25">
      <c r="A60" s="20" t="s">
        <v>62</v>
      </c>
      <c r="B60" s="17">
        <v>5021650</v>
      </c>
      <c r="C60" s="17">
        <v>7234505</v>
      </c>
      <c r="D60" s="21">
        <v>4936899</v>
      </c>
      <c r="E60" s="22">
        <v>12758509</v>
      </c>
      <c r="F60" s="17">
        <v>13564503</v>
      </c>
      <c r="G60" s="23">
        <v>13564503</v>
      </c>
      <c r="H60" s="19">
        <v>5728166</v>
      </c>
      <c r="I60" s="22">
        <v>294651</v>
      </c>
      <c r="J60" s="17">
        <v>922786</v>
      </c>
      <c r="K60" s="23">
        <v>922787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1667</v>
      </c>
      <c r="J62" s="86">
        <v>1667</v>
      </c>
      <c r="K62" s="87">
        <v>1667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2721</v>
      </c>
      <c r="J63" s="86">
        <v>2721</v>
      </c>
      <c r="K63" s="87">
        <v>2721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396</v>
      </c>
      <c r="J64" s="86">
        <v>396</v>
      </c>
      <c r="K64" s="87">
        <v>396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6180</v>
      </c>
      <c r="J65" s="86">
        <v>6180</v>
      </c>
      <c r="K65" s="87">
        <v>6180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0.18731931535305696</v>
      </c>
      <c r="C70" s="5">
        <f t="shared" ref="C70:K70" si="8">IF(ISERROR(C71/C72),0,(C71/C72))</f>
        <v>2.9349509452191178</v>
      </c>
      <c r="D70" s="5">
        <f t="shared" si="8"/>
        <v>3.2208439937950399</v>
      </c>
      <c r="E70" s="5">
        <f t="shared" si="8"/>
        <v>0.58746120361071019</v>
      </c>
      <c r="F70" s="5">
        <f t="shared" si="8"/>
        <v>0.79200770591314507</v>
      </c>
      <c r="G70" s="5">
        <f t="shared" si="8"/>
        <v>0.79200770591314507</v>
      </c>
      <c r="H70" s="5">
        <f t="shared" si="8"/>
        <v>2.1376975840747967</v>
      </c>
      <c r="I70" s="5">
        <f t="shared" si="8"/>
        <v>0.33843788368121053</v>
      </c>
      <c r="J70" s="5">
        <f t="shared" si="8"/>
        <v>0.37003146054177494</v>
      </c>
      <c r="K70" s="5">
        <f t="shared" si="8"/>
        <v>0.36973345602727176</v>
      </c>
    </row>
    <row r="71" spans="1:11" hidden="1" x14ac:dyDescent="0.2">
      <c r="A71" s="1" t="s">
        <v>338</v>
      </c>
      <c r="B71" s="2">
        <f>+B83</f>
        <v>9049655</v>
      </c>
      <c r="C71" s="2">
        <f t="shared" ref="C71:K71" si="9">+C83</f>
        <v>177689024</v>
      </c>
      <c r="D71" s="2">
        <f t="shared" si="9"/>
        <v>242198640</v>
      </c>
      <c r="E71" s="2">
        <f t="shared" si="9"/>
        <v>45173422</v>
      </c>
      <c r="F71" s="2">
        <f t="shared" si="9"/>
        <v>76424980</v>
      </c>
      <c r="G71" s="2">
        <f t="shared" si="9"/>
        <v>76424980</v>
      </c>
      <c r="H71" s="2">
        <f t="shared" si="9"/>
        <v>129935777</v>
      </c>
      <c r="I71" s="2">
        <f t="shared" si="9"/>
        <v>41799335</v>
      </c>
      <c r="J71" s="2">
        <f t="shared" si="9"/>
        <v>39697717</v>
      </c>
      <c r="K71" s="2">
        <f t="shared" si="9"/>
        <v>39700145</v>
      </c>
    </row>
    <row r="72" spans="1:11" hidden="1" x14ac:dyDescent="0.2">
      <c r="A72" s="1" t="s">
        <v>339</v>
      </c>
      <c r="B72" s="2">
        <f>+B77</f>
        <v>48311382</v>
      </c>
      <c r="C72" s="2">
        <f t="shared" ref="C72:K72" si="10">+C77</f>
        <v>60542417</v>
      </c>
      <c r="D72" s="2">
        <f t="shared" si="10"/>
        <v>75197259</v>
      </c>
      <c r="E72" s="2">
        <f t="shared" si="10"/>
        <v>76896009</v>
      </c>
      <c r="F72" s="2">
        <f t="shared" si="10"/>
        <v>96495248</v>
      </c>
      <c r="G72" s="2">
        <f t="shared" si="10"/>
        <v>96495248</v>
      </c>
      <c r="H72" s="2">
        <f t="shared" si="10"/>
        <v>60783049</v>
      </c>
      <c r="I72" s="2">
        <f t="shared" si="10"/>
        <v>123506667</v>
      </c>
      <c r="J72" s="2">
        <f t="shared" si="10"/>
        <v>107282005</v>
      </c>
      <c r="K72" s="2">
        <f t="shared" si="10"/>
        <v>107375041</v>
      </c>
    </row>
    <row r="73" spans="1:11" hidden="1" x14ac:dyDescent="0.2">
      <c r="A73" s="1" t="s">
        <v>340</v>
      </c>
      <c r="B73" s="2">
        <f>+B74</f>
        <v>58163404.166666731</v>
      </c>
      <c r="C73" s="2">
        <f t="shared" ref="C73:K73" si="11">+(C78+C80+C81+C82)-(B78+B80+B81+B82)</f>
        <v>164945611</v>
      </c>
      <c r="D73" s="2">
        <f t="shared" si="11"/>
        <v>-227911368</v>
      </c>
      <c r="E73" s="2">
        <f t="shared" si="11"/>
        <v>19924894</v>
      </c>
      <c r="F73" s="2">
        <f>+(F78+F80+F81+F82)-(D78+D80+D81+D82)</f>
        <v>-34516814</v>
      </c>
      <c r="G73" s="2">
        <f>+(G78+G80+G81+G82)-(D78+D80+D81+D82)</f>
        <v>-34516814</v>
      </c>
      <c r="H73" s="2">
        <f>+(H78+H80+H81+H82)-(D78+D80+D81+D82)</f>
        <v>56721020</v>
      </c>
      <c r="I73" s="2">
        <f>+(I78+I80+I81+I82)-(E78+E80+E81+E82)</f>
        <v>13268469</v>
      </c>
      <c r="J73" s="2">
        <f t="shared" si="11"/>
        <v>35633895</v>
      </c>
      <c r="K73" s="2">
        <f t="shared" si="11"/>
        <v>35648919</v>
      </c>
    </row>
    <row r="74" spans="1:11" hidden="1" x14ac:dyDescent="0.2">
      <c r="A74" s="1" t="s">
        <v>341</v>
      </c>
      <c r="B74" s="2">
        <f>+TREND(C74:E74)</f>
        <v>58163404.166666731</v>
      </c>
      <c r="C74" s="2">
        <f>+C73</f>
        <v>164945611</v>
      </c>
      <c r="D74" s="2">
        <f t="shared" ref="D74:K74" si="12">+D73</f>
        <v>-227911368</v>
      </c>
      <c r="E74" s="2">
        <f t="shared" si="12"/>
        <v>19924894</v>
      </c>
      <c r="F74" s="2">
        <f t="shared" si="12"/>
        <v>-34516814</v>
      </c>
      <c r="G74" s="2">
        <f t="shared" si="12"/>
        <v>-34516814</v>
      </c>
      <c r="H74" s="2">
        <f t="shared" si="12"/>
        <v>56721020</v>
      </c>
      <c r="I74" s="2">
        <f t="shared" si="12"/>
        <v>13268469</v>
      </c>
      <c r="J74" s="2">
        <f t="shared" si="12"/>
        <v>35633895</v>
      </c>
      <c r="K74" s="2">
        <f t="shared" si="12"/>
        <v>35648919</v>
      </c>
    </row>
    <row r="75" spans="1:11" hidden="1" x14ac:dyDescent="0.2">
      <c r="A75" s="1" t="s">
        <v>342</v>
      </c>
      <c r="B75" s="2">
        <f>+B84-(((B80+B81+B82+B78)*B70)-B79)</f>
        <v>175728965.19495007</v>
      </c>
      <c r="C75" s="2">
        <f t="shared" ref="C75:K75" si="13">+C84-(((C80+C81+C82+C78)*C70)-C79)</f>
        <v>-451985110.10150743</v>
      </c>
      <c r="D75" s="2">
        <f t="shared" si="13"/>
        <v>322211993.25766051</v>
      </c>
      <c r="E75" s="2">
        <f t="shared" si="13"/>
        <v>97120761.926736727</v>
      </c>
      <c r="F75" s="2">
        <f t="shared" si="13"/>
        <v>131048713.65540937</v>
      </c>
      <c r="G75" s="2">
        <f t="shared" si="13"/>
        <v>131048713.65540937</v>
      </c>
      <c r="H75" s="2">
        <f t="shared" si="13"/>
        <v>-349849843.73128319</v>
      </c>
      <c r="I75" s="2">
        <f t="shared" si="13"/>
        <v>329204903.99810433</v>
      </c>
      <c r="J75" s="2">
        <f t="shared" si="13"/>
        <v>439799425.93896556</v>
      </c>
      <c r="K75" s="2">
        <f t="shared" si="13"/>
        <v>596293697.41968238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48311382</v>
      </c>
      <c r="C77" s="3">
        <v>60542417</v>
      </c>
      <c r="D77" s="3">
        <v>75197259</v>
      </c>
      <c r="E77" s="3">
        <v>76896009</v>
      </c>
      <c r="F77" s="3">
        <v>96495248</v>
      </c>
      <c r="G77" s="3">
        <v>96495248</v>
      </c>
      <c r="H77" s="3">
        <v>60783049</v>
      </c>
      <c r="I77" s="3">
        <v>123506667</v>
      </c>
      <c r="J77" s="3">
        <v>107282005</v>
      </c>
      <c r="K77" s="3">
        <v>107375041</v>
      </c>
    </row>
    <row r="78" spans="1:11" hidden="1" x14ac:dyDescent="0.2">
      <c r="A78" s="1" t="s">
        <v>69</v>
      </c>
      <c r="B78" s="3">
        <v>0</v>
      </c>
      <c r="C78" s="3">
        <v>1370438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3</v>
      </c>
      <c r="K78" s="3">
        <v>3</v>
      </c>
    </row>
    <row r="79" spans="1:11" hidden="1" x14ac:dyDescent="0.2">
      <c r="A79" s="1" t="s">
        <v>70</v>
      </c>
      <c r="B79" s="3">
        <v>198273670</v>
      </c>
      <c r="C79" s="3">
        <v>323228649</v>
      </c>
      <c r="D79" s="3">
        <v>436469230</v>
      </c>
      <c r="E79" s="3">
        <v>148355471</v>
      </c>
      <c r="F79" s="3">
        <v>148355471</v>
      </c>
      <c r="G79" s="3">
        <v>148355471</v>
      </c>
      <c r="H79" s="3">
        <v>90576678</v>
      </c>
      <c r="I79" s="3">
        <v>417312309</v>
      </c>
      <c r="J79" s="3">
        <v>555897183</v>
      </c>
      <c r="K79" s="3">
        <v>732736092</v>
      </c>
    </row>
    <row r="80" spans="1:11" hidden="1" x14ac:dyDescent="0.2">
      <c r="A80" s="1" t="s">
        <v>71</v>
      </c>
      <c r="B80" s="3">
        <v>65880182</v>
      </c>
      <c r="C80" s="3">
        <v>224249928</v>
      </c>
      <c r="D80" s="3">
        <v>18055607</v>
      </c>
      <c r="E80" s="3">
        <v>33569060</v>
      </c>
      <c r="F80" s="3">
        <v>-33569060</v>
      </c>
      <c r="G80" s="3">
        <v>-33569060</v>
      </c>
      <c r="H80" s="3">
        <v>73085180</v>
      </c>
      <c r="I80" s="3">
        <v>42516449</v>
      </c>
      <c r="J80" s="3">
        <v>65408559</v>
      </c>
      <c r="K80" s="3">
        <v>88315825</v>
      </c>
    </row>
    <row r="81" spans="1:11" hidden="1" x14ac:dyDescent="0.2">
      <c r="A81" s="1" t="s">
        <v>72</v>
      </c>
      <c r="B81" s="3">
        <v>22269877</v>
      </c>
      <c r="C81" s="3">
        <v>27296236</v>
      </c>
      <c r="D81" s="3">
        <v>6943139</v>
      </c>
      <c r="E81" s="3">
        <v>11317640</v>
      </c>
      <c r="F81" s="3">
        <v>24014052</v>
      </c>
      <c r="G81" s="3">
        <v>24014052</v>
      </c>
      <c r="H81" s="3">
        <v>8641074</v>
      </c>
      <c r="I81" s="3">
        <v>15682148</v>
      </c>
      <c r="J81" s="3">
        <v>28423928</v>
      </c>
      <c r="K81" s="3">
        <v>41165581</v>
      </c>
    </row>
    <row r="82" spans="1:11" hidden="1" x14ac:dyDescent="0.2">
      <c r="A82" s="1" t="s">
        <v>73</v>
      </c>
      <c r="B82" s="3">
        <v>-179068</v>
      </c>
      <c r="C82" s="3">
        <v>0</v>
      </c>
      <c r="D82" s="3">
        <v>6488</v>
      </c>
      <c r="E82" s="3">
        <v>43428</v>
      </c>
      <c r="F82" s="3">
        <v>43428</v>
      </c>
      <c r="G82" s="3">
        <v>43428</v>
      </c>
      <c r="H82" s="3">
        <v>0</v>
      </c>
      <c r="I82" s="3">
        <v>0</v>
      </c>
      <c r="J82" s="3">
        <v>2</v>
      </c>
      <c r="K82" s="3">
        <v>2</v>
      </c>
    </row>
    <row r="83" spans="1:11" hidden="1" x14ac:dyDescent="0.2">
      <c r="A83" s="1" t="s">
        <v>74</v>
      </c>
      <c r="B83" s="3">
        <v>9049655</v>
      </c>
      <c r="C83" s="3">
        <v>177689024</v>
      </c>
      <c r="D83" s="3">
        <v>242198640</v>
      </c>
      <c r="E83" s="3">
        <v>45173422</v>
      </c>
      <c r="F83" s="3">
        <v>76424980</v>
      </c>
      <c r="G83" s="3">
        <v>76424980</v>
      </c>
      <c r="H83" s="3">
        <v>129935777</v>
      </c>
      <c r="I83" s="3">
        <v>41799335</v>
      </c>
      <c r="J83" s="3">
        <v>39697717</v>
      </c>
      <c r="K83" s="3">
        <v>39700145</v>
      </c>
    </row>
    <row r="84" spans="1:11" hidden="1" x14ac:dyDescent="0.2">
      <c r="A84" s="1" t="s">
        <v>75</v>
      </c>
      <c r="B84" s="3">
        <v>-6066039</v>
      </c>
      <c r="C84" s="3">
        <v>-32915939</v>
      </c>
      <c r="D84" s="3">
        <v>-33719279</v>
      </c>
      <c r="E84" s="3">
        <v>-24840002</v>
      </c>
      <c r="F84" s="3">
        <v>-24840002</v>
      </c>
      <c r="G84" s="3">
        <v>-24840002</v>
      </c>
      <c r="H84" s="3">
        <v>-265720506</v>
      </c>
      <c r="I84" s="3">
        <v>-68410795</v>
      </c>
      <c r="J84" s="3">
        <v>-81376783</v>
      </c>
      <c r="K84" s="3">
        <v>-88568785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25444737</v>
      </c>
      <c r="C5" s="17">
        <v>26429031</v>
      </c>
      <c r="D5" s="21">
        <v>36647354</v>
      </c>
      <c r="E5" s="22">
        <v>29557329</v>
      </c>
      <c r="F5" s="17">
        <v>29557329</v>
      </c>
      <c r="G5" s="23">
        <v>29557329</v>
      </c>
      <c r="H5" s="19">
        <v>41570520</v>
      </c>
      <c r="I5" s="22">
        <v>34886894</v>
      </c>
      <c r="J5" s="17">
        <v>33068146</v>
      </c>
      <c r="K5" s="23">
        <v>34886894</v>
      </c>
    </row>
    <row r="6" spans="1:11" ht="13.5" x14ac:dyDescent="0.25">
      <c r="A6" s="20" t="s">
        <v>18</v>
      </c>
      <c r="B6" s="17">
        <v>58818281</v>
      </c>
      <c r="C6" s="17">
        <v>62179119</v>
      </c>
      <c r="D6" s="21">
        <v>62464862</v>
      </c>
      <c r="E6" s="22">
        <v>79079927</v>
      </c>
      <c r="F6" s="17">
        <v>79079927</v>
      </c>
      <c r="G6" s="23">
        <v>79079927</v>
      </c>
      <c r="H6" s="19">
        <v>69041507</v>
      </c>
      <c r="I6" s="22">
        <v>113364620</v>
      </c>
      <c r="J6" s="17">
        <v>118861044</v>
      </c>
      <c r="K6" s="23">
        <v>125398403</v>
      </c>
    </row>
    <row r="7" spans="1:11" ht="13.5" x14ac:dyDescent="0.25">
      <c r="A7" s="20" t="s">
        <v>19</v>
      </c>
      <c r="B7" s="17">
        <v>795068</v>
      </c>
      <c r="C7" s="17">
        <v>839713</v>
      </c>
      <c r="D7" s="21">
        <v>1934365</v>
      </c>
      <c r="E7" s="22">
        <v>1300000</v>
      </c>
      <c r="F7" s="17">
        <v>2200000</v>
      </c>
      <c r="G7" s="23">
        <v>2200000</v>
      </c>
      <c r="H7" s="19">
        <v>3229250</v>
      </c>
      <c r="I7" s="22">
        <v>2381663</v>
      </c>
      <c r="J7" s="17">
        <v>2257500</v>
      </c>
      <c r="K7" s="23">
        <v>2381663</v>
      </c>
    </row>
    <row r="8" spans="1:11" ht="13.5" x14ac:dyDescent="0.25">
      <c r="A8" s="20" t="s">
        <v>20</v>
      </c>
      <c r="B8" s="17">
        <v>94669120</v>
      </c>
      <c r="C8" s="17">
        <v>85268321</v>
      </c>
      <c r="D8" s="21">
        <v>99630838</v>
      </c>
      <c r="E8" s="22">
        <v>100292000</v>
      </c>
      <c r="F8" s="17">
        <v>100292000</v>
      </c>
      <c r="G8" s="23">
        <v>100292000</v>
      </c>
      <c r="H8" s="19">
        <v>101480035</v>
      </c>
      <c r="I8" s="22">
        <v>105259000</v>
      </c>
      <c r="J8" s="17">
        <v>107580200</v>
      </c>
      <c r="K8" s="23">
        <v>109394000</v>
      </c>
    </row>
    <row r="9" spans="1:11" ht="13.5" x14ac:dyDescent="0.25">
      <c r="A9" s="20" t="s">
        <v>21</v>
      </c>
      <c r="B9" s="17">
        <v>7431103</v>
      </c>
      <c r="C9" s="17">
        <v>8894253</v>
      </c>
      <c r="D9" s="21">
        <v>12820053</v>
      </c>
      <c r="E9" s="22">
        <v>4756336</v>
      </c>
      <c r="F9" s="17">
        <v>5051336</v>
      </c>
      <c r="G9" s="23">
        <v>5051336</v>
      </c>
      <c r="H9" s="19">
        <v>10691204</v>
      </c>
      <c r="I9" s="22">
        <v>26934328</v>
      </c>
      <c r="J9" s="17">
        <v>31246653</v>
      </c>
      <c r="K9" s="23">
        <v>31743673</v>
      </c>
    </row>
    <row r="10" spans="1:11" ht="25.5" x14ac:dyDescent="0.2">
      <c r="A10" s="24" t="s">
        <v>333</v>
      </c>
      <c r="B10" s="25">
        <f>SUM(B5:B9)</f>
        <v>187158309</v>
      </c>
      <c r="C10" s="26">
        <f t="shared" ref="C10:K10" si="0">SUM(C5:C9)</f>
        <v>183610437</v>
      </c>
      <c r="D10" s="27">
        <f t="shared" si="0"/>
        <v>213497472</v>
      </c>
      <c r="E10" s="25">
        <f t="shared" si="0"/>
        <v>214985592</v>
      </c>
      <c r="F10" s="26">
        <f t="shared" si="0"/>
        <v>216180592</v>
      </c>
      <c r="G10" s="28">
        <f t="shared" si="0"/>
        <v>216180592</v>
      </c>
      <c r="H10" s="29">
        <f t="shared" si="0"/>
        <v>226012516</v>
      </c>
      <c r="I10" s="25">
        <f t="shared" si="0"/>
        <v>282826505</v>
      </c>
      <c r="J10" s="26">
        <f t="shared" si="0"/>
        <v>293013543</v>
      </c>
      <c r="K10" s="28">
        <f t="shared" si="0"/>
        <v>303804633</v>
      </c>
    </row>
    <row r="11" spans="1:11" ht="13.5" x14ac:dyDescent="0.25">
      <c r="A11" s="20" t="s">
        <v>22</v>
      </c>
      <c r="B11" s="17">
        <v>69215145</v>
      </c>
      <c r="C11" s="17">
        <v>71960022</v>
      </c>
      <c r="D11" s="21">
        <v>79955802</v>
      </c>
      <c r="E11" s="22">
        <v>88638862</v>
      </c>
      <c r="F11" s="17">
        <v>89451953</v>
      </c>
      <c r="G11" s="23">
        <v>89451953</v>
      </c>
      <c r="H11" s="19">
        <v>90791722</v>
      </c>
      <c r="I11" s="22">
        <v>96643231</v>
      </c>
      <c r="J11" s="17">
        <v>92995066</v>
      </c>
      <c r="K11" s="23">
        <v>98082471</v>
      </c>
    </row>
    <row r="12" spans="1:11" ht="13.5" x14ac:dyDescent="0.25">
      <c r="A12" s="20" t="s">
        <v>23</v>
      </c>
      <c r="B12" s="17">
        <v>5669718</v>
      </c>
      <c r="C12" s="17">
        <v>6119668</v>
      </c>
      <c r="D12" s="21">
        <v>6431311</v>
      </c>
      <c r="E12" s="22">
        <v>6225647</v>
      </c>
      <c r="F12" s="17">
        <v>6225647</v>
      </c>
      <c r="G12" s="23">
        <v>6225647</v>
      </c>
      <c r="H12" s="19">
        <v>6929475</v>
      </c>
      <c r="I12" s="22">
        <v>6896460</v>
      </c>
      <c r="J12" s="17">
        <v>6536929</v>
      </c>
      <c r="K12" s="23">
        <v>6896460</v>
      </c>
    </row>
    <row r="13" spans="1:11" ht="13.5" x14ac:dyDescent="0.25">
      <c r="A13" s="20" t="s">
        <v>24</v>
      </c>
      <c r="B13" s="17">
        <v>33259083</v>
      </c>
      <c r="C13" s="17">
        <v>33431891</v>
      </c>
      <c r="D13" s="21">
        <v>30326844</v>
      </c>
      <c r="E13" s="22">
        <v>20000000</v>
      </c>
      <c r="F13" s="17">
        <v>20000000</v>
      </c>
      <c r="G13" s="23">
        <v>20000000</v>
      </c>
      <c r="H13" s="19">
        <v>0</v>
      </c>
      <c r="I13" s="22">
        <v>19999998</v>
      </c>
      <c r="J13" s="17">
        <v>20000000</v>
      </c>
      <c r="K13" s="23">
        <v>20000000</v>
      </c>
    </row>
    <row r="14" spans="1:11" ht="13.5" x14ac:dyDescent="0.25">
      <c r="A14" s="20" t="s">
        <v>25</v>
      </c>
      <c r="B14" s="17">
        <v>3591011</v>
      </c>
      <c r="C14" s="17">
        <v>4670793</v>
      </c>
      <c r="D14" s="21">
        <v>10257864</v>
      </c>
      <c r="E14" s="22">
        <v>2500000</v>
      </c>
      <c r="F14" s="17">
        <v>2500000</v>
      </c>
      <c r="G14" s="23">
        <v>2500000</v>
      </c>
      <c r="H14" s="19">
        <v>1964151</v>
      </c>
      <c r="I14" s="22">
        <v>3808875</v>
      </c>
      <c r="J14" s="17">
        <v>2625000</v>
      </c>
      <c r="K14" s="23">
        <v>2769375</v>
      </c>
    </row>
    <row r="15" spans="1:11" ht="13.5" x14ac:dyDescent="0.25">
      <c r="A15" s="20" t="s">
        <v>26</v>
      </c>
      <c r="B15" s="17">
        <v>53967720</v>
      </c>
      <c r="C15" s="17">
        <v>62593548</v>
      </c>
      <c r="D15" s="21">
        <v>53068321</v>
      </c>
      <c r="E15" s="22">
        <v>58733897</v>
      </c>
      <c r="F15" s="17">
        <v>59066007</v>
      </c>
      <c r="G15" s="23">
        <v>59066007</v>
      </c>
      <c r="H15" s="19">
        <v>61007827</v>
      </c>
      <c r="I15" s="22">
        <v>55902997</v>
      </c>
      <c r="J15" s="17">
        <v>66404573</v>
      </c>
      <c r="K15" s="23">
        <v>70056276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11119285</v>
      </c>
      <c r="E16" s="22">
        <v>15000</v>
      </c>
      <c r="F16" s="17">
        <v>10000</v>
      </c>
      <c r="G16" s="23">
        <v>10000</v>
      </c>
      <c r="H16" s="19">
        <v>0</v>
      </c>
      <c r="I16" s="22">
        <v>11130</v>
      </c>
      <c r="J16" s="17">
        <v>10500</v>
      </c>
      <c r="K16" s="23">
        <v>11078</v>
      </c>
    </row>
    <row r="17" spans="1:11" ht="13.5" x14ac:dyDescent="0.25">
      <c r="A17" s="20" t="s">
        <v>28</v>
      </c>
      <c r="B17" s="17">
        <v>57257692</v>
      </c>
      <c r="C17" s="17">
        <v>78596344</v>
      </c>
      <c r="D17" s="21">
        <v>105854170</v>
      </c>
      <c r="E17" s="22">
        <v>68804819</v>
      </c>
      <c r="F17" s="17">
        <v>69609983</v>
      </c>
      <c r="G17" s="23">
        <v>69609983</v>
      </c>
      <c r="H17" s="19">
        <v>78542031</v>
      </c>
      <c r="I17" s="22">
        <v>70527980</v>
      </c>
      <c r="J17" s="17">
        <v>62092541</v>
      </c>
      <c r="K17" s="23">
        <v>65618165</v>
      </c>
    </row>
    <row r="18" spans="1:11" ht="13.5" x14ac:dyDescent="0.25">
      <c r="A18" s="30" t="s">
        <v>29</v>
      </c>
      <c r="B18" s="31">
        <f>SUM(B11:B17)</f>
        <v>222960369</v>
      </c>
      <c r="C18" s="32">
        <f t="shared" ref="C18:K18" si="1">SUM(C11:C17)</f>
        <v>257372266</v>
      </c>
      <c r="D18" s="33">
        <f t="shared" si="1"/>
        <v>297013597</v>
      </c>
      <c r="E18" s="31">
        <f t="shared" si="1"/>
        <v>244918225</v>
      </c>
      <c r="F18" s="32">
        <f t="shared" si="1"/>
        <v>246863590</v>
      </c>
      <c r="G18" s="34">
        <f t="shared" si="1"/>
        <v>246863590</v>
      </c>
      <c r="H18" s="35">
        <f t="shared" si="1"/>
        <v>239235206</v>
      </c>
      <c r="I18" s="31">
        <f t="shared" si="1"/>
        <v>253790671</v>
      </c>
      <c r="J18" s="32">
        <f t="shared" si="1"/>
        <v>250664609</v>
      </c>
      <c r="K18" s="34">
        <f t="shared" si="1"/>
        <v>263433825</v>
      </c>
    </row>
    <row r="19" spans="1:11" ht="13.5" x14ac:dyDescent="0.25">
      <c r="A19" s="30" t="s">
        <v>30</v>
      </c>
      <c r="B19" s="36">
        <f>+B10-B18</f>
        <v>-35802060</v>
      </c>
      <c r="C19" s="37">
        <f t="shared" ref="C19:K19" si="2">+C10-C18</f>
        <v>-73761829</v>
      </c>
      <c r="D19" s="38">
        <f t="shared" si="2"/>
        <v>-83516125</v>
      </c>
      <c r="E19" s="36">
        <f t="shared" si="2"/>
        <v>-29932633</v>
      </c>
      <c r="F19" s="37">
        <f t="shared" si="2"/>
        <v>-30682998</v>
      </c>
      <c r="G19" s="39">
        <f t="shared" si="2"/>
        <v>-30682998</v>
      </c>
      <c r="H19" s="40">
        <f t="shared" si="2"/>
        <v>-13222690</v>
      </c>
      <c r="I19" s="36">
        <f t="shared" si="2"/>
        <v>29035834</v>
      </c>
      <c r="J19" s="37">
        <f t="shared" si="2"/>
        <v>42348934</v>
      </c>
      <c r="K19" s="39">
        <f t="shared" si="2"/>
        <v>40370808</v>
      </c>
    </row>
    <row r="20" spans="1:11" ht="25.5" x14ac:dyDescent="0.2">
      <c r="A20" s="41" t="s">
        <v>31</v>
      </c>
      <c r="B20" s="42">
        <v>45351515</v>
      </c>
      <c r="C20" s="43">
        <v>59431895</v>
      </c>
      <c r="D20" s="44">
        <v>79365846</v>
      </c>
      <c r="E20" s="42">
        <v>37968000</v>
      </c>
      <c r="F20" s="43">
        <v>44718000</v>
      </c>
      <c r="G20" s="45">
        <v>44718000</v>
      </c>
      <c r="H20" s="46">
        <v>58823466</v>
      </c>
      <c r="I20" s="42">
        <v>45861250</v>
      </c>
      <c r="J20" s="43">
        <v>37870500</v>
      </c>
      <c r="K20" s="45">
        <v>42869163</v>
      </c>
    </row>
    <row r="21" spans="1:11" ht="13.5" x14ac:dyDescent="0.25">
      <c r="A21" s="47" t="s">
        <v>32</v>
      </c>
      <c r="B21" s="48">
        <v>4449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9553904</v>
      </c>
      <c r="C22" s="55">
        <f t="shared" ref="C22:K22" si="3">SUM(C19:C21)</f>
        <v>-14329934</v>
      </c>
      <c r="D22" s="56">
        <f t="shared" si="3"/>
        <v>-4150279</v>
      </c>
      <c r="E22" s="54">
        <f t="shared" si="3"/>
        <v>8035367</v>
      </c>
      <c r="F22" s="55">
        <f t="shared" si="3"/>
        <v>14035002</v>
      </c>
      <c r="G22" s="57">
        <f t="shared" si="3"/>
        <v>14035002</v>
      </c>
      <c r="H22" s="58">
        <f t="shared" si="3"/>
        <v>45600776</v>
      </c>
      <c r="I22" s="54">
        <f t="shared" si="3"/>
        <v>74897084</v>
      </c>
      <c r="J22" s="55">
        <f t="shared" si="3"/>
        <v>80219434</v>
      </c>
      <c r="K22" s="57">
        <f t="shared" si="3"/>
        <v>83239971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9553904</v>
      </c>
      <c r="C24" s="37">
        <f t="shared" ref="C24:K24" si="4">SUM(C22:C23)</f>
        <v>-14329934</v>
      </c>
      <c r="D24" s="38">
        <f t="shared" si="4"/>
        <v>-4150279</v>
      </c>
      <c r="E24" s="36">
        <f t="shared" si="4"/>
        <v>8035367</v>
      </c>
      <c r="F24" s="37">
        <f t="shared" si="4"/>
        <v>14035002</v>
      </c>
      <c r="G24" s="39">
        <f t="shared" si="4"/>
        <v>14035002</v>
      </c>
      <c r="H24" s="40">
        <f t="shared" si="4"/>
        <v>45600776</v>
      </c>
      <c r="I24" s="36">
        <f t="shared" si="4"/>
        <v>74897084</v>
      </c>
      <c r="J24" s="37">
        <f t="shared" si="4"/>
        <v>80219434</v>
      </c>
      <c r="K24" s="39">
        <f t="shared" si="4"/>
        <v>83239971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25619563</v>
      </c>
      <c r="C27" s="66">
        <v>-238662</v>
      </c>
      <c r="D27" s="67">
        <v>61929442</v>
      </c>
      <c r="E27" s="68">
        <v>40838000</v>
      </c>
      <c r="F27" s="66">
        <v>47018000</v>
      </c>
      <c r="G27" s="69">
        <v>47018000</v>
      </c>
      <c r="H27" s="70">
        <v>3420204</v>
      </c>
      <c r="I27" s="68">
        <v>51019274</v>
      </c>
      <c r="J27" s="66">
        <v>52624950</v>
      </c>
      <c r="K27" s="69">
        <v>55519324</v>
      </c>
    </row>
    <row r="28" spans="1:11" ht="13.5" x14ac:dyDescent="0.25">
      <c r="A28" s="71" t="s">
        <v>36</v>
      </c>
      <c r="B28" s="17">
        <v>13476</v>
      </c>
      <c r="C28" s="17">
        <v>0</v>
      </c>
      <c r="D28" s="21">
        <v>7453542</v>
      </c>
      <c r="E28" s="22">
        <v>36868000</v>
      </c>
      <c r="F28" s="17">
        <v>43568000</v>
      </c>
      <c r="G28" s="23">
        <v>43568000</v>
      </c>
      <c r="H28" s="19">
        <v>0</v>
      </c>
      <c r="I28" s="22">
        <v>45703000</v>
      </c>
      <c r="J28" s="17">
        <v>47794950</v>
      </c>
      <c r="K28" s="23">
        <v>50423672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-333744</v>
      </c>
      <c r="C31" s="17">
        <v>-1507643</v>
      </c>
      <c r="D31" s="21">
        <v>41947764</v>
      </c>
      <c r="E31" s="22">
        <v>3970000</v>
      </c>
      <c r="F31" s="17">
        <v>3450000</v>
      </c>
      <c r="G31" s="23">
        <v>3450000</v>
      </c>
      <c r="H31" s="19">
        <v>0</v>
      </c>
      <c r="I31" s="22">
        <v>5316274</v>
      </c>
      <c r="J31" s="17">
        <v>4830000</v>
      </c>
      <c r="K31" s="23">
        <v>5095652</v>
      </c>
    </row>
    <row r="32" spans="1:11" ht="13.5" x14ac:dyDescent="0.25">
      <c r="A32" s="30" t="s">
        <v>39</v>
      </c>
      <c r="B32" s="66">
        <f>SUM(B28:B31)</f>
        <v>-320268</v>
      </c>
      <c r="C32" s="66">
        <f t="shared" ref="C32:K32" si="5">SUM(C28:C31)</f>
        <v>-1507643</v>
      </c>
      <c r="D32" s="67">
        <f t="shared" si="5"/>
        <v>49401306</v>
      </c>
      <c r="E32" s="68">
        <f t="shared" si="5"/>
        <v>40838000</v>
      </c>
      <c r="F32" s="66">
        <f t="shared" si="5"/>
        <v>47018000</v>
      </c>
      <c r="G32" s="69">
        <f t="shared" si="5"/>
        <v>47018000</v>
      </c>
      <c r="H32" s="70">
        <f t="shared" si="5"/>
        <v>0</v>
      </c>
      <c r="I32" s="68">
        <f t="shared" si="5"/>
        <v>51019274</v>
      </c>
      <c r="J32" s="66">
        <f t="shared" si="5"/>
        <v>52624950</v>
      </c>
      <c r="K32" s="69">
        <f t="shared" si="5"/>
        <v>55519324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59995232</v>
      </c>
      <c r="C35" s="17">
        <v>66020896</v>
      </c>
      <c r="D35" s="21">
        <v>91554613</v>
      </c>
      <c r="E35" s="22">
        <v>134176758</v>
      </c>
      <c r="F35" s="17">
        <v>133004648</v>
      </c>
      <c r="G35" s="23">
        <v>133004648</v>
      </c>
      <c r="H35" s="19">
        <v>133225554</v>
      </c>
      <c r="I35" s="22">
        <v>205555914</v>
      </c>
      <c r="J35" s="17">
        <v>230624337</v>
      </c>
      <c r="K35" s="23">
        <v>234638690</v>
      </c>
    </row>
    <row r="36" spans="1:11" ht="13.5" x14ac:dyDescent="0.25">
      <c r="A36" s="20" t="s">
        <v>42</v>
      </c>
      <c r="B36" s="17">
        <v>633429919</v>
      </c>
      <c r="C36" s="17">
        <v>644691884</v>
      </c>
      <c r="D36" s="21">
        <v>690149312</v>
      </c>
      <c r="E36" s="22">
        <v>702739881</v>
      </c>
      <c r="F36" s="17">
        <v>708919881</v>
      </c>
      <c r="G36" s="23">
        <v>708919881</v>
      </c>
      <c r="H36" s="19">
        <v>745818432</v>
      </c>
      <c r="I36" s="22">
        <v>137281879</v>
      </c>
      <c r="J36" s="17">
        <v>138887553</v>
      </c>
      <c r="K36" s="23">
        <v>141781927</v>
      </c>
    </row>
    <row r="37" spans="1:11" ht="13.5" x14ac:dyDescent="0.25">
      <c r="A37" s="20" t="s">
        <v>43</v>
      </c>
      <c r="B37" s="17">
        <v>103540093</v>
      </c>
      <c r="C37" s="17">
        <v>129631313</v>
      </c>
      <c r="D37" s="21">
        <v>173012227</v>
      </c>
      <c r="E37" s="22">
        <v>128531508</v>
      </c>
      <c r="F37" s="17">
        <v>127539763</v>
      </c>
      <c r="G37" s="23">
        <v>127539763</v>
      </c>
      <c r="H37" s="19">
        <v>227668401</v>
      </c>
      <c r="I37" s="22">
        <v>87593145</v>
      </c>
      <c r="J37" s="17">
        <v>103944891</v>
      </c>
      <c r="K37" s="23">
        <v>107833082</v>
      </c>
    </row>
    <row r="38" spans="1:11" ht="13.5" x14ac:dyDescent="0.25">
      <c r="A38" s="20" t="s">
        <v>44</v>
      </c>
      <c r="B38" s="17">
        <v>52564233</v>
      </c>
      <c r="C38" s="17">
        <v>52160926</v>
      </c>
      <c r="D38" s="21">
        <v>69593274</v>
      </c>
      <c r="E38" s="22">
        <v>54454646</v>
      </c>
      <c r="F38" s="17">
        <v>54454646</v>
      </c>
      <c r="G38" s="23">
        <v>54454646</v>
      </c>
      <c r="H38" s="19">
        <v>66263354</v>
      </c>
      <c r="I38" s="22">
        <v>185123535</v>
      </c>
      <c r="J38" s="17">
        <v>55123535</v>
      </c>
      <c r="K38" s="23">
        <v>55123535</v>
      </c>
    </row>
    <row r="39" spans="1:11" ht="13.5" x14ac:dyDescent="0.25">
      <c r="A39" s="20" t="s">
        <v>45</v>
      </c>
      <c r="B39" s="17">
        <v>537320827</v>
      </c>
      <c r="C39" s="17">
        <v>529305540</v>
      </c>
      <c r="D39" s="21">
        <v>539098430</v>
      </c>
      <c r="E39" s="22">
        <v>653930485</v>
      </c>
      <c r="F39" s="17">
        <v>659930120</v>
      </c>
      <c r="G39" s="23">
        <v>659930120</v>
      </c>
      <c r="H39" s="19">
        <v>585112227</v>
      </c>
      <c r="I39" s="22">
        <v>70121114</v>
      </c>
      <c r="J39" s="17">
        <v>210443464</v>
      </c>
      <c r="K39" s="23">
        <v>213464001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239925980</v>
      </c>
      <c r="C42" s="17">
        <v>51068622</v>
      </c>
      <c r="D42" s="21">
        <v>523578601</v>
      </c>
      <c r="E42" s="22">
        <v>37649740</v>
      </c>
      <c r="F42" s="17">
        <v>39214740</v>
      </c>
      <c r="G42" s="23">
        <v>39214740</v>
      </c>
      <c r="H42" s="19">
        <v>425678810</v>
      </c>
      <c r="I42" s="22">
        <v>127467696</v>
      </c>
      <c r="J42" s="17">
        <v>67701413</v>
      </c>
      <c r="K42" s="23">
        <v>74124878</v>
      </c>
    </row>
    <row r="43" spans="1:11" ht="13.5" x14ac:dyDescent="0.25">
      <c r="A43" s="20" t="s">
        <v>48</v>
      </c>
      <c r="B43" s="17">
        <v>-25017341</v>
      </c>
      <c r="C43" s="17">
        <v>-3488616</v>
      </c>
      <c r="D43" s="21">
        <v>-5639539</v>
      </c>
      <c r="E43" s="22">
        <v>-39948000</v>
      </c>
      <c r="F43" s="17">
        <v>-40338000</v>
      </c>
      <c r="G43" s="23">
        <v>-40338000</v>
      </c>
      <c r="H43" s="19">
        <v>-2380319</v>
      </c>
      <c r="I43" s="22">
        <v>-50620000</v>
      </c>
      <c r="J43" s="17">
        <v>-43764000</v>
      </c>
      <c r="K43" s="23">
        <v>-49519274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-64095162</v>
      </c>
      <c r="C45" s="66">
        <v>60067090</v>
      </c>
      <c r="D45" s="67">
        <v>686717549</v>
      </c>
      <c r="E45" s="68">
        <v>18774623</v>
      </c>
      <c r="F45" s="66">
        <v>19949623</v>
      </c>
      <c r="G45" s="69">
        <v>19949623</v>
      </c>
      <c r="H45" s="70">
        <v>444259977</v>
      </c>
      <c r="I45" s="68">
        <v>136847696</v>
      </c>
      <c r="J45" s="66">
        <v>83937413</v>
      </c>
      <c r="K45" s="69">
        <v>84605604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13539504</v>
      </c>
      <c r="C48" s="17">
        <v>5755272</v>
      </c>
      <c r="D48" s="21">
        <v>11838704</v>
      </c>
      <c r="E48" s="22">
        <v>20897386</v>
      </c>
      <c r="F48" s="17">
        <v>19907386</v>
      </c>
      <c r="G48" s="23">
        <v>19907386</v>
      </c>
      <c r="H48" s="19">
        <v>19455948</v>
      </c>
      <c r="I48" s="22">
        <v>138273555</v>
      </c>
      <c r="J48" s="17">
        <v>85363272</v>
      </c>
      <c r="K48" s="23">
        <v>86031463</v>
      </c>
    </row>
    <row r="49" spans="1:11" ht="13.5" x14ac:dyDescent="0.25">
      <c r="A49" s="20" t="s">
        <v>53</v>
      </c>
      <c r="B49" s="17">
        <f>+B75</f>
        <v>62997661.547744907</v>
      </c>
      <c r="C49" s="17">
        <f t="shared" ref="C49:K49" si="6">+C75</f>
        <v>71330860.473888159</v>
      </c>
      <c r="D49" s="21">
        <f t="shared" si="6"/>
        <v>-93236162.562373668</v>
      </c>
      <c r="E49" s="22">
        <f t="shared" si="6"/>
        <v>17146784.862308815</v>
      </c>
      <c r="F49" s="17">
        <f t="shared" si="6"/>
        <v>16144964.981940642</v>
      </c>
      <c r="G49" s="23">
        <f t="shared" si="6"/>
        <v>16144964.981940642</v>
      </c>
      <c r="H49" s="19">
        <f t="shared" si="6"/>
        <v>-90819678.522813737</v>
      </c>
      <c r="I49" s="22">
        <f t="shared" si="6"/>
        <v>6458681.4339412302</v>
      </c>
      <c r="J49" s="17">
        <f t="shared" si="6"/>
        <v>-25536643.088560015</v>
      </c>
      <c r="K49" s="23">
        <f t="shared" si="6"/>
        <v>-24620392.713056564</v>
      </c>
    </row>
    <row r="50" spans="1:11" ht="13.5" x14ac:dyDescent="0.25">
      <c r="A50" s="30" t="s">
        <v>54</v>
      </c>
      <c r="B50" s="66">
        <f>+B48-B49</f>
        <v>-49458157.547744907</v>
      </c>
      <c r="C50" s="66">
        <f t="shared" ref="C50:K50" si="7">+C48-C49</f>
        <v>-65575588.473888159</v>
      </c>
      <c r="D50" s="67">
        <f t="shared" si="7"/>
        <v>105074866.56237367</v>
      </c>
      <c r="E50" s="68">
        <f t="shared" si="7"/>
        <v>3750601.1376911849</v>
      </c>
      <c r="F50" s="66">
        <f t="shared" si="7"/>
        <v>3762421.018059358</v>
      </c>
      <c r="G50" s="69">
        <f t="shared" si="7"/>
        <v>3762421.018059358</v>
      </c>
      <c r="H50" s="70">
        <f t="shared" si="7"/>
        <v>110275626.52281374</v>
      </c>
      <c r="I50" s="68">
        <f t="shared" si="7"/>
        <v>131814873.56605877</v>
      </c>
      <c r="J50" s="66">
        <f t="shared" si="7"/>
        <v>110899915.08856001</v>
      </c>
      <c r="K50" s="69">
        <f t="shared" si="7"/>
        <v>110651855.71305656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574213593</v>
      </c>
      <c r="C53" s="17">
        <v>547443679</v>
      </c>
      <c r="D53" s="21">
        <v>596929191</v>
      </c>
      <c r="E53" s="22">
        <v>702739881</v>
      </c>
      <c r="F53" s="17">
        <v>708919881</v>
      </c>
      <c r="G53" s="23">
        <v>708919881</v>
      </c>
      <c r="H53" s="19">
        <v>600349399</v>
      </c>
      <c r="I53" s="22">
        <v>134295008</v>
      </c>
      <c r="J53" s="17">
        <v>135900682</v>
      </c>
      <c r="K53" s="23">
        <v>138795056</v>
      </c>
    </row>
    <row r="54" spans="1:11" ht="13.5" x14ac:dyDescent="0.25">
      <c r="A54" s="20" t="s">
        <v>57</v>
      </c>
      <c r="B54" s="17">
        <v>32394392</v>
      </c>
      <c r="C54" s="17">
        <v>31481413</v>
      </c>
      <c r="D54" s="21">
        <v>29871685</v>
      </c>
      <c r="E54" s="22">
        <v>20000000</v>
      </c>
      <c r="F54" s="17">
        <v>20000000</v>
      </c>
      <c r="G54" s="23">
        <v>20000000</v>
      </c>
      <c r="H54" s="19">
        <v>0</v>
      </c>
      <c r="I54" s="22">
        <v>19999998</v>
      </c>
      <c r="J54" s="17">
        <v>20000000</v>
      </c>
      <c r="K54" s="23">
        <v>20000000</v>
      </c>
    </row>
    <row r="55" spans="1:11" ht="13.5" x14ac:dyDescent="0.25">
      <c r="A55" s="20" t="s">
        <v>58</v>
      </c>
      <c r="B55" s="17">
        <v>20739884</v>
      </c>
      <c r="C55" s="17">
        <v>10987</v>
      </c>
      <c r="D55" s="21">
        <v>6069197</v>
      </c>
      <c r="E55" s="22">
        <v>18921250</v>
      </c>
      <c r="F55" s="17">
        <v>18921250</v>
      </c>
      <c r="G55" s="23">
        <v>18921250</v>
      </c>
      <c r="H55" s="19">
        <v>0</v>
      </c>
      <c r="I55" s="22">
        <v>25608487</v>
      </c>
      <c r="J55" s="17">
        <v>18276300</v>
      </c>
      <c r="K55" s="23">
        <v>19281496</v>
      </c>
    </row>
    <row r="56" spans="1:11" ht="13.5" x14ac:dyDescent="0.25">
      <c r="A56" s="20" t="s">
        <v>59</v>
      </c>
      <c r="B56" s="17">
        <v>12227016</v>
      </c>
      <c r="C56" s="17">
        <v>13699039</v>
      </c>
      <c r="D56" s="21">
        <v>15355110</v>
      </c>
      <c r="E56" s="22">
        <v>18074400</v>
      </c>
      <c r="F56" s="17">
        <v>15010341</v>
      </c>
      <c r="G56" s="23">
        <v>15010341</v>
      </c>
      <c r="H56" s="19">
        <v>15913486</v>
      </c>
      <c r="I56" s="22">
        <v>21463141</v>
      </c>
      <c r="J56" s="17">
        <v>20344434</v>
      </c>
      <c r="K56" s="23">
        <v>21461517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3626575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0.78693492469317994</v>
      </c>
      <c r="C70" s="5">
        <f t="shared" ref="C70:K70" si="8">IF(ISERROR(C71/C72),0,(C71/C72))</f>
        <v>0.84741096708031416</v>
      </c>
      <c r="D70" s="5">
        <f t="shared" si="8"/>
        <v>4.6035122108780469</v>
      </c>
      <c r="E70" s="5">
        <f t="shared" si="8"/>
        <v>0.95064193522989771</v>
      </c>
      <c r="F70" s="5">
        <f t="shared" si="8"/>
        <v>0.94940741027235453</v>
      </c>
      <c r="G70" s="5">
        <f t="shared" si="8"/>
        <v>0.94940741027235453</v>
      </c>
      <c r="H70" s="5">
        <f t="shared" si="8"/>
        <v>3.5300706298878186</v>
      </c>
      <c r="I70" s="5">
        <f t="shared" si="8"/>
        <v>1.2750390738004669</v>
      </c>
      <c r="J70" s="5">
        <f t="shared" si="8"/>
        <v>0.86138445886619497</v>
      </c>
      <c r="K70" s="5">
        <f t="shared" si="8"/>
        <v>0.86035222422225055</v>
      </c>
    </row>
    <row r="71" spans="1:11" hidden="1" x14ac:dyDescent="0.2">
      <c r="A71" s="1" t="s">
        <v>338</v>
      </c>
      <c r="B71" s="2">
        <f>+B83</f>
        <v>68315231</v>
      </c>
      <c r="C71" s="2">
        <f t="shared" ref="C71:K71" si="9">+C83</f>
        <v>78341755</v>
      </c>
      <c r="D71" s="2">
        <f t="shared" si="9"/>
        <v>477340087</v>
      </c>
      <c r="E71" s="2">
        <f t="shared" si="9"/>
        <v>106351728</v>
      </c>
      <c r="F71" s="2">
        <f t="shared" si="9"/>
        <v>106436728</v>
      </c>
      <c r="G71" s="2">
        <f t="shared" si="9"/>
        <v>106436728</v>
      </c>
      <c r="H71" s="2">
        <f t="shared" si="9"/>
        <v>398059953</v>
      </c>
      <c r="I71" s="2">
        <f t="shared" si="9"/>
        <v>193359126</v>
      </c>
      <c r="J71" s="2">
        <f t="shared" si="9"/>
        <v>137548750</v>
      </c>
      <c r="K71" s="2">
        <f t="shared" si="9"/>
        <v>144938618</v>
      </c>
    </row>
    <row r="72" spans="1:11" hidden="1" x14ac:dyDescent="0.2">
      <c r="A72" s="1" t="s">
        <v>339</v>
      </c>
      <c r="B72" s="2">
        <f>+B77</f>
        <v>86811792</v>
      </c>
      <c r="C72" s="2">
        <f t="shared" ref="C72:K72" si="10">+C77</f>
        <v>92448361</v>
      </c>
      <c r="D72" s="2">
        <f t="shared" si="10"/>
        <v>103690414</v>
      </c>
      <c r="E72" s="2">
        <f t="shared" si="10"/>
        <v>111873592</v>
      </c>
      <c r="F72" s="2">
        <f t="shared" si="10"/>
        <v>112108592</v>
      </c>
      <c r="G72" s="2">
        <f t="shared" si="10"/>
        <v>112108592</v>
      </c>
      <c r="H72" s="2">
        <f t="shared" si="10"/>
        <v>112762603</v>
      </c>
      <c r="I72" s="2">
        <f t="shared" si="10"/>
        <v>151649569</v>
      </c>
      <c r="J72" s="2">
        <f t="shared" si="10"/>
        <v>159683343</v>
      </c>
      <c r="K72" s="2">
        <f t="shared" si="10"/>
        <v>168464280</v>
      </c>
    </row>
    <row r="73" spans="1:11" hidden="1" x14ac:dyDescent="0.2">
      <c r="A73" s="1" t="s">
        <v>340</v>
      </c>
      <c r="B73" s="2">
        <f>+B74</f>
        <v>-2968565.6666666605</v>
      </c>
      <c r="C73" s="2">
        <f t="shared" ref="C73:K73" si="11">+(C78+C80+C81+C82)-(B78+B80+B81+B82)</f>
        <v>3390622</v>
      </c>
      <c r="D73" s="2">
        <f t="shared" si="11"/>
        <v>10933027</v>
      </c>
      <c r="E73" s="2">
        <f t="shared" si="11"/>
        <v>56630558</v>
      </c>
      <c r="F73" s="2">
        <f>+(F78+F80+F81+F82)-(D78+D80+D81+D82)</f>
        <v>56780558</v>
      </c>
      <c r="G73" s="2">
        <f>+(G78+G80+G81+G82)-(D78+D80+D81+D82)</f>
        <v>56780558</v>
      </c>
      <c r="H73" s="2">
        <f>+(H78+H80+H81+H82)-(D78+D80+D81+D82)</f>
        <v>27306513</v>
      </c>
      <c r="I73" s="2">
        <f>+(I78+I80+I81+I82)-(E78+E80+E81+E82)</f>
        <v>-63509743</v>
      </c>
      <c r="J73" s="2">
        <f t="shared" si="11"/>
        <v>76475842</v>
      </c>
      <c r="K73" s="2">
        <f t="shared" si="11"/>
        <v>2601594</v>
      </c>
    </row>
    <row r="74" spans="1:11" hidden="1" x14ac:dyDescent="0.2">
      <c r="A74" s="1" t="s">
        <v>341</v>
      </c>
      <c r="B74" s="2">
        <f>+TREND(C74:E74)</f>
        <v>-2968565.6666666605</v>
      </c>
      <c r="C74" s="2">
        <f>+C73</f>
        <v>3390622</v>
      </c>
      <c r="D74" s="2">
        <f t="shared" ref="D74:K74" si="12">+D73</f>
        <v>10933027</v>
      </c>
      <c r="E74" s="2">
        <f t="shared" si="12"/>
        <v>56630558</v>
      </c>
      <c r="F74" s="2">
        <f t="shared" si="12"/>
        <v>56780558</v>
      </c>
      <c r="G74" s="2">
        <f t="shared" si="12"/>
        <v>56780558</v>
      </c>
      <c r="H74" s="2">
        <f t="shared" si="12"/>
        <v>27306513</v>
      </c>
      <c r="I74" s="2">
        <f t="shared" si="12"/>
        <v>-63509743</v>
      </c>
      <c r="J74" s="2">
        <f t="shared" si="12"/>
        <v>76475842</v>
      </c>
      <c r="K74" s="2">
        <f t="shared" si="12"/>
        <v>2601594</v>
      </c>
    </row>
    <row r="75" spans="1:11" hidden="1" x14ac:dyDescent="0.2">
      <c r="A75" s="1" t="s">
        <v>342</v>
      </c>
      <c r="B75" s="2">
        <f>+B84-(((B80+B81+B82+B78)*B70)-B79)</f>
        <v>62997661.547744907</v>
      </c>
      <c r="C75" s="2">
        <f t="shared" ref="C75:K75" si="13">+C84-(((C80+C81+C82+C78)*C70)-C79)</f>
        <v>71330860.473888159</v>
      </c>
      <c r="D75" s="2">
        <f t="shared" si="13"/>
        <v>-93236162.562373668</v>
      </c>
      <c r="E75" s="2">
        <f t="shared" si="13"/>
        <v>17146784.862308815</v>
      </c>
      <c r="F75" s="2">
        <f t="shared" si="13"/>
        <v>16144964.981940642</v>
      </c>
      <c r="G75" s="2">
        <f t="shared" si="13"/>
        <v>16144964.981940642</v>
      </c>
      <c r="H75" s="2">
        <f t="shared" si="13"/>
        <v>-90819678.522813737</v>
      </c>
      <c r="I75" s="2">
        <f t="shared" si="13"/>
        <v>6458681.4339412302</v>
      </c>
      <c r="J75" s="2">
        <f t="shared" si="13"/>
        <v>-25536643.088560015</v>
      </c>
      <c r="K75" s="2">
        <f t="shared" si="13"/>
        <v>-24620392.713056564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86811792</v>
      </c>
      <c r="C77" s="3">
        <v>92448361</v>
      </c>
      <c r="D77" s="3">
        <v>103690414</v>
      </c>
      <c r="E77" s="3">
        <v>111873592</v>
      </c>
      <c r="F77" s="3">
        <v>112108592</v>
      </c>
      <c r="G77" s="3">
        <v>112108592</v>
      </c>
      <c r="H77" s="3">
        <v>112762603</v>
      </c>
      <c r="I77" s="3">
        <v>151649569</v>
      </c>
      <c r="J77" s="3">
        <v>159683343</v>
      </c>
      <c r="K77" s="3">
        <v>168464280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83611974</v>
      </c>
      <c r="C79" s="3">
        <v>107123232</v>
      </c>
      <c r="D79" s="3">
        <v>144286198</v>
      </c>
      <c r="E79" s="3">
        <v>119525170</v>
      </c>
      <c r="F79" s="3">
        <v>127318425</v>
      </c>
      <c r="G79" s="3">
        <v>127318425</v>
      </c>
      <c r="H79" s="3">
        <v>189438508</v>
      </c>
      <c r="I79" s="3">
        <v>66888218</v>
      </c>
      <c r="J79" s="3">
        <v>82608760</v>
      </c>
      <c r="K79" s="3">
        <v>85412796</v>
      </c>
    </row>
    <row r="80" spans="1:11" hidden="1" x14ac:dyDescent="0.2">
      <c r="A80" s="1" t="s">
        <v>71</v>
      </c>
      <c r="B80" s="3">
        <v>28132059</v>
      </c>
      <c r="C80" s="3">
        <v>30548204</v>
      </c>
      <c r="D80" s="3">
        <v>31649341</v>
      </c>
      <c r="E80" s="3">
        <v>105690901</v>
      </c>
      <c r="F80" s="3">
        <v>105690901</v>
      </c>
      <c r="G80" s="3">
        <v>105690901</v>
      </c>
      <c r="H80" s="3">
        <v>44202873</v>
      </c>
      <c r="I80" s="3">
        <v>17683970</v>
      </c>
      <c r="J80" s="3">
        <v>78228973</v>
      </c>
      <c r="K80" s="3">
        <v>80816241</v>
      </c>
    </row>
    <row r="81" spans="1:11" hidden="1" x14ac:dyDescent="0.2">
      <c r="A81" s="1" t="s">
        <v>72</v>
      </c>
      <c r="B81" s="3">
        <v>8109810</v>
      </c>
      <c r="C81" s="3">
        <v>9084287</v>
      </c>
      <c r="D81" s="3">
        <v>18916177</v>
      </c>
      <c r="E81" s="3">
        <v>1505175</v>
      </c>
      <c r="F81" s="3">
        <v>1655175</v>
      </c>
      <c r="G81" s="3">
        <v>1655175</v>
      </c>
      <c r="H81" s="3">
        <v>33669158</v>
      </c>
      <c r="I81" s="3">
        <v>26002363</v>
      </c>
      <c r="J81" s="3">
        <v>41933202</v>
      </c>
      <c r="K81" s="3">
        <v>41947528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68315231</v>
      </c>
      <c r="C83" s="3">
        <v>78341755</v>
      </c>
      <c r="D83" s="3">
        <v>477340087</v>
      </c>
      <c r="E83" s="3">
        <v>106351728</v>
      </c>
      <c r="F83" s="3">
        <v>106436728</v>
      </c>
      <c r="G83" s="3">
        <v>106436728</v>
      </c>
      <c r="H83" s="3">
        <v>398059953</v>
      </c>
      <c r="I83" s="3">
        <v>193359126</v>
      </c>
      <c r="J83" s="3">
        <v>137548750</v>
      </c>
      <c r="K83" s="3">
        <v>144938618</v>
      </c>
    </row>
    <row r="84" spans="1:11" hidden="1" x14ac:dyDescent="0.2">
      <c r="A84" s="1" t="s">
        <v>75</v>
      </c>
      <c r="B84" s="3">
        <v>7905680</v>
      </c>
      <c r="C84" s="3">
        <v>-2207364</v>
      </c>
      <c r="D84" s="3">
        <v>-4743381</v>
      </c>
      <c r="E84" s="3">
        <v>-473300</v>
      </c>
      <c r="F84" s="3">
        <v>-9258300</v>
      </c>
      <c r="G84" s="3">
        <v>-9258300</v>
      </c>
      <c r="H84" s="3">
        <v>-5364417</v>
      </c>
      <c r="I84" s="3">
        <v>-4727755</v>
      </c>
      <c r="J84" s="3">
        <v>-4639573</v>
      </c>
      <c r="K84" s="3">
        <v>-4413107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424353316</v>
      </c>
      <c r="C5" s="17">
        <v>443339861</v>
      </c>
      <c r="D5" s="21">
        <v>408089507</v>
      </c>
      <c r="E5" s="22">
        <v>466596611</v>
      </c>
      <c r="F5" s="17">
        <v>466596611</v>
      </c>
      <c r="G5" s="23">
        <v>466596611</v>
      </c>
      <c r="H5" s="19">
        <v>477951718</v>
      </c>
      <c r="I5" s="22">
        <v>494592408</v>
      </c>
      <c r="J5" s="17">
        <v>514376104</v>
      </c>
      <c r="K5" s="23">
        <v>518827436</v>
      </c>
    </row>
    <row r="6" spans="1:11" ht="13.5" x14ac:dyDescent="0.25">
      <c r="A6" s="20" t="s">
        <v>18</v>
      </c>
      <c r="B6" s="17">
        <v>1331762227</v>
      </c>
      <c r="C6" s="17">
        <v>1368573308</v>
      </c>
      <c r="D6" s="21">
        <v>1405405949</v>
      </c>
      <c r="E6" s="22">
        <v>2076387321</v>
      </c>
      <c r="F6" s="17">
        <v>1976387321</v>
      </c>
      <c r="G6" s="23">
        <v>1976387321</v>
      </c>
      <c r="H6" s="19">
        <v>1639405939</v>
      </c>
      <c r="I6" s="22">
        <v>1787985801</v>
      </c>
      <c r="J6" s="17">
        <v>2332930409</v>
      </c>
      <c r="K6" s="23">
        <v>2342068926</v>
      </c>
    </row>
    <row r="7" spans="1:11" ht="13.5" x14ac:dyDescent="0.25">
      <c r="A7" s="20" t="s">
        <v>19</v>
      </c>
      <c r="B7" s="17">
        <v>814805</v>
      </c>
      <c r="C7" s="17">
        <v>2390349</v>
      </c>
      <c r="D7" s="21">
        <v>10318303</v>
      </c>
      <c r="E7" s="22">
        <v>4870174</v>
      </c>
      <c r="F7" s="17">
        <v>4870174</v>
      </c>
      <c r="G7" s="23">
        <v>4870174</v>
      </c>
      <c r="H7" s="19">
        <v>4317899</v>
      </c>
      <c r="I7" s="22">
        <v>5162384</v>
      </c>
      <c r="J7" s="17">
        <v>5472127</v>
      </c>
      <c r="K7" s="23">
        <v>5415341</v>
      </c>
    </row>
    <row r="8" spans="1:11" ht="13.5" x14ac:dyDescent="0.25">
      <c r="A8" s="20" t="s">
        <v>20</v>
      </c>
      <c r="B8" s="17">
        <v>632601000</v>
      </c>
      <c r="C8" s="17">
        <v>569972156</v>
      </c>
      <c r="D8" s="21">
        <v>636814500</v>
      </c>
      <c r="E8" s="22">
        <v>692171000</v>
      </c>
      <c r="F8" s="17">
        <v>691966000</v>
      </c>
      <c r="G8" s="23">
        <v>691966000</v>
      </c>
      <c r="H8" s="19">
        <v>671958998</v>
      </c>
      <c r="I8" s="22">
        <v>737537000</v>
      </c>
      <c r="J8" s="17">
        <v>783505382</v>
      </c>
      <c r="K8" s="23">
        <v>773676313</v>
      </c>
    </row>
    <row r="9" spans="1:11" ht="13.5" x14ac:dyDescent="0.25">
      <c r="A9" s="20" t="s">
        <v>21</v>
      </c>
      <c r="B9" s="17">
        <v>309916138</v>
      </c>
      <c r="C9" s="17">
        <v>287198448</v>
      </c>
      <c r="D9" s="21">
        <v>457667253</v>
      </c>
      <c r="E9" s="22">
        <v>918386935</v>
      </c>
      <c r="F9" s="17">
        <v>918386935</v>
      </c>
      <c r="G9" s="23">
        <v>918386935</v>
      </c>
      <c r="H9" s="19">
        <v>588066960</v>
      </c>
      <c r="I9" s="22">
        <v>1146599497</v>
      </c>
      <c r="J9" s="17">
        <v>730163012</v>
      </c>
      <c r="K9" s="23">
        <v>958161315</v>
      </c>
    </row>
    <row r="10" spans="1:11" ht="25.5" x14ac:dyDescent="0.2">
      <c r="A10" s="24" t="s">
        <v>333</v>
      </c>
      <c r="B10" s="25">
        <f>SUM(B5:B9)</f>
        <v>2699447486</v>
      </c>
      <c r="C10" s="26">
        <f t="shared" ref="C10:K10" si="0">SUM(C5:C9)</f>
        <v>2671474122</v>
      </c>
      <c r="D10" s="27">
        <f t="shared" si="0"/>
        <v>2918295512</v>
      </c>
      <c r="E10" s="25">
        <f t="shared" si="0"/>
        <v>4158412041</v>
      </c>
      <c r="F10" s="26">
        <f t="shared" si="0"/>
        <v>4058207041</v>
      </c>
      <c r="G10" s="28">
        <f t="shared" si="0"/>
        <v>4058207041</v>
      </c>
      <c r="H10" s="29">
        <f t="shared" si="0"/>
        <v>3381701514</v>
      </c>
      <c r="I10" s="25">
        <f t="shared" si="0"/>
        <v>4171877090</v>
      </c>
      <c r="J10" s="26">
        <f t="shared" si="0"/>
        <v>4366447034</v>
      </c>
      <c r="K10" s="28">
        <f t="shared" si="0"/>
        <v>4598149331</v>
      </c>
    </row>
    <row r="11" spans="1:11" ht="13.5" x14ac:dyDescent="0.25">
      <c r="A11" s="20" t="s">
        <v>22</v>
      </c>
      <c r="B11" s="17">
        <v>833733642</v>
      </c>
      <c r="C11" s="17">
        <v>874723374</v>
      </c>
      <c r="D11" s="21">
        <v>1005241750</v>
      </c>
      <c r="E11" s="22">
        <v>952980245</v>
      </c>
      <c r="F11" s="17">
        <v>952980245</v>
      </c>
      <c r="G11" s="23">
        <v>952980245</v>
      </c>
      <c r="H11" s="19">
        <v>950605356</v>
      </c>
      <c r="I11" s="22">
        <v>999676278</v>
      </c>
      <c r="J11" s="17">
        <v>1070768605</v>
      </c>
      <c r="K11" s="23">
        <v>1048660406</v>
      </c>
    </row>
    <row r="12" spans="1:11" ht="13.5" x14ac:dyDescent="0.25">
      <c r="A12" s="20" t="s">
        <v>23</v>
      </c>
      <c r="B12" s="17">
        <v>28671496</v>
      </c>
      <c r="C12" s="17">
        <v>16349312</v>
      </c>
      <c r="D12" s="21">
        <v>9511984</v>
      </c>
      <c r="E12" s="22">
        <v>39362111</v>
      </c>
      <c r="F12" s="17">
        <v>39362111</v>
      </c>
      <c r="G12" s="23">
        <v>39362111</v>
      </c>
      <c r="H12" s="19">
        <v>9672695</v>
      </c>
      <c r="I12" s="22">
        <v>41290852</v>
      </c>
      <c r="J12" s="17">
        <v>44227270</v>
      </c>
      <c r="K12" s="23">
        <v>43314105</v>
      </c>
    </row>
    <row r="13" spans="1:11" ht="13.5" x14ac:dyDescent="0.25">
      <c r="A13" s="20" t="s">
        <v>24</v>
      </c>
      <c r="B13" s="17">
        <v>233600607</v>
      </c>
      <c r="C13" s="17">
        <v>241822258</v>
      </c>
      <c r="D13" s="21">
        <v>250765542</v>
      </c>
      <c r="E13" s="22">
        <v>248647800</v>
      </c>
      <c r="F13" s="17">
        <v>248647800</v>
      </c>
      <c r="G13" s="23">
        <v>248647800</v>
      </c>
      <c r="H13" s="19">
        <v>0</v>
      </c>
      <c r="I13" s="22">
        <v>263566668</v>
      </c>
      <c r="J13" s="17">
        <v>279380670</v>
      </c>
      <c r="K13" s="23">
        <v>0</v>
      </c>
    </row>
    <row r="14" spans="1:11" ht="13.5" x14ac:dyDescent="0.25">
      <c r="A14" s="20" t="s">
        <v>25</v>
      </c>
      <c r="B14" s="17">
        <v>108812105</v>
      </c>
      <c r="C14" s="17">
        <v>173475381</v>
      </c>
      <c r="D14" s="21">
        <v>332177908</v>
      </c>
      <c r="E14" s="22">
        <v>183883904</v>
      </c>
      <c r="F14" s="17">
        <v>183883904</v>
      </c>
      <c r="G14" s="23">
        <v>183883904</v>
      </c>
      <c r="H14" s="19">
        <v>1026710</v>
      </c>
      <c r="I14" s="22">
        <v>194916938</v>
      </c>
      <c r="J14" s="17">
        <v>206611955</v>
      </c>
      <c r="K14" s="23">
        <v>204467868</v>
      </c>
    </row>
    <row r="15" spans="1:11" ht="13.5" x14ac:dyDescent="0.25">
      <c r="A15" s="20" t="s">
        <v>26</v>
      </c>
      <c r="B15" s="17">
        <v>1279770384</v>
      </c>
      <c r="C15" s="17">
        <v>1285160398</v>
      </c>
      <c r="D15" s="21">
        <v>1278116287</v>
      </c>
      <c r="E15" s="22">
        <v>1524737265</v>
      </c>
      <c r="F15" s="17">
        <v>1506098716</v>
      </c>
      <c r="G15" s="23">
        <v>1506098716</v>
      </c>
      <c r="H15" s="19">
        <v>1140482604</v>
      </c>
      <c r="I15" s="22">
        <v>969841744</v>
      </c>
      <c r="J15" s="17">
        <v>1974689160</v>
      </c>
      <c r="K15" s="23">
        <v>1763021668</v>
      </c>
    </row>
    <row r="16" spans="1:11" ht="13.5" x14ac:dyDescent="0.25">
      <c r="A16" s="20" t="s">
        <v>27</v>
      </c>
      <c r="B16" s="17">
        <v>1527801</v>
      </c>
      <c r="C16" s="17">
        <v>1194325</v>
      </c>
      <c r="D16" s="21">
        <v>753459</v>
      </c>
      <c r="E16" s="22">
        <v>1330000</v>
      </c>
      <c r="F16" s="17">
        <v>0</v>
      </c>
      <c r="G16" s="23">
        <v>0</v>
      </c>
      <c r="H16" s="19">
        <v>-393227</v>
      </c>
      <c r="I16" s="22">
        <v>1330000</v>
      </c>
      <c r="J16" s="17">
        <v>1494388</v>
      </c>
      <c r="K16" s="23">
        <v>1395170</v>
      </c>
    </row>
    <row r="17" spans="1:11" ht="13.5" x14ac:dyDescent="0.25">
      <c r="A17" s="20" t="s">
        <v>28</v>
      </c>
      <c r="B17" s="17">
        <v>1658224027</v>
      </c>
      <c r="C17" s="17">
        <v>1500438347</v>
      </c>
      <c r="D17" s="21">
        <v>1413765446</v>
      </c>
      <c r="E17" s="22">
        <v>1023277576</v>
      </c>
      <c r="F17" s="17">
        <v>1028865225</v>
      </c>
      <c r="G17" s="23">
        <v>1028865225</v>
      </c>
      <c r="H17" s="19">
        <v>488647487</v>
      </c>
      <c r="I17" s="22">
        <v>952690115</v>
      </c>
      <c r="J17" s="17">
        <v>395003910</v>
      </c>
      <c r="K17" s="23">
        <v>1104271933</v>
      </c>
    </row>
    <row r="18" spans="1:11" ht="13.5" x14ac:dyDescent="0.25">
      <c r="A18" s="30" t="s">
        <v>29</v>
      </c>
      <c r="B18" s="31">
        <f>SUM(B11:B17)</f>
        <v>4144340062</v>
      </c>
      <c r="C18" s="32">
        <f t="shared" ref="C18:K18" si="1">SUM(C11:C17)</f>
        <v>4093163395</v>
      </c>
      <c r="D18" s="33">
        <f t="shared" si="1"/>
        <v>4290332376</v>
      </c>
      <c r="E18" s="31">
        <f t="shared" si="1"/>
        <v>3974218901</v>
      </c>
      <c r="F18" s="32">
        <f t="shared" si="1"/>
        <v>3959838001</v>
      </c>
      <c r="G18" s="34">
        <f t="shared" si="1"/>
        <v>3959838001</v>
      </c>
      <c r="H18" s="35">
        <f t="shared" si="1"/>
        <v>2590041625</v>
      </c>
      <c r="I18" s="31">
        <f t="shared" si="1"/>
        <v>3423312595</v>
      </c>
      <c r="J18" s="32">
        <f t="shared" si="1"/>
        <v>3972175958</v>
      </c>
      <c r="K18" s="34">
        <f t="shared" si="1"/>
        <v>4165131150</v>
      </c>
    </row>
    <row r="19" spans="1:11" ht="13.5" x14ac:dyDescent="0.25">
      <c r="A19" s="30" t="s">
        <v>30</v>
      </c>
      <c r="B19" s="36">
        <f>+B10-B18</f>
        <v>-1444892576</v>
      </c>
      <c r="C19" s="37">
        <f t="shared" ref="C19:K19" si="2">+C10-C18</f>
        <v>-1421689273</v>
      </c>
      <c r="D19" s="38">
        <f t="shared" si="2"/>
        <v>-1372036864</v>
      </c>
      <c r="E19" s="36">
        <f t="shared" si="2"/>
        <v>184193140</v>
      </c>
      <c r="F19" s="37">
        <f t="shared" si="2"/>
        <v>98369040</v>
      </c>
      <c r="G19" s="39">
        <f t="shared" si="2"/>
        <v>98369040</v>
      </c>
      <c r="H19" s="40">
        <f t="shared" si="2"/>
        <v>791659889</v>
      </c>
      <c r="I19" s="36">
        <f t="shared" si="2"/>
        <v>748564495</v>
      </c>
      <c r="J19" s="37">
        <f t="shared" si="2"/>
        <v>394271076</v>
      </c>
      <c r="K19" s="39">
        <f t="shared" si="2"/>
        <v>433018181</v>
      </c>
    </row>
    <row r="20" spans="1:11" ht="25.5" x14ac:dyDescent="0.2">
      <c r="A20" s="41" t="s">
        <v>31</v>
      </c>
      <c r="B20" s="42">
        <v>157742041</v>
      </c>
      <c r="C20" s="43">
        <v>99263537</v>
      </c>
      <c r="D20" s="44">
        <v>126603939</v>
      </c>
      <c r="E20" s="42">
        <v>192914000</v>
      </c>
      <c r="F20" s="43">
        <v>222955000</v>
      </c>
      <c r="G20" s="45">
        <v>222955000</v>
      </c>
      <c r="H20" s="46">
        <v>191170346</v>
      </c>
      <c r="I20" s="42">
        <v>183574000</v>
      </c>
      <c r="J20" s="43">
        <v>286421370</v>
      </c>
      <c r="K20" s="45">
        <v>192569126</v>
      </c>
    </row>
    <row r="21" spans="1:11" ht="13.5" x14ac:dyDescent="0.25">
      <c r="A21" s="47" t="s">
        <v>32</v>
      </c>
      <c r="B21" s="48">
        <v>0</v>
      </c>
      <c r="C21" s="49">
        <v>44551882</v>
      </c>
      <c r="D21" s="50">
        <v>4217105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-1287150535</v>
      </c>
      <c r="C22" s="55">
        <f t="shared" ref="C22:K22" si="3">SUM(C19:C21)</f>
        <v>-1277873854</v>
      </c>
      <c r="D22" s="56">
        <f t="shared" si="3"/>
        <v>-1241215820</v>
      </c>
      <c r="E22" s="54">
        <f t="shared" si="3"/>
        <v>377107140</v>
      </c>
      <c r="F22" s="55">
        <f t="shared" si="3"/>
        <v>321324040</v>
      </c>
      <c r="G22" s="57">
        <f t="shared" si="3"/>
        <v>321324040</v>
      </c>
      <c r="H22" s="58">
        <f t="shared" si="3"/>
        <v>982830235</v>
      </c>
      <c r="I22" s="54">
        <f t="shared" si="3"/>
        <v>932138495</v>
      </c>
      <c r="J22" s="55">
        <f t="shared" si="3"/>
        <v>680692446</v>
      </c>
      <c r="K22" s="57">
        <f t="shared" si="3"/>
        <v>625587307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-1287150535</v>
      </c>
      <c r="C24" s="37">
        <f t="shared" ref="C24:K24" si="4">SUM(C22:C23)</f>
        <v>-1277873854</v>
      </c>
      <c r="D24" s="38">
        <f t="shared" si="4"/>
        <v>-1241215820</v>
      </c>
      <c r="E24" s="36">
        <f t="shared" si="4"/>
        <v>377107140</v>
      </c>
      <c r="F24" s="37">
        <f t="shared" si="4"/>
        <v>321324040</v>
      </c>
      <c r="G24" s="39">
        <f t="shared" si="4"/>
        <v>321324040</v>
      </c>
      <c r="H24" s="40">
        <f t="shared" si="4"/>
        <v>982830235</v>
      </c>
      <c r="I24" s="36">
        <f t="shared" si="4"/>
        <v>932138495</v>
      </c>
      <c r="J24" s="37">
        <f t="shared" si="4"/>
        <v>680692446</v>
      </c>
      <c r="K24" s="39">
        <f t="shared" si="4"/>
        <v>625587307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90009459</v>
      </c>
      <c r="C27" s="66">
        <v>155878155</v>
      </c>
      <c r="D27" s="67">
        <v>253667388</v>
      </c>
      <c r="E27" s="68">
        <v>202914000</v>
      </c>
      <c r="F27" s="66">
        <v>306071709</v>
      </c>
      <c r="G27" s="69">
        <v>306071709</v>
      </c>
      <c r="H27" s="70">
        <v>177332647</v>
      </c>
      <c r="I27" s="68">
        <v>200574000</v>
      </c>
      <c r="J27" s="66">
        <v>227994170</v>
      </c>
      <c r="K27" s="69">
        <v>228978433</v>
      </c>
    </row>
    <row r="28" spans="1:11" ht="13.5" x14ac:dyDescent="0.25">
      <c r="A28" s="71" t="s">
        <v>36</v>
      </c>
      <c r="B28" s="17">
        <v>80375744</v>
      </c>
      <c r="C28" s="17">
        <v>89039703</v>
      </c>
      <c r="D28" s="21">
        <v>121183649</v>
      </c>
      <c r="E28" s="22">
        <v>192914000</v>
      </c>
      <c r="F28" s="17">
        <v>215355720</v>
      </c>
      <c r="G28" s="23">
        <v>215355720</v>
      </c>
      <c r="H28" s="19">
        <v>0</v>
      </c>
      <c r="I28" s="22">
        <v>183574000</v>
      </c>
      <c r="J28" s="17">
        <v>216758170</v>
      </c>
      <c r="K28" s="23">
        <v>218488433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9633715</v>
      </c>
      <c r="C31" s="17">
        <v>24838452</v>
      </c>
      <c r="D31" s="21">
        <v>132483739</v>
      </c>
      <c r="E31" s="22">
        <v>10000000</v>
      </c>
      <c r="F31" s="17">
        <v>90715989</v>
      </c>
      <c r="G31" s="23">
        <v>90715989</v>
      </c>
      <c r="H31" s="19">
        <v>0</v>
      </c>
      <c r="I31" s="22">
        <v>17000000</v>
      </c>
      <c r="J31" s="17">
        <v>11236000</v>
      </c>
      <c r="K31" s="23">
        <v>10490000</v>
      </c>
    </row>
    <row r="32" spans="1:11" ht="13.5" x14ac:dyDescent="0.25">
      <c r="A32" s="30" t="s">
        <v>39</v>
      </c>
      <c r="B32" s="66">
        <f>SUM(B28:B31)</f>
        <v>90009459</v>
      </c>
      <c r="C32" s="66">
        <f t="shared" ref="C32:K32" si="5">SUM(C28:C31)</f>
        <v>113878155</v>
      </c>
      <c r="D32" s="67">
        <f t="shared" si="5"/>
        <v>253667388</v>
      </c>
      <c r="E32" s="68">
        <f t="shared" si="5"/>
        <v>202914000</v>
      </c>
      <c r="F32" s="66">
        <f t="shared" si="5"/>
        <v>306071709</v>
      </c>
      <c r="G32" s="69">
        <f t="shared" si="5"/>
        <v>306071709</v>
      </c>
      <c r="H32" s="70">
        <f t="shared" si="5"/>
        <v>0</v>
      </c>
      <c r="I32" s="68">
        <f t="shared" si="5"/>
        <v>200574000</v>
      </c>
      <c r="J32" s="66">
        <f t="shared" si="5"/>
        <v>227994170</v>
      </c>
      <c r="K32" s="69">
        <f t="shared" si="5"/>
        <v>228978433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3500734034</v>
      </c>
      <c r="C35" s="17">
        <v>3963092196</v>
      </c>
      <c r="D35" s="21">
        <v>4140930213</v>
      </c>
      <c r="E35" s="22">
        <v>16003909416</v>
      </c>
      <c r="F35" s="17">
        <v>15974442965</v>
      </c>
      <c r="G35" s="23">
        <v>15974442965</v>
      </c>
      <c r="H35" s="19">
        <v>4946236888</v>
      </c>
      <c r="I35" s="22">
        <v>10374667970</v>
      </c>
      <c r="J35" s="17">
        <v>5778343776</v>
      </c>
      <c r="K35" s="23">
        <v>13850683886</v>
      </c>
    </row>
    <row r="36" spans="1:11" ht="13.5" x14ac:dyDescent="0.25">
      <c r="A36" s="20" t="s">
        <v>42</v>
      </c>
      <c r="B36" s="17">
        <v>5153474958</v>
      </c>
      <c r="C36" s="17">
        <v>5796231989</v>
      </c>
      <c r="D36" s="21">
        <v>5536004165</v>
      </c>
      <c r="E36" s="22">
        <v>-4178579035</v>
      </c>
      <c r="F36" s="17">
        <v>-4281105684</v>
      </c>
      <c r="G36" s="23">
        <v>-4281105684</v>
      </c>
      <c r="H36" s="19">
        <v>5713336809</v>
      </c>
      <c r="I36" s="22">
        <v>2950037372</v>
      </c>
      <c r="J36" s="17">
        <v>6286620839</v>
      </c>
      <c r="K36" s="23">
        <v>-3082698625</v>
      </c>
    </row>
    <row r="37" spans="1:11" ht="13.5" x14ac:dyDescent="0.25">
      <c r="A37" s="20" t="s">
        <v>43</v>
      </c>
      <c r="B37" s="17">
        <v>11338640997</v>
      </c>
      <c r="C37" s="17">
        <v>12934210382</v>
      </c>
      <c r="D37" s="21">
        <v>14319017251</v>
      </c>
      <c r="E37" s="22">
        <v>11448223241</v>
      </c>
      <c r="F37" s="17">
        <v>11372013241</v>
      </c>
      <c r="G37" s="23">
        <v>11372013241</v>
      </c>
      <c r="H37" s="19">
        <v>14318826312</v>
      </c>
      <c r="I37" s="22">
        <v>8602566847</v>
      </c>
      <c r="J37" s="17">
        <v>11384272169</v>
      </c>
      <c r="K37" s="23">
        <v>10142397954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-2684431993</v>
      </c>
      <c r="C39" s="17">
        <v>-3172458843</v>
      </c>
      <c r="D39" s="21">
        <v>-2464093238</v>
      </c>
      <c r="E39" s="22">
        <v>0</v>
      </c>
      <c r="F39" s="17">
        <v>0</v>
      </c>
      <c r="G39" s="23">
        <v>0</v>
      </c>
      <c r="H39" s="19">
        <v>-3468812294</v>
      </c>
      <c r="I39" s="22">
        <v>3790000000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1128963592</v>
      </c>
      <c r="C42" s="17">
        <v>-665161592</v>
      </c>
      <c r="D42" s="21">
        <v>-1159204590</v>
      </c>
      <c r="E42" s="22">
        <v>713072067</v>
      </c>
      <c r="F42" s="17">
        <v>714967067</v>
      </c>
      <c r="G42" s="23">
        <v>714967067</v>
      </c>
      <c r="H42" s="19">
        <v>-952661662</v>
      </c>
      <c r="I42" s="22">
        <v>186674689</v>
      </c>
      <c r="J42" s="17">
        <v>804479306</v>
      </c>
      <c r="K42" s="23">
        <v>-2365670280</v>
      </c>
    </row>
    <row r="43" spans="1:11" ht="13.5" x14ac:dyDescent="0.25">
      <c r="A43" s="20" t="s">
        <v>48</v>
      </c>
      <c r="B43" s="17">
        <v>-51840394</v>
      </c>
      <c r="C43" s="17">
        <v>-113878155</v>
      </c>
      <c r="D43" s="21">
        <v>-253667388</v>
      </c>
      <c r="E43" s="22">
        <v>-199695874</v>
      </c>
      <c r="F43" s="17">
        <v>-199695874</v>
      </c>
      <c r="G43" s="23">
        <v>-199695874</v>
      </c>
      <c r="H43" s="19">
        <v>-177296125</v>
      </c>
      <c r="I43" s="22">
        <v>-412286886</v>
      </c>
      <c r="J43" s="17">
        <v>-224378284</v>
      </c>
      <c r="K43" s="23">
        <v>-222086817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1135923173</v>
      </c>
      <c r="C45" s="66">
        <v>-713820455</v>
      </c>
      <c r="D45" s="67">
        <v>-1209365068</v>
      </c>
      <c r="E45" s="68">
        <v>513376193</v>
      </c>
      <c r="F45" s="66">
        <v>515271193</v>
      </c>
      <c r="G45" s="69">
        <v>515271193</v>
      </c>
      <c r="H45" s="70">
        <v>-825491679</v>
      </c>
      <c r="I45" s="68">
        <v>807155744</v>
      </c>
      <c r="J45" s="66">
        <v>580101022</v>
      </c>
      <c r="K45" s="69">
        <v>-2587757097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57168573</v>
      </c>
      <c r="C48" s="17">
        <v>203506910</v>
      </c>
      <c r="D48" s="21">
        <v>131378317</v>
      </c>
      <c r="E48" s="22">
        <v>3684877888</v>
      </c>
      <c r="F48" s="17">
        <v>3686772888</v>
      </c>
      <c r="G48" s="23">
        <v>3686772888</v>
      </c>
      <c r="H48" s="19">
        <v>-354058142</v>
      </c>
      <c r="I48" s="22">
        <v>4749960623</v>
      </c>
      <c r="J48" s="17">
        <v>4250200594</v>
      </c>
      <c r="K48" s="23">
        <v>413989959</v>
      </c>
    </row>
    <row r="49" spans="1:11" ht="13.5" x14ac:dyDescent="0.25">
      <c r="A49" s="20" t="s">
        <v>53</v>
      </c>
      <c r="B49" s="17">
        <f>+B75</f>
        <v>8357387783.15201</v>
      </c>
      <c r="C49" s="17">
        <f t="shared" ref="C49:K49" si="6">+C75</f>
        <v>9670101744.1048431</v>
      </c>
      <c r="D49" s="21">
        <f t="shared" si="6"/>
        <v>11071179448.041969</v>
      </c>
      <c r="E49" s="22">
        <f t="shared" si="6"/>
        <v>301152130.99495697</v>
      </c>
      <c r="F49" s="17">
        <f t="shared" si="6"/>
        <v>-222062505.88285065</v>
      </c>
      <c r="G49" s="23">
        <f t="shared" si="6"/>
        <v>-222062505.88285065</v>
      </c>
      <c r="H49" s="19">
        <f t="shared" si="6"/>
        <v>10567259722.321619</v>
      </c>
      <c r="I49" s="22">
        <f t="shared" si="6"/>
        <v>3308530275.1262879</v>
      </c>
      <c r="J49" s="17">
        <f t="shared" si="6"/>
        <v>9219453551.9562683</v>
      </c>
      <c r="K49" s="23">
        <f t="shared" si="6"/>
        <v>11396700442.864002</v>
      </c>
    </row>
    <row r="50" spans="1:11" ht="13.5" x14ac:dyDescent="0.25">
      <c r="A50" s="30" t="s">
        <v>54</v>
      </c>
      <c r="B50" s="66">
        <f>+B48-B49</f>
        <v>-8300219210.15201</v>
      </c>
      <c r="C50" s="66">
        <f t="shared" ref="C50:K50" si="7">+C48-C49</f>
        <v>-9466594834.1048431</v>
      </c>
      <c r="D50" s="67">
        <f t="shared" si="7"/>
        <v>-10939801131.041969</v>
      </c>
      <c r="E50" s="68">
        <f t="shared" si="7"/>
        <v>3383725757.005043</v>
      </c>
      <c r="F50" s="66">
        <f t="shared" si="7"/>
        <v>3908835393.8828506</v>
      </c>
      <c r="G50" s="69">
        <f t="shared" si="7"/>
        <v>3908835393.8828506</v>
      </c>
      <c r="H50" s="70">
        <f t="shared" si="7"/>
        <v>-10921317864.321619</v>
      </c>
      <c r="I50" s="68">
        <f t="shared" si="7"/>
        <v>1441430347.8737121</v>
      </c>
      <c r="J50" s="66">
        <f t="shared" si="7"/>
        <v>-4969252957.9562683</v>
      </c>
      <c r="K50" s="69">
        <f t="shared" si="7"/>
        <v>-10982710483.864002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4800105038</v>
      </c>
      <c r="C53" s="17">
        <v>5442862069</v>
      </c>
      <c r="D53" s="21">
        <v>5182634245</v>
      </c>
      <c r="E53" s="22">
        <v>-4438274909</v>
      </c>
      <c r="F53" s="17">
        <v>-4540801558</v>
      </c>
      <c r="G53" s="23">
        <v>-4540801558</v>
      </c>
      <c r="H53" s="19">
        <v>5359966889</v>
      </c>
      <c r="I53" s="22">
        <v>2674724486</v>
      </c>
      <c r="J53" s="17">
        <v>5994826555</v>
      </c>
      <c r="K53" s="23">
        <v>-3371501842</v>
      </c>
    </row>
    <row r="54" spans="1:11" ht="13.5" x14ac:dyDescent="0.25">
      <c r="A54" s="20" t="s">
        <v>57</v>
      </c>
      <c r="B54" s="17">
        <v>233600607</v>
      </c>
      <c r="C54" s="17">
        <v>241299241</v>
      </c>
      <c r="D54" s="21">
        <v>250765542</v>
      </c>
      <c r="E54" s="22">
        <v>248647800</v>
      </c>
      <c r="F54" s="17">
        <v>248647800</v>
      </c>
      <c r="G54" s="23">
        <v>248647800</v>
      </c>
      <c r="H54" s="19">
        <v>0</v>
      </c>
      <c r="I54" s="22">
        <v>263566668</v>
      </c>
      <c r="J54" s="17">
        <v>279380670</v>
      </c>
      <c r="K54" s="23">
        <v>0</v>
      </c>
    </row>
    <row r="55" spans="1:11" ht="13.5" x14ac:dyDescent="0.25">
      <c r="A55" s="20" t="s">
        <v>58</v>
      </c>
      <c r="B55" s="17">
        <v>5789989</v>
      </c>
      <c r="C55" s="17">
        <v>27052664</v>
      </c>
      <c r="D55" s="21">
        <v>55916209</v>
      </c>
      <c r="E55" s="22">
        <v>8076874</v>
      </c>
      <c r="F55" s="17">
        <v>10832942</v>
      </c>
      <c r="G55" s="23">
        <v>10832942</v>
      </c>
      <c r="H55" s="19">
        <v>7660388</v>
      </c>
      <c r="I55" s="22">
        <v>103500833</v>
      </c>
      <c r="J55" s="17">
        <v>9075176</v>
      </c>
      <c r="K55" s="23">
        <v>116507934</v>
      </c>
    </row>
    <row r="56" spans="1:11" ht="13.5" x14ac:dyDescent="0.25">
      <c r="A56" s="20" t="s">
        <v>59</v>
      </c>
      <c r="B56" s="17">
        <v>31362271</v>
      </c>
      <c r="C56" s="17">
        <v>31665381</v>
      </c>
      <c r="D56" s="21">
        <v>40239914</v>
      </c>
      <c r="E56" s="22">
        <v>231504563</v>
      </c>
      <c r="F56" s="17">
        <v>214441273</v>
      </c>
      <c r="G56" s="23">
        <v>214441273</v>
      </c>
      <c r="H56" s="19">
        <v>35424987</v>
      </c>
      <c r="I56" s="22">
        <v>250394837</v>
      </c>
      <c r="J56" s="17">
        <v>381861524</v>
      </c>
      <c r="K56" s="23">
        <v>257419183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58966404</v>
      </c>
      <c r="C59" s="17">
        <v>67131999</v>
      </c>
      <c r="D59" s="21">
        <v>76341712</v>
      </c>
      <c r="E59" s="22">
        <v>79005922</v>
      </c>
      <c r="F59" s="17">
        <v>79005922</v>
      </c>
      <c r="G59" s="23">
        <v>79005922</v>
      </c>
      <c r="H59" s="19">
        <v>19847731</v>
      </c>
      <c r="I59" s="22">
        <v>85599773</v>
      </c>
      <c r="J59" s="17">
        <v>98366473</v>
      </c>
      <c r="K59" s="23">
        <v>89794162</v>
      </c>
    </row>
    <row r="60" spans="1:11" ht="13.5" x14ac:dyDescent="0.25">
      <c r="A60" s="20" t="s">
        <v>62</v>
      </c>
      <c r="B60" s="17">
        <v>55962478</v>
      </c>
      <c r="C60" s="17">
        <v>78471929</v>
      </c>
      <c r="D60" s="21">
        <v>75633577</v>
      </c>
      <c r="E60" s="22">
        <v>47412150</v>
      </c>
      <c r="F60" s="17">
        <v>47412150</v>
      </c>
      <c r="G60" s="23">
        <v>47412150</v>
      </c>
      <c r="H60" s="19">
        <v>80209528</v>
      </c>
      <c r="I60" s="22">
        <v>50256880</v>
      </c>
      <c r="J60" s="17">
        <v>53272292</v>
      </c>
      <c r="K60" s="23">
        <v>52719468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1185</v>
      </c>
      <c r="F62" s="86">
        <v>1185</v>
      </c>
      <c r="G62" s="87">
        <v>1185</v>
      </c>
      <c r="H62" s="88">
        <v>1185</v>
      </c>
      <c r="I62" s="85">
        <v>1256</v>
      </c>
      <c r="J62" s="86">
        <v>1332</v>
      </c>
      <c r="K62" s="87">
        <v>1411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18620</v>
      </c>
      <c r="F63" s="86">
        <v>18620</v>
      </c>
      <c r="G63" s="87">
        <v>18620</v>
      </c>
      <c r="H63" s="88">
        <v>18620</v>
      </c>
      <c r="I63" s="85">
        <v>19737</v>
      </c>
      <c r="J63" s="86">
        <v>20922</v>
      </c>
      <c r="K63" s="87">
        <v>22176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32175</v>
      </c>
      <c r="F64" s="86">
        <v>32175</v>
      </c>
      <c r="G64" s="87">
        <v>32175</v>
      </c>
      <c r="H64" s="88">
        <v>32175</v>
      </c>
      <c r="I64" s="85">
        <v>34105</v>
      </c>
      <c r="J64" s="86">
        <v>34105</v>
      </c>
      <c r="K64" s="87">
        <v>36152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15350</v>
      </c>
      <c r="F65" s="86">
        <v>15350</v>
      </c>
      <c r="G65" s="87">
        <v>15350</v>
      </c>
      <c r="H65" s="88">
        <v>15350</v>
      </c>
      <c r="I65" s="85">
        <v>16272</v>
      </c>
      <c r="J65" s="86">
        <v>17248</v>
      </c>
      <c r="K65" s="87">
        <v>18281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0.68113425950810247</v>
      </c>
      <c r="C70" s="5">
        <f t="shared" ref="C70:K70" si="8">IF(ISERROR(C71/C72),0,(C71/C72))</f>
        <v>0.69537849616474057</v>
      </c>
      <c r="D70" s="5">
        <f t="shared" si="8"/>
        <v>0.50906829477026505</v>
      </c>
      <c r="E70" s="5">
        <f t="shared" si="8"/>
        <v>0.87660521153143034</v>
      </c>
      <c r="F70" s="5">
        <f t="shared" si="8"/>
        <v>0.91909348911995992</v>
      </c>
      <c r="G70" s="5">
        <f t="shared" si="8"/>
        <v>0.91909348911995992</v>
      </c>
      <c r="H70" s="5">
        <f t="shared" si="8"/>
        <v>0.36003584198681388</v>
      </c>
      <c r="I70" s="5">
        <f t="shared" si="8"/>
        <v>0.87543878259811003</v>
      </c>
      <c r="J70" s="5">
        <f t="shared" si="8"/>
        <v>0.8802304328700935</v>
      </c>
      <c r="K70" s="5">
        <f t="shared" si="8"/>
        <v>-0.18513840689905764</v>
      </c>
    </row>
    <row r="71" spans="1:11" hidden="1" x14ac:dyDescent="0.2">
      <c r="A71" s="1" t="s">
        <v>338</v>
      </c>
      <c r="B71" s="2">
        <f>+B83</f>
        <v>1216534515</v>
      </c>
      <c r="C71" s="2">
        <f t="shared" ref="C71:K71" si="9">+C83</f>
        <v>1282986886</v>
      </c>
      <c r="D71" s="2">
        <f t="shared" si="9"/>
        <v>941879844</v>
      </c>
      <c r="E71" s="2">
        <f t="shared" si="9"/>
        <v>2721513539</v>
      </c>
      <c r="F71" s="2">
        <f t="shared" si="9"/>
        <v>2761513539</v>
      </c>
      <c r="G71" s="2">
        <f t="shared" si="9"/>
        <v>2761513539</v>
      </c>
      <c r="H71" s="2">
        <f t="shared" si="9"/>
        <v>770044243</v>
      </c>
      <c r="I71" s="2">
        <f t="shared" si="9"/>
        <v>2519422900</v>
      </c>
      <c r="J71" s="2">
        <f t="shared" si="9"/>
        <v>3061744890</v>
      </c>
      <c r="K71" s="2">
        <f t="shared" si="9"/>
        <v>-639411416</v>
      </c>
    </row>
    <row r="72" spans="1:11" hidden="1" x14ac:dyDescent="0.2">
      <c r="A72" s="1" t="s">
        <v>339</v>
      </c>
      <c r="B72" s="2">
        <f>+B77</f>
        <v>1786042176</v>
      </c>
      <c r="C72" s="2">
        <f t="shared" ref="C72:K72" si="10">+C77</f>
        <v>1845019501</v>
      </c>
      <c r="D72" s="2">
        <f t="shared" si="10"/>
        <v>1850203310</v>
      </c>
      <c r="E72" s="2">
        <f t="shared" si="10"/>
        <v>3104605703</v>
      </c>
      <c r="F72" s="2">
        <f t="shared" si="10"/>
        <v>3004605703</v>
      </c>
      <c r="G72" s="2">
        <f t="shared" si="10"/>
        <v>3004605703</v>
      </c>
      <c r="H72" s="2">
        <f t="shared" si="10"/>
        <v>2138798845</v>
      </c>
      <c r="I72" s="2">
        <f t="shared" si="10"/>
        <v>2877897290</v>
      </c>
      <c r="J72" s="2">
        <f t="shared" si="10"/>
        <v>3478344733</v>
      </c>
      <c r="K72" s="2">
        <f t="shared" si="10"/>
        <v>3453694059</v>
      </c>
    </row>
    <row r="73" spans="1:11" hidden="1" x14ac:dyDescent="0.2">
      <c r="A73" s="1" t="s">
        <v>340</v>
      </c>
      <c r="B73" s="2">
        <f>+B74</f>
        <v>-1564758428.333333</v>
      </c>
      <c r="C73" s="2">
        <f t="shared" ref="C73:K73" si="11">+(C78+C80+C81+C82)-(B78+B80+B81+B82)</f>
        <v>154614282</v>
      </c>
      <c r="D73" s="2">
        <f t="shared" si="11"/>
        <v>90432244</v>
      </c>
      <c r="E73" s="2">
        <f t="shared" si="11"/>
        <v>10342486468</v>
      </c>
      <c r="F73" s="2">
        <f>+(F78+F80+F81+F82)-(D78+D80+D81+D82)</f>
        <v>10292486468</v>
      </c>
      <c r="G73" s="2">
        <f>+(G78+G80+G81+G82)-(D78+D80+D81+D82)</f>
        <v>10292486468</v>
      </c>
      <c r="H73" s="2">
        <f>+(H78+H80+H81+H82)-(D78+D80+D81+D82)</f>
        <v>1445479850</v>
      </c>
      <c r="I73" s="2">
        <f>+(I78+I80+I81+I82)-(E78+E80+E81+E82)</f>
        <v>-6737296247</v>
      </c>
      <c r="J73" s="2">
        <f t="shared" si="11"/>
        <v>-3703364999</v>
      </c>
      <c r="K73" s="2">
        <f t="shared" si="11"/>
        <v>11478123298</v>
      </c>
    </row>
    <row r="74" spans="1:11" hidden="1" x14ac:dyDescent="0.2">
      <c r="A74" s="1" t="s">
        <v>341</v>
      </c>
      <c r="B74" s="2">
        <f>+TREND(C74:E74)</f>
        <v>-1564758428.333333</v>
      </c>
      <c r="C74" s="2">
        <f>+C73</f>
        <v>154614282</v>
      </c>
      <c r="D74" s="2">
        <f t="shared" ref="D74:K74" si="12">+D73</f>
        <v>90432244</v>
      </c>
      <c r="E74" s="2">
        <f t="shared" si="12"/>
        <v>10342486468</v>
      </c>
      <c r="F74" s="2">
        <f t="shared" si="12"/>
        <v>10292486468</v>
      </c>
      <c r="G74" s="2">
        <f t="shared" si="12"/>
        <v>10292486468</v>
      </c>
      <c r="H74" s="2">
        <f t="shared" si="12"/>
        <v>1445479850</v>
      </c>
      <c r="I74" s="2">
        <f t="shared" si="12"/>
        <v>-6737296247</v>
      </c>
      <c r="J74" s="2">
        <f t="shared" si="12"/>
        <v>-3703364999</v>
      </c>
      <c r="K74" s="2">
        <f t="shared" si="12"/>
        <v>11478123298</v>
      </c>
    </row>
    <row r="75" spans="1:11" hidden="1" x14ac:dyDescent="0.2">
      <c r="A75" s="1" t="s">
        <v>342</v>
      </c>
      <c r="B75" s="2">
        <f>+B84-(((B80+B81+B82+B78)*B70)-B79)</f>
        <v>8357387783.15201</v>
      </c>
      <c r="C75" s="2">
        <f t="shared" ref="C75:K75" si="13">+C84-(((C80+C81+C82+C78)*C70)-C79)</f>
        <v>9670101744.1048431</v>
      </c>
      <c r="D75" s="2">
        <f t="shared" si="13"/>
        <v>11071179448.041969</v>
      </c>
      <c r="E75" s="2">
        <f t="shared" si="13"/>
        <v>301152130.99495697</v>
      </c>
      <c r="F75" s="2">
        <f t="shared" si="13"/>
        <v>-222062505.88285065</v>
      </c>
      <c r="G75" s="2">
        <f t="shared" si="13"/>
        <v>-222062505.88285065</v>
      </c>
      <c r="H75" s="2">
        <f t="shared" si="13"/>
        <v>10567259722.321619</v>
      </c>
      <c r="I75" s="2">
        <f t="shared" si="13"/>
        <v>3308530275.1262879</v>
      </c>
      <c r="J75" s="2">
        <f t="shared" si="13"/>
        <v>9219453551.9562683</v>
      </c>
      <c r="K75" s="2">
        <f t="shared" si="13"/>
        <v>11396700442.864002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1786042176</v>
      </c>
      <c r="C77" s="3">
        <v>1845019501</v>
      </c>
      <c r="D77" s="3">
        <v>1850203310</v>
      </c>
      <c r="E77" s="3">
        <v>3104605703</v>
      </c>
      <c r="F77" s="3">
        <v>3004605703</v>
      </c>
      <c r="G77" s="3">
        <v>3004605703</v>
      </c>
      <c r="H77" s="3">
        <v>2138798845</v>
      </c>
      <c r="I77" s="3">
        <v>2877897290</v>
      </c>
      <c r="J77" s="3">
        <v>3478344733</v>
      </c>
      <c r="K77" s="3">
        <v>3453694059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259255123</v>
      </c>
      <c r="F78" s="3">
        <v>259255123</v>
      </c>
      <c r="G78" s="3">
        <v>259255123</v>
      </c>
      <c r="H78" s="3">
        <v>0</v>
      </c>
      <c r="I78" s="3">
        <v>274810430</v>
      </c>
      <c r="J78" s="3">
        <v>291299056</v>
      </c>
      <c r="K78" s="3">
        <v>288276141</v>
      </c>
    </row>
    <row r="79" spans="1:11" hidden="1" x14ac:dyDescent="0.2">
      <c r="A79" s="1" t="s">
        <v>70</v>
      </c>
      <c r="B79" s="3">
        <v>9152411528</v>
      </c>
      <c r="C79" s="3">
        <v>10586484047</v>
      </c>
      <c r="D79" s="3">
        <v>11941449427</v>
      </c>
      <c r="E79" s="3">
        <v>10588982878</v>
      </c>
      <c r="F79" s="3">
        <v>10588982878</v>
      </c>
      <c r="G79" s="3">
        <v>10588982878</v>
      </c>
      <c r="H79" s="3">
        <v>11685190730</v>
      </c>
      <c r="I79" s="3">
        <v>8005083062</v>
      </c>
      <c r="J79" s="3">
        <v>10222758129</v>
      </c>
      <c r="K79" s="3">
        <v>9236532132</v>
      </c>
    </row>
    <row r="80" spans="1:11" hidden="1" x14ac:dyDescent="0.2">
      <c r="A80" s="1" t="s">
        <v>71</v>
      </c>
      <c r="B80" s="3">
        <v>833022877</v>
      </c>
      <c r="C80" s="3">
        <v>930506771</v>
      </c>
      <c r="D80" s="3">
        <v>997221477</v>
      </c>
      <c r="E80" s="3">
        <v>10856932909</v>
      </c>
      <c r="F80" s="3">
        <v>10806932909</v>
      </c>
      <c r="G80" s="3">
        <v>10806932909</v>
      </c>
      <c r="H80" s="3">
        <v>2218051881</v>
      </c>
      <c r="I80" s="3">
        <v>4569510479</v>
      </c>
      <c r="J80" s="3">
        <v>796981707</v>
      </c>
      <c r="K80" s="3">
        <v>12376486880</v>
      </c>
    </row>
    <row r="81" spans="1:11" hidden="1" x14ac:dyDescent="0.2">
      <c r="A81" s="1" t="s">
        <v>72</v>
      </c>
      <c r="B81" s="3">
        <v>180608100</v>
      </c>
      <c r="C81" s="3">
        <v>237738488</v>
      </c>
      <c r="D81" s="3">
        <v>261456026</v>
      </c>
      <c r="E81" s="3">
        <v>486054735</v>
      </c>
      <c r="F81" s="3">
        <v>486054735</v>
      </c>
      <c r="G81" s="3">
        <v>486054735</v>
      </c>
      <c r="H81" s="3">
        <v>486105472</v>
      </c>
      <c r="I81" s="3">
        <v>20625611</v>
      </c>
      <c r="J81" s="3">
        <v>73300758</v>
      </c>
      <c r="K81" s="3">
        <v>-25058202</v>
      </c>
    </row>
    <row r="82" spans="1:11" hidden="1" x14ac:dyDescent="0.2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1216534515</v>
      </c>
      <c r="C83" s="3">
        <v>1282986886</v>
      </c>
      <c r="D83" s="3">
        <v>941879844</v>
      </c>
      <c r="E83" s="3">
        <v>2721513539</v>
      </c>
      <c r="F83" s="3">
        <v>2761513539</v>
      </c>
      <c r="G83" s="3">
        <v>2761513539</v>
      </c>
      <c r="H83" s="3">
        <v>770044243</v>
      </c>
      <c r="I83" s="3">
        <v>2519422900</v>
      </c>
      <c r="J83" s="3">
        <v>3061744890</v>
      </c>
      <c r="K83" s="3">
        <v>-639411416</v>
      </c>
    </row>
    <row r="84" spans="1:11" hidden="1" x14ac:dyDescent="0.2">
      <c r="A84" s="1" t="s">
        <v>75</v>
      </c>
      <c r="B84" s="3">
        <v>-103870155</v>
      </c>
      <c r="C84" s="3">
        <v>-103259500</v>
      </c>
      <c r="D84" s="3">
        <v>-228967988</v>
      </c>
      <c r="E84" s="3">
        <v>-117244272</v>
      </c>
      <c r="F84" s="3">
        <v>-193454272</v>
      </c>
      <c r="G84" s="3">
        <v>-193454272</v>
      </c>
      <c r="H84" s="3">
        <v>-143949033</v>
      </c>
      <c r="I84" s="3">
        <v>-437589928</v>
      </c>
      <c r="J84" s="3">
        <v>19154828</v>
      </c>
      <c r="K84" s="3">
        <v>-179926503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25002568</v>
      </c>
      <c r="D5" s="21">
        <v>0</v>
      </c>
      <c r="E5" s="22">
        <v>28099268</v>
      </c>
      <c r="F5" s="17">
        <v>26585264</v>
      </c>
      <c r="G5" s="23">
        <v>26585264</v>
      </c>
      <c r="H5" s="19">
        <v>15227073</v>
      </c>
      <c r="I5" s="22">
        <v>29243796</v>
      </c>
      <c r="J5" s="17">
        <v>30998418</v>
      </c>
      <c r="K5" s="23">
        <v>32858323</v>
      </c>
    </row>
    <row r="6" spans="1:11" ht="13.5" x14ac:dyDescent="0.25">
      <c r="A6" s="20" t="s">
        <v>18</v>
      </c>
      <c r="B6" s="17">
        <v>2736857</v>
      </c>
      <c r="C6" s="17">
        <v>181674076</v>
      </c>
      <c r="D6" s="21">
        <v>0</v>
      </c>
      <c r="E6" s="22">
        <v>245084494</v>
      </c>
      <c r="F6" s="17">
        <v>239310589</v>
      </c>
      <c r="G6" s="23">
        <v>239310589</v>
      </c>
      <c r="H6" s="19">
        <v>127316556</v>
      </c>
      <c r="I6" s="22">
        <v>270159398</v>
      </c>
      <c r="J6" s="17">
        <v>306661909</v>
      </c>
      <c r="K6" s="23">
        <v>346538953</v>
      </c>
    </row>
    <row r="7" spans="1:11" ht="13.5" x14ac:dyDescent="0.25">
      <c r="A7" s="20" t="s">
        <v>19</v>
      </c>
      <c r="B7" s="17">
        <v>227983</v>
      </c>
      <c r="C7" s="17">
        <v>1769267</v>
      </c>
      <c r="D7" s="21">
        <v>0</v>
      </c>
      <c r="E7" s="22">
        <v>1122166</v>
      </c>
      <c r="F7" s="17">
        <v>2597934</v>
      </c>
      <c r="G7" s="23">
        <v>2597934</v>
      </c>
      <c r="H7" s="19">
        <v>1430888</v>
      </c>
      <c r="I7" s="22">
        <v>3000000</v>
      </c>
      <c r="J7" s="17">
        <v>3000000</v>
      </c>
      <c r="K7" s="23">
        <v>3000000</v>
      </c>
    </row>
    <row r="8" spans="1:11" ht="13.5" x14ac:dyDescent="0.25">
      <c r="A8" s="20" t="s">
        <v>20</v>
      </c>
      <c r="B8" s="17">
        <v>6066395</v>
      </c>
      <c r="C8" s="17">
        <v>142239989</v>
      </c>
      <c r="D8" s="21">
        <v>0</v>
      </c>
      <c r="E8" s="22">
        <v>163823850</v>
      </c>
      <c r="F8" s="17">
        <v>163823850</v>
      </c>
      <c r="G8" s="23">
        <v>163823850</v>
      </c>
      <c r="H8" s="19">
        <v>92796591</v>
      </c>
      <c r="I8" s="22">
        <v>174330100</v>
      </c>
      <c r="J8" s="17">
        <v>178300500</v>
      </c>
      <c r="K8" s="23">
        <v>181948900</v>
      </c>
    </row>
    <row r="9" spans="1:11" ht="13.5" x14ac:dyDescent="0.25">
      <c r="A9" s="20" t="s">
        <v>21</v>
      </c>
      <c r="B9" s="17">
        <v>-14102061</v>
      </c>
      <c r="C9" s="17">
        <v>33564923</v>
      </c>
      <c r="D9" s="21">
        <v>0</v>
      </c>
      <c r="E9" s="22">
        <v>95924540</v>
      </c>
      <c r="F9" s="17">
        <v>93446700</v>
      </c>
      <c r="G9" s="23">
        <v>93446700</v>
      </c>
      <c r="H9" s="19">
        <v>13794513</v>
      </c>
      <c r="I9" s="22">
        <v>95850658</v>
      </c>
      <c r="J9" s="17">
        <v>96875764</v>
      </c>
      <c r="K9" s="23">
        <v>97065538</v>
      </c>
    </row>
    <row r="10" spans="1:11" ht="25.5" x14ac:dyDescent="0.2">
      <c r="A10" s="24" t="s">
        <v>333</v>
      </c>
      <c r="B10" s="25">
        <f>SUM(B5:B9)</f>
        <v>-5070826</v>
      </c>
      <c r="C10" s="26">
        <f t="shared" ref="C10:K10" si="0">SUM(C5:C9)</f>
        <v>384250823</v>
      </c>
      <c r="D10" s="27">
        <f t="shared" si="0"/>
        <v>0</v>
      </c>
      <c r="E10" s="25">
        <f t="shared" si="0"/>
        <v>534054318</v>
      </c>
      <c r="F10" s="26">
        <f t="shared" si="0"/>
        <v>525764337</v>
      </c>
      <c r="G10" s="28">
        <f t="shared" si="0"/>
        <v>525764337</v>
      </c>
      <c r="H10" s="29">
        <f t="shared" si="0"/>
        <v>250565621</v>
      </c>
      <c r="I10" s="25">
        <f t="shared" si="0"/>
        <v>572583952</v>
      </c>
      <c r="J10" s="26">
        <f t="shared" si="0"/>
        <v>615836591</v>
      </c>
      <c r="K10" s="28">
        <f t="shared" si="0"/>
        <v>661411714</v>
      </c>
    </row>
    <row r="11" spans="1:11" ht="13.5" x14ac:dyDescent="0.25">
      <c r="A11" s="20" t="s">
        <v>22</v>
      </c>
      <c r="B11" s="17">
        <v>-163808</v>
      </c>
      <c r="C11" s="17">
        <v>174724710</v>
      </c>
      <c r="D11" s="21">
        <v>0</v>
      </c>
      <c r="E11" s="22">
        <v>181572622</v>
      </c>
      <c r="F11" s="17">
        <v>214570574</v>
      </c>
      <c r="G11" s="23">
        <v>214570574</v>
      </c>
      <c r="H11" s="19">
        <v>125140336</v>
      </c>
      <c r="I11" s="22">
        <v>204011592</v>
      </c>
      <c r="J11" s="17">
        <v>204011521</v>
      </c>
      <c r="K11" s="23">
        <v>204011521</v>
      </c>
    </row>
    <row r="12" spans="1:11" ht="13.5" x14ac:dyDescent="0.25">
      <c r="A12" s="20" t="s">
        <v>23</v>
      </c>
      <c r="B12" s="17">
        <v>0</v>
      </c>
      <c r="C12" s="17">
        <v>8690216</v>
      </c>
      <c r="D12" s="21">
        <v>0</v>
      </c>
      <c r="E12" s="22">
        <v>10085886</v>
      </c>
      <c r="F12" s="17">
        <v>10107859</v>
      </c>
      <c r="G12" s="23">
        <v>10107859</v>
      </c>
      <c r="H12" s="19">
        <v>5939311</v>
      </c>
      <c r="I12" s="22">
        <v>10107864</v>
      </c>
      <c r="J12" s="17">
        <v>10613252</v>
      </c>
      <c r="K12" s="23">
        <v>11143915</v>
      </c>
    </row>
    <row r="13" spans="1:11" ht="13.5" x14ac:dyDescent="0.25">
      <c r="A13" s="20" t="s">
        <v>24</v>
      </c>
      <c r="B13" s="17">
        <v>38615559</v>
      </c>
      <c r="C13" s="17">
        <v>41369758</v>
      </c>
      <c r="D13" s="21">
        <v>0</v>
      </c>
      <c r="E13" s="22">
        <v>44149680</v>
      </c>
      <c r="F13" s="17">
        <v>44170106</v>
      </c>
      <c r="G13" s="23">
        <v>44170106</v>
      </c>
      <c r="H13" s="19">
        <v>11805</v>
      </c>
      <c r="I13" s="22">
        <v>37330204</v>
      </c>
      <c r="J13" s="17">
        <v>38492250</v>
      </c>
      <c r="K13" s="23">
        <v>38492250</v>
      </c>
    </row>
    <row r="14" spans="1:11" ht="13.5" x14ac:dyDescent="0.25">
      <c r="A14" s="20" t="s">
        <v>25</v>
      </c>
      <c r="B14" s="17">
        <v>5465053</v>
      </c>
      <c r="C14" s="17">
        <v>34429543</v>
      </c>
      <c r="D14" s="21">
        <v>0</v>
      </c>
      <c r="E14" s="22">
        <v>21000000</v>
      </c>
      <c r="F14" s="17">
        <v>40101062</v>
      </c>
      <c r="G14" s="23">
        <v>40101062</v>
      </c>
      <c r="H14" s="19">
        <v>48099333</v>
      </c>
      <c r="I14" s="22">
        <v>20999988</v>
      </c>
      <c r="J14" s="17">
        <v>33361337</v>
      </c>
      <c r="K14" s="23">
        <v>41282586</v>
      </c>
    </row>
    <row r="15" spans="1:11" ht="13.5" x14ac:dyDescent="0.25">
      <c r="A15" s="20" t="s">
        <v>26</v>
      </c>
      <c r="B15" s="17">
        <v>-12474159</v>
      </c>
      <c r="C15" s="17">
        <v>151267967</v>
      </c>
      <c r="D15" s="21">
        <v>0</v>
      </c>
      <c r="E15" s="22">
        <v>133580375</v>
      </c>
      <c r="F15" s="17">
        <v>171934055</v>
      </c>
      <c r="G15" s="23">
        <v>171934055</v>
      </c>
      <c r="H15" s="19">
        <v>163165775</v>
      </c>
      <c r="I15" s="22">
        <v>153761687</v>
      </c>
      <c r="J15" s="17">
        <v>170935362</v>
      </c>
      <c r="K15" s="23">
        <v>189864880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136445858</v>
      </c>
      <c r="C17" s="17">
        <v>175076570</v>
      </c>
      <c r="D17" s="21">
        <v>0</v>
      </c>
      <c r="E17" s="22">
        <v>190225093</v>
      </c>
      <c r="F17" s="17">
        <v>202651735</v>
      </c>
      <c r="G17" s="23">
        <v>202651735</v>
      </c>
      <c r="H17" s="19">
        <v>38041374</v>
      </c>
      <c r="I17" s="22">
        <v>146372729</v>
      </c>
      <c r="J17" s="17">
        <v>154428614</v>
      </c>
      <c r="K17" s="23">
        <v>163684292</v>
      </c>
    </row>
    <row r="18" spans="1:11" ht="13.5" x14ac:dyDescent="0.25">
      <c r="A18" s="30" t="s">
        <v>29</v>
      </c>
      <c r="B18" s="31">
        <f>SUM(B11:B17)</f>
        <v>167888503</v>
      </c>
      <c r="C18" s="32">
        <f t="shared" ref="C18:K18" si="1">SUM(C11:C17)</f>
        <v>585558764</v>
      </c>
      <c r="D18" s="33">
        <f t="shared" si="1"/>
        <v>0</v>
      </c>
      <c r="E18" s="31">
        <f t="shared" si="1"/>
        <v>580613656</v>
      </c>
      <c r="F18" s="32">
        <f t="shared" si="1"/>
        <v>683535391</v>
      </c>
      <c r="G18" s="34">
        <f t="shared" si="1"/>
        <v>683535391</v>
      </c>
      <c r="H18" s="35">
        <f t="shared" si="1"/>
        <v>380397934</v>
      </c>
      <c r="I18" s="31">
        <f t="shared" si="1"/>
        <v>572584064</v>
      </c>
      <c r="J18" s="32">
        <f t="shared" si="1"/>
        <v>611842336</v>
      </c>
      <c r="K18" s="34">
        <f t="shared" si="1"/>
        <v>648479444</v>
      </c>
    </row>
    <row r="19" spans="1:11" ht="13.5" x14ac:dyDescent="0.25">
      <c r="A19" s="30" t="s">
        <v>30</v>
      </c>
      <c r="B19" s="36">
        <f>+B10-B18</f>
        <v>-172959329</v>
      </c>
      <c r="C19" s="37">
        <f t="shared" ref="C19:K19" si="2">+C10-C18</f>
        <v>-201307941</v>
      </c>
      <c r="D19" s="38">
        <f t="shared" si="2"/>
        <v>0</v>
      </c>
      <c r="E19" s="36">
        <f t="shared" si="2"/>
        <v>-46559338</v>
      </c>
      <c r="F19" s="37">
        <f t="shared" si="2"/>
        <v>-157771054</v>
      </c>
      <c r="G19" s="39">
        <f t="shared" si="2"/>
        <v>-157771054</v>
      </c>
      <c r="H19" s="40">
        <f t="shared" si="2"/>
        <v>-129832313</v>
      </c>
      <c r="I19" s="36">
        <f t="shared" si="2"/>
        <v>-112</v>
      </c>
      <c r="J19" s="37">
        <f t="shared" si="2"/>
        <v>3994255</v>
      </c>
      <c r="K19" s="39">
        <f t="shared" si="2"/>
        <v>12932270</v>
      </c>
    </row>
    <row r="20" spans="1:11" ht="25.5" x14ac:dyDescent="0.2">
      <c r="A20" s="41" t="s">
        <v>31</v>
      </c>
      <c r="B20" s="42">
        <v>10114458</v>
      </c>
      <c r="C20" s="43">
        <v>36353822</v>
      </c>
      <c r="D20" s="44">
        <v>0</v>
      </c>
      <c r="E20" s="42">
        <v>44589900</v>
      </c>
      <c r="F20" s="43">
        <v>45187901</v>
      </c>
      <c r="G20" s="45">
        <v>45187901</v>
      </c>
      <c r="H20" s="46">
        <v>17309732</v>
      </c>
      <c r="I20" s="42">
        <v>59616900</v>
      </c>
      <c r="J20" s="43">
        <v>59461500</v>
      </c>
      <c r="K20" s="45">
        <v>64578100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-162844871</v>
      </c>
      <c r="C22" s="55">
        <f t="shared" ref="C22:K22" si="3">SUM(C19:C21)</f>
        <v>-164954119</v>
      </c>
      <c r="D22" s="56">
        <f t="shared" si="3"/>
        <v>0</v>
      </c>
      <c r="E22" s="54">
        <f t="shared" si="3"/>
        <v>-1969438</v>
      </c>
      <c r="F22" s="55">
        <f t="shared" si="3"/>
        <v>-112583153</v>
      </c>
      <c r="G22" s="57">
        <f t="shared" si="3"/>
        <v>-112583153</v>
      </c>
      <c r="H22" s="58">
        <f t="shared" si="3"/>
        <v>-112522581</v>
      </c>
      <c r="I22" s="54">
        <f t="shared" si="3"/>
        <v>59616788</v>
      </c>
      <c r="J22" s="55">
        <f t="shared" si="3"/>
        <v>63455755</v>
      </c>
      <c r="K22" s="57">
        <f t="shared" si="3"/>
        <v>77510370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-162844871</v>
      </c>
      <c r="C24" s="37">
        <f t="shared" ref="C24:K24" si="4">SUM(C22:C23)</f>
        <v>-164954119</v>
      </c>
      <c r="D24" s="38">
        <f t="shared" si="4"/>
        <v>0</v>
      </c>
      <c r="E24" s="36">
        <f t="shared" si="4"/>
        <v>-1969438</v>
      </c>
      <c r="F24" s="37">
        <f t="shared" si="4"/>
        <v>-112583153</v>
      </c>
      <c r="G24" s="39">
        <f t="shared" si="4"/>
        <v>-112583153</v>
      </c>
      <c r="H24" s="40">
        <f t="shared" si="4"/>
        <v>-112522581</v>
      </c>
      <c r="I24" s="36">
        <f t="shared" si="4"/>
        <v>59616788</v>
      </c>
      <c r="J24" s="37">
        <f t="shared" si="4"/>
        <v>63455755</v>
      </c>
      <c r="K24" s="39">
        <f t="shared" si="4"/>
        <v>77510370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-36454302</v>
      </c>
      <c r="C27" s="66">
        <v>25819783</v>
      </c>
      <c r="D27" s="67">
        <v>0</v>
      </c>
      <c r="E27" s="68">
        <v>44589901</v>
      </c>
      <c r="F27" s="66">
        <v>47187900</v>
      </c>
      <c r="G27" s="69">
        <v>47187900</v>
      </c>
      <c r="H27" s="70">
        <v>38959998</v>
      </c>
      <c r="I27" s="68">
        <v>59616900</v>
      </c>
      <c r="J27" s="66">
        <v>59461500</v>
      </c>
      <c r="K27" s="69">
        <v>64578100</v>
      </c>
    </row>
    <row r="28" spans="1:11" ht="13.5" x14ac:dyDescent="0.25">
      <c r="A28" s="71" t="s">
        <v>36</v>
      </c>
      <c r="B28" s="17">
        <v>-34419302</v>
      </c>
      <c r="C28" s="17">
        <v>25808021</v>
      </c>
      <c r="D28" s="21">
        <v>0</v>
      </c>
      <c r="E28" s="22">
        <v>44589901</v>
      </c>
      <c r="F28" s="17">
        <v>45187900</v>
      </c>
      <c r="G28" s="23">
        <v>45187900</v>
      </c>
      <c r="H28" s="19">
        <v>0</v>
      </c>
      <c r="I28" s="22">
        <v>59616900</v>
      </c>
      <c r="J28" s="17">
        <v>59461500</v>
      </c>
      <c r="K28" s="23">
        <v>64578100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-2035000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2000000</v>
      </c>
      <c r="G31" s="23">
        <v>2000000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-36454302</v>
      </c>
      <c r="C32" s="66">
        <f t="shared" ref="C32:K32" si="5">SUM(C28:C31)</f>
        <v>25808021</v>
      </c>
      <c r="D32" s="67">
        <f t="shared" si="5"/>
        <v>0</v>
      </c>
      <c r="E32" s="68">
        <f t="shared" si="5"/>
        <v>44589901</v>
      </c>
      <c r="F32" s="66">
        <f t="shared" si="5"/>
        <v>47187900</v>
      </c>
      <c r="G32" s="69">
        <f t="shared" si="5"/>
        <v>47187900</v>
      </c>
      <c r="H32" s="70">
        <f t="shared" si="5"/>
        <v>0</v>
      </c>
      <c r="I32" s="68">
        <f t="shared" si="5"/>
        <v>59616900</v>
      </c>
      <c r="J32" s="66">
        <f t="shared" si="5"/>
        <v>59461500</v>
      </c>
      <c r="K32" s="69">
        <f t="shared" si="5"/>
        <v>64578100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-101424874</v>
      </c>
      <c r="C35" s="17">
        <v>-11128593</v>
      </c>
      <c r="D35" s="21">
        <v>0</v>
      </c>
      <c r="E35" s="22">
        <v>9840047</v>
      </c>
      <c r="F35" s="17">
        <v>165709792</v>
      </c>
      <c r="G35" s="23">
        <v>165709792</v>
      </c>
      <c r="H35" s="19">
        <v>75085089</v>
      </c>
      <c r="I35" s="22">
        <v>460914156</v>
      </c>
      <c r="J35" s="17">
        <v>519888621</v>
      </c>
      <c r="K35" s="23">
        <v>582112576</v>
      </c>
    </row>
    <row r="36" spans="1:11" ht="13.5" x14ac:dyDescent="0.25">
      <c r="A36" s="20" t="s">
        <v>42</v>
      </c>
      <c r="B36" s="17">
        <v>-48870328</v>
      </c>
      <c r="C36" s="17">
        <v>-9385971</v>
      </c>
      <c r="D36" s="21">
        <v>0</v>
      </c>
      <c r="E36" s="22">
        <v>44589901</v>
      </c>
      <c r="F36" s="17">
        <v>47187900</v>
      </c>
      <c r="G36" s="23">
        <v>47187900</v>
      </c>
      <c r="H36" s="19">
        <v>38959998</v>
      </c>
      <c r="I36" s="22">
        <v>1837440090</v>
      </c>
      <c r="J36" s="17">
        <v>1836165741</v>
      </c>
      <c r="K36" s="23">
        <v>1840163397</v>
      </c>
    </row>
    <row r="37" spans="1:11" ht="13.5" x14ac:dyDescent="0.25">
      <c r="A37" s="20" t="s">
        <v>43</v>
      </c>
      <c r="B37" s="17">
        <v>11604614</v>
      </c>
      <c r="C37" s="17">
        <v>143095494</v>
      </c>
      <c r="D37" s="21">
        <v>0</v>
      </c>
      <c r="E37" s="22">
        <v>7640044</v>
      </c>
      <c r="F37" s="17">
        <v>201542402</v>
      </c>
      <c r="G37" s="23">
        <v>201542402</v>
      </c>
      <c r="H37" s="19">
        <v>226567682</v>
      </c>
      <c r="I37" s="22">
        <v>1795937448</v>
      </c>
      <c r="J37" s="17">
        <v>1960829462</v>
      </c>
      <c r="K37" s="23">
        <v>2168857896</v>
      </c>
    </row>
    <row r="38" spans="1:11" ht="13.5" x14ac:dyDescent="0.25">
      <c r="A38" s="20" t="s">
        <v>44</v>
      </c>
      <c r="B38" s="17">
        <v>945059</v>
      </c>
      <c r="C38" s="17">
        <v>1344061</v>
      </c>
      <c r="D38" s="21">
        <v>0</v>
      </c>
      <c r="E38" s="22">
        <v>2200000</v>
      </c>
      <c r="F38" s="17">
        <v>0</v>
      </c>
      <c r="G38" s="23">
        <v>0</v>
      </c>
      <c r="H38" s="19">
        <v>0</v>
      </c>
      <c r="I38" s="22">
        <v>67343000</v>
      </c>
      <c r="J38" s="17">
        <v>75967896</v>
      </c>
      <c r="K38" s="23">
        <v>86011291</v>
      </c>
    </row>
    <row r="39" spans="1:11" ht="13.5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46559342</v>
      </c>
      <c r="F39" s="17">
        <v>123938443</v>
      </c>
      <c r="G39" s="23">
        <v>123938443</v>
      </c>
      <c r="H39" s="19">
        <v>0</v>
      </c>
      <c r="I39" s="22">
        <v>375457048</v>
      </c>
      <c r="J39" s="17">
        <v>255801247</v>
      </c>
      <c r="K39" s="23">
        <v>89896417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-60380170</v>
      </c>
      <c r="F42" s="17">
        <v>0</v>
      </c>
      <c r="G42" s="23">
        <v>0</v>
      </c>
      <c r="H42" s="19">
        <v>0</v>
      </c>
      <c r="I42" s="22">
        <v>346623471</v>
      </c>
      <c r="J42" s="17">
        <v>258154506</v>
      </c>
      <c r="K42" s="23">
        <v>300922877</v>
      </c>
    </row>
    <row r="43" spans="1:11" ht="13.5" x14ac:dyDescent="0.25">
      <c r="A43" s="20" t="s">
        <v>48</v>
      </c>
      <c r="B43" s="17">
        <v>-22438</v>
      </c>
      <c r="C43" s="17">
        <v>-17532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-22438</v>
      </c>
      <c r="C45" s="66">
        <v>-17532</v>
      </c>
      <c r="D45" s="67">
        <v>0</v>
      </c>
      <c r="E45" s="68">
        <v>-60380170</v>
      </c>
      <c r="F45" s="66">
        <v>0</v>
      </c>
      <c r="G45" s="69">
        <v>0</v>
      </c>
      <c r="H45" s="70">
        <v>0</v>
      </c>
      <c r="I45" s="68">
        <v>346623471</v>
      </c>
      <c r="J45" s="66">
        <v>258154506</v>
      </c>
      <c r="K45" s="69">
        <v>300922877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10975509</v>
      </c>
      <c r="C48" s="17">
        <v>-35185108</v>
      </c>
      <c r="D48" s="21">
        <v>0</v>
      </c>
      <c r="E48" s="22">
        <v>9840046</v>
      </c>
      <c r="F48" s="17">
        <v>33941688</v>
      </c>
      <c r="G48" s="23">
        <v>33941688</v>
      </c>
      <c r="H48" s="19">
        <v>3197706</v>
      </c>
      <c r="I48" s="22">
        <v>28117239</v>
      </c>
      <c r="J48" s="17">
        <v>62373089</v>
      </c>
      <c r="K48" s="23">
        <v>99878429</v>
      </c>
    </row>
    <row r="49" spans="1:11" ht="13.5" x14ac:dyDescent="0.25">
      <c r="A49" s="20" t="s">
        <v>53</v>
      </c>
      <c r="B49" s="17">
        <f>+B75</f>
        <v>1365575</v>
      </c>
      <c r="C49" s="17">
        <f t="shared" ref="C49:K49" si="6">+C75</f>
        <v>111836032</v>
      </c>
      <c r="D49" s="21">
        <f t="shared" si="6"/>
        <v>0</v>
      </c>
      <c r="E49" s="22">
        <f t="shared" si="6"/>
        <v>7640044</v>
      </c>
      <c r="F49" s="17">
        <f t="shared" si="6"/>
        <v>210840569</v>
      </c>
      <c r="G49" s="23">
        <f t="shared" si="6"/>
        <v>210840569</v>
      </c>
      <c r="H49" s="19">
        <f t="shared" si="6"/>
        <v>212799654</v>
      </c>
      <c r="I49" s="22">
        <f t="shared" si="6"/>
        <v>1358694380.4392872</v>
      </c>
      <c r="J49" s="17">
        <f t="shared" si="6"/>
        <v>1506036896.5282125</v>
      </c>
      <c r="K49" s="23">
        <f t="shared" si="6"/>
        <v>1694445056.6117814</v>
      </c>
    </row>
    <row r="50" spans="1:11" ht="13.5" x14ac:dyDescent="0.25">
      <c r="A50" s="30" t="s">
        <v>54</v>
      </c>
      <c r="B50" s="66">
        <f>+B48-B49</f>
        <v>9609934</v>
      </c>
      <c r="C50" s="66">
        <f t="shared" ref="C50:K50" si="7">+C48-C49</f>
        <v>-147021140</v>
      </c>
      <c r="D50" s="67">
        <f t="shared" si="7"/>
        <v>0</v>
      </c>
      <c r="E50" s="68">
        <f t="shared" si="7"/>
        <v>2200002</v>
      </c>
      <c r="F50" s="66">
        <f t="shared" si="7"/>
        <v>-176898881</v>
      </c>
      <c r="G50" s="69">
        <f t="shared" si="7"/>
        <v>-176898881</v>
      </c>
      <c r="H50" s="70">
        <f t="shared" si="7"/>
        <v>-209601948</v>
      </c>
      <c r="I50" s="68">
        <f t="shared" si="7"/>
        <v>-1330577141.4392872</v>
      </c>
      <c r="J50" s="66">
        <f t="shared" si="7"/>
        <v>-1443663807.5282125</v>
      </c>
      <c r="K50" s="69">
        <f t="shared" si="7"/>
        <v>-1594566627.6117814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-12438464</v>
      </c>
      <c r="C53" s="17">
        <v>-35223286</v>
      </c>
      <c r="D53" s="21">
        <v>0</v>
      </c>
      <c r="E53" s="22">
        <v>0</v>
      </c>
      <c r="F53" s="17">
        <v>0</v>
      </c>
      <c r="G53" s="23">
        <v>0</v>
      </c>
      <c r="H53" s="19">
        <v>0</v>
      </c>
      <c r="I53" s="22">
        <v>1777823190</v>
      </c>
      <c r="J53" s="17">
        <v>1776704241</v>
      </c>
      <c r="K53" s="23">
        <v>1775585297</v>
      </c>
    </row>
    <row r="54" spans="1:11" ht="13.5" x14ac:dyDescent="0.25">
      <c r="A54" s="20" t="s">
        <v>57</v>
      </c>
      <c r="B54" s="17">
        <v>35061185</v>
      </c>
      <c r="C54" s="17">
        <v>35519839</v>
      </c>
      <c r="D54" s="21">
        <v>0</v>
      </c>
      <c r="E54" s="22">
        <v>44149680</v>
      </c>
      <c r="F54" s="17">
        <v>44170106</v>
      </c>
      <c r="G54" s="23">
        <v>44170106</v>
      </c>
      <c r="H54" s="19">
        <v>11805</v>
      </c>
      <c r="I54" s="22">
        <v>37330204</v>
      </c>
      <c r="J54" s="17">
        <v>38492250</v>
      </c>
      <c r="K54" s="23">
        <v>38492250</v>
      </c>
    </row>
    <row r="55" spans="1:11" ht="13.5" x14ac:dyDescent="0.25">
      <c r="A55" s="20" t="s">
        <v>58</v>
      </c>
      <c r="B55" s="17">
        <v>-2282524</v>
      </c>
      <c r="C55" s="17">
        <v>-7476284</v>
      </c>
      <c r="D55" s="21">
        <v>0</v>
      </c>
      <c r="E55" s="22">
        <v>15504407</v>
      </c>
      <c r="F55" s="17">
        <v>18467631</v>
      </c>
      <c r="G55" s="23">
        <v>18467631</v>
      </c>
      <c r="H55" s="19">
        <v>13579373</v>
      </c>
      <c r="I55" s="22">
        <v>30526970</v>
      </c>
      <c r="J55" s="17">
        <v>31406500</v>
      </c>
      <c r="K55" s="23">
        <v>8438778</v>
      </c>
    </row>
    <row r="56" spans="1:11" ht="13.5" x14ac:dyDescent="0.25">
      <c r="A56" s="20" t="s">
        <v>59</v>
      </c>
      <c r="B56" s="17">
        <v>-8017602</v>
      </c>
      <c r="C56" s="17">
        <v>224523880</v>
      </c>
      <c r="D56" s="21">
        <v>0</v>
      </c>
      <c r="E56" s="22">
        <v>105524973</v>
      </c>
      <c r="F56" s="17">
        <v>224250200</v>
      </c>
      <c r="G56" s="23">
        <v>224250200</v>
      </c>
      <c r="H56" s="19">
        <v>198982526</v>
      </c>
      <c r="I56" s="22">
        <v>239766428</v>
      </c>
      <c r="J56" s="17">
        <v>261801665</v>
      </c>
      <c r="K56" s="23">
        <v>286655414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4514736</v>
      </c>
      <c r="G60" s="23">
        <v>4514736</v>
      </c>
      <c r="H60" s="19">
        <v>2795092</v>
      </c>
      <c r="I60" s="22">
        <v>4966212</v>
      </c>
      <c r="J60" s="17">
        <v>5264182</v>
      </c>
      <c r="K60" s="23">
        <v>5580033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0.66599149647572142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1.0167544824229457</v>
      </c>
      <c r="J70" s="5">
        <f t="shared" si="8"/>
        <v>0.98998374637620756</v>
      </c>
      <c r="K70" s="5">
        <f t="shared" si="8"/>
        <v>0.97094564976675535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189120212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315298660</v>
      </c>
      <c r="J71" s="2">
        <f t="shared" si="9"/>
        <v>345884110</v>
      </c>
      <c r="K71" s="2">
        <f t="shared" si="9"/>
        <v>379941050</v>
      </c>
    </row>
    <row r="72" spans="1:11" hidden="1" x14ac:dyDescent="0.2">
      <c r="A72" s="1" t="s">
        <v>339</v>
      </c>
      <c r="B72" s="2">
        <f>+B77</f>
        <v>2055662</v>
      </c>
      <c r="C72" s="2">
        <f t="shared" ref="C72:K72" si="10">+C77</f>
        <v>215342515</v>
      </c>
      <c r="D72" s="2">
        <f t="shared" si="10"/>
        <v>0</v>
      </c>
      <c r="E72" s="2">
        <f t="shared" si="10"/>
        <v>283967908</v>
      </c>
      <c r="F72" s="2">
        <f t="shared" si="10"/>
        <v>274274725</v>
      </c>
      <c r="G72" s="2">
        <f t="shared" si="10"/>
        <v>274274725</v>
      </c>
      <c r="H72" s="2">
        <f t="shared" si="10"/>
        <v>147189332</v>
      </c>
      <c r="I72" s="2">
        <f t="shared" si="10"/>
        <v>310103044</v>
      </c>
      <c r="J72" s="2">
        <f t="shared" si="10"/>
        <v>349383625</v>
      </c>
      <c r="K72" s="2">
        <f t="shared" si="10"/>
        <v>391310317</v>
      </c>
    </row>
    <row r="73" spans="1:11" hidden="1" x14ac:dyDescent="0.2">
      <c r="A73" s="1" t="s">
        <v>340</v>
      </c>
      <c r="B73" s="2">
        <f>+B74</f>
        <v>97816960.833333313</v>
      </c>
      <c r="C73" s="2">
        <f t="shared" ref="C73:K73" si="11">+(C78+C80+C81+C82)-(B78+B80+B81+B82)</f>
        <v>114271609</v>
      </c>
      <c r="D73" s="2">
        <f t="shared" si="11"/>
        <v>7771860</v>
      </c>
      <c r="E73" s="2">
        <f t="shared" si="11"/>
        <v>0</v>
      </c>
      <c r="F73" s="2">
        <f>+(F78+F80+F81+F82)-(D78+D80+D81+D82)</f>
        <v>134258714</v>
      </c>
      <c r="G73" s="2">
        <f>+(G78+G80+G81+G82)-(D78+D80+D81+D82)</f>
        <v>134258714</v>
      </c>
      <c r="H73" s="2">
        <f>+(H78+H80+H81+H82)-(D78+D80+D81+D82)</f>
        <v>54702293</v>
      </c>
      <c r="I73" s="2">
        <f>+(I78+I80+I81+I82)-(E78+E80+E81+E82)</f>
        <v>267796787</v>
      </c>
      <c r="J73" s="2">
        <f t="shared" si="11"/>
        <v>-1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97816960.833333313</v>
      </c>
      <c r="C74" s="2">
        <f>+C73</f>
        <v>114271609</v>
      </c>
      <c r="D74" s="2">
        <f t="shared" ref="D74:K74" si="12">+D73</f>
        <v>7771860</v>
      </c>
      <c r="E74" s="2">
        <f t="shared" si="12"/>
        <v>0</v>
      </c>
      <c r="F74" s="2">
        <f t="shared" si="12"/>
        <v>134258714</v>
      </c>
      <c r="G74" s="2">
        <f t="shared" si="12"/>
        <v>134258714</v>
      </c>
      <c r="H74" s="2">
        <f t="shared" si="12"/>
        <v>54702293</v>
      </c>
      <c r="I74" s="2">
        <f t="shared" si="12"/>
        <v>267796787</v>
      </c>
      <c r="J74" s="2">
        <f t="shared" si="12"/>
        <v>-1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1365575</v>
      </c>
      <c r="C75" s="2">
        <f t="shared" ref="C75:K75" si="13">+C84-(((C80+C81+C82+C78)*C70)-C79)</f>
        <v>111836032</v>
      </c>
      <c r="D75" s="2">
        <f t="shared" si="13"/>
        <v>0</v>
      </c>
      <c r="E75" s="2">
        <f t="shared" si="13"/>
        <v>7640044</v>
      </c>
      <c r="F75" s="2">
        <f t="shared" si="13"/>
        <v>210840569</v>
      </c>
      <c r="G75" s="2">
        <f t="shared" si="13"/>
        <v>210840569</v>
      </c>
      <c r="H75" s="2">
        <f t="shared" si="13"/>
        <v>212799654</v>
      </c>
      <c r="I75" s="2">
        <f t="shared" si="13"/>
        <v>1358694380.4392872</v>
      </c>
      <c r="J75" s="2">
        <f t="shared" si="13"/>
        <v>1506036896.5282125</v>
      </c>
      <c r="K75" s="2">
        <f t="shared" si="13"/>
        <v>1694445056.6117814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2055662</v>
      </c>
      <c r="C77" s="3">
        <v>215342515</v>
      </c>
      <c r="D77" s="3">
        <v>0</v>
      </c>
      <c r="E77" s="3">
        <v>283967908</v>
      </c>
      <c r="F77" s="3">
        <v>274274725</v>
      </c>
      <c r="G77" s="3">
        <v>274274725</v>
      </c>
      <c r="H77" s="3">
        <v>147189332</v>
      </c>
      <c r="I77" s="3">
        <v>310103044</v>
      </c>
      <c r="J77" s="3">
        <v>349383625</v>
      </c>
      <c r="K77" s="3">
        <v>391310317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25684115</v>
      </c>
      <c r="C79" s="3">
        <v>136552408</v>
      </c>
      <c r="D79" s="3">
        <v>0</v>
      </c>
      <c r="E79" s="3">
        <v>1400000</v>
      </c>
      <c r="F79" s="3">
        <v>178997271</v>
      </c>
      <c r="G79" s="3">
        <v>178997271</v>
      </c>
      <c r="H79" s="3">
        <v>196497754</v>
      </c>
      <c r="I79" s="3">
        <v>1693908185</v>
      </c>
      <c r="J79" s="3">
        <v>1825568502</v>
      </c>
      <c r="K79" s="3">
        <v>1995303046</v>
      </c>
    </row>
    <row r="80" spans="1:11" hidden="1" x14ac:dyDescent="0.2">
      <c r="A80" s="1" t="s">
        <v>71</v>
      </c>
      <c r="B80" s="3">
        <v>-58262819</v>
      </c>
      <c r="C80" s="3">
        <v>-1313666</v>
      </c>
      <c r="D80" s="3">
        <v>0</v>
      </c>
      <c r="E80" s="3">
        <v>0</v>
      </c>
      <c r="F80" s="3">
        <v>134258714</v>
      </c>
      <c r="G80" s="3">
        <v>134258714</v>
      </c>
      <c r="H80" s="3">
        <v>14970489</v>
      </c>
      <c r="I80" s="3">
        <v>252022269</v>
      </c>
      <c r="J80" s="3">
        <v>252022267</v>
      </c>
      <c r="K80" s="3">
        <v>252022267</v>
      </c>
    </row>
    <row r="81" spans="1:11" hidden="1" x14ac:dyDescent="0.2">
      <c r="A81" s="1" t="s">
        <v>72</v>
      </c>
      <c r="B81" s="3">
        <v>-63780650</v>
      </c>
      <c r="C81" s="3">
        <v>-6458194</v>
      </c>
      <c r="D81" s="3">
        <v>0</v>
      </c>
      <c r="E81" s="3">
        <v>0</v>
      </c>
      <c r="F81" s="3">
        <v>0</v>
      </c>
      <c r="G81" s="3">
        <v>0</v>
      </c>
      <c r="H81" s="3">
        <v>39731804</v>
      </c>
      <c r="I81" s="3">
        <v>15774518</v>
      </c>
      <c r="J81" s="3">
        <v>15774519</v>
      </c>
      <c r="K81" s="3">
        <v>15774519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189120212</v>
      </c>
      <c r="F83" s="3">
        <v>0</v>
      </c>
      <c r="G83" s="3">
        <v>0</v>
      </c>
      <c r="H83" s="3">
        <v>0</v>
      </c>
      <c r="I83" s="3">
        <v>315298660</v>
      </c>
      <c r="J83" s="3">
        <v>345884110</v>
      </c>
      <c r="K83" s="3">
        <v>379941050</v>
      </c>
    </row>
    <row r="84" spans="1:11" hidden="1" x14ac:dyDescent="0.2">
      <c r="A84" s="1" t="s">
        <v>75</v>
      </c>
      <c r="B84" s="3">
        <v>-24318540</v>
      </c>
      <c r="C84" s="3">
        <v>-24716376</v>
      </c>
      <c r="D84" s="3">
        <v>0</v>
      </c>
      <c r="E84" s="3">
        <v>6240044</v>
      </c>
      <c r="F84" s="3">
        <v>31843298</v>
      </c>
      <c r="G84" s="3">
        <v>31843298</v>
      </c>
      <c r="H84" s="3">
        <v>16301900</v>
      </c>
      <c r="I84" s="3">
        <v>-62930221</v>
      </c>
      <c r="J84" s="3">
        <v>-54417140</v>
      </c>
      <c r="K84" s="3">
        <v>-40841865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4898244</v>
      </c>
      <c r="C7" s="17">
        <v>4706906</v>
      </c>
      <c r="D7" s="21">
        <v>8321853</v>
      </c>
      <c r="E7" s="22">
        <v>5390000</v>
      </c>
      <c r="F7" s="17">
        <v>7340000</v>
      </c>
      <c r="G7" s="23">
        <v>7340000</v>
      </c>
      <c r="H7" s="19">
        <v>9660663</v>
      </c>
      <c r="I7" s="22">
        <v>5300000</v>
      </c>
      <c r="J7" s="17">
        <v>5300000</v>
      </c>
      <c r="K7" s="23">
        <v>5300000</v>
      </c>
    </row>
    <row r="8" spans="1:11" ht="13.5" x14ac:dyDescent="0.25">
      <c r="A8" s="20" t="s">
        <v>20</v>
      </c>
      <c r="B8" s="17">
        <v>49920000</v>
      </c>
      <c r="C8" s="17">
        <v>140333626</v>
      </c>
      <c r="D8" s="21">
        <v>148118277</v>
      </c>
      <c r="E8" s="22">
        <v>153761000</v>
      </c>
      <c r="F8" s="17">
        <v>154011000</v>
      </c>
      <c r="G8" s="23">
        <v>154011000</v>
      </c>
      <c r="H8" s="19">
        <v>152780770</v>
      </c>
      <c r="I8" s="22">
        <v>157942000</v>
      </c>
      <c r="J8" s="17">
        <v>159273000</v>
      </c>
      <c r="K8" s="23">
        <v>161070000</v>
      </c>
    </row>
    <row r="9" spans="1:11" ht="13.5" x14ac:dyDescent="0.25">
      <c r="A9" s="20" t="s">
        <v>21</v>
      </c>
      <c r="B9" s="17">
        <v>93073491</v>
      </c>
      <c r="C9" s="17">
        <v>1144966</v>
      </c>
      <c r="D9" s="21">
        <v>1137495</v>
      </c>
      <c r="E9" s="22">
        <v>262000</v>
      </c>
      <c r="F9" s="17">
        <v>362000</v>
      </c>
      <c r="G9" s="23">
        <v>362000</v>
      </c>
      <c r="H9" s="19">
        <v>561656</v>
      </c>
      <c r="I9" s="22">
        <v>262000</v>
      </c>
      <c r="J9" s="17">
        <v>262000</v>
      </c>
      <c r="K9" s="23">
        <v>262000</v>
      </c>
    </row>
    <row r="10" spans="1:11" ht="25.5" x14ac:dyDescent="0.2">
      <c r="A10" s="24" t="s">
        <v>333</v>
      </c>
      <c r="B10" s="25">
        <f>SUM(B5:B9)</f>
        <v>147891735</v>
      </c>
      <c r="C10" s="26">
        <f t="shared" ref="C10:K10" si="0">SUM(C5:C9)</f>
        <v>146185498</v>
      </c>
      <c r="D10" s="27">
        <f t="shared" si="0"/>
        <v>157577625</v>
      </c>
      <c r="E10" s="25">
        <f t="shared" si="0"/>
        <v>159413000</v>
      </c>
      <c r="F10" s="26">
        <f t="shared" si="0"/>
        <v>161713000</v>
      </c>
      <c r="G10" s="28">
        <f t="shared" si="0"/>
        <v>161713000</v>
      </c>
      <c r="H10" s="29">
        <f t="shared" si="0"/>
        <v>163003089</v>
      </c>
      <c r="I10" s="25">
        <f t="shared" si="0"/>
        <v>163504000</v>
      </c>
      <c r="J10" s="26">
        <f t="shared" si="0"/>
        <v>164835000</v>
      </c>
      <c r="K10" s="28">
        <f t="shared" si="0"/>
        <v>166632000</v>
      </c>
    </row>
    <row r="11" spans="1:11" ht="13.5" x14ac:dyDescent="0.25">
      <c r="A11" s="20" t="s">
        <v>22</v>
      </c>
      <c r="B11" s="17">
        <v>97162815</v>
      </c>
      <c r="C11" s="17">
        <v>105160410</v>
      </c>
      <c r="D11" s="21">
        <v>112119668</v>
      </c>
      <c r="E11" s="22">
        <v>120433896</v>
      </c>
      <c r="F11" s="17">
        <v>118012883</v>
      </c>
      <c r="G11" s="23">
        <v>118012883</v>
      </c>
      <c r="H11" s="19">
        <v>115860501</v>
      </c>
      <c r="I11" s="22">
        <v>136048005</v>
      </c>
      <c r="J11" s="17">
        <v>129199765</v>
      </c>
      <c r="K11" s="23">
        <v>133075769</v>
      </c>
    </row>
    <row r="12" spans="1:11" ht="13.5" x14ac:dyDescent="0.25">
      <c r="A12" s="20" t="s">
        <v>23</v>
      </c>
      <c r="B12" s="17">
        <v>9356206</v>
      </c>
      <c r="C12" s="17">
        <v>9622623</v>
      </c>
      <c r="D12" s="21">
        <v>10331892</v>
      </c>
      <c r="E12" s="22">
        <v>11219884</v>
      </c>
      <c r="F12" s="17">
        <v>11219884</v>
      </c>
      <c r="G12" s="23">
        <v>11219884</v>
      </c>
      <c r="H12" s="19">
        <v>11211495</v>
      </c>
      <c r="I12" s="22">
        <v>11427181</v>
      </c>
      <c r="J12" s="17">
        <v>11769995</v>
      </c>
      <c r="K12" s="23">
        <v>12123095</v>
      </c>
    </row>
    <row r="13" spans="1:11" ht="13.5" x14ac:dyDescent="0.25">
      <c r="A13" s="20" t="s">
        <v>24</v>
      </c>
      <c r="B13" s="17">
        <v>3212836</v>
      </c>
      <c r="C13" s="17">
        <v>3979822</v>
      </c>
      <c r="D13" s="21">
        <v>3912534</v>
      </c>
      <c r="E13" s="22">
        <v>5871350</v>
      </c>
      <c r="F13" s="17">
        <v>5871350</v>
      </c>
      <c r="G13" s="23">
        <v>5871350</v>
      </c>
      <c r="H13" s="19">
        <v>4068696</v>
      </c>
      <c r="I13" s="22">
        <v>5871350</v>
      </c>
      <c r="J13" s="17">
        <v>5871350</v>
      </c>
      <c r="K13" s="23">
        <v>5871350</v>
      </c>
    </row>
    <row r="14" spans="1:11" ht="13.5" x14ac:dyDescent="0.25">
      <c r="A14" s="20" t="s">
        <v>25</v>
      </c>
      <c r="B14" s="17">
        <v>94445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1414870</v>
      </c>
      <c r="C15" s="17">
        <v>1492787</v>
      </c>
      <c r="D15" s="21">
        <v>3213649</v>
      </c>
      <c r="E15" s="22">
        <v>2461992</v>
      </c>
      <c r="F15" s="17">
        <v>2386004</v>
      </c>
      <c r="G15" s="23">
        <v>2386004</v>
      </c>
      <c r="H15" s="19">
        <v>1964957</v>
      </c>
      <c r="I15" s="22">
        <v>2139259</v>
      </c>
      <c r="J15" s="17">
        <v>2329677</v>
      </c>
      <c r="K15" s="23">
        <v>2399566</v>
      </c>
    </row>
    <row r="16" spans="1:11" ht="13.5" x14ac:dyDescent="0.25">
      <c r="A16" s="20" t="s">
        <v>27</v>
      </c>
      <c r="B16" s="17">
        <v>17150153</v>
      </c>
      <c r="C16" s="17">
        <v>12141778</v>
      </c>
      <c r="D16" s="21">
        <v>7099564</v>
      </c>
      <c r="E16" s="22">
        <v>17135230</v>
      </c>
      <c r="F16" s="17">
        <v>40155399</v>
      </c>
      <c r="G16" s="23">
        <v>40155399</v>
      </c>
      <c r="H16" s="19">
        <v>33540370</v>
      </c>
      <c r="I16" s="22">
        <v>11621974</v>
      </c>
      <c r="J16" s="17">
        <v>4300000</v>
      </c>
      <c r="K16" s="23">
        <v>4300000</v>
      </c>
    </row>
    <row r="17" spans="1:11" ht="13.5" x14ac:dyDescent="0.25">
      <c r="A17" s="20" t="s">
        <v>28</v>
      </c>
      <c r="B17" s="17">
        <v>28212510</v>
      </c>
      <c r="C17" s="17">
        <v>26870570</v>
      </c>
      <c r="D17" s="21">
        <v>34665703</v>
      </c>
      <c r="E17" s="22">
        <v>50580758</v>
      </c>
      <c r="F17" s="17">
        <v>55044590</v>
      </c>
      <c r="G17" s="23">
        <v>55044590</v>
      </c>
      <c r="H17" s="19">
        <v>47565017</v>
      </c>
      <c r="I17" s="22">
        <v>44686338</v>
      </c>
      <c r="J17" s="17">
        <v>38761279</v>
      </c>
      <c r="K17" s="23">
        <v>39230033</v>
      </c>
    </row>
    <row r="18" spans="1:11" ht="13.5" x14ac:dyDescent="0.25">
      <c r="A18" s="30" t="s">
        <v>29</v>
      </c>
      <c r="B18" s="31">
        <f>SUM(B11:B17)</f>
        <v>156603835</v>
      </c>
      <c r="C18" s="32">
        <f t="shared" ref="C18:K18" si="1">SUM(C11:C17)</f>
        <v>159267990</v>
      </c>
      <c r="D18" s="33">
        <f t="shared" si="1"/>
        <v>171343010</v>
      </c>
      <c r="E18" s="31">
        <f t="shared" si="1"/>
        <v>207703110</v>
      </c>
      <c r="F18" s="32">
        <f t="shared" si="1"/>
        <v>232690110</v>
      </c>
      <c r="G18" s="34">
        <f t="shared" si="1"/>
        <v>232690110</v>
      </c>
      <c r="H18" s="35">
        <f t="shared" si="1"/>
        <v>214211036</v>
      </c>
      <c r="I18" s="31">
        <f t="shared" si="1"/>
        <v>211794107</v>
      </c>
      <c r="J18" s="32">
        <f t="shared" si="1"/>
        <v>192232066</v>
      </c>
      <c r="K18" s="34">
        <f t="shared" si="1"/>
        <v>196999813</v>
      </c>
    </row>
    <row r="19" spans="1:11" ht="13.5" x14ac:dyDescent="0.25">
      <c r="A19" s="30" t="s">
        <v>30</v>
      </c>
      <c r="B19" s="36">
        <f>+B10-B18</f>
        <v>-8712100</v>
      </c>
      <c r="C19" s="37">
        <f t="shared" ref="C19:K19" si="2">+C10-C18</f>
        <v>-13082492</v>
      </c>
      <c r="D19" s="38">
        <f t="shared" si="2"/>
        <v>-13765385</v>
      </c>
      <c r="E19" s="36">
        <f t="shared" si="2"/>
        <v>-48290110</v>
      </c>
      <c r="F19" s="37">
        <f t="shared" si="2"/>
        <v>-70977110</v>
      </c>
      <c r="G19" s="39">
        <f t="shared" si="2"/>
        <v>-70977110</v>
      </c>
      <c r="H19" s="40">
        <f t="shared" si="2"/>
        <v>-51207947</v>
      </c>
      <c r="I19" s="36">
        <f t="shared" si="2"/>
        <v>-48290107</v>
      </c>
      <c r="J19" s="37">
        <f t="shared" si="2"/>
        <v>-27397066</v>
      </c>
      <c r="K19" s="39">
        <f t="shared" si="2"/>
        <v>-30367813</v>
      </c>
    </row>
    <row r="20" spans="1:11" ht="25.5" x14ac:dyDescent="0.2">
      <c r="A20" s="41" t="s">
        <v>31</v>
      </c>
      <c r="B20" s="42">
        <v>9897118</v>
      </c>
      <c r="C20" s="43">
        <v>2332000</v>
      </c>
      <c r="D20" s="44">
        <v>4000000</v>
      </c>
      <c r="E20" s="42">
        <v>0</v>
      </c>
      <c r="F20" s="43">
        <v>22687000</v>
      </c>
      <c r="G20" s="45">
        <v>22687000</v>
      </c>
      <c r="H20" s="46">
        <v>17203276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1185018</v>
      </c>
      <c r="C22" s="55">
        <f t="shared" ref="C22:K22" si="3">SUM(C19:C21)</f>
        <v>-10750492</v>
      </c>
      <c r="D22" s="56">
        <f t="shared" si="3"/>
        <v>-9765385</v>
      </c>
      <c r="E22" s="54">
        <f t="shared" si="3"/>
        <v>-48290110</v>
      </c>
      <c r="F22" s="55">
        <f t="shared" si="3"/>
        <v>-48290110</v>
      </c>
      <c r="G22" s="57">
        <f t="shared" si="3"/>
        <v>-48290110</v>
      </c>
      <c r="H22" s="58">
        <f t="shared" si="3"/>
        <v>-34004671</v>
      </c>
      <c r="I22" s="54">
        <f t="shared" si="3"/>
        <v>-48290107</v>
      </c>
      <c r="J22" s="55">
        <f t="shared" si="3"/>
        <v>-27397066</v>
      </c>
      <c r="K22" s="57">
        <f t="shared" si="3"/>
        <v>-30367813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1185018</v>
      </c>
      <c r="C24" s="37">
        <f t="shared" ref="C24:K24" si="4">SUM(C22:C23)</f>
        <v>-10750492</v>
      </c>
      <c r="D24" s="38">
        <f t="shared" si="4"/>
        <v>-9765385</v>
      </c>
      <c r="E24" s="36">
        <f t="shared" si="4"/>
        <v>-48290110</v>
      </c>
      <c r="F24" s="37">
        <f t="shared" si="4"/>
        <v>-48290110</v>
      </c>
      <c r="G24" s="39">
        <f t="shared" si="4"/>
        <v>-48290110</v>
      </c>
      <c r="H24" s="40">
        <f t="shared" si="4"/>
        <v>-34004671</v>
      </c>
      <c r="I24" s="36">
        <f t="shared" si="4"/>
        <v>-48290107</v>
      </c>
      <c r="J24" s="37">
        <f t="shared" si="4"/>
        <v>-27397066</v>
      </c>
      <c r="K24" s="39">
        <f t="shared" si="4"/>
        <v>-30367813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2614006</v>
      </c>
      <c r="C27" s="66">
        <v>6171267</v>
      </c>
      <c r="D27" s="67">
        <v>1605547</v>
      </c>
      <c r="E27" s="68">
        <v>7400000</v>
      </c>
      <c r="F27" s="66">
        <v>8750000</v>
      </c>
      <c r="G27" s="69">
        <v>8750000</v>
      </c>
      <c r="H27" s="70">
        <v>8086524</v>
      </c>
      <c r="I27" s="68">
        <v>3800000</v>
      </c>
      <c r="J27" s="66">
        <v>600000</v>
      </c>
      <c r="K27" s="69">
        <v>600000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22725700</v>
      </c>
      <c r="G28" s="23">
        <v>22725700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2614006</v>
      </c>
      <c r="C31" s="17">
        <v>6150068</v>
      </c>
      <c r="D31" s="21">
        <v>1605547</v>
      </c>
      <c r="E31" s="22">
        <v>7400000</v>
      </c>
      <c r="F31" s="17">
        <v>8711300</v>
      </c>
      <c r="G31" s="23">
        <v>8711300</v>
      </c>
      <c r="H31" s="19">
        <v>0</v>
      </c>
      <c r="I31" s="22">
        <v>3800000</v>
      </c>
      <c r="J31" s="17">
        <v>600000</v>
      </c>
      <c r="K31" s="23">
        <v>600000</v>
      </c>
    </row>
    <row r="32" spans="1:11" ht="13.5" x14ac:dyDescent="0.25">
      <c r="A32" s="30" t="s">
        <v>39</v>
      </c>
      <c r="B32" s="66">
        <f>SUM(B28:B31)</f>
        <v>2614006</v>
      </c>
      <c r="C32" s="66">
        <f t="shared" ref="C32:K32" si="5">SUM(C28:C31)</f>
        <v>6150068</v>
      </c>
      <c r="D32" s="67">
        <f t="shared" si="5"/>
        <v>1605547</v>
      </c>
      <c r="E32" s="68">
        <f t="shared" si="5"/>
        <v>7400000</v>
      </c>
      <c r="F32" s="66">
        <f t="shared" si="5"/>
        <v>31437000</v>
      </c>
      <c r="G32" s="69">
        <f t="shared" si="5"/>
        <v>31437000</v>
      </c>
      <c r="H32" s="70">
        <f t="shared" si="5"/>
        <v>0</v>
      </c>
      <c r="I32" s="68">
        <f t="shared" si="5"/>
        <v>3800000</v>
      </c>
      <c r="J32" s="66">
        <f t="shared" si="5"/>
        <v>600000</v>
      </c>
      <c r="K32" s="69">
        <f t="shared" si="5"/>
        <v>600000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124701649</v>
      </c>
      <c r="C35" s="17">
        <v>113701109</v>
      </c>
      <c r="D35" s="21">
        <v>110382951</v>
      </c>
      <c r="E35" s="22">
        <v>64088150</v>
      </c>
      <c r="F35" s="17">
        <v>96039666</v>
      </c>
      <c r="G35" s="23">
        <v>96039666</v>
      </c>
      <c r="H35" s="19">
        <v>73725914</v>
      </c>
      <c r="I35" s="22">
        <v>61450443</v>
      </c>
      <c r="J35" s="17">
        <v>44184095</v>
      </c>
      <c r="K35" s="23">
        <v>28792664</v>
      </c>
    </row>
    <row r="36" spans="1:11" ht="13.5" x14ac:dyDescent="0.25">
      <c r="A36" s="20" t="s">
        <v>42</v>
      </c>
      <c r="B36" s="17">
        <v>54672440</v>
      </c>
      <c r="C36" s="17">
        <v>55307825</v>
      </c>
      <c r="D36" s="21">
        <v>52051899</v>
      </c>
      <c r="E36" s="22">
        <v>56782582</v>
      </c>
      <c r="F36" s="17">
        <v>58132582</v>
      </c>
      <c r="G36" s="23">
        <v>58132582</v>
      </c>
      <c r="H36" s="19">
        <v>56781368</v>
      </c>
      <c r="I36" s="22">
        <v>49980490</v>
      </c>
      <c r="J36" s="17">
        <v>44709140</v>
      </c>
      <c r="K36" s="23">
        <v>39437790</v>
      </c>
    </row>
    <row r="37" spans="1:11" ht="13.5" x14ac:dyDescent="0.25">
      <c r="A37" s="20" t="s">
        <v>43</v>
      </c>
      <c r="B37" s="17">
        <v>22380758</v>
      </c>
      <c r="C37" s="17">
        <v>22664423</v>
      </c>
      <c r="D37" s="21">
        <v>24617164</v>
      </c>
      <c r="E37" s="22">
        <v>22587777</v>
      </c>
      <c r="F37" s="17">
        <v>55889293</v>
      </c>
      <c r="G37" s="23">
        <v>55889293</v>
      </c>
      <c r="H37" s="19">
        <v>27072530</v>
      </c>
      <c r="I37" s="22">
        <v>21304519</v>
      </c>
      <c r="J37" s="17">
        <v>26163887</v>
      </c>
      <c r="K37" s="23">
        <v>35868919</v>
      </c>
    </row>
    <row r="38" spans="1:11" ht="13.5" x14ac:dyDescent="0.25">
      <c r="A38" s="20" t="s">
        <v>44</v>
      </c>
      <c r="B38" s="17">
        <v>17812000</v>
      </c>
      <c r="C38" s="17">
        <v>18468000</v>
      </c>
      <c r="D38" s="21">
        <v>19869000</v>
      </c>
      <c r="E38" s="22">
        <v>18468000</v>
      </c>
      <c r="F38" s="17">
        <v>18468000</v>
      </c>
      <c r="G38" s="23">
        <v>18468000</v>
      </c>
      <c r="H38" s="19">
        <v>19869000</v>
      </c>
      <c r="I38" s="22">
        <v>19869000</v>
      </c>
      <c r="J38" s="17">
        <v>19869000</v>
      </c>
      <c r="K38" s="23">
        <v>19869000</v>
      </c>
    </row>
    <row r="39" spans="1:11" ht="13.5" x14ac:dyDescent="0.25">
      <c r="A39" s="20" t="s">
        <v>45</v>
      </c>
      <c r="B39" s="17">
        <v>139181330</v>
      </c>
      <c r="C39" s="17">
        <v>127876522</v>
      </c>
      <c r="D39" s="21">
        <v>117948686</v>
      </c>
      <c r="E39" s="22">
        <v>79814955</v>
      </c>
      <c r="F39" s="17">
        <v>79814954</v>
      </c>
      <c r="G39" s="23">
        <v>79814954</v>
      </c>
      <c r="H39" s="19">
        <v>83565753</v>
      </c>
      <c r="I39" s="22">
        <v>70257411</v>
      </c>
      <c r="J39" s="17">
        <v>42860348</v>
      </c>
      <c r="K39" s="23">
        <v>12492535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145937940</v>
      </c>
      <c r="C42" s="17">
        <v>142842315</v>
      </c>
      <c r="D42" s="21">
        <v>-3969123</v>
      </c>
      <c r="E42" s="22">
        <v>-43080957</v>
      </c>
      <c r="F42" s="17">
        <v>-10610541</v>
      </c>
      <c r="G42" s="23">
        <v>-10610541</v>
      </c>
      <c r="H42" s="19">
        <v>-29323945</v>
      </c>
      <c r="I42" s="22">
        <v>-35730062</v>
      </c>
      <c r="J42" s="17">
        <v>-13766826</v>
      </c>
      <c r="K42" s="23">
        <v>-11889973</v>
      </c>
    </row>
    <row r="43" spans="1:11" ht="13.5" x14ac:dyDescent="0.25">
      <c r="A43" s="20" t="s">
        <v>48</v>
      </c>
      <c r="B43" s="17">
        <v>899373</v>
      </c>
      <c r="C43" s="17">
        <v>1409</v>
      </c>
      <c r="D43" s="21">
        <v>-1358974</v>
      </c>
      <c r="E43" s="22">
        <v>-7400000</v>
      </c>
      <c r="F43" s="17">
        <v>-8750000</v>
      </c>
      <c r="G43" s="23">
        <v>-8750000</v>
      </c>
      <c r="H43" s="19">
        <v>-6253450</v>
      </c>
      <c r="I43" s="22">
        <v>-3800000</v>
      </c>
      <c r="J43" s="17">
        <v>-600000</v>
      </c>
      <c r="K43" s="23">
        <v>-600000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281368897</v>
      </c>
      <c r="C45" s="66">
        <v>264064547</v>
      </c>
      <c r="D45" s="67">
        <v>106197728</v>
      </c>
      <c r="E45" s="68">
        <v>61044868</v>
      </c>
      <c r="F45" s="66">
        <v>92165284</v>
      </c>
      <c r="G45" s="69">
        <v>92165284</v>
      </c>
      <c r="H45" s="70">
        <v>176817171</v>
      </c>
      <c r="I45" s="68">
        <v>66667230</v>
      </c>
      <c r="J45" s="66">
        <v>43190787</v>
      </c>
      <c r="K45" s="69">
        <v>27636292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121220822</v>
      </c>
      <c r="C48" s="17">
        <v>111525826</v>
      </c>
      <c r="D48" s="21">
        <v>106197292</v>
      </c>
      <c r="E48" s="22">
        <v>61044868</v>
      </c>
      <c r="F48" s="17">
        <v>92996384</v>
      </c>
      <c r="G48" s="23">
        <v>92996384</v>
      </c>
      <c r="H48" s="19">
        <v>70619888</v>
      </c>
      <c r="I48" s="22">
        <v>57557613</v>
      </c>
      <c r="J48" s="17">
        <v>40126265</v>
      </c>
      <c r="K48" s="23">
        <v>24569834</v>
      </c>
    </row>
    <row r="49" spans="1:11" ht="13.5" x14ac:dyDescent="0.25">
      <c r="A49" s="20" t="s">
        <v>53</v>
      </c>
      <c r="B49" s="17">
        <f>+B75</f>
        <v>-219807358.13540408</v>
      </c>
      <c r="C49" s="17">
        <f t="shared" ref="C49:K49" si="6">+C75</f>
        <v>-30967745.442137714</v>
      </c>
      <c r="D49" s="21">
        <f t="shared" si="6"/>
        <v>-32642339.018521875</v>
      </c>
      <c r="E49" s="22">
        <f t="shared" si="6"/>
        <v>-32472713</v>
      </c>
      <c r="F49" s="17">
        <f t="shared" si="6"/>
        <v>828803</v>
      </c>
      <c r="G49" s="23">
        <f t="shared" si="6"/>
        <v>828803</v>
      </c>
      <c r="H49" s="19">
        <f t="shared" si="6"/>
        <v>-36779057.106412128</v>
      </c>
      <c r="I49" s="22">
        <f t="shared" si="6"/>
        <v>-36209946</v>
      </c>
      <c r="J49" s="17">
        <f t="shared" si="6"/>
        <v>22110757</v>
      </c>
      <c r="K49" s="23">
        <f t="shared" si="6"/>
        <v>31650789</v>
      </c>
    </row>
    <row r="50" spans="1:11" ht="13.5" x14ac:dyDescent="0.25">
      <c r="A50" s="30" t="s">
        <v>54</v>
      </c>
      <c r="B50" s="66">
        <f>+B48-B49</f>
        <v>341028180.13540411</v>
      </c>
      <c r="C50" s="66">
        <f t="shared" ref="C50:K50" si="7">+C48-C49</f>
        <v>142493571.44213772</v>
      </c>
      <c r="D50" s="67">
        <f t="shared" si="7"/>
        <v>138839631.01852188</v>
      </c>
      <c r="E50" s="68">
        <f t="shared" si="7"/>
        <v>93517581</v>
      </c>
      <c r="F50" s="66">
        <f t="shared" si="7"/>
        <v>92167581</v>
      </c>
      <c r="G50" s="69">
        <f t="shared" si="7"/>
        <v>92167581</v>
      </c>
      <c r="H50" s="70">
        <f t="shared" si="7"/>
        <v>107398945.10641213</v>
      </c>
      <c r="I50" s="68">
        <f t="shared" si="7"/>
        <v>93767559</v>
      </c>
      <c r="J50" s="66">
        <f t="shared" si="7"/>
        <v>18015508</v>
      </c>
      <c r="K50" s="69">
        <f t="shared" si="7"/>
        <v>-7080955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54610900</v>
      </c>
      <c r="C53" s="17">
        <v>55246285</v>
      </c>
      <c r="D53" s="21">
        <v>51776968</v>
      </c>
      <c r="E53" s="22">
        <v>56721041</v>
      </c>
      <c r="F53" s="17">
        <v>58071041</v>
      </c>
      <c r="G53" s="23">
        <v>58071041</v>
      </c>
      <c r="H53" s="19">
        <v>56527777</v>
      </c>
      <c r="I53" s="22">
        <v>49705560</v>
      </c>
      <c r="J53" s="17">
        <v>44709040</v>
      </c>
      <c r="K53" s="23">
        <v>39437690</v>
      </c>
    </row>
    <row r="54" spans="1:11" ht="13.5" x14ac:dyDescent="0.25">
      <c r="A54" s="20" t="s">
        <v>57</v>
      </c>
      <c r="B54" s="17">
        <v>3212836</v>
      </c>
      <c r="C54" s="17">
        <v>3979822</v>
      </c>
      <c r="D54" s="21">
        <v>3912534</v>
      </c>
      <c r="E54" s="22">
        <v>5871350</v>
      </c>
      <c r="F54" s="17">
        <v>5871350</v>
      </c>
      <c r="G54" s="23">
        <v>5871350</v>
      </c>
      <c r="H54" s="19">
        <v>4068696</v>
      </c>
      <c r="I54" s="22">
        <v>5871350</v>
      </c>
      <c r="J54" s="17">
        <v>5871350</v>
      </c>
      <c r="K54" s="23">
        <v>5871350</v>
      </c>
    </row>
    <row r="55" spans="1:11" ht="13.5" x14ac:dyDescent="0.25">
      <c r="A55" s="20" t="s">
        <v>58</v>
      </c>
      <c r="B55" s="17">
        <v>296300</v>
      </c>
      <c r="C55" s="17">
        <v>254815</v>
      </c>
      <c r="D55" s="21">
        <v>1060801</v>
      </c>
      <c r="E55" s="22">
        <v>2000000</v>
      </c>
      <c r="F55" s="17">
        <v>1886560</v>
      </c>
      <c r="G55" s="23">
        <v>1886560</v>
      </c>
      <c r="H55" s="19">
        <v>1430093</v>
      </c>
      <c r="I55" s="22">
        <v>300000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2342020</v>
      </c>
      <c r="C56" s="17">
        <v>3218810</v>
      </c>
      <c r="D56" s="21">
        <v>1947294</v>
      </c>
      <c r="E56" s="22">
        <v>4043496</v>
      </c>
      <c r="F56" s="17">
        <v>3832324</v>
      </c>
      <c r="G56" s="23">
        <v>3832324</v>
      </c>
      <c r="H56" s="19">
        <v>2907881</v>
      </c>
      <c r="I56" s="22">
        <v>3894922</v>
      </c>
      <c r="J56" s="17">
        <v>3814013</v>
      </c>
      <c r="K56" s="23">
        <v>3971184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382.95690047557014</v>
      </c>
      <c r="C70" s="5">
        <f t="shared" ref="C70:K70" si="8">IF(ISERROR(C71/C72),0,(C71/C72))</f>
        <v>0.44775249036573839</v>
      </c>
      <c r="D70" s="5">
        <f t="shared" si="8"/>
        <v>0.64531386206122754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0.74046577400680547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338</v>
      </c>
      <c r="B71" s="2">
        <f>+B83</f>
        <v>97597332</v>
      </c>
      <c r="C71" s="2">
        <f t="shared" ref="C71:K71" si="9">+C83</f>
        <v>307897</v>
      </c>
      <c r="D71" s="2">
        <f t="shared" si="9"/>
        <v>448608</v>
      </c>
      <c r="E71" s="2">
        <f t="shared" si="9"/>
        <v>97000</v>
      </c>
      <c r="F71" s="2">
        <f t="shared" si="9"/>
        <v>197000</v>
      </c>
      <c r="G71" s="2">
        <f t="shared" si="9"/>
        <v>197000</v>
      </c>
      <c r="H71" s="2">
        <f t="shared" si="9"/>
        <v>351876</v>
      </c>
      <c r="I71" s="2">
        <f t="shared" si="9"/>
        <v>97000</v>
      </c>
      <c r="J71" s="2">
        <f t="shared" si="9"/>
        <v>97000</v>
      </c>
      <c r="K71" s="2">
        <f t="shared" si="9"/>
        <v>97000</v>
      </c>
    </row>
    <row r="72" spans="1:11" hidden="1" x14ac:dyDescent="0.2">
      <c r="A72" s="1" t="s">
        <v>339</v>
      </c>
      <c r="B72" s="2">
        <f>+B77</f>
        <v>254852</v>
      </c>
      <c r="C72" s="2">
        <f t="shared" ref="C72:K72" si="10">+C77</f>
        <v>687650</v>
      </c>
      <c r="D72" s="2">
        <f t="shared" si="10"/>
        <v>695178</v>
      </c>
      <c r="E72" s="2">
        <f t="shared" si="10"/>
        <v>97000</v>
      </c>
      <c r="F72" s="2">
        <f t="shared" si="10"/>
        <v>197000</v>
      </c>
      <c r="G72" s="2">
        <f t="shared" si="10"/>
        <v>197000</v>
      </c>
      <c r="H72" s="2">
        <f t="shared" si="10"/>
        <v>475209</v>
      </c>
      <c r="I72" s="2">
        <f t="shared" si="10"/>
        <v>97000</v>
      </c>
      <c r="J72" s="2">
        <f t="shared" si="10"/>
        <v>97000</v>
      </c>
      <c r="K72" s="2">
        <f t="shared" si="10"/>
        <v>97000</v>
      </c>
    </row>
    <row r="73" spans="1:11" hidden="1" x14ac:dyDescent="0.2">
      <c r="A73" s="1" t="s">
        <v>340</v>
      </c>
      <c r="B73" s="2">
        <f>+B74</f>
        <v>-290861.00000000006</v>
      </c>
      <c r="C73" s="2">
        <f t="shared" ref="C73:K73" si="11">+(C78+C80+C81+C82)-(B78+B80+B81+B82)</f>
        <v>-418278</v>
      </c>
      <c r="D73" s="2">
        <f t="shared" si="11"/>
        <v>170408</v>
      </c>
      <c r="E73" s="2">
        <f t="shared" si="11"/>
        <v>-5408</v>
      </c>
      <c r="F73" s="2">
        <f>+(F78+F80+F81+F82)-(D78+D80+D81+D82)</f>
        <v>-5408</v>
      </c>
      <c r="G73" s="2">
        <f>+(G78+G80+G81+G82)-(D78+D80+D81+D82)</f>
        <v>-5408</v>
      </c>
      <c r="H73" s="2">
        <f>+(H78+H80+H81+H82)-(D78+D80+D81+D82)</f>
        <v>300999</v>
      </c>
      <c r="I73" s="2">
        <f>+(I78+I80+I81+I82)-(E78+E80+E81+E82)</f>
        <v>170407</v>
      </c>
      <c r="J73" s="2">
        <f t="shared" si="11"/>
        <v>165000</v>
      </c>
      <c r="K73" s="2">
        <f t="shared" si="11"/>
        <v>165000</v>
      </c>
    </row>
    <row r="74" spans="1:11" hidden="1" x14ac:dyDescent="0.2">
      <c r="A74" s="1" t="s">
        <v>341</v>
      </c>
      <c r="B74" s="2">
        <f>+TREND(C74:E74)</f>
        <v>-290861.00000000006</v>
      </c>
      <c r="C74" s="2">
        <f>+C73</f>
        <v>-418278</v>
      </c>
      <c r="D74" s="2">
        <f t="shared" ref="D74:K74" si="12">+D73</f>
        <v>170408</v>
      </c>
      <c r="E74" s="2">
        <f t="shared" si="12"/>
        <v>-5408</v>
      </c>
      <c r="F74" s="2">
        <f t="shared" si="12"/>
        <v>-5408</v>
      </c>
      <c r="G74" s="2">
        <f t="shared" si="12"/>
        <v>-5408</v>
      </c>
      <c r="H74" s="2">
        <f t="shared" si="12"/>
        <v>300999</v>
      </c>
      <c r="I74" s="2">
        <f t="shared" si="12"/>
        <v>170407</v>
      </c>
      <c r="J74" s="2">
        <f t="shared" si="12"/>
        <v>165000</v>
      </c>
      <c r="K74" s="2">
        <f t="shared" si="12"/>
        <v>165000</v>
      </c>
    </row>
    <row r="75" spans="1:11" hidden="1" x14ac:dyDescent="0.2">
      <c r="A75" s="1" t="s">
        <v>342</v>
      </c>
      <c r="B75" s="2">
        <f>+B84-(((B80+B81+B82+B78)*B70)-B79)</f>
        <v>-219807358.13540408</v>
      </c>
      <c r="C75" s="2">
        <f t="shared" ref="C75:K75" si="13">+C84-(((C80+C81+C82+C78)*C70)-C79)</f>
        <v>-30967745.442137714</v>
      </c>
      <c r="D75" s="2">
        <f t="shared" si="13"/>
        <v>-32642339.018521875</v>
      </c>
      <c r="E75" s="2">
        <f t="shared" si="13"/>
        <v>-32472713</v>
      </c>
      <c r="F75" s="2">
        <f t="shared" si="13"/>
        <v>828803</v>
      </c>
      <c r="G75" s="2">
        <f t="shared" si="13"/>
        <v>828803</v>
      </c>
      <c r="H75" s="2">
        <f t="shared" si="13"/>
        <v>-36779057.106412128</v>
      </c>
      <c r="I75" s="2">
        <f t="shared" si="13"/>
        <v>-36209946</v>
      </c>
      <c r="J75" s="2">
        <f t="shared" si="13"/>
        <v>22110757</v>
      </c>
      <c r="K75" s="2">
        <f t="shared" si="13"/>
        <v>31650789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254852</v>
      </c>
      <c r="C77" s="3">
        <v>687650</v>
      </c>
      <c r="D77" s="3">
        <v>695178</v>
      </c>
      <c r="E77" s="3">
        <v>97000</v>
      </c>
      <c r="F77" s="3">
        <v>197000</v>
      </c>
      <c r="G77" s="3">
        <v>197000</v>
      </c>
      <c r="H77" s="3">
        <v>475209</v>
      </c>
      <c r="I77" s="3">
        <v>97000</v>
      </c>
      <c r="J77" s="3">
        <v>97000</v>
      </c>
      <c r="K77" s="3">
        <v>97000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4793912</v>
      </c>
      <c r="C79" s="3">
        <v>21068054</v>
      </c>
      <c r="D79" s="3">
        <v>22412441</v>
      </c>
      <c r="E79" s="3">
        <v>21533777</v>
      </c>
      <c r="F79" s="3">
        <v>54835293</v>
      </c>
      <c r="G79" s="3">
        <v>54835293</v>
      </c>
      <c r="H79" s="3">
        <v>19474669</v>
      </c>
      <c r="I79" s="3">
        <v>20156519</v>
      </c>
      <c r="J79" s="3">
        <v>25015887</v>
      </c>
      <c r="K79" s="3">
        <v>34720919</v>
      </c>
    </row>
    <row r="80" spans="1:11" hidden="1" x14ac:dyDescent="0.2">
      <c r="A80" s="1" t="s">
        <v>71</v>
      </c>
      <c r="B80" s="3">
        <v>242221</v>
      </c>
      <c r="C80" s="3">
        <v>-58368</v>
      </c>
      <c r="D80" s="3">
        <v>-155123</v>
      </c>
      <c r="E80" s="3">
        <v>106631</v>
      </c>
      <c r="F80" s="3">
        <v>106631</v>
      </c>
      <c r="G80" s="3">
        <v>106631</v>
      </c>
      <c r="H80" s="3">
        <v>406245</v>
      </c>
      <c r="I80" s="3">
        <v>9876</v>
      </c>
      <c r="J80" s="3">
        <v>174876</v>
      </c>
      <c r="K80" s="3">
        <v>339876</v>
      </c>
    </row>
    <row r="81" spans="1:11" hidden="1" x14ac:dyDescent="0.2">
      <c r="A81" s="1" t="s">
        <v>72</v>
      </c>
      <c r="B81" s="3">
        <v>262445</v>
      </c>
      <c r="C81" s="3">
        <v>144756</v>
      </c>
      <c r="D81" s="3">
        <v>411919</v>
      </c>
      <c r="E81" s="3">
        <v>144757</v>
      </c>
      <c r="F81" s="3">
        <v>144757</v>
      </c>
      <c r="G81" s="3">
        <v>144757</v>
      </c>
      <c r="H81" s="3">
        <v>151550</v>
      </c>
      <c r="I81" s="3">
        <v>411919</v>
      </c>
      <c r="J81" s="3">
        <v>411919</v>
      </c>
      <c r="K81" s="3">
        <v>411919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97597332</v>
      </c>
      <c r="C83" s="3">
        <v>307897</v>
      </c>
      <c r="D83" s="3">
        <v>448608</v>
      </c>
      <c r="E83" s="3">
        <v>97000</v>
      </c>
      <c r="F83" s="3">
        <v>197000</v>
      </c>
      <c r="G83" s="3">
        <v>197000</v>
      </c>
      <c r="H83" s="3">
        <v>351876</v>
      </c>
      <c r="I83" s="3">
        <v>97000</v>
      </c>
      <c r="J83" s="3">
        <v>97000</v>
      </c>
      <c r="K83" s="3">
        <v>97000</v>
      </c>
    </row>
    <row r="84" spans="1:11" hidden="1" x14ac:dyDescent="0.2">
      <c r="A84" s="1" t="s">
        <v>75</v>
      </c>
      <c r="B84" s="3">
        <v>-31335943</v>
      </c>
      <c r="C84" s="3">
        <v>-51997119</v>
      </c>
      <c r="D84" s="3">
        <v>-54889066</v>
      </c>
      <c r="E84" s="3">
        <v>-53755102</v>
      </c>
      <c r="F84" s="3">
        <v>-53755102</v>
      </c>
      <c r="G84" s="3">
        <v>-53755102</v>
      </c>
      <c r="H84" s="3">
        <v>-55840698</v>
      </c>
      <c r="I84" s="3">
        <v>-55944670</v>
      </c>
      <c r="J84" s="3">
        <v>-2318335</v>
      </c>
      <c r="K84" s="3">
        <v>-2318335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66417659</v>
      </c>
      <c r="C5" s="17">
        <v>64828153</v>
      </c>
      <c r="D5" s="21">
        <v>68402362</v>
      </c>
      <c r="E5" s="22">
        <v>76748580</v>
      </c>
      <c r="F5" s="17">
        <v>81748580</v>
      </c>
      <c r="G5" s="23">
        <v>81748580</v>
      </c>
      <c r="H5" s="19">
        <v>82107734</v>
      </c>
      <c r="I5" s="22">
        <v>85836024</v>
      </c>
      <c r="J5" s="17">
        <v>90127848</v>
      </c>
      <c r="K5" s="23">
        <v>94634280</v>
      </c>
    </row>
    <row r="6" spans="1:11" ht="13.5" x14ac:dyDescent="0.25">
      <c r="A6" s="20" t="s">
        <v>18</v>
      </c>
      <c r="B6" s="17">
        <v>218662486</v>
      </c>
      <c r="C6" s="17">
        <v>241889491</v>
      </c>
      <c r="D6" s="21">
        <v>256569670</v>
      </c>
      <c r="E6" s="22">
        <v>273867660</v>
      </c>
      <c r="F6" s="17">
        <v>279345012</v>
      </c>
      <c r="G6" s="23">
        <v>279345012</v>
      </c>
      <c r="H6" s="19">
        <v>291444749</v>
      </c>
      <c r="I6" s="22">
        <v>304406736</v>
      </c>
      <c r="J6" s="17">
        <v>319627128</v>
      </c>
      <c r="K6" s="23">
        <v>335608548</v>
      </c>
    </row>
    <row r="7" spans="1:11" ht="13.5" x14ac:dyDescent="0.25">
      <c r="A7" s="20" t="s">
        <v>19</v>
      </c>
      <c r="B7" s="17">
        <v>1850157</v>
      </c>
      <c r="C7" s="17">
        <v>4764793</v>
      </c>
      <c r="D7" s="21">
        <v>9596771</v>
      </c>
      <c r="E7" s="22">
        <v>3500004</v>
      </c>
      <c r="F7" s="17">
        <v>10908884</v>
      </c>
      <c r="G7" s="23">
        <v>10908884</v>
      </c>
      <c r="H7" s="19">
        <v>12155381</v>
      </c>
      <c r="I7" s="22">
        <v>11454348</v>
      </c>
      <c r="J7" s="17">
        <v>12027084</v>
      </c>
      <c r="K7" s="23">
        <v>12628440</v>
      </c>
    </row>
    <row r="8" spans="1:11" ht="13.5" x14ac:dyDescent="0.25">
      <c r="A8" s="20" t="s">
        <v>20</v>
      </c>
      <c r="B8" s="17">
        <v>244576339</v>
      </c>
      <c r="C8" s="17">
        <v>217481860</v>
      </c>
      <c r="D8" s="21">
        <v>239155998</v>
      </c>
      <c r="E8" s="22">
        <v>255437016</v>
      </c>
      <c r="F8" s="17">
        <v>255457016</v>
      </c>
      <c r="G8" s="23">
        <v>255457016</v>
      </c>
      <c r="H8" s="19">
        <v>255844017</v>
      </c>
      <c r="I8" s="22">
        <v>270624005</v>
      </c>
      <c r="J8" s="17">
        <v>284155215</v>
      </c>
      <c r="K8" s="23">
        <v>298362981</v>
      </c>
    </row>
    <row r="9" spans="1:11" ht="13.5" x14ac:dyDescent="0.25">
      <c r="A9" s="20" t="s">
        <v>21</v>
      </c>
      <c r="B9" s="17">
        <v>17135780</v>
      </c>
      <c r="C9" s="17">
        <v>36487008</v>
      </c>
      <c r="D9" s="21">
        <v>64467248</v>
      </c>
      <c r="E9" s="22">
        <v>49012104</v>
      </c>
      <c r="F9" s="17">
        <v>66293784</v>
      </c>
      <c r="G9" s="23">
        <v>66293784</v>
      </c>
      <c r="H9" s="19">
        <v>62998682</v>
      </c>
      <c r="I9" s="22">
        <v>93179526</v>
      </c>
      <c r="J9" s="17">
        <v>97838687</v>
      </c>
      <c r="K9" s="23">
        <v>102730813</v>
      </c>
    </row>
    <row r="10" spans="1:11" ht="25.5" x14ac:dyDescent="0.2">
      <c r="A10" s="24" t="s">
        <v>333</v>
      </c>
      <c r="B10" s="25">
        <f>SUM(B5:B9)</f>
        <v>548642421</v>
      </c>
      <c r="C10" s="26">
        <f t="shared" ref="C10:K10" si="0">SUM(C5:C9)</f>
        <v>565451305</v>
      </c>
      <c r="D10" s="27">
        <f t="shared" si="0"/>
        <v>638192049</v>
      </c>
      <c r="E10" s="25">
        <f t="shared" si="0"/>
        <v>658565364</v>
      </c>
      <c r="F10" s="26">
        <f t="shared" si="0"/>
        <v>693753276</v>
      </c>
      <c r="G10" s="28">
        <f t="shared" si="0"/>
        <v>693753276</v>
      </c>
      <c r="H10" s="29">
        <f t="shared" si="0"/>
        <v>704550563</v>
      </c>
      <c r="I10" s="25">
        <f t="shared" si="0"/>
        <v>765500639</v>
      </c>
      <c r="J10" s="26">
        <f t="shared" si="0"/>
        <v>803775962</v>
      </c>
      <c r="K10" s="28">
        <f t="shared" si="0"/>
        <v>843965062</v>
      </c>
    </row>
    <row r="11" spans="1:11" ht="13.5" x14ac:dyDescent="0.25">
      <c r="A11" s="20" t="s">
        <v>22</v>
      </c>
      <c r="B11" s="17">
        <v>222425371</v>
      </c>
      <c r="C11" s="17">
        <v>224507229</v>
      </c>
      <c r="D11" s="21">
        <v>220237564</v>
      </c>
      <c r="E11" s="22">
        <v>235002972</v>
      </c>
      <c r="F11" s="17">
        <v>238874802</v>
      </c>
      <c r="G11" s="23">
        <v>238874802</v>
      </c>
      <c r="H11" s="19">
        <v>238072447</v>
      </c>
      <c r="I11" s="22">
        <v>267542412</v>
      </c>
      <c r="J11" s="17">
        <v>280922112</v>
      </c>
      <c r="K11" s="23">
        <v>294970980</v>
      </c>
    </row>
    <row r="12" spans="1:11" ht="13.5" x14ac:dyDescent="0.25">
      <c r="A12" s="20" t="s">
        <v>23</v>
      </c>
      <c r="B12" s="17">
        <v>12967130</v>
      </c>
      <c r="C12" s="17">
        <v>12871343</v>
      </c>
      <c r="D12" s="21">
        <v>14072038</v>
      </c>
      <c r="E12" s="22">
        <v>14641092</v>
      </c>
      <c r="F12" s="17">
        <v>15490529</v>
      </c>
      <c r="G12" s="23">
        <v>15490529</v>
      </c>
      <c r="H12" s="19">
        <v>14864283</v>
      </c>
      <c r="I12" s="22">
        <v>16158216</v>
      </c>
      <c r="J12" s="17">
        <v>16966152</v>
      </c>
      <c r="K12" s="23">
        <v>17814480</v>
      </c>
    </row>
    <row r="13" spans="1:11" ht="13.5" x14ac:dyDescent="0.25">
      <c r="A13" s="20" t="s">
        <v>24</v>
      </c>
      <c r="B13" s="17">
        <v>394455562</v>
      </c>
      <c r="C13" s="17">
        <v>286969354</v>
      </c>
      <c r="D13" s="21">
        <v>208381183</v>
      </c>
      <c r="E13" s="22">
        <v>110734392</v>
      </c>
      <c r="F13" s="17">
        <v>170631483</v>
      </c>
      <c r="G13" s="23">
        <v>170631483</v>
      </c>
      <c r="H13" s="19">
        <v>169012973</v>
      </c>
      <c r="I13" s="22">
        <v>162862704</v>
      </c>
      <c r="J13" s="17">
        <v>171006156</v>
      </c>
      <c r="K13" s="23">
        <v>179556816</v>
      </c>
    </row>
    <row r="14" spans="1:11" ht="13.5" x14ac:dyDescent="0.25">
      <c r="A14" s="20" t="s">
        <v>25</v>
      </c>
      <c r="B14" s="17">
        <v>5114725</v>
      </c>
      <c r="C14" s="17">
        <v>4660724</v>
      </c>
      <c r="D14" s="21">
        <v>3397412</v>
      </c>
      <c r="E14" s="22">
        <v>2501712</v>
      </c>
      <c r="F14" s="17">
        <v>1348618</v>
      </c>
      <c r="G14" s="23">
        <v>1348618</v>
      </c>
      <c r="H14" s="19">
        <v>122207</v>
      </c>
      <c r="I14" s="22">
        <v>2550012</v>
      </c>
      <c r="J14" s="17">
        <v>2677524</v>
      </c>
      <c r="K14" s="23">
        <v>2811420</v>
      </c>
    </row>
    <row r="15" spans="1:11" ht="13.5" x14ac:dyDescent="0.25">
      <c r="A15" s="20" t="s">
        <v>26</v>
      </c>
      <c r="B15" s="17">
        <v>94943425</v>
      </c>
      <c r="C15" s="17">
        <v>105187273</v>
      </c>
      <c r="D15" s="21">
        <v>100140488</v>
      </c>
      <c r="E15" s="22">
        <v>147104748</v>
      </c>
      <c r="F15" s="17">
        <v>146942182</v>
      </c>
      <c r="G15" s="23">
        <v>146942182</v>
      </c>
      <c r="H15" s="19">
        <v>134948825</v>
      </c>
      <c r="I15" s="22">
        <v>185635128</v>
      </c>
      <c r="J15" s="17">
        <v>194917116</v>
      </c>
      <c r="K15" s="23">
        <v>204663276</v>
      </c>
    </row>
    <row r="16" spans="1:11" ht="13.5" x14ac:dyDescent="0.25">
      <c r="A16" s="20" t="s">
        <v>27</v>
      </c>
      <c r="B16" s="17">
        <v>30601285</v>
      </c>
      <c r="C16" s="17">
        <v>22698812</v>
      </c>
      <c r="D16" s="21">
        <v>42271499</v>
      </c>
      <c r="E16" s="22">
        <v>38951772</v>
      </c>
      <c r="F16" s="17">
        <v>30609493</v>
      </c>
      <c r="G16" s="23">
        <v>30609493</v>
      </c>
      <c r="H16" s="19">
        <v>34279681</v>
      </c>
      <c r="I16" s="22">
        <v>32159004</v>
      </c>
      <c r="J16" s="17">
        <v>33766968</v>
      </c>
      <c r="K16" s="23">
        <v>35455344</v>
      </c>
    </row>
    <row r="17" spans="1:11" ht="13.5" x14ac:dyDescent="0.25">
      <c r="A17" s="20" t="s">
        <v>28</v>
      </c>
      <c r="B17" s="17">
        <v>173011857</v>
      </c>
      <c r="C17" s="17">
        <v>174217500</v>
      </c>
      <c r="D17" s="21">
        <v>185652998</v>
      </c>
      <c r="E17" s="22">
        <v>109562832</v>
      </c>
      <c r="F17" s="17">
        <v>231145866</v>
      </c>
      <c r="G17" s="23">
        <v>231145866</v>
      </c>
      <c r="H17" s="19">
        <v>230635354</v>
      </c>
      <c r="I17" s="22">
        <v>258824348</v>
      </c>
      <c r="J17" s="17">
        <v>271766484</v>
      </c>
      <c r="K17" s="23">
        <v>285356034</v>
      </c>
    </row>
    <row r="18" spans="1:11" ht="13.5" x14ac:dyDescent="0.25">
      <c r="A18" s="30" t="s">
        <v>29</v>
      </c>
      <c r="B18" s="31">
        <f>SUM(B11:B17)</f>
        <v>933519355</v>
      </c>
      <c r="C18" s="32">
        <f t="shared" ref="C18:K18" si="1">SUM(C11:C17)</f>
        <v>831112235</v>
      </c>
      <c r="D18" s="33">
        <f t="shared" si="1"/>
        <v>774153182</v>
      </c>
      <c r="E18" s="31">
        <f t="shared" si="1"/>
        <v>658499520</v>
      </c>
      <c r="F18" s="32">
        <f t="shared" si="1"/>
        <v>835042973</v>
      </c>
      <c r="G18" s="34">
        <f t="shared" si="1"/>
        <v>835042973</v>
      </c>
      <c r="H18" s="35">
        <f t="shared" si="1"/>
        <v>821935770</v>
      </c>
      <c r="I18" s="31">
        <f t="shared" si="1"/>
        <v>925731824</v>
      </c>
      <c r="J18" s="32">
        <f t="shared" si="1"/>
        <v>972022512</v>
      </c>
      <c r="K18" s="34">
        <f t="shared" si="1"/>
        <v>1020628350</v>
      </c>
    </row>
    <row r="19" spans="1:11" ht="13.5" x14ac:dyDescent="0.25">
      <c r="A19" s="30" t="s">
        <v>30</v>
      </c>
      <c r="B19" s="36">
        <f>+B10-B18</f>
        <v>-384876934</v>
      </c>
      <c r="C19" s="37">
        <f t="shared" ref="C19:K19" si="2">+C10-C18</f>
        <v>-265660930</v>
      </c>
      <c r="D19" s="38">
        <f t="shared" si="2"/>
        <v>-135961133</v>
      </c>
      <c r="E19" s="36">
        <f t="shared" si="2"/>
        <v>65844</v>
      </c>
      <c r="F19" s="37">
        <f t="shared" si="2"/>
        <v>-141289697</v>
      </c>
      <c r="G19" s="39">
        <f t="shared" si="2"/>
        <v>-141289697</v>
      </c>
      <c r="H19" s="40">
        <f t="shared" si="2"/>
        <v>-117385207</v>
      </c>
      <c r="I19" s="36">
        <f t="shared" si="2"/>
        <v>-160231185</v>
      </c>
      <c r="J19" s="37">
        <f t="shared" si="2"/>
        <v>-168246550</v>
      </c>
      <c r="K19" s="39">
        <f t="shared" si="2"/>
        <v>-176663288</v>
      </c>
    </row>
    <row r="20" spans="1:11" ht="25.5" x14ac:dyDescent="0.2">
      <c r="A20" s="41" t="s">
        <v>31</v>
      </c>
      <c r="B20" s="42">
        <v>158587807</v>
      </c>
      <c r="C20" s="43">
        <v>141107276</v>
      </c>
      <c r="D20" s="44">
        <v>208903745</v>
      </c>
      <c r="E20" s="42">
        <v>220198008</v>
      </c>
      <c r="F20" s="43">
        <v>220198008</v>
      </c>
      <c r="G20" s="45">
        <v>220198008</v>
      </c>
      <c r="H20" s="46">
        <v>183135925</v>
      </c>
      <c r="I20" s="42">
        <v>218681003</v>
      </c>
      <c r="J20" s="43">
        <v>229615056</v>
      </c>
      <c r="K20" s="45">
        <v>241095816</v>
      </c>
    </row>
    <row r="21" spans="1:11" ht="13.5" x14ac:dyDescent="0.25">
      <c r="A21" s="47" t="s">
        <v>32</v>
      </c>
      <c r="B21" s="48">
        <v>8076388</v>
      </c>
      <c r="C21" s="49">
        <v>0</v>
      </c>
      <c r="D21" s="50">
        <v>68738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-218212739</v>
      </c>
      <c r="C22" s="55">
        <f t="shared" ref="C22:K22" si="3">SUM(C19:C21)</f>
        <v>-124553654</v>
      </c>
      <c r="D22" s="56">
        <f t="shared" si="3"/>
        <v>73011350</v>
      </c>
      <c r="E22" s="54">
        <f t="shared" si="3"/>
        <v>220263852</v>
      </c>
      <c r="F22" s="55">
        <f t="shared" si="3"/>
        <v>78908311</v>
      </c>
      <c r="G22" s="57">
        <f t="shared" si="3"/>
        <v>78908311</v>
      </c>
      <c r="H22" s="58">
        <f t="shared" si="3"/>
        <v>65750718</v>
      </c>
      <c r="I22" s="54">
        <f t="shared" si="3"/>
        <v>58449818</v>
      </c>
      <c r="J22" s="55">
        <f t="shared" si="3"/>
        <v>61368506</v>
      </c>
      <c r="K22" s="57">
        <f t="shared" si="3"/>
        <v>64432528</v>
      </c>
    </row>
    <row r="23" spans="1:11" ht="13.5" x14ac:dyDescent="0.25">
      <c r="A23" s="47" t="s">
        <v>335</v>
      </c>
      <c r="B23" s="17">
        <v>66781</v>
      </c>
      <c r="C23" s="17">
        <v>0</v>
      </c>
      <c r="D23" s="21">
        <v>0</v>
      </c>
      <c r="E23" s="22">
        <v>65004</v>
      </c>
      <c r="F23" s="17">
        <v>50000</v>
      </c>
      <c r="G23" s="23">
        <v>50000</v>
      </c>
      <c r="H23" s="19">
        <v>69626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-218145958</v>
      </c>
      <c r="C24" s="37">
        <f t="shared" ref="C24:K24" si="4">SUM(C22:C23)</f>
        <v>-124553654</v>
      </c>
      <c r="D24" s="38">
        <f t="shared" si="4"/>
        <v>73011350</v>
      </c>
      <c r="E24" s="36">
        <f t="shared" si="4"/>
        <v>220328856</v>
      </c>
      <c r="F24" s="37">
        <f t="shared" si="4"/>
        <v>78958311</v>
      </c>
      <c r="G24" s="39">
        <f t="shared" si="4"/>
        <v>78958311</v>
      </c>
      <c r="H24" s="40">
        <f t="shared" si="4"/>
        <v>65820344</v>
      </c>
      <c r="I24" s="36">
        <f t="shared" si="4"/>
        <v>58449818</v>
      </c>
      <c r="J24" s="37">
        <f t="shared" si="4"/>
        <v>61368506</v>
      </c>
      <c r="K24" s="39">
        <f t="shared" si="4"/>
        <v>64432528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219797442</v>
      </c>
      <c r="C27" s="66">
        <v>323186091</v>
      </c>
      <c r="D27" s="67">
        <v>345687022</v>
      </c>
      <c r="E27" s="68">
        <v>231218064</v>
      </c>
      <c r="F27" s="66">
        <v>203516162</v>
      </c>
      <c r="G27" s="69">
        <v>203516162</v>
      </c>
      <c r="H27" s="70">
        <v>198267925</v>
      </c>
      <c r="I27" s="68">
        <v>231766128</v>
      </c>
      <c r="J27" s="66">
        <v>243354588</v>
      </c>
      <c r="K27" s="69">
        <v>255522528</v>
      </c>
    </row>
    <row r="28" spans="1:11" ht="13.5" x14ac:dyDescent="0.25">
      <c r="A28" s="71" t="s">
        <v>36</v>
      </c>
      <c r="B28" s="17">
        <v>198690507</v>
      </c>
      <c r="C28" s="17">
        <v>320159245</v>
      </c>
      <c r="D28" s="21">
        <v>300259293</v>
      </c>
      <c r="E28" s="22">
        <v>220198044</v>
      </c>
      <c r="F28" s="17">
        <v>179220976</v>
      </c>
      <c r="G28" s="23">
        <v>179220976</v>
      </c>
      <c r="H28" s="19">
        <v>0</v>
      </c>
      <c r="I28" s="22">
        <v>218681064</v>
      </c>
      <c r="J28" s="17">
        <v>229615188</v>
      </c>
      <c r="K28" s="23">
        <v>241096056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-1696</v>
      </c>
      <c r="C30" s="17">
        <v>166398</v>
      </c>
      <c r="D30" s="21">
        <v>4443939</v>
      </c>
      <c r="E30" s="22">
        <v>11000016</v>
      </c>
      <c r="F30" s="17">
        <v>16033150</v>
      </c>
      <c r="G30" s="23">
        <v>16033150</v>
      </c>
      <c r="H30" s="19">
        <v>0</v>
      </c>
      <c r="I30" s="22">
        <v>5300004</v>
      </c>
      <c r="J30" s="17">
        <v>5565012</v>
      </c>
      <c r="K30" s="23">
        <v>5843280</v>
      </c>
    </row>
    <row r="31" spans="1:11" ht="13.5" x14ac:dyDescent="0.25">
      <c r="A31" s="20" t="s">
        <v>38</v>
      </c>
      <c r="B31" s="17">
        <v>140088</v>
      </c>
      <c r="C31" s="17">
        <v>2180352</v>
      </c>
      <c r="D31" s="21">
        <v>218376</v>
      </c>
      <c r="E31" s="22">
        <v>0</v>
      </c>
      <c r="F31" s="17">
        <v>8248700</v>
      </c>
      <c r="G31" s="23">
        <v>8248700</v>
      </c>
      <c r="H31" s="19">
        <v>0</v>
      </c>
      <c r="I31" s="22">
        <v>7785060</v>
      </c>
      <c r="J31" s="17">
        <v>8174388</v>
      </c>
      <c r="K31" s="23">
        <v>8583192</v>
      </c>
    </row>
    <row r="32" spans="1:11" ht="13.5" x14ac:dyDescent="0.25">
      <c r="A32" s="30" t="s">
        <v>39</v>
      </c>
      <c r="B32" s="66">
        <f>SUM(B28:B31)</f>
        <v>198828899</v>
      </c>
      <c r="C32" s="66">
        <f t="shared" ref="C32:K32" si="5">SUM(C28:C31)</f>
        <v>322505995</v>
      </c>
      <c r="D32" s="67">
        <f t="shared" si="5"/>
        <v>304921608</v>
      </c>
      <c r="E32" s="68">
        <f t="shared" si="5"/>
        <v>231198060</v>
      </c>
      <c r="F32" s="66">
        <f t="shared" si="5"/>
        <v>203502826</v>
      </c>
      <c r="G32" s="69">
        <f t="shared" si="5"/>
        <v>203502826</v>
      </c>
      <c r="H32" s="70">
        <f t="shared" si="5"/>
        <v>0</v>
      </c>
      <c r="I32" s="68">
        <f t="shared" si="5"/>
        <v>231766128</v>
      </c>
      <c r="J32" s="66">
        <f t="shared" si="5"/>
        <v>243354588</v>
      </c>
      <c r="K32" s="69">
        <f t="shared" si="5"/>
        <v>255522528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407379896</v>
      </c>
      <c r="C35" s="17">
        <v>483913575</v>
      </c>
      <c r="D35" s="21">
        <v>523347351</v>
      </c>
      <c r="E35" s="22">
        <v>804581548</v>
      </c>
      <c r="F35" s="17">
        <v>704628500</v>
      </c>
      <c r="G35" s="23">
        <v>704628500</v>
      </c>
      <c r="H35" s="19">
        <v>597173470</v>
      </c>
      <c r="I35" s="22">
        <v>310597279</v>
      </c>
      <c r="J35" s="17">
        <v>-181986082</v>
      </c>
      <c r="K35" s="23">
        <v>-191090000</v>
      </c>
    </row>
    <row r="36" spans="1:11" ht="13.5" x14ac:dyDescent="0.25">
      <c r="A36" s="20" t="s">
        <v>42</v>
      </c>
      <c r="B36" s="17">
        <v>2699020884</v>
      </c>
      <c r="C36" s="17">
        <v>2561513110</v>
      </c>
      <c r="D36" s="21">
        <v>2526684967</v>
      </c>
      <c r="E36" s="22">
        <v>2681996775</v>
      </c>
      <c r="F36" s="17">
        <v>2594397782</v>
      </c>
      <c r="G36" s="23">
        <v>2594397782</v>
      </c>
      <c r="H36" s="19">
        <v>2556899800</v>
      </c>
      <c r="I36" s="22">
        <v>2793279231</v>
      </c>
      <c r="J36" s="17">
        <v>243354588</v>
      </c>
      <c r="K36" s="23">
        <v>255522528</v>
      </c>
    </row>
    <row r="37" spans="1:11" ht="13.5" x14ac:dyDescent="0.25">
      <c r="A37" s="20" t="s">
        <v>43</v>
      </c>
      <c r="B37" s="17">
        <v>258869691</v>
      </c>
      <c r="C37" s="17">
        <v>281431967</v>
      </c>
      <c r="D37" s="21">
        <v>214010219</v>
      </c>
      <c r="E37" s="22">
        <v>502249238</v>
      </c>
      <c r="F37" s="17">
        <v>456067742</v>
      </c>
      <c r="G37" s="23">
        <v>456067742</v>
      </c>
      <c r="H37" s="19">
        <v>250843838</v>
      </c>
      <c r="I37" s="22">
        <v>281426462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83068319</v>
      </c>
      <c r="C38" s="17">
        <v>103188733</v>
      </c>
      <c r="D38" s="21">
        <v>96105844</v>
      </c>
      <c r="E38" s="22">
        <v>103188733</v>
      </c>
      <c r="F38" s="17">
        <v>103188733</v>
      </c>
      <c r="G38" s="23">
        <v>103188733</v>
      </c>
      <c r="H38" s="19">
        <v>95285958</v>
      </c>
      <c r="I38" s="22">
        <v>103188733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2764462763</v>
      </c>
      <c r="C39" s="17">
        <v>2660806007</v>
      </c>
      <c r="D39" s="21">
        <v>2739916259</v>
      </c>
      <c r="E39" s="22">
        <v>2881140363</v>
      </c>
      <c r="F39" s="17">
        <v>2739769818</v>
      </c>
      <c r="G39" s="23">
        <v>2739769818</v>
      </c>
      <c r="H39" s="19">
        <v>2832929829</v>
      </c>
      <c r="I39" s="22">
        <v>2719261325</v>
      </c>
      <c r="J39" s="17">
        <v>61368506</v>
      </c>
      <c r="K39" s="23">
        <v>64432528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484825711</v>
      </c>
      <c r="C42" s="17">
        <v>419048062</v>
      </c>
      <c r="D42" s="21">
        <v>573754980</v>
      </c>
      <c r="E42" s="22">
        <v>-154634436</v>
      </c>
      <c r="F42" s="17">
        <v>296361372</v>
      </c>
      <c r="G42" s="23">
        <v>296361372</v>
      </c>
      <c r="H42" s="19">
        <v>387779419</v>
      </c>
      <c r="I42" s="22">
        <v>972431392</v>
      </c>
      <c r="J42" s="17">
        <v>1021053219</v>
      </c>
      <c r="K42" s="23">
        <v>1072106169</v>
      </c>
    </row>
    <row r="43" spans="1:11" ht="13.5" x14ac:dyDescent="0.25">
      <c r="A43" s="20" t="s">
        <v>48</v>
      </c>
      <c r="B43" s="17">
        <v>-181619789</v>
      </c>
      <c r="C43" s="17">
        <v>-141572689</v>
      </c>
      <c r="D43" s="21">
        <v>-206687616</v>
      </c>
      <c r="E43" s="22">
        <v>0</v>
      </c>
      <c r="F43" s="17">
        <v>-11000016</v>
      </c>
      <c r="G43" s="23">
        <v>-11000016</v>
      </c>
      <c r="H43" s="19">
        <v>-212130090</v>
      </c>
      <c r="I43" s="22">
        <v>-231581796</v>
      </c>
      <c r="J43" s="17">
        <v>-243161028</v>
      </c>
      <c r="K43" s="23">
        <v>-255319284</v>
      </c>
    </row>
    <row r="44" spans="1:11" ht="13.5" x14ac:dyDescent="0.25">
      <c r="A44" s="20" t="s">
        <v>49</v>
      </c>
      <c r="B44" s="17">
        <v>0</v>
      </c>
      <c r="C44" s="17">
        <v>31184</v>
      </c>
      <c r="D44" s="21">
        <v>0</v>
      </c>
      <c r="E44" s="22">
        <v>-11000016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-274092764</v>
      </c>
      <c r="C45" s="66">
        <v>306501567</v>
      </c>
      <c r="D45" s="67">
        <v>460264715</v>
      </c>
      <c r="E45" s="68">
        <v>-72437103</v>
      </c>
      <c r="F45" s="66">
        <v>378558705</v>
      </c>
      <c r="G45" s="69">
        <v>378558705</v>
      </c>
      <c r="H45" s="70">
        <v>308064391</v>
      </c>
      <c r="I45" s="68">
        <v>834046946</v>
      </c>
      <c r="J45" s="66">
        <v>777892191</v>
      </c>
      <c r="K45" s="69">
        <v>816786885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49141267</v>
      </c>
      <c r="C48" s="17">
        <v>96870623</v>
      </c>
      <c r="D48" s="21">
        <v>70167507</v>
      </c>
      <c r="E48" s="22">
        <v>426116995</v>
      </c>
      <c r="F48" s="17">
        <v>415480054</v>
      </c>
      <c r="G48" s="23">
        <v>415480054</v>
      </c>
      <c r="H48" s="19">
        <v>64069238</v>
      </c>
      <c r="I48" s="22">
        <v>-76445678</v>
      </c>
      <c r="J48" s="17">
        <v>-181986082</v>
      </c>
      <c r="K48" s="23">
        <v>-191090000</v>
      </c>
    </row>
    <row r="49" spans="1:11" ht="13.5" x14ac:dyDescent="0.25">
      <c r="A49" s="20" t="s">
        <v>53</v>
      </c>
      <c r="B49" s="17">
        <f>+B75</f>
        <v>34326678.204478741</v>
      </c>
      <c r="C49" s="17">
        <f t="shared" ref="C49:K49" si="6">+C75</f>
        <v>-104241936.77902713</v>
      </c>
      <c r="D49" s="21">
        <f t="shared" si="6"/>
        <v>-138878414.09684989</v>
      </c>
      <c r="E49" s="22">
        <f t="shared" si="6"/>
        <v>362587790.52676469</v>
      </c>
      <c r="F49" s="17">
        <f t="shared" si="6"/>
        <v>124172482.83943707</v>
      </c>
      <c r="G49" s="23">
        <f t="shared" si="6"/>
        <v>124172482.83943707</v>
      </c>
      <c r="H49" s="19">
        <f t="shared" si="6"/>
        <v>-117993983.14187154</v>
      </c>
      <c r="I49" s="22">
        <f t="shared" si="6"/>
        <v>-158490790.11469424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14814588.795521259</v>
      </c>
      <c r="C50" s="66">
        <f t="shared" ref="C50:K50" si="7">+C48-C49</f>
        <v>201112559.77902713</v>
      </c>
      <c r="D50" s="67">
        <f t="shared" si="7"/>
        <v>209045921.09684989</v>
      </c>
      <c r="E50" s="68">
        <f t="shared" si="7"/>
        <v>63529204.473235309</v>
      </c>
      <c r="F50" s="66">
        <f t="shared" si="7"/>
        <v>291307571.16056293</v>
      </c>
      <c r="G50" s="69">
        <f t="shared" si="7"/>
        <v>291307571.16056293</v>
      </c>
      <c r="H50" s="70">
        <f t="shared" si="7"/>
        <v>182063221.14187154</v>
      </c>
      <c r="I50" s="68">
        <f t="shared" si="7"/>
        <v>82045112.114694238</v>
      </c>
      <c r="J50" s="66">
        <f t="shared" si="7"/>
        <v>-181986082</v>
      </c>
      <c r="K50" s="69">
        <f t="shared" si="7"/>
        <v>-191090000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2367954790</v>
      </c>
      <c r="C53" s="17">
        <v>2308093250</v>
      </c>
      <c r="D53" s="21">
        <v>2267533695</v>
      </c>
      <c r="E53" s="22">
        <v>2208378871</v>
      </c>
      <c r="F53" s="17">
        <v>2161756946</v>
      </c>
      <c r="G53" s="23">
        <v>2161756946</v>
      </c>
      <c r="H53" s="19">
        <v>2106472228</v>
      </c>
      <c r="I53" s="22">
        <v>2321178307</v>
      </c>
      <c r="J53" s="17">
        <v>13739400</v>
      </c>
      <c r="K53" s="23">
        <v>14426472</v>
      </c>
    </row>
    <row r="54" spans="1:11" ht="13.5" x14ac:dyDescent="0.25">
      <c r="A54" s="20" t="s">
        <v>57</v>
      </c>
      <c r="B54" s="17">
        <v>393083789</v>
      </c>
      <c r="C54" s="17">
        <v>259882267</v>
      </c>
      <c r="D54" s="21">
        <v>186447757</v>
      </c>
      <c r="E54" s="22">
        <v>110734392</v>
      </c>
      <c r="F54" s="17">
        <v>170631483</v>
      </c>
      <c r="G54" s="23">
        <v>170631483</v>
      </c>
      <c r="H54" s="19">
        <v>169012973</v>
      </c>
      <c r="I54" s="22">
        <v>162862704</v>
      </c>
      <c r="J54" s="17">
        <v>171006156</v>
      </c>
      <c r="K54" s="23">
        <v>179556816</v>
      </c>
    </row>
    <row r="55" spans="1:11" ht="13.5" x14ac:dyDescent="0.25">
      <c r="A55" s="20" t="s">
        <v>58</v>
      </c>
      <c r="B55" s="17">
        <v>174702023</v>
      </c>
      <c r="C55" s="17">
        <v>195416623</v>
      </c>
      <c r="D55" s="21">
        <v>296318753</v>
      </c>
      <c r="E55" s="22">
        <v>216193056</v>
      </c>
      <c r="F55" s="17">
        <v>176040982</v>
      </c>
      <c r="G55" s="23">
        <v>176040982</v>
      </c>
      <c r="H55" s="19">
        <v>169749705</v>
      </c>
      <c r="I55" s="22">
        <v>138317076</v>
      </c>
      <c r="J55" s="17">
        <v>145233024</v>
      </c>
      <c r="K55" s="23">
        <v>152494800</v>
      </c>
    </row>
    <row r="56" spans="1:11" ht="13.5" x14ac:dyDescent="0.25">
      <c r="A56" s="20" t="s">
        <v>59</v>
      </c>
      <c r="B56" s="17">
        <v>7095985</v>
      </c>
      <c r="C56" s="17">
        <v>9474305</v>
      </c>
      <c r="D56" s="21">
        <v>10081317</v>
      </c>
      <c r="E56" s="22">
        <v>14177772</v>
      </c>
      <c r="F56" s="17">
        <v>20257184</v>
      </c>
      <c r="G56" s="23">
        <v>20257184</v>
      </c>
      <c r="H56" s="19">
        <v>23523862</v>
      </c>
      <c r="I56" s="22">
        <v>27024504</v>
      </c>
      <c r="J56" s="17">
        <v>28375908</v>
      </c>
      <c r="K56" s="23">
        <v>29794944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5483</v>
      </c>
      <c r="C62" s="86">
        <v>823</v>
      </c>
      <c r="D62" s="87">
        <v>823</v>
      </c>
      <c r="E62" s="85">
        <v>823</v>
      </c>
      <c r="F62" s="86">
        <v>823</v>
      </c>
      <c r="G62" s="87">
        <v>823</v>
      </c>
      <c r="H62" s="88">
        <v>823</v>
      </c>
      <c r="I62" s="85">
        <v>823</v>
      </c>
      <c r="J62" s="86">
        <v>823</v>
      </c>
      <c r="K62" s="87">
        <v>823</v>
      </c>
    </row>
    <row r="63" spans="1:11" ht="13.5" x14ac:dyDescent="0.25">
      <c r="A63" s="84" t="s">
        <v>65</v>
      </c>
      <c r="B63" s="85">
        <v>14474</v>
      </c>
      <c r="C63" s="86">
        <v>10506</v>
      </c>
      <c r="D63" s="87">
        <v>10506</v>
      </c>
      <c r="E63" s="85">
        <v>10506</v>
      </c>
      <c r="F63" s="86">
        <v>10506</v>
      </c>
      <c r="G63" s="87">
        <v>10506</v>
      </c>
      <c r="H63" s="88">
        <v>10506</v>
      </c>
      <c r="I63" s="85">
        <v>10506</v>
      </c>
      <c r="J63" s="86">
        <v>10506</v>
      </c>
      <c r="K63" s="87">
        <v>10506</v>
      </c>
    </row>
    <row r="64" spans="1:11" ht="13.5" x14ac:dyDescent="0.25">
      <c r="A64" s="84" t="s">
        <v>66</v>
      </c>
      <c r="B64" s="85">
        <v>0</v>
      </c>
      <c r="C64" s="86">
        <v>2685</v>
      </c>
      <c r="D64" s="87">
        <v>2685</v>
      </c>
      <c r="E64" s="85">
        <v>2685</v>
      </c>
      <c r="F64" s="86">
        <v>2685</v>
      </c>
      <c r="G64" s="87">
        <v>2685</v>
      </c>
      <c r="H64" s="88">
        <v>2685</v>
      </c>
      <c r="I64" s="85">
        <v>2685</v>
      </c>
      <c r="J64" s="86">
        <v>2685</v>
      </c>
      <c r="K64" s="87">
        <v>2685</v>
      </c>
    </row>
    <row r="65" spans="1:11" ht="13.5" x14ac:dyDescent="0.25">
      <c r="A65" s="84" t="s">
        <v>67</v>
      </c>
      <c r="B65" s="85">
        <v>0</v>
      </c>
      <c r="C65" s="86">
        <v>15153</v>
      </c>
      <c r="D65" s="87">
        <v>15153</v>
      </c>
      <c r="E65" s="85">
        <v>15153</v>
      </c>
      <c r="F65" s="86">
        <v>15153</v>
      </c>
      <c r="G65" s="87">
        <v>15153</v>
      </c>
      <c r="H65" s="88">
        <v>15153</v>
      </c>
      <c r="I65" s="85">
        <v>15153</v>
      </c>
      <c r="J65" s="86">
        <v>15153</v>
      </c>
      <c r="K65" s="87">
        <v>15153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0.81212577948986853</v>
      </c>
      <c r="C70" s="5">
        <f t="shared" ref="C70:K70" si="8">IF(ISERROR(C71/C72),0,(C71/C72))</f>
        <v>1.005144394579979</v>
      </c>
      <c r="D70" s="5">
        <f t="shared" si="8"/>
        <v>0.68918396190177245</v>
      </c>
      <c r="E70" s="5">
        <f t="shared" si="8"/>
        <v>7.2002750801462997E-2</v>
      </c>
      <c r="F70" s="5">
        <f t="shared" si="8"/>
        <v>1.0047431678530885</v>
      </c>
      <c r="G70" s="5">
        <f t="shared" si="8"/>
        <v>1.0047431678530885</v>
      </c>
      <c r="H70" s="5">
        <f t="shared" si="8"/>
        <v>0.55156069559823462</v>
      </c>
      <c r="I70" s="5">
        <f t="shared" si="8"/>
        <v>1.2099785061849642</v>
      </c>
      <c r="J70" s="5">
        <f t="shared" si="8"/>
        <v>1.2099784632336221</v>
      </c>
      <c r="K70" s="5">
        <f t="shared" si="8"/>
        <v>1.2099784384935519</v>
      </c>
    </row>
    <row r="71" spans="1:11" hidden="1" x14ac:dyDescent="0.2">
      <c r="A71" s="1" t="s">
        <v>338</v>
      </c>
      <c r="B71" s="2">
        <f>+B83</f>
        <v>236035262</v>
      </c>
      <c r="C71" s="2">
        <f t="shared" ref="C71:K71" si="9">+C83</f>
        <v>315532516</v>
      </c>
      <c r="D71" s="2">
        <f t="shared" si="9"/>
        <v>232445467</v>
      </c>
      <c r="E71" s="2">
        <f t="shared" si="9"/>
        <v>25796592</v>
      </c>
      <c r="F71" s="2">
        <f t="shared" si="9"/>
        <v>371458812</v>
      </c>
      <c r="G71" s="2">
        <f t="shared" si="9"/>
        <v>371458812</v>
      </c>
      <c r="H71" s="2">
        <f t="shared" si="9"/>
        <v>207559604</v>
      </c>
      <c r="I71" s="2">
        <f t="shared" si="9"/>
        <v>483126384</v>
      </c>
      <c r="J71" s="2">
        <f t="shared" si="9"/>
        <v>507282948</v>
      </c>
      <c r="K71" s="2">
        <f t="shared" si="9"/>
        <v>532647372</v>
      </c>
    </row>
    <row r="72" spans="1:11" hidden="1" x14ac:dyDescent="0.2">
      <c r="A72" s="1" t="s">
        <v>339</v>
      </c>
      <c r="B72" s="2">
        <f>+B77</f>
        <v>290638800</v>
      </c>
      <c r="C72" s="2">
        <f t="shared" ref="C72:K72" si="10">+C77</f>
        <v>313917600</v>
      </c>
      <c r="D72" s="2">
        <f t="shared" si="10"/>
        <v>337276373</v>
      </c>
      <c r="E72" s="2">
        <f t="shared" si="10"/>
        <v>358272312</v>
      </c>
      <c r="F72" s="2">
        <f t="shared" si="10"/>
        <v>369705238</v>
      </c>
      <c r="G72" s="2">
        <f t="shared" si="10"/>
        <v>369705238</v>
      </c>
      <c r="H72" s="2">
        <f t="shared" si="10"/>
        <v>376313261</v>
      </c>
      <c r="I72" s="2">
        <f t="shared" si="10"/>
        <v>399285096</v>
      </c>
      <c r="J72" s="2">
        <f t="shared" si="10"/>
        <v>419249568</v>
      </c>
      <c r="K72" s="2">
        <f t="shared" si="10"/>
        <v>440212284</v>
      </c>
    </row>
    <row r="73" spans="1:11" hidden="1" x14ac:dyDescent="0.2">
      <c r="A73" s="1" t="s">
        <v>340</v>
      </c>
      <c r="B73" s="2">
        <f>+B74</f>
        <v>30398423.499999996</v>
      </c>
      <c r="C73" s="2">
        <f t="shared" ref="C73:K73" si="11">+(C78+C80+C81+C82)-(B78+B80+B81+B82)</f>
        <v>15680717</v>
      </c>
      <c r="D73" s="2">
        <f t="shared" si="11"/>
        <v>39747032</v>
      </c>
      <c r="E73" s="2">
        <f t="shared" si="11"/>
        <v>-24492892</v>
      </c>
      <c r="F73" s="2">
        <f>+(F78+F80+F81+F82)-(D78+D80+D81+D82)</f>
        <v>-93166052</v>
      </c>
      <c r="G73" s="2">
        <f>+(G78+G80+G81+G82)-(D78+D80+D81+D82)</f>
        <v>-93166052</v>
      </c>
      <c r="H73" s="2">
        <f>+(H78+H80+H81+H82)-(D78+D80+D81+D82)</f>
        <v>59648963</v>
      </c>
      <c r="I73" s="2">
        <f>+(I78+I80+I81+I82)-(E78+E80+E81+E82)</f>
        <v>-15254136</v>
      </c>
      <c r="J73" s="2">
        <f t="shared" si="11"/>
        <v>-264815962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30398423.499999996</v>
      </c>
      <c r="C74" s="2">
        <f>+C73</f>
        <v>15680717</v>
      </c>
      <c r="D74" s="2">
        <f t="shared" ref="D74:K74" si="12">+D73</f>
        <v>39747032</v>
      </c>
      <c r="E74" s="2">
        <f t="shared" si="12"/>
        <v>-24492892</v>
      </c>
      <c r="F74" s="2">
        <f t="shared" si="12"/>
        <v>-93166052</v>
      </c>
      <c r="G74" s="2">
        <f t="shared" si="12"/>
        <v>-93166052</v>
      </c>
      <c r="H74" s="2">
        <f t="shared" si="12"/>
        <v>59648963</v>
      </c>
      <c r="I74" s="2">
        <f t="shared" si="12"/>
        <v>-15254136</v>
      </c>
      <c r="J74" s="2">
        <f t="shared" si="12"/>
        <v>-264815962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34326678.204478741</v>
      </c>
      <c r="C75" s="2">
        <f t="shared" ref="C75:K75" si="13">+C84-(((C80+C81+C82+C78)*C70)-C79)</f>
        <v>-104241936.77902713</v>
      </c>
      <c r="D75" s="2">
        <f t="shared" si="13"/>
        <v>-138878414.09684989</v>
      </c>
      <c r="E75" s="2">
        <f t="shared" si="13"/>
        <v>362587790.52676469</v>
      </c>
      <c r="F75" s="2">
        <f t="shared" si="13"/>
        <v>124172482.83943707</v>
      </c>
      <c r="G75" s="2">
        <f t="shared" si="13"/>
        <v>124172482.83943707</v>
      </c>
      <c r="H75" s="2">
        <f t="shared" si="13"/>
        <v>-117993983.14187154</v>
      </c>
      <c r="I75" s="2">
        <f t="shared" si="13"/>
        <v>-158490790.11469424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290638800</v>
      </c>
      <c r="C77" s="3">
        <v>313917600</v>
      </c>
      <c r="D77" s="3">
        <v>337276373</v>
      </c>
      <c r="E77" s="3">
        <v>358272312</v>
      </c>
      <c r="F77" s="3">
        <v>369705238</v>
      </c>
      <c r="G77" s="3">
        <v>369705238</v>
      </c>
      <c r="H77" s="3">
        <v>376313261</v>
      </c>
      <c r="I77" s="3">
        <v>399285096</v>
      </c>
      <c r="J77" s="3">
        <v>419249568</v>
      </c>
      <c r="K77" s="3">
        <v>440212284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118074782</v>
      </c>
      <c r="C79" s="3">
        <v>123388421</v>
      </c>
      <c r="D79" s="3">
        <v>101758658</v>
      </c>
      <c r="E79" s="3">
        <v>313537266</v>
      </c>
      <c r="F79" s="3">
        <v>272979370</v>
      </c>
      <c r="G79" s="3">
        <v>272979370</v>
      </c>
      <c r="H79" s="3">
        <v>105007345</v>
      </c>
      <c r="I79" s="3">
        <v>123382914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204187715</v>
      </c>
      <c r="C80" s="3">
        <v>209603305</v>
      </c>
      <c r="D80" s="3">
        <v>243263388</v>
      </c>
      <c r="E80" s="3">
        <v>227257446</v>
      </c>
      <c r="F80" s="3">
        <v>157584286</v>
      </c>
      <c r="G80" s="3">
        <v>157584286</v>
      </c>
      <c r="H80" s="3">
        <v>292025618</v>
      </c>
      <c r="I80" s="3">
        <v>209603310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44758526</v>
      </c>
      <c r="C81" s="3">
        <v>55023653</v>
      </c>
      <c r="D81" s="3">
        <v>61110602</v>
      </c>
      <c r="E81" s="3">
        <v>52623652</v>
      </c>
      <c r="F81" s="3">
        <v>53623652</v>
      </c>
      <c r="G81" s="3">
        <v>53623652</v>
      </c>
      <c r="H81" s="3">
        <v>71997335</v>
      </c>
      <c r="I81" s="3">
        <v>55023652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189000</v>
      </c>
      <c r="C82" s="3">
        <v>189000</v>
      </c>
      <c r="D82" s="3">
        <v>189000</v>
      </c>
      <c r="E82" s="3">
        <v>189000</v>
      </c>
      <c r="F82" s="3">
        <v>189000</v>
      </c>
      <c r="G82" s="3">
        <v>189000</v>
      </c>
      <c r="H82" s="3">
        <v>189000</v>
      </c>
      <c r="I82" s="3">
        <v>189000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236035262</v>
      </c>
      <c r="C83" s="3">
        <v>315532516</v>
      </c>
      <c r="D83" s="3">
        <v>232445467</v>
      </c>
      <c r="E83" s="3">
        <v>25796592</v>
      </c>
      <c r="F83" s="3">
        <v>371458812</v>
      </c>
      <c r="G83" s="3">
        <v>371458812</v>
      </c>
      <c r="H83" s="3">
        <v>207559604</v>
      </c>
      <c r="I83" s="3">
        <v>483126384</v>
      </c>
      <c r="J83" s="3">
        <v>507282948</v>
      </c>
      <c r="K83" s="3">
        <v>532647372</v>
      </c>
    </row>
    <row r="84" spans="1:11" hidden="1" x14ac:dyDescent="0.2">
      <c r="A84" s="1" t="s">
        <v>75</v>
      </c>
      <c r="B84" s="3">
        <v>118581048</v>
      </c>
      <c r="C84" s="3">
        <v>38547918</v>
      </c>
      <c r="D84" s="3">
        <v>-30737144</v>
      </c>
      <c r="E84" s="3">
        <v>69216342</v>
      </c>
      <c r="F84" s="3">
        <v>63592742</v>
      </c>
      <c r="G84" s="3">
        <v>63592742</v>
      </c>
      <c r="H84" s="3">
        <v>-22116330</v>
      </c>
      <c r="I84" s="3">
        <v>38547918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131942397</v>
      </c>
      <c r="C5" s="17">
        <v>136662768</v>
      </c>
      <c r="D5" s="21">
        <v>142481361</v>
      </c>
      <c r="E5" s="22">
        <v>180611035</v>
      </c>
      <c r="F5" s="17">
        <v>180611035</v>
      </c>
      <c r="G5" s="23">
        <v>180611035</v>
      </c>
      <c r="H5" s="19">
        <v>154135347</v>
      </c>
      <c r="I5" s="22">
        <v>198672140</v>
      </c>
      <c r="J5" s="17">
        <v>207811059</v>
      </c>
      <c r="K5" s="23">
        <v>217370369</v>
      </c>
    </row>
    <row r="6" spans="1:11" ht="13.5" x14ac:dyDescent="0.25">
      <c r="A6" s="20" t="s">
        <v>18</v>
      </c>
      <c r="B6" s="17">
        <v>395176804</v>
      </c>
      <c r="C6" s="17">
        <v>407283097</v>
      </c>
      <c r="D6" s="21">
        <v>397703442</v>
      </c>
      <c r="E6" s="22">
        <v>499372736</v>
      </c>
      <c r="F6" s="17">
        <v>499372736</v>
      </c>
      <c r="G6" s="23">
        <v>499372736</v>
      </c>
      <c r="H6" s="19">
        <v>443491666</v>
      </c>
      <c r="I6" s="22">
        <v>558387095</v>
      </c>
      <c r="J6" s="17">
        <v>619156853</v>
      </c>
      <c r="K6" s="23">
        <v>688230206</v>
      </c>
    </row>
    <row r="7" spans="1:11" ht="13.5" x14ac:dyDescent="0.25">
      <c r="A7" s="20" t="s">
        <v>19</v>
      </c>
      <c r="B7" s="17">
        <v>218398</v>
      </c>
      <c r="C7" s="17">
        <v>109090</v>
      </c>
      <c r="D7" s="21">
        <v>440313</v>
      </c>
      <c r="E7" s="22">
        <v>375792</v>
      </c>
      <c r="F7" s="17">
        <v>375792</v>
      </c>
      <c r="G7" s="23">
        <v>375792</v>
      </c>
      <c r="H7" s="19">
        <v>1328379</v>
      </c>
      <c r="I7" s="22">
        <v>413372</v>
      </c>
      <c r="J7" s="17">
        <v>432387</v>
      </c>
      <c r="K7" s="23">
        <v>452277</v>
      </c>
    </row>
    <row r="8" spans="1:11" ht="13.5" x14ac:dyDescent="0.25">
      <c r="A8" s="20" t="s">
        <v>20</v>
      </c>
      <c r="B8" s="17">
        <v>215976000</v>
      </c>
      <c r="C8" s="17">
        <v>201674000</v>
      </c>
      <c r="D8" s="21">
        <v>222534000</v>
      </c>
      <c r="E8" s="22">
        <v>241526000</v>
      </c>
      <c r="F8" s="17">
        <v>241526000</v>
      </c>
      <c r="G8" s="23">
        <v>241526000</v>
      </c>
      <c r="H8" s="19">
        <v>211285000</v>
      </c>
      <c r="I8" s="22">
        <v>254340000</v>
      </c>
      <c r="J8" s="17">
        <v>261913000</v>
      </c>
      <c r="K8" s="23">
        <v>273800000</v>
      </c>
    </row>
    <row r="9" spans="1:11" ht="13.5" x14ac:dyDescent="0.25">
      <c r="A9" s="20" t="s">
        <v>21</v>
      </c>
      <c r="B9" s="17">
        <v>67666433</v>
      </c>
      <c r="C9" s="17">
        <v>77140809</v>
      </c>
      <c r="D9" s="21">
        <v>107295813</v>
      </c>
      <c r="E9" s="22">
        <v>125244622</v>
      </c>
      <c r="F9" s="17">
        <v>121152852</v>
      </c>
      <c r="G9" s="23">
        <v>121152852</v>
      </c>
      <c r="H9" s="19">
        <v>137864087</v>
      </c>
      <c r="I9" s="22">
        <v>137769108</v>
      </c>
      <c r="J9" s="17">
        <v>144106484</v>
      </c>
      <c r="K9" s="23">
        <v>150735383</v>
      </c>
    </row>
    <row r="10" spans="1:11" ht="25.5" x14ac:dyDescent="0.2">
      <c r="A10" s="24" t="s">
        <v>333</v>
      </c>
      <c r="B10" s="25">
        <f>SUM(B5:B9)</f>
        <v>810980032</v>
      </c>
      <c r="C10" s="26">
        <f t="shared" ref="C10:K10" si="0">SUM(C5:C9)</f>
        <v>822869764</v>
      </c>
      <c r="D10" s="27">
        <f t="shared" si="0"/>
        <v>870454929</v>
      </c>
      <c r="E10" s="25">
        <f t="shared" si="0"/>
        <v>1047130185</v>
      </c>
      <c r="F10" s="26">
        <f t="shared" si="0"/>
        <v>1043038415</v>
      </c>
      <c r="G10" s="28">
        <f t="shared" si="0"/>
        <v>1043038415</v>
      </c>
      <c r="H10" s="29">
        <f t="shared" si="0"/>
        <v>948104479</v>
      </c>
      <c r="I10" s="25">
        <f t="shared" si="0"/>
        <v>1149581715</v>
      </c>
      <c r="J10" s="26">
        <f t="shared" si="0"/>
        <v>1233419783</v>
      </c>
      <c r="K10" s="28">
        <f t="shared" si="0"/>
        <v>1330588235</v>
      </c>
    </row>
    <row r="11" spans="1:11" ht="13.5" x14ac:dyDescent="0.25">
      <c r="A11" s="20" t="s">
        <v>22</v>
      </c>
      <c r="B11" s="17">
        <v>325329252</v>
      </c>
      <c r="C11" s="17">
        <v>334997442</v>
      </c>
      <c r="D11" s="21">
        <v>329994817</v>
      </c>
      <c r="E11" s="22">
        <v>374545474</v>
      </c>
      <c r="F11" s="17">
        <v>348982307</v>
      </c>
      <c r="G11" s="23">
        <v>348982307</v>
      </c>
      <c r="H11" s="19">
        <v>341872714</v>
      </c>
      <c r="I11" s="22">
        <v>358935950</v>
      </c>
      <c r="J11" s="17">
        <v>375300518</v>
      </c>
      <c r="K11" s="23">
        <v>392564364</v>
      </c>
    </row>
    <row r="12" spans="1:11" ht="13.5" x14ac:dyDescent="0.25">
      <c r="A12" s="20" t="s">
        <v>23</v>
      </c>
      <c r="B12" s="17">
        <v>16950027</v>
      </c>
      <c r="C12" s="17">
        <v>17556061</v>
      </c>
      <c r="D12" s="21">
        <v>20116991</v>
      </c>
      <c r="E12" s="22">
        <v>20720000</v>
      </c>
      <c r="F12" s="17">
        <v>23037601</v>
      </c>
      <c r="G12" s="23">
        <v>23037601</v>
      </c>
      <c r="H12" s="19">
        <v>22146387</v>
      </c>
      <c r="I12" s="22">
        <v>23816769</v>
      </c>
      <c r="J12" s="17">
        <v>26940669</v>
      </c>
      <c r="K12" s="23">
        <v>25867369</v>
      </c>
    </row>
    <row r="13" spans="1:11" ht="13.5" x14ac:dyDescent="0.25">
      <c r="A13" s="20" t="s">
        <v>24</v>
      </c>
      <c r="B13" s="17">
        <v>93472435</v>
      </c>
      <c r="C13" s="17">
        <v>83496027</v>
      </c>
      <c r="D13" s="21">
        <v>73283564</v>
      </c>
      <c r="E13" s="22">
        <v>88715786</v>
      </c>
      <c r="F13" s="17">
        <v>89733246</v>
      </c>
      <c r="G13" s="23">
        <v>89733246</v>
      </c>
      <c r="H13" s="19">
        <v>73983008</v>
      </c>
      <c r="I13" s="22">
        <v>74038926</v>
      </c>
      <c r="J13" s="17">
        <v>77444704</v>
      </c>
      <c r="K13" s="23">
        <v>81007154</v>
      </c>
    </row>
    <row r="14" spans="1:11" ht="13.5" x14ac:dyDescent="0.25">
      <c r="A14" s="20" t="s">
        <v>25</v>
      </c>
      <c r="B14" s="17">
        <v>25115116</v>
      </c>
      <c r="C14" s="17">
        <v>41893266</v>
      </c>
      <c r="D14" s="21">
        <v>78501863</v>
      </c>
      <c r="E14" s="22">
        <v>12355000</v>
      </c>
      <c r="F14" s="17">
        <v>12367639</v>
      </c>
      <c r="G14" s="23">
        <v>12367639</v>
      </c>
      <c r="H14" s="19">
        <v>10182597</v>
      </c>
      <c r="I14" s="22">
        <v>18109698</v>
      </c>
      <c r="J14" s="17">
        <v>18942745</v>
      </c>
      <c r="K14" s="23">
        <v>19814110</v>
      </c>
    </row>
    <row r="15" spans="1:11" ht="13.5" x14ac:dyDescent="0.25">
      <c r="A15" s="20" t="s">
        <v>26</v>
      </c>
      <c r="B15" s="17">
        <v>228316563</v>
      </c>
      <c r="C15" s="17">
        <v>237836438</v>
      </c>
      <c r="D15" s="21">
        <v>236951345</v>
      </c>
      <c r="E15" s="22">
        <v>206301372</v>
      </c>
      <c r="F15" s="17">
        <v>312895633</v>
      </c>
      <c r="G15" s="23">
        <v>312895633</v>
      </c>
      <c r="H15" s="19">
        <v>246781901</v>
      </c>
      <c r="I15" s="22">
        <v>330282793</v>
      </c>
      <c r="J15" s="17">
        <v>345475803</v>
      </c>
      <c r="K15" s="23">
        <v>361367694</v>
      </c>
    </row>
    <row r="16" spans="1:11" ht="13.5" x14ac:dyDescent="0.25">
      <c r="A16" s="20" t="s">
        <v>27</v>
      </c>
      <c r="B16" s="17">
        <v>3420317</v>
      </c>
      <c r="C16" s="17">
        <v>3027447</v>
      </c>
      <c r="D16" s="21">
        <v>2315704</v>
      </c>
      <c r="E16" s="22">
        <v>3352800</v>
      </c>
      <c r="F16" s="17">
        <v>115399</v>
      </c>
      <c r="G16" s="23">
        <v>115399</v>
      </c>
      <c r="H16" s="19">
        <v>450894</v>
      </c>
      <c r="I16" s="22">
        <v>118958</v>
      </c>
      <c r="J16" s="17">
        <v>124430</v>
      </c>
      <c r="K16" s="23">
        <v>130154</v>
      </c>
    </row>
    <row r="17" spans="1:11" ht="13.5" x14ac:dyDescent="0.25">
      <c r="A17" s="20" t="s">
        <v>28</v>
      </c>
      <c r="B17" s="17">
        <v>346499373</v>
      </c>
      <c r="C17" s="17">
        <v>312440634</v>
      </c>
      <c r="D17" s="21">
        <v>388073477</v>
      </c>
      <c r="E17" s="22">
        <v>343484110</v>
      </c>
      <c r="F17" s="17">
        <v>291739546</v>
      </c>
      <c r="G17" s="23">
        <v>291739546</v>
      </c>
      <c r="H17" s="19">
        <v>173149090</v>
      </c>
      <c r="I17" s="22">
        <v>343864582</v>
      </c>
      <c r="J17" s="17">
        <v>385920725</v>
      </c>
      <c r="K17" s="23">
        <v>443644467</v>
      </c>
    </row>
    <row r="18" spans="1:11" ht="13.5" x14ac:dyDescent="0.25">
      <c r="A18" s="30" t="s">
        <v>29</v>
      </c>
      <c r="B18" s="31">
        <f>SUM(B11:B17)</f>
        <v>1039103083</v>
      </c>
      <c r="C18" s="32">
        <f t="shared" ref="C18:K18" si="1">SUM(C11:C17)</f>
        <v>1031247315</v>
      </c>
      <c r="D18" s="33">
        <f t="shared" si="1"/>
        <v>1129237761</v>
      </c>
      <c r="E18" s="31">
        <f t="shared" si="1"/>
        <v>1049474542</v>
      </c>
      <c r="F18" s="32">
        <f t="shared" si="1"/>
        <v>1078871371</v>
      </c>
      <c r="G18" s="34">
        <f t="shared" si="1"/>
        <v>1078871371</v>
      </c>
      <c r="H18" s="35">
        <f t="shared" si="1"/>
        <v>868566591</v>
      </c>
      <c r="I18" s="31">
        <f t="shared" si="1"/>
        <v>1149167676</v>
      </c>
      <c r="J18" s="32">
        <f t="shared" si="1"/>
        <v>1230149594</v>
      </c>
      <c r="K18" s="34">
        <f t="shared" si="1"/>
        <v>1324395312</v>
      </c>
    </row>
    <row r="19" spans="1:11" ht="13.5" x14ac:dyDescent="0.25">
      <c r="A19" s="30" t="s">
        <v>30</v>
      </c>
      <c r="B19" s="36">
        <f>+B10-B18</f>
        <v>-228123051</v>
      </c>
      <c r="C19" s="37">
        <f t="shared" ref="C19:K19" si="2">+C10-C18</f>
        <v>-208377551</v>
      </c>
      <c r="D19" s="38">
        <f t="shared" si="2"/>
        <v>-258782832</v>
      </c>
      <c r="E19" s="36">
        <f t="shared" si="2"/>
        <v>-2344357</v>
      </c>
      <c r="F19" s="37">
        <f t="shared" si="2"/>
        <v>-35832956</v>
      </c>
      <c r="G19" s="39">
        <f t="shared" si="2"/>
        <v>-35832956</v>
      </c>
      <c r="H19" s="40">
        <f t="shared" si="2"/>
        <v>79537888</v>
      </c>
      <c r="I19" s="36">
        <f t="shared" si="2"/>
        <v>414039</v>
      </c>
      <c r="J19" s="37">
        <f t="shared" si="2"/>
        <v>3270189</v>
      </c>
      <c r="K19" s="39">
        <f t="shared" si="2"/>
        <v>6192923</v>
      </c>
    </row>
    <row r="20" spans="1:11" ht="25.5" x14ac:dyDescent="0.2">
      <c r="A20" s="41" t="s">
        <v>31</v>
      </c>
      <c r="B20" s="42">
        <v>61854235</v>
      </c>
      <c r="C20" s="43">
        <v>39819359</v>
      </c>
      <c r="D20" s="44">
        <v>123833429</v>
      </c>
      <c r="E20" s="42">
        <v>126184000</v>
      </c>
      <c r="F20" s="43">
        <v>131042044</v>
      </c>
      <c r="G20" s="45">
        <v>131042044</v>
      </c>
      <c r="H20" s="46">
        <v>102889229</v>
      </c>
      <c r="I20" s="42">
        <v>113510000</v>
      </c>
      <c r="J20" s="43">
        <v>134429000</v>
      </c>
      <c r="K20" s="45">
        <v>141115000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120000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-166268816</v>
      </c>
      <c r="C22" s="55">
        <f t="shared" ref="C22:K22" si="3">SUM(C19:C21)</f>
        <v>-168558192</v>
      </c>
      <c r="D22" s="56">
        <f t="shared" si="3"/>
        <v>-134829403</v>
      </c>
      <c r="E22" s="54">
        <f t="shared" si="3"/>
        <v>123839643</v>
      </c>
      <c r="F22" s="55">
        <f t="shared" si="3"/>
        <v>95209088</v>
      </c>
      <c r="G22" s="57">
        <f t="shared" si="3"/>
        <v>95209088</v>
      </c>
      <c r="H22" s="58">
        <f t="shared" si="3"/>
        <v>182427117</v>
      </c>
      <c r="I22" s="54">
        <f t="shared" si="3"/>
        <v>113924039</v>
      </c>
      <c r="J22" s="55">
        <f t="shared" si="3"/>
        <v>137699189</v>
      </c>
      <c r="K22" s="57">
        <f t="shared" si="3"/>
        <v>147307923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-166268816</v>
      </c>
      <c r="C24" s="37">
        <f t="shared" ref="C24:K24" si="4">SUM(C22:C23)</f>
        <v>-168558192</v>
      </c>
      <c r="D24" s="38">
        <f t="shared" si="4"/>
        <v>-134829403</v>
      </c>
      <c r="E24" s="36">
        <f t="shared" si="4"/>
        <v>123839643</v>
      </c>
      <c r="F24" s="37">
        <f t="shared" si="4"/>
        <v>95209088</v>
      </c>
      <c r="G24" s="39">
        <f t="shared" si="4"/>
        <v>95209088</v>
      </c>
      <c r="H24" s="40">
        <f t="shared" si="4"/>
        <v>182427117</v>
      </c>
      <c r="I24" s="36">
        <f t="shared" si="4"/>
        <v>113924039</v>
      </c>
      <c r="J24" s="37">
        <f t="shared" si="4"/>
        <v>137699189</v>
      </c>
      <c r="K24" s="39">
        <f t="shared" si="4"/>
        <v>147307923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73824246</v>
      </c>
      <c r="C27" s="66">
        <v>77985573</v>
      </c>
      <c r="D27" s="67">
        <v>129341441</v>
      </c>
      <c r="E27" s="68">
        <v>131484000</v>
      </c>
      <c r="F27" s="66">
        <v>135710844</v>
      </c>
      <c r="G27" s="69">
        <v>135710844</v>
      </c>
      <c r="H27" s="70">
        <v>77503174</v>
      </c>
      <c r="I27" s="68">
        <v>115910000</v>
      </c>
      <c r="J27" s="66">
        <v>139929000</v>
      </c>
      <c r="K27" s="69">
        <v>140965807</v>
      </c>
    </row>
    <row r="28" spans="1:11" ht="13.5" x14ac:dyDescent="0.25">
      <c r="A28" s="71" t="s">
        <v>36</v>
      </c>
      <c r="B28" s="17">
        <v>58640631</v>
      </c>
      <c r="C28" s="17">
        <v>49220310</v>
      </c>
      <c r="D28" s="21">
        <v>119102164</v>
      </c>
      <c r="E28" s="22">
        <v>126184000</v>
      </c>
      <c r="F28" s="17">
        <v>131406444</v>
      </c>
      <c r="G28" s="23">
        <v>131406444</v>
      </c>
      <c r="H28" s="19">
        <v>0</v>
      </c>
      <c r="I28" s="22">
        <v>113510000</v>
      </c>
      <c r="J28" s="17">
        <v>131429000</v>
      </c>
      <c r="K28" s="23">
        <v>127265807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15183615</v>
      </c>
      <c r="C31" s="17">
        <v>28765263</v>
      </c>
      <c r="D31" s="21">
        <v>10119277</v>
      </c>
      <c r="E31" s="22">
        <v>5300000</v>
      </c>
      <c r="F31" s="17">
        <v>4304400</v>
      </c>
      <c r="G31" s="23">
        <v>4304400</v>
      </c>
      <c r="H31" s="19">
        <v>0</v>
      </c>
      <c r="I31" s="22">
        <v>2400000</v>
      </c>
      <c r="J31" s="17">
        <v>8500000</v>
      </c>
      <c r="K31" s="23">
        <v>13700000</v>
      </c>
    </row>
    <row r="32" spans="1:11" ht="13.5" x14ac:dyDescent="0.25">
      <c r="A32" s="30" t="s">
        <v>39</v>
      </c>
      <c r="B32" s="66">
        <f>SUM(B28:B31)</f>
        <v>73824246</v>
      </c>
      <c r="C32" s="66">
        <f t="shared" ref="C32:K32" si="5">SUM(C28:C31)</f>
        <v>77985573</v>
      </c>
      <c r="D32" s="67">
        <f t="shared" si="5"/>
        <v>129221441</v>
      </c>
      <c r="E32" s="68">
        <f t="shared" si="5"/>
        <v>131484000</v>
      </c>
      <c r="F32" s="66">
        <f t="shared" si="5"/>
        <v>135710844</v>
      </c>
      <c r="G32" s="69">
        <f t="shared" si="5"/>
        <v>135710844</v>
      </c>
      <c r="H32" s="70">
        <f t="shared" si="5"/>
        <v>0</v>
      </c>
      <c r="I32" s="68">
        <f t="shared" si="5"/>
        <v>115910000</v>
      </c>
      <c r="J32" s="66">
        <f t="shared" si="5"/>
        <v>139929000</v>
      </c>
      <c r="K32" s="69">
        <f t="shared" si="5"/>
        <v>140965807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566152093</v>
      </c>
      <c r="C35" s="17">
        <v>664692721</v>
      </c>
      <c r="D35" s="21">
        <v>771618803</v>
      </c>
      <c r="E35" s="22">
        <v>716789270</v>
      </c>
      <c r="F35" s="17">
        <v>716789270</v>
      </c>
      <c r="G35" s="23">
        <v>716789270</v>
      </c>
      <c r="H35" s="19">
        <v>338496590</v>
      </c>
      <c r="I35" s="22">
        <v>1316583450</v>
      </c>
      <c r="J35" s="17">
        <v>1316583450</v>
      </c>
      <c r="K35" s="23">
        <v>1316583450</v>
      </c>
    </row>
    <row r="36" spans="1:11" ht="13.5" x14ac:dyDescent="0.25">
      <c r="A36" s="20" t="s">
        <v>42</v>
      </c>
      <c r="B36" s="17">
        <v>2372540483</v>
      </c>
      <c r="C36" s="17">
        <v>2392202967</v>
      </c>
      <c r="D36" s="21">
        <v>2418005773</v>
      </c>
      <c r="E36" s="22">
        <v>2715358708</v>
      </c>
      <c r="F36" s="17">
        <v>2719585552</v>
      </c>
      <c r="G36" s="23">
        <v>2719585552</v>
      </c>
      <c r="H36" s="19">
        <v>3520177</v>
      </c>
      <c r="I36" s="22">
        <v>2730689442</v>
      </c>
      <c r="J36" s="17">
        <v>2754708442</v>
      </c>
      <c r="K36" s="23">
        <v>2755745249</v>
      </c>
    </row>
    <row r="37" spans="1:11" ht="13.5" x14ac:dyDescent="0.25">
      <c r="A37" s="20" t="s">
        <v>43</v>
      </c>
      <c r="B37" s="17">
        <v>1074293002</v>
      </c>
      <c r="C37" s="17">
        <v>1440750515</v>
      </c>
      <c r="D37" s="21">
        <v>1720445026</v>
      </c>
      <c r="E37" s="22">
        <v>297019271</v>
      </c>
      <c r="F37" s="17">
        <v>297019271</v>
      </c>
      <c r="G37" s="23">
        <v>297019271</v>
      </c>
      <c r="H37" s="19">
        <v>167048973</v>
      </c>
      <c r="I37" s="22">
        <v>709546563</v>
      </c>
      <c r="J37" s="17">
        <v>709546563</v>
      </c>
      <c r="K37" s="23">
        <v>709546563</v>
      </c>
    </row>
    <row r="38" spans="1:11" ht="13.5" x14ac:dyDescent="0.25">
      <c r="A38" s="20" t="s">
        <v>44</v>
      </c>
      <c r="B38" s="17">
        <v>74301371</v>
      </c>
      <c r="C38" s="17">
        <v>66873007</v>
      </c>
      <c r="D38" s="21">
        <v>63324675</v>
      </c>
      <c r="E38" s="22">
        <v>18625646</v>
      </c>
      <c r="F38" s="17">
        <v>18625646</v>
      </c>
      <c r="G38" s="23">
        <v>18625646</v>
      </c>
      <c r="H38" s="19">
        <v>-7459379</v>
      </c>
      <c r="I38" s="22">
        <v>18625646</v>
      </c>
      <c r="J38" s="17">
        <v>18625646</v>
      </c>
      <c r="K38" s="23">
        <v>18625646</v>
      </c>
    </row>
    <row r="39" spans="1:11" ht="13.5" x14ac:dyDescent="0.25">
      <c r="A39" s="20" t="s">
        <v>45</v>
      </c>
      <c r="B39" s="17">
        <v>1762694285</v>
      </c>
      <c r="C39" s="17">
        <v>1550576069</v>
      </c>
      <c r="D39" s="21">
        <v>1806009693</v>
      </c>
      <c r="E39" s="22">
        <v>3156993253</v>
      </c>
      <c r="F39" s="17">
        <v>3189850652</v>
      </c>
      <c r="G39" s="23">
        <v>3189850652</v>
      </c>
      <c r="H39" s="19">
        <v>181545706</v>
      </c>
      <c r="I39" s="22">
        <v>3321134976</v>
      </c>
      <c r="J39" s="17">
        <v>3383201750</v>
      </c>
      <c r="K39" s="23">
        <v>3386082333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262646579</v>
      </c>
      <c r="C42" s="17">
        <v>376543330</v>
      </c>
      <c r="D42" s="21">
        <v>345917887</v>
      </c>
      <c r="E42" s="22">
        <v>148635347</v>
      </c>
      <c r="F42" s="17">
        <v>148635347</v>
      </c>
      <c r="G42" s="23">
        <v>148635347</v>
      </c>
      <c r="H42" s="19">
        <v>164043967</v>
      </c>
      <c r="I42" s="22">
        <v>367840822</v>
      </c>
      <c r="J42" s="17">
        <v>391859822</v>
      </c>
      <c r="K42" s="23">
        <v>392896629</v>
      </c>
    </row>
    <row r="43" spans="1:11" ht="13.5" x14ac:dyDescent="0.25">
      <c r="A43" s="20" t="s">
        <v>48</v>
      </c>
      <c r="B43" s="17">
        <v>-66150354</v>
      </c>
      <c r="C43" s="17">
        <v>-67823116</v>
      </c>
      <c r="D43" s="21">
        <v>-129341441</v>
      </c>
      <c r="E43" s="22">
        <v>-131484000</v>
      </c>
      <c r="F43" s="17">
        <v>-131484000</v>
      </c>
      <c r="G43" s="23">
        <v>-131484000</v>
      </c>
      <c r="H43" s="19">
        <v>-77503174</v>
      </c>
      <c r="I43" s="22">
        <v>-115910000</v>
      </c>
      <c r="J43" s="17">
        <v>-139929000</v>
      </c>
      <c r="K43" s="23">
        <v>-140965807</v>
      </c>
    </row>
    <row r="44" spans="1:11" ht="13.5" x14ac:dyDescent="0.25">
      <c r="A44" s="20" t="s">
        <v>49</v>
      </c>
      <c r="B44" s="17">
        <v>-4095857</v>
      </c>
      <c r="C44" s="17">
        <v>-4587452</v>
      </c>
      <c r="D44" s="21">
        <v>-5750901</v>
      </c>
      <c r="E44" s="22">
        <v>-7459381</v>
      </c>
      <c r="F44" s="17">
        <v>-7459381</v>
      </c>
      <c r="G44" s="23">
        <v>-7459381</v>
      </c>
      <c r="H44" s="19">
        <v>-7459380</v>
      </c>
      <c r="I44" s="22">
        <v>-7459381</v>
      </c>
      <c r="J44" s="17">
        <v>-7459381</v>
      </c>
      <c r="K44" s="23">
        <v>-7459381</v>
      </c>
    </row>
    <row r="45" spans="1:11" ht="13.5" x14ac:dyDescent="0.25">
      <c r="A45" s="30" t="s">
        <v>50</v>
      </c>
      <c r="B45" s="66">
        <v>192408108</v>
      </c>
      <c r="C45" s="66">
        <v>292922676</v>
      </c>
      <c r="D45" s="67">
        <v>221829893</v>
      </c>
      <c r="E45" s="68">
        <v>20924039</v>
      </c>
      <c r="F45" s="66">
        <v>20924039</v>
      </c>
      <c r="G45" s="69">
        <v>20924039</v>
      </c>
      <c r="H45" s="70">
        <v>97259326</v>
      </c>
      <c r="I45" s="68">
        <v>233198681</v>
      </c>
      <c r="J45" s="66">
        <v>233198681</v>
      </c>
      <c r="K45" s="69">
        <v>233198681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-11272757</v>
      </c>
      <c r="C48" s="17">
        <v>10938422</v>
      </c>
      <c r="D48" s="21">
        <v>18243840</v>
      </c>
      <c r="E48" s="22">
        <v>23319749</v>
      </c>
      <c r="F48" s="17">
        <v>23319749</v>
      </c>
      <c r="G48" s="23">
        <v>23319749</v>
      </c>
      <c r="H48" s="19">
        <v>23376270</v>
      </c>
      <c r="I48" s="22">
        <v>340973500</v>
      </c>
      <c r="J48" s="17">
        <v>340973500</v>
      </c>
      <c r="K48" s="23">
        <v>340973500</v>
      </c>
    </row>
    <row r="49" spans="1:11" ht="13.5" x14ac:dyDescent="0.25">
      <c r="A49" s="20" t="s">
        <v>53</v>
      </c>
      <c r="B49" s="17">
        <f>+B75</f>
        <v>617112223.61449921</v>
      </c>
      <c r="C49" s="17">
        <f t="shared" ref="C49:K49" si="6">+C75</f>
        <v>862346928.84887755</v>
      </c>
      <c r="D49" s="21">
        <f t="shared" si="6"/>
        <v>1083179686.9219282</v>
      </c>
      <c r="E49" s="22">
        <f t="shared" si="6"/>
        <v>-242026874.93352652</v>
      </c>
      <c r="F49" s="17">
        <f t="shared" si="6"/>
        <v>-242986247.63617468</v>
      </c>
      <c r="G49" s="23">
        <f t="shared" si="6"/>
        <v>-242986247.63617468</v>
      </c>
      <c r="H49" s="19">
        <f t="shared" si="6"/>
        <v>-117852387.17312124</v>
      </c>
      <c r="I49" s="22">
        <f t="shared" si="6"/>
        <v>-4934815.5223087072</v>
      </c>
      <c r="J49" s="17">
        <f t="shared" si="6"/>
        <v>30983812.327977657</v>
      </c>
      <c r="K49" s="23">
        <f t="shared" si="6"/>
        <v>63239078.532138705</v>
      </c>
    </row>
    <row r="50" spans="1:11" ht="13.5" x14ac:dyDescent="0.25">
      <c r="A50" s="30" t="s">
        <v>54</v>
      </c>
      <c r="B50" s="66">
        <f>+B48-B49</f>
        <v>-628384980.61449921</v>
      </c>
      <c r="C50" s="66">
        <f t="shared" ref="C50:K50" si="7">+C48-C49</f>
        <v>-851408506.84887755</v>
      </c>
      <c r="D50" s="67">
        <f t="shared" si="7"/>
        <v>-1064935846.9219282</v>
      </c>
      <c r="E50" s="68">
        <f t="shared" si="7"/>
        <v>265346623.93352652</v>
      </c>
      <c r="F50" s="66">
        <f t="shared" si="7"/>
        <v>266305996.63617468</v>
      </c>
      <c r="G50" s="69">
        <f t="shared" si="7"/>
        <v>266305996.63617468</v>
      </c>
      <c r="H50" s="70">
        <f t="shared" si="7"/>
        <v>141228657.17312124</v>
      </c>
      <c r="I50" s="68">
        <f t="shared" si="7"/>
        <v>345908315.52230871</v>
      </c>
      <c r="J50" s="66">
        <f t="shared" si="7"/>
        <v>309989687.67202234</v>
      </c>
      <c r="K50" s="69">
        <f t="shared" si="7"/>
        <v>277734421.46786129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2302650475</v>
      </c>
      <c r="C53" s="17">
        <v>2313041949</v>
      </c>
      <c r="D53" s="21">
        <v>2200752441</v>
      </c>
      <c r="E53" s="22">
        <v>2605503202</v>
      </c>
      <c r="F53" s="17">
        <v>2609730046</v>
      </c>
      <c r="G53" s="23">
        <v>2609730046</v>
      </c>
      <c r="H53" s="19">
        <v>46358673</v>
      </c>
      <c r="I53" s="22">
        <v>2659131965</v>
      </c>
      <c r="J53" s="17">
        <v>2683150965</v>
      </c>
      <c r="K53" s="23">
        <v>2684187772</v>
      </c>
    </row>
    <row r="54" spans="1:11" ht="13.5" x14ac:dyDescent="0.25">
      <c r="A54" s="20" t="s">
        <v>57</v>
      </c>
      <c r="B54" s="17">
        <v>81463036</v>
      </c>
      <c r="C54" s="17">
        <v>83496027</v>
      </c>
      <c r="D54" s="21">
        <v>73283564</v>
      </c>
      <c r="E54" s="22">
        <v>88715786</v>
      </c>
      <c r="F54" s="17">
        <v>89733246</v>
      </c>
      <c r="G54" s="23">
        <v>89733246</v>
      </c>
      <c r="H54" s="19">
        <v>73983008</v>
      </c>
      <c r="I54" s="22">
        <v>74038926</v>
      </c>
      <c r="J54" s="17">
        <v>77444704</v>
      </c>
      <c r="K54" s="23">
        <v>81007154</v>
      </c>
    </row>
    <row r="55" spans="1:11" ht="13.5" x14ac:dyDescent="0.25">
      <c r="A55" s="20" t="s">
        <v>58</v>
      </c>
      <c r="B55" s="17">
        <v>60836657</v>
      </c>
      <c r="C55" s="17">
        <v>43395166</v>
      </c>
      <c r="D55" s="21">
        <v>19974119</v>
      </c>
      <c r="E55" s="22">
        <v>32013705</v>
      </c>
      <c r="F55" s="17">
        <v>23078667</v>
      </c>
      <c r="G55" s="23">
        <v>23078667</v>
      </c>
      <c r="H55" s="19">
        <v>12298243</v>
      </c>
      <c r="I55" s="22">
        <v>14071441</v>
      </c>
      <c r="J55" s="17">
        <v>48562128</v>
      </c>
      <c r="K55" s="23">
        <v>48321510</v>
      </c>
    </row>
    <row r="56" spans="1:11" ht="13.5" x14ac:dyDescent="0.25">
      <c r="A56" s="20" t="s">
        <v>59</v>
      </c>
      <c r="B56" s="17">
        <v>9637400</v>
      </c>
      <c r="C56" s="17">
        <v>17983226</v>
      </c>
      <c r="D56" s="21">
        <v>10785360</v>
      </c>
      <c r="E56" s="22">
        <v>54567143</v>
      </c>
      <c r="F56" s="17">
        <v>28507705</v>
      </c>
      <c r="G56" s="23">
        <v>28507705</v>
      </c>
      <c r="H56" s="19">
        <v>16921452</v>
      </c>
      <c r="I56" s="22">
        <v>58434625</v>
      </c>
      <c r="J56" s="17">
        <v>59549074</v>
      </c>
      <c r="K56" s="23">
        <v>62288331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6634387</v>
      </c>
      <c r="C59" s="17">
        <v>15454673</v>
      </c>
      <c r="D59" s="21">
        <v>19473739</v>
      </c>
      <c r="E59" s="22">
        <v>15828152</v>
      </c>
      <c r="F59" s="17">
        <v>15828152</v>
      </c>
      <c r="G59" s="23">
        <v>15828152</v>
      </c>
      <c r="H59" s="19">
        <v>19187240</v>
      </c>
      <c r="I59" s="22">
        <v>17411466</v>
      </c>
      <c r="J59" s="17">
        <v>18214691</v>
      </c>
      <c r="K59" s="23">
        <v>19055224</v>
      </c>
    </row>
    <row r="60" spans="1:11" ht="13.5" x14ac:dyDescent="0.25">
      <c r="A60" s="20" t="s">
        <v>62</v>
      </c>
      <c r="B60" s="17">
        <v>48613885</v>
      </c>
      <c r="C60" s="17">
        <v>52145208</v>
      </c>
      <c r="D60" s="21">
        <v>54114923</v>
      </c>
      <c r="E60" s="22">
        <v>99613982</v>
      </c>
      <c r="F60" s="17">
        <v>99613982</v>
      </c>
      <c r="G60" s="23">
        <v>99613982</v>
      </c>
      <c r="H60" s="19">
        <v>52282325</v>
      </c>
      <c r="I60" s="22">
        <v>109575382</v>
      </c>
      <c r="J60" s="17">
        <v>114615850</v>
      </c>
      <c r="K60" s="23">
        <v>119888178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0.86440564593415448</v>
      </c>
      <c r="C70" s="5">
        <f t="shared" ref="C70:K70" si="8">IF(ISERROR(C71/C72),0,(C71/C72))</f>
        <v>1.1425139200495313</v>
      </c>
      <c r="D70" s="5">
        <f t="shared" si="8"/>
        <v>0.88030961995117063</v>
      </c>
      <c r="E70" s="5">
        <f t="shared" si="8"/>
        <v>0.75664817886491664</v>
      </c>
      <c r="F70" s="5">
        <f t="shared" si="8"/>
        <v>0.76106503807287507</v>
      </c>
      <c r="G70" s="5">
        <f t="shared" si="8"/>
        <v>0.76106503807287507</v>
      </c>
      <c r="H70" s="5">
        <f t="shared" si="8"/>
        <v>0.87812982060798828</v>
      </c>
      <c r="I70" s="5">
        <f t="shared" si="8"/>
        <v>0.68045711909726414</v>
      </c>
      <c r="J70" s="5">
        <f t="shared" si="8"/>
        <v>0.60852598189752605</v>
      </c>
      <c r="K70" s="5">
        <f t="shared" si="8"/>
        <v>0.54393114301848233</v>
      </c>
    </row>
    <row r="71" spans="1:11" hidden="1" x14ac:dyDescent="0.2">
      <c r="A71" s="1" t="s">
        <v>338</v>
      </c>
      <c r="B71" s="2">
        <f>+B83</f>
        <v>467082246</v>
      </c>
      <c r="C71" s="2">
        <f t="shared" ref="C71:K71" si="9">+C83</f>
        <v>633992220</v>
      </c>
      <c r="D71" s="2">
        <f t="shared" si="9"/>
        <v>483168312</v>
      </c>
      <c r="E71" s="2">
        <f t="shared" si="9"/>
        <v>533474200</v>
      </c>
      <c r="F71" s="2">
        <f t="shared" si="9"/>
        <v>533474200</v>
      </c>
      <c r="G71" s="2">
        <f t="shared" si="9"/>
        <v>533474200</v>
      </c>
      <c r="H71" s="2">
        <f t="shared" si="9"/>
        <v>536036220</v>
      </c>
      <c r="I71" s="2">
        <f t="shared" si="9"/>
        <v>533907907</v>
      </c>
      <c r="J71" s="2">
        <f t="shared" si="9"/>
        <v>520781538</v>
      </c>
      <c r="K71" s="2">
        <f t="shared" si="9"/>
        <v>508993106</v>
      </c>
    </row>
    <row r="72" spans="1:11" hidden="1" x14ac:dyDescent="0.2">
      <c r="A72" s="1" t="s">
        <v>339</v>
      </c>
      <c r="B72" s="2">
        <f>+B77</f>
        <v>540350758</v>
      </c>
      <c r="C72" s="2">
        <f t="shared" ref="C72:K72" si="10">+C77</f>
        <v>554909843</v>
      </c>
      <c r="D72" s="2">
        <f t="shared" si="10"/>
        <v>548861788</v>
      </c>
      <c r="E72" s="2">
        <f t="shared" si="10"/>
        <v>705049209</v>
      </c>
      <c r="F72" s="2">
        <f t="shared" si="10"/>
        <v>700957439</v>
      </c>
      <c r="G72" s="2">
        <f t="shared" si="10"/>
        <v>700957439</v>
      </c>
      <c r="H72" s="2">
        <f t="shared" si="10"/>
        <v>610429355</v>
      </c>
      <c r="I72" s="2">
        <f t="shared" si="10"/>
        <v>784631231</v>
      </c>
      <c r="J72" s="2">
        <f t="shared" si="10"/>
        <v>855808221</v>
      </c>
      <c r="K72" s="2">
        <f t="shared" si="10"/>
        <v>935767537</v>
      </c>
    </row>
    <row r="73" spans="1:11" hidden="1" x14ac:dyDescent="0.2">
      <c r="A73" s="1" t="s">
        <v>340</v>
      </c>
      <c r="B73" s="2">
        <f>+B74</f>
        <v>16345747.666666672</v>
      </c>
      <c r="C73" s="2">
        <f t="shared" ref="C73:K73" si="11">+(C78+C80+C81+C82)-(B78+B80+B81+B82)</f>
        <v>14030149</v>
      </c>
      <c r="D73" s="2">
        <f t="shared" si="11"/>
        <v>29401735</v>
      </c>
      <c r="E73" s="2">
        <f t="shared" si="11"/>
        <v>30879729</v>
      </c>
      <c r="F73" s="2">
        <f>+(F78+F80+F81+F82)-(D78+D80+D81+D82)</f>
        <v>30879729</v>
      </c>
      <c r="G73" s="2">
        <f>+(G78+G80+G81+G82)-(D78+D80+D81+D82)</f>
        <v>30879729</v>
      </c>
      <c r="H73" s="2">
        <f>+(H78+H80+H81+H82)-(D78+D80+D81+D82)</f>
        <v>69999584</v>
      </c>
      <c r="I73" s="2">
        <f>+(I78+I80+I81+I82)-(E78+E80+E81+E82)</f>
        <v>282140429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16345747.666666672</v>
      </c>
      <c r="C74" s="2">
        <f>+C73</f>
        <v>14030149</v>
      </c>
      <c r="D74" s="2">
        <f t="shared" ref="D74:K74" si="12">+D73</f>
        <v>29401735</v>
      </c>
      <c r="E74" s="2">
        <f t="shared" si="12"/>
        <v>30879729</v>
      </c>
      <c r="F74" s="2">
        <f t="shared" si="12"/>
        <v>30879729</v>
      </c>
      <c r="G74" s="2">
        <f t="shared" si="12"/>
        <v>30879729</v>
      </c>
      <c r="H74" s="2">
        <f t="shared" si="12"/>
        <v>69999584</v>
      </c>
      <c r="I74" s="2">
        <f t="shared" si="12"/>
        <v>282140429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617112223.61449921</v>
      </c>
      <c r="C75" s="2">
        <f t="shared" ref="C75:K75" si="13">+C84-(((C80+C81+C82+C78)*C70)-C79)</f>
        <v>862346928.84887755</v>
      </c>
      <c r="D75" s="2">
        <f t="shared" si="13"/>
        <v>1083179686.9219282</v>
      </c>
      <c r="E75" s="2">
        <f t="shared" si="13"/>
        <v>-242026874.93352652</v>
      </c>
      <c r="F75" s="2">
        <f t="shared" si="13"/>
        <v>-242986247.63617468</v>
      </c>
      <c r="G75" s="2">
        <f t="shared" si="13"/>
        <v>-242986247.63617468</v>
      </c>
      <c r="H75" s="2">
        <f t="shared" si="13"/>
        <v>-117852387.17312124</v>
      </c>
      <c r="I75" s="2">
        <f t="shared" si="13"/>
        <v>-4934815.5223087072</v>
      </c>
      <c r="J75" s="2">
        <f t="shared" si="13"/>
        <v>30983812.327977657</v>
      </c>
      <c r="K75" s="2">
        <f t="shared" si="13"/>
        <v>63239078.532138705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540350758</v>
      </c>
      <c r="C77" s="3">
        <v>554909843</v>
      </c>
      <c r="D77" s="3">
        <v>548861788</v>
      </c>
      <c r="E77" s="3">
        <v>705049209</v>
      </c>
      <c r="F77" s="3">
        <v>700957439</v>
      </c>
      <c r="G77" s="3">
        <v>700957439</v>
      </c>
      <c r="H77" s="3">
        <v>610429355</v>
      </c>
      <c r="I77" s="3">
        <v>784631231</v>
      </c>
      <c r="J77" s="3">
        <v>855808221</v>
      </c>
      <c r="K77" s="3">
        <v>935767537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719075082</v>
      </c>
      <c r="C79" s="3">
        <v>995701506</v>
      </c>
      <c r="D79" s="3">
        <v>1214812705</v>
      </c>
      <c r="E79" s="3">
        <v>-238607345</v>
      </c>
      <c r="F79" s="3">
        <v>-238607345</v>
      </c>
      <c r="G79" s="3">
        <v>-238607345</v>
      </c>
      <c r="H79" s="3">
        <v>87713895</v>
      </c>
      <c r="I79" s="3">
        <v>198745851</v>
      </c>
      <c r="J79" s="3">
        <v>198745851</v>
      </c>
      <c r="K79" s="3">
        <v>198745851</v>
      </c>
    </row>
    <row r="80" spans="1:11" hidden="1" x14ac:dyDescent="0.2">
      <c r="A80" s="1" t="s">
        <v>71</v>
      </c>
      <c r="B80" s="3">
        <v>115714243</v>
      </c>
      <c r="C80" s="3">
        <v>127953139</v>
      </c>
      <c r="D80" s="3">
        <v>155721704</v>
      </c>
      <c r="E80" s="3">
        <v>200177905</v>
      </c>
      <c r="F80" s="3">
        <v>200177905</v>
      </c>
      <c r="G80" s="3">
        <v>200177905</v>
      </c>
      <c r="H80" s="3">
        <v>215666544</v>
      </c>
      <c r="I80" s="3">
        <v>291920751</v>
      </c>
      <c r="J80" s="3">
        <v>291920751</v>
      </c>
      <c r="K80" s="3">
        <v>291920751</v>
      </c>
    </row>
    <row r="81" spans="1:11" hidden="1" x14ac:dyDescent="0.2">
      <c r="A81" s="1" t="s">
        <v>72</v>
      </c>
      <c r="B81" s="3">
        <v>27181136</v>
      </c>
      <c r="C81" s="3">
        <v>28972389</v>
      </c>
      <c r="D81" s="3">
        <v>30605559</v>
      </c>
      <c r="E81" s="3">
        <v>17029087</v>
      </c>
      <c r="F81" s="3">
        <v>17029087</v>
      </c>
      <c r="G81" s="3">
        <v>17029087</v>
      </c>
      <c r="H81" s="3">
        <v>40660303</v>
      </c>
      <c r="I81" s="3">
        <v>207426670</v>
      </c>
      <c r="J81" s="3">
        <v>207426670</v>
      </c>
      <c r="K81" s="3">
        <v>207426670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467082246</v>
      </c>
      <c r="C83" s="3">
        <v>633992220</v>
      </c>
      <c r="D83" s="3">
        <v>483168312</v>
      </c>
      <c r="E83" s="3">
        <v>533474200</v>
      </c>
      <c r="F83" s="3">
        <v>533474200</v>
      </c>
      <c r="G83" s="3">
        <v>533474200</v>
      </c>
      <c r="H83" s="3">
        <v>536036220</v>
      </c>
      <c r="I83" s="3">
        <v>533907907</v>
      </c>
      <c r="J83" s="3">
        <v>520781538</v>
      </c>
      <c r="K83" s="3">
        <v>508993106</v>
      </c>
    </row>
    <row r="84" spans="1:11" hidden="1" x14ac:dyDescent="0.2">
      <c r="A84" s="1" t="s">
        <v>75</v>
      </c>
      <c r="B84" s="3">
        <v>21556714</v>
      </c>
      <c r="C84" s="3">
        <v>45935023</v>
      </c>
      <c r="D84" s="3">
        <v>32392664</v>
      </c>
      <c r="E84" s="3">
        <v>160929745</v>
      </c>
      <c r="F84" s="3">
        <v>160929745</v>
      </c>
      <c r="G84" s="3">
        <v>160929745</v>
      </c>
      <c r="H84" s="3">
        <v>19521966</v>
      </c>
      <c r="I84" s="3">
        <v>136103841</v>
      </c>
      <c r="J84" s="3">
        <v>136103841</v>
      </c>
      <c r="K84" s="3">
        <v>136103841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15573458</v>
      </c>
      <c r="C5" s="17">
        <v>16190633</v>
      </c>
      <c r="D5" s="21">
        <v>17216790</v>
      </c>
      <c r="E5" s="22">
        <v>15808800</v>
      </c>
      <c r="F5" s="17">
        <v>15808800</v>
      </c>
      <c r="G5" s="23">
        <v>15808800</v>
      </c>
      <c r="H5" s="19">
        <v>18332393</v>
      </c>
      <c r="I5" s="22">
        <v>18899999</v>
      </c>
      <c r="J5" s="17">
        <v>19845000</v>
      </c>
      <c r="K5" s="23">
        <v>20837250</v>
      </c>
    </row>
    <row r="6" spans="1:11" ht="13.5" x14ac:dyDescent="0.25">
      <c r="A6" s="20" t="s">
        <v>18</v>
      </c>
      <c r="B6" s="17">
        <v>166029640</v>
      </c>
      <c r="C6" s="17">
        <v>183721100</v>
      </c>
      <c r="D6" s="21">
        <v>211196430</v>
      </c>
      <c r="E6" s="22">
        <v>211700638</v>
      </c>
      <c r="F6" s="17">
        <v>211700638</v>
      </c>
      <c r="G6" s="23">
        <v>211700638</v>
      </c>
      <c r="H6" s="19">
        <v>271060827</v>
      </c>
      <c r="I6" s="22">
        <v>196857174</v>
      </c>
      <c r="J6" s="17">
        <v>202612890</v>
      </c>
      <c r="K6" s="23">
        <v>208541277</v>
      </c>
    </row>
    <row r="7" spans="1:11" ht="13.5" x14ac:dyDescent="0.25">
      <c r="A7" s="20" t="s">
        <v>19</v>
      </c>
      <c r="B7" s="17">
        <v>372095</v>
      </c>
      <c r="C7" s="17">
        <v>370232</v>
      </c>
      <c r="D7" s="21">
        <v>611380</v>
      </c>
      <c r="E7" s="22">
        <v>289972</v>
      </c>
      <c r="F7" s="17">
        <v>289972</v>
      </c>
      <c r="G7" s="23">
        <v>289972</v>
      </c>
      <c r="H7" s="19">
        <v>605097</v>
      </c>
      <c r="I7" s="22">
        <v>298671</v>
      </c>
      <c r="J7" s="17">
        <v>307631</v>
      </c>
      <c r="K7" s="23">
        <v>316860</v>
      </c>
    </row>
    <row r="8" spans="1:11" ht="13.5" x14ac:dyDescent="0.25">
      <c r="A8" s="20" t="s">
        <v>20</v>
      </c>
      <c r="B8" s="17">
        <v>122370000</v>
      </c>
      <c r="C8" s="17">
        <v>112681380</v>
      </c>
      <c r="D8" s="21">
        <v>125026319</v>
      </c>
      <c r="E8" s="22">
        <v>134424999</v>
      </c>
      <c r="F8" s="17">
        <v>134424999</v>
      </c>
      <c r="G8" s="23">
        <v>134424999</v>
      </c>
      <c r="H8" s="19">
        <v>124620723</v>
      </c>
      <c r="I8" s="22">
        <v>142783000</v>
      </c>
      <c r="J8" s="17">
        <v>146581001</v>
      </c>
      <c r="K8" s="23">
        <v>150460998</v>
      </c>
    </row>
    <row r="9" spans="1:11" ht="13.5" x14ac:dyDescent="0.25">
      <c r="A9" s="20" t="s">
        <v>21</v>
      </c>
      <c r="B9" s="17">
        <v>79432352</v>
      </c>
      <c r="C9" s="17">
        <v>100397451</v>
      </c>
      <c r="D9" s="21">
        <v>158964200</v>
      </c>
      <c r="E9" s="22">
        <v>100216551</v>
      </c>
      <c r="F9" s="17">
        <v>100216551</v>
      </c>
      <c r="G9" s="23">
        <v>100216551</v>
      </c>
      <c r="H9" s="19">
        <v>204085443</v>
      </c>
      <c r="I9" s="22">
        <v>100855827</v>
      </c>
      <c r="J9" s="17">
        <v>103855934</v>
      </c>
      <c r="K9" s="23">
        <v>106946745</v>
      </c>
    </row>
    <row r="10" spans="1:11" ht="25.5" x14ac:dyDescent="0.2">
      <c r="A10" s="24" t="s">
        <v>333</v>
      </c>
      <c r="B10" s="25">
        <f>SUM(B5:B9)</f>
        <v>383777545</v>
      </c>
      <c r="C10" s="26">
        <f t="shared" ref="C10:K10" si="0">SUM(C5:C9)</f>
        <v>413360796</v>
      </c>
      <c r="D10" s="27">
        <f t="shared" si="0"/>
        <v>513015119</v>
      </c>
      <c r="E10" s="25">
        <f t="shared" si="0"/>
        <v>462440960</v>
      </c>
      <c r="F10" s="26">
        <f t="shared" si="0"/>
        <v>462440960</v>
      </c>
      <c r="G10" s="28">
        <f t="shared" si="0"/>
        <v>462440960</v>
      </c>
      <c r="H10" s="29">
        <f t="shared" si="0"/>
        <v>618704483</v>
      </c>
      <c r="I10" s="25">
        <f t="shared" si="0"/>
        <v>459694671</v>
      </c>
      <c r="J10" s="26">
        <f t="shared" si="0"/>
        <v>473202456</v>
      </c>
      <c r="K10" s="28">
        <f t="shared" si="0"/>
        <v>487103130</v>
      </c>
    </row>
    <row r="11" spans="1:11" ht="13.5" x14ac:dyDescent="0.25">
      <c r="A11" s="20" t="s">
        <v>22</v>
      </c>
      <c r="B11" s="17">
        <v>118529655</v>
      </c>
      <c r="C11" s="17">
        <v>131334772</v>
      </c>
      <c r="D11" s="21">
        <v>151019867</v>
      </c>
      <c r="E11" s="22">
        <v>160533769</v>
      </c>
      <c r="F11" s="17">
        <v>160533769</v>
      </c>
      <c r="G11" s="23">
        <v>160533769</v>
      </c>
      <c r="H11" s="19">
        <v>168305492</v>
      </c>
      <c r="I11" s="22">
        <v>168399911</v>
      </c>
      <c r="J11" s="17">
        <v>176146314</v>
      </c>
      <c r="K11" s="23">
        <v>184249041</v>
      </c>
    </row>
    <row r="12" spans="1:11" ht="13.5" x14ac:dyDescent="0.25">
      <c r="A12" s="20" t="s">
        <v>23</v>
      </c>
      <c r="B12" s="17">
        <v>5355959</v>
      </c>
      <c r="C12" s="17">
        <v>5652458</v>
      </c>
      <c r="D12" s="21">
        <v>5618137</v>
      </c>
      <c r="E12" s="22">
        <v>6841058</v>
      </c>
      <c r="F12" s="17">
        <v>6841058</v>
      </c>
      <c r="G12" s="23">
        <v>6841058</v>
      </c>
      <c r="H12" s="19">
        <v>5818902</v>
      </c>
      <c r="I12" s="22">
        <v>7176267</v>
      </c>
      <c r="J12" s="17">
        <v>7506377</v>
      </c>
      <c r="K12" s="23">
        <v>7851672</v>
      </c>
    </row>
    <row r="13" spans="1:11" ht="13.5" x14ac:dyDescent="0.25">
      <c r="A13" s="20" t="s">
        <v>24</v>
      </c>
      <c r="B13" s="17">
        <v>55283351</v>
      </c>
      <c r="C13" s="17">
        <v>80838482</v>
      </c>
      <c r="D13" s="21">
        <v>126088744</v>
      </c>
      <c r="E13" s="22">
        <v>55999999</v>
      </c>
      <c r="F13" s="17">
        <v>55999999</v>
      </c>
      <c r="G13" s="23">
        <v>55999999</v>
      </c>
      <c r="H13" s="19">
        <v>0</v>
      </c>
      <c r="I13" s="22">
        <v>58743997</v>
      </c>
      <c r="J13" s="17">
        <v>61446222</v>
      </c>
      <c r="K13" s="23">
        <v>64272747</v>
      </c>
    </row>
    <row r="14" spans="1:11" ht="13.5" x14ac:dyDescent="0.25">
      <c r="A14" s="20" t="s">
        <v>25</v>
      </c>
      <c r="B14" s="17">
        <v>14265955</v>
      </c>
      <c r="C14" s="17">
        <v>57673392</v>
      </c>
      <c r="D14" s="21">
        <v>52198832</v>
      </c>
      <c r="E14" s="22">
        <v>32940000</v>
      </c>
      <c r="F14" s="17">
        <v>32940000</v>
      </c>
      <c r="G14" s="23">
        <v>32940000</v>
      </c>
      <c r="H14" s="19">
        <v>32977326</v>
      </c>
      <c r="I14" s="22">
        <v>50400000</v>
      </c>
      <c r="J14" s="17">
        <v>52718400</v>
      </c>
      <c r="K14" s="23">
        <v>55143446</v>
      </c>
    </row>
    <row r="15" spans="1:11" ht="13.5" x14ac:dyDescent="0.25">
      <c r="A15" s="20" t="s">
        <v>26</v>
      </c>
      <c r="B15" s="17">
        <v>86362500</v>
      </c>
      <c r="C15" s="17">
        <v>87425246</v>
      </c>
      <c r="D15" s="21">
        <v>95963310</v>
      </c>
      <c r="E15" s="22">
        <v>120361500</v>
      </c>
      <c r="F15" s="17">
        <v>120361500</v>
      </c>
      <c r="G15" s="23">
        <v>120361500</v>
      </c>
      <c r="H15" s="19">
        <v>119503428</v>
      </c>
      <c r="I15" s="22">
        <v>128056603</v>
      </c>
      <c r="J15" s="17">
        <v>144930204</v>
      </c>
      <c r="K15" s="23">
        <v>151596995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214122802</v>
      </c>
      <c r="C17" s="17">
        <v>295904215</v>
      </c>
      <c r="D17" s="21">
        <v>315324340</v>
      </c>
      <c r="E17" s="22">
        <v>254999995</v>
      </c>
      <c r="F17" s="17">
        <v>254999995</v>
      </c>
      <c r="G17" s="23">
        <v>254999995</v>
      </c>
      <c r="H17" s="19">
        <v>151386749</v>
      </c>
      <c r="I17" s="22">
        <v>225133809</v>
      </c>
      <c r="J17" s="17">
        <v>239158357</v>
      </c>
      <c r="K17" s="23">
        <v>250716528</v>
      </c>
    </row>
    <row r="18" spans="1:11" ht="13.5" x14ac:dyDescent="0.25">
      <c r="A18" s="30" t="s">
        <v>29</v>
      </c>
      <c r="B18" s="31">
        <f>SUM(B11:B17)</f>
        <v>493920222</v>
      </c>
      <c r="C18" s="32">
        <f t="shared" ref="C18:K18" si="1">SUM(C11:C17)</f>
        <v>658828565</v>
      </c>
      <c r="D18" s="33">
        <f t="shared" si="1"/>
        <v>746213230</v>
      </c>
      <c r="E18" s="31">
        <f t="shared" si="1"/>
        <v>631676321</v>
      </c>
      <c r="F18" s="32">
        <f t="shared" si="1"/>
        <v>631676321</v>
      </c>
      <c r="G18" s="34">
        <f t="shared" si="1"/>
        <v>631676321</v>
      </c>
      <c r="H18" s="35">
        <f t="shared" si="1"/>
        <v>477991897</v>
      </c>
      <c r="I18" s="31">
        <f t="shared" si="1"/>
        <v>637910587</v>
      </c>
      <c r="J18" s="32">
        <f t="shared" si="1"/>
        <v>681905874</v>
      </c>
      <c r="K18" s="34">
        <f t="shared" si="1"/>
        <v>713830429</v>
      </c>
    </row>
    <row r="19" spans="1:11" ht="13.5" x14ac:dyDescent="0.25">
      <c r="A19" s="30" t="s">
        <v>30</v>
      </c>
      <c r="B19" s="36">
        <f>+B10-B18</f>
        <v>-110142677</v>
      </c>
      <c r="C19" s="37">
        <f t="shared" ref="C19:K19" si="2">+C10-C18</f>
        <v>-245467769</v>
      </c>
      <c r="D19" s="38">
        <f t="shared" si="2"/>
        <v>-233198111</v>
      </c>
      <c r="E19" s="36">
        <f t="shared" si="2"/>
        <v>-169235361</v>
      </c>
      <c r="F19" s="37">
        <f t="shared" si="2"/>
        <v>-169235361</v>
      </c>
      <c r="G19" s="39">
        <f t="shared" si="2"/>
        <v>-169235361</v>
      </c>
      <c r="H19" s="40">
        <f t="shared" si="2"/>
        <v>140712586</v>
      </c>
      <c r="I19" s="36">
        <f t="shared" si="2"/>
        <v>-178215916</v>
      </c>
      <c r="J19" s="37">
        <f t="shared" si="2"/>
        <v>-208703418</v>
      </c>
      <c r="K19" s="39">
        <f t="shared" si="2"/>
        <v>-226727299</v>
      </c>
    </row>
    <row r="20" spans="1:11" ht="25.5" x14ac:dyDescent="0.2">
      <c r="A20" s="41" t="s">
        <v>31</v>
      </c>
      <c r="B20" s="42">
        <v>36407729</v>
      </c>
      <c r="C20" s="43">
        <v>34274789</v>
      </c>
      <c r="D20" s="44">
        <v>63365735</v>
      </c>
      <c r="E20" s="42">
        <v>185718000</v>
      </c>
      <c r="F20" s="43">
        <v>185718000</v>
      </c>
      <c r="G20" s="45">
        <v>185718000</v>
      </c>
      <c r="H20" s="46">
        <v>75207589</v>
      </c>
      <c r="I20" s="42">
        <v>131149000</v>
      </c>
      <c r="J20" s="43">
        <v>165667000</v>
      </c>
      <c r="K20" s="45">
        <v>218511000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-73734948</v>
      </c>
      <c r="C22" s="55">
        <f t="shared" ref="C22:K22" si="3">SUM(C19:C21)</f>
        <v>-211192980</v>
      </c>
      <c r="D22" s="56">
        <f t="shared" si="3"/>
        <v>-169832376</v>
      </c>
      <c r="E22" s="54">
        <f t="shared" si="3"/>
        <v>16482639</v>
      </c>
      <c r="F22" s="55">
        <f t="shared" si="3"/>
        <v>16482639</v>
      </c>
      <c r="G22" s="57">
        <f t="shared" si="3"/>
        <v>16482639</v>
      </c>
      <c r="H22" s="58">
        <f t="shared" si="3"/>
        <v>215920175</v>
      </c>
      <c r="I22" s="54">
        <f t="shared" si="3"/>
        <v>-47066916</v>
      </c>
      <c r="J22" s="55">
        <f t="shared" si="3"/>
        <v>-43036418</v>
      </c>
      <c r="K22" s="57">
        <f t="shared" si="3"/>
        <v>-8216299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-73734948</v>
      </c>
      <c r="C24" s="37">
        <f t="shared" ref="C24:K24" si="4">SUM(C22:C23)</f>
        <v>-211192980</v>
      </c>
      <c r="D24" s="38">
        <f t="shared" si="4"/>
        <v>-169832376</v>
      </c>
      <c r="E24" s="36">
        <f t="shared" si="4"/>
        <v>16482639</v>
      </c>
      <c r="F24" s="37">
        <f t="shared" si="4"/>
        <v>16482639</v>
      </c>
      <c r="G24" s="39">
        <f t="shared" si="4"/>
        <v>16482639</v>
      </c>
      <c r="H24" s="40">
        <f t="shared" si="4"/>
        <v>215920175</v>
      </c>
      <c r="I24" s="36">
        <f t="shared" si="4"/>
        <v>-47066916</v>
      </c>
      <c r="J24" s="37">
        <f t="shared" si="4"/>
        <v>-43036418</v>
      </c>
      <c r="K24" s="39">
        <f t="shared" si="4"/>
        <v>-8216299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39089373</v>
      </c>
      <c r="C27" s="66">
        <v>41195314</v>
      </c>
      <c r="D27" s="67">
        <v>81631113</v>
      </c>
      <c r="E27" s="68">
        <v>197218000</v>
      </c>
      <c r="F27" s="66">
        <v>197218000</v>
      </c>
      <c r="G27" s="69">
        <v>197218000</v>
      </c>
      <c r="H27" s="70">
        <v>81288703</v>
      </c>
      <c r="I27" s="68">
        <v>134248999</v>
      </c>
      <c r="J27" s="66">
        <v>165667000</v>
      </c>
      <c r="K27" s="69">
        <v>218511000</v>
      </c>
    </row>
    <row r="28" spans="1:11" ht="13.5" x14ac:dyDescent="0.25">
      <c r="A28" s="71" t="s">
        <v>36</v>
      </c>
      <c r="B28" s="17">
        <v>38987458</v>
      </c>
      <c r="C28" s="17">
        <v>32764184</v>
      </c>
      <c r="D28" s="21">
        <v>74046255</v>
      </c>
      <c r="E28" s="22">
        <v>185718000</v>
      </c>
      <c r="F28" s="17">
        <v>185718000</v>
      </c>
      <c r="G28" s="23">
        <v>185718000</v>
      </c>
      <c r="H28" s="19">
        <v>0</v>
      </c>
      <c r="I28" s="22">
        <v>131148999</v>
      </c>
      <c r="J28" s="17">
        <v>165667000</v>
      </c>
      <c r="K28" s="23">
        <v>218511000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6054003</v>
      </c>
      <c r="E31" s="22">
        <v>11500000</v>
      </c>
      <c r="F31" s="17">
        <v>11500000</v>
      </c>
      <c r="G31" s="23">
        <v>11500000</v>
      </c>
      <c r="H31" s="19">
        <v>0</v>
      </c>
      <c r="I31" s="22">
        <v>3100000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38987458</v>
      </c>
      <c r="C32" s="66">
        <f t="shared" ref="C32:K32" si="5">SUM(C28:C31)</f>
        <v>32764184</v>
      </c>
      <c r="D32" s="67">
        <f t="shared" si="5"/>
        <v>80100258</v>
      </c>
      <c r="E32" s="68">
        <f t="shared" si="5"/>
        <v>197218000</v>
      </c>
      <c r="F32" s="66">
        <f t="shared" si="5"/>
        <v>197218000</v>
      </c>
      <c r="G32" s="69">
        <f t="shared" si="5"/>
        <v>197218000</v>
      </c>
      <c r="H32" s="70">
        <f t="shared" si="5"/>
        <v>0</v>
      </c>
      <c r="I32" s="68">
        <f t="shared" si="5"/>
        <v>134248999</v>
      </c>
      <c r="J32" s="66">
        <f t="shared" si="5"/>
        <v>165667000</v>
      </c>
      <c r="K32" s="69">
        <f t="shared" si="5"/>
        <v>218511000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-52142992</v>
      </c>
      <c r="C35" s="17">
        <v>-49890942</v>
      </c>
      <c r="D35" s="21">
        <v>28262363</v>
      </c>
      <c r="E35" s="22">
        <v>-60911137</v>
      </c>
      <c r="F35" s="17">
        <v>-60911137</v>
      </c>
      <c r="G35" s="23">
        <v>-60911137</v>
      </c>
      <c r="H35" s="19">
        <v>341739428</v>
      </c>
      <c r="I35" s="22">
        <v>-94309539</v>
      </c>
      <c r="J35" s="17">
        <v>-241566730</v>
      </c>
      <c r="K35" s="23">
        <v>-404021280</v>
      </c>
    </row>
    <row r="36" spans="1:11" ht="13.5" x14ac:dyDescent="0.25">
      <c r="A36" s="20" t="s">
        <v>42</v>
      </c>
      <c r="B36" s="17">
        <v>1295306890</v>
      </c>
      <c r="C36" s="17">
        <v>1220967657</v>
      </c>
      <c r="D36" s="21">
        <v>1186862462</v>
      </c>
      <c r="E36" s="22">
        <v>1368158717</v>
      </c>
      <c r="F36" s="17">
        <v>1368158717</v>
      </c>
      <c r="G36" s="23">
        <v>1368158717</v>
      </c>
      <c r="H36" s="19">
        <v>1267501453</v>
      </c>
      <c r="I36" s="22">
        <v>1262286270</v>
      </c>
      <c r="J36" s="17">
        <v>1366507048</v>
      </c>
      <c r="K36" s="23">
        <v>1520745299</v>
      </c>
    </row>
    <row r="37" spans="1:11" ht="13.5" x14ac:dyDescent="0.25">
      <c r="A37" s="20" t="s">
        <v>43</v>
      </c>
      <c r="B37" s="17">
        <v>658839569</v>
      </c>
      <c r="C37" s="17">
        <v>792043203</v>
      </c>
      <c r="D37" s="21">
        <v>996876936</v>
      </c>
      <c r="E37" s="22">
        <v>916781622</v>
      </c>
      <c r="F37" s="17">
        <v>916781622</v>
      </c>
      <c r="G37" s="23">
        <v>916781622</v>
      </c>
      <c r="H37" s="19">
        <v>1202782354</v>
      </c>
      <c r="I37" s="22">
        <v>1002973964</v>
      </c>
      <c r="J37" s="17">
        <v>1002973964</v>
      </c>
      <c r="K37" s="23">
        <v>1002973964</v>
      </c>
    </row>
    <row r="38" spans="1:11" ht="13.5" x14ac:dyDescent="0.25">
      <c r="A38" s="20" t="s">
        <v>44</v>
      </c>
      <c r="B38" s="17">
        <v>63830016</v>
      </c>
      <c r="C38" s="17">
        <v>63169136</v>
      </c>
      <c r="D38" s="21">
        <v>74165384</v>
      </c>
      <c r="E38" s="22">
        <v>60110943</v>
      </c>
      <c r="F38" s="17">
        <v>60110943</v>
      </c>
      <c r="G38" s="23">
        <v>60110943</v>
      </c>
      <c r="H38" s="19">
        <v>68068348</v>
      </c>
      <c r="I38" s="22">
        <v>68068348</v>
      </c>
      <c r="J38" s="17">
        <v>68068348</v>
      </c>
      <c r="K38" s="23">
        <v>68068348</v>
      </c>
    </row>
    <row r="39" spans="1:11" ht="13.5" x14ac:dyDescent="0.25">
      <c r="A39" s="20" t="s">
        <v>45</v>
      </c>
      <c r="B39" s="17">
        <v>532981223</v>
      </c>
      <c r="C39" s="17">
        <v>315864360</v>
      </c>
      <c r="D39" s="21">
        <v>144082522</v>
      </c>
      <c r="E39" s="22">
        <v>330355012</v>
      </c>
      <c r="F39" s="17">
        <v>330355012</v>
      </c>
      <c r="G39" s="23">
        <v>330355012</v>
      </c>
      <c r="H39" s="19">
        <v>338390175</v>
      </c>
      <c r="I39" s="22">
        <v>96934408</v>
      </c>
      <c r="J39" s="17">
        <v>53898007</v>
      </c>
      <c r="K39" s="23">
        <v>45681701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256849609</v>
      </c>
      <c r="C42" s="17">
        <v>96056397</v>
      </c>
      <c r="D42" s="21">
        <v>125589318</v>
      </c>
      <c r="E42" s="22">
        <v>417228368</v>
      </c>
      <c r="F42" s="17">
        <v>417228368</v>
      </c>
      <c r="G42" s="23">
        <v>417228368</v>
      </c>
      <c r="H42" s="19">
        <v>274976472</v>
      </c>
      <c r="I42" s="22">
        <v>626297407</v>
      </c>
      <c r="J42" s="17">
        <v>668450069</v>
      </c>
      <c r="K42" s="23">
        <v>736358020</v>
      </c>
    </row>
    <row r="43" spans="1:11" ht="13.5" x14ac:dyDescent="0.25">
      <c r="A43" s="20" t="s">
        <v>48</v>
      </c>
      <c r="B43" s="17">
        <v>-48465612</v>
      </c>
      <c r="C43" s="17">
        <v>-36894317</v>
      </c>
      <c r="D43" s="21">
        <v>-53329210</v>
      </c>
      <c r="E43" s="22">
        <v>-197218000</v>
      </c>
      <c r="F43" s="17">
        <v>-197218000</v>
      </c>
      <c r="G43" s="23">
        <v>-197218000</v>
      </c>
      <c r="H43" s="19">
        <v>-79461945</v>
      </c>
      <c r="I43" s="22">
        <v>-134248999</v>
      </c>
      <c r="J43" s="17">
        <v>-165667000</v>
      </c>
      <c r="K43" s="23">
        <v>-218511000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-193690824</v>
      </c>
      <c r="C45" s="66">
        <v>62152770</v>
      </c>
      <c r="D45" s="67">
        <v>66802672</v>
      </c>
      <c r="E45" s="68">
        <v>220012844</v>
      </c>
      <c r="F45" s="66">
        <v>220012844</v>
      </c>
      <c r="G45" s="69">
        <v>220012844</v>
      </c>
      <c r="H45" s="70">
        <v>199034733</v>
      </c>
      <c r="I45" s="68">
        <v>493994065</v>
      </c>
      <c r="J45" s="66">
        <v>573426409</v>
      </c>
      <c r="K45" s="69">
        <v>634324941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4990318</v>
      </c>
      <c r="C48" s="17">
        <v>1726564</v>
      </c>
      <c r="D48" s="21">
        <v>3622942</v>
      </c>
      <c r="E48" s="22">
        <v>-29407980</v>
      </c>
      <c r="F48" s="17">
        <v>-29407980</v>
      </c>
      <c r="G48" s="23">
        <v>-29407980</v>
      </c>
      <c r="H48" s="19">
        <v>10368507</v>
      </c>
      <c r="I48" s="22">
        <v>72320641</v>
      </c>
      <c r="J48" s="17">
        <v>118155213</v>
      </c>
      <c r="K48" s="23">
        <v>158031412</v>
      </c>
    </row>
    <row r="49" spans="1:11" ht="13.5" x14ac:dyDescent="0.25">
      <c r="A49" s="20" t="s">
        <v>53</v>
      </c>
      <c r="B49" s="17">
        <f>+B75</f>
        <v>1962173304.719893</v>
      </c>
      <c r="C49" s="17">
        <f t="shared" ref="C49:K49" si="6">+C75</f>
        <v>2089241847.0168748</v>
      </c>
      <c r="D49" s="21">
        <f t="shared" si="6"/>
        <v>2254597487.0701628</v>
      </c>
      <c r="E49" s="22">
        <f t="shared" si="6"/>
        <v>2214881538.021452</v>
      </c>
      <c r="F49" s="17">
        <f t="shared" si="6"/>
        <v>2214881538.021452</v>
      </c>
      <c r="G49" s="23">
        <f t="shared" si="6"/>
        <v>2214881538.021452</v>
      </c>
      <c r="H49" s="19">
        <f t="shared" si="6"/>
        <v>2272263690.7578964</v>
      </c>
      <c r="I49" s="22">
        <f t="shared" si="6"/>
        <v>2449096041.5274806</v>
      </c>
      <c r="J49" s="17">
        <f t="shared" si="6"/>
        <v>2713596422.018878</v>
      </c>
      <c r="K49" s="23">
        <f t="shared" si="6"/>
        <v>2993976999.3122311</v>
      </c>
    </row>
    <row r="50" spans="1:11" ht="13.5" x14ac:dyDescent="0.25">
      <c r="A50" s="30" t="s">
        <v>54</v>
      </c>
      <c r="B50" s="66">
        <f>+B48-B49</f>
        <v>-1957182986.719893</v>
      </c>
      <c r="C50" s="66">
        <f t="shared" ref="C50:K50" si="7">+C48-C49</f>
        <v>-2087515283.0168748</v>
      </c>
      <c r="D50" s="67">
        <f t="shared" si="7"/>
        <v>-2250974545.0701628</v>
      </c>
      <c r="E50" s="68">
        <f t="shared" si="7"/>
        <v>-2244289518.021452</v>
      </c>
      <c r="F50" s="66">
        <f t="shared" si="7"/>
        <v>-2244289518.021452</v>
      </c>
      <c r="G50" s="69">
        <f t="shared" si="7"/>
        <v>-2244289518.021452</v>
      </c>
      <c r="H50" s="70">
        <f t="shared" si="7"/>
        <v>-2261895183.7578964</v>
      </c>
      <c r="I50" s="68">
        <f t="shared" si="7"/>
        <v>-2376775400.5274806</v>
      </c>
      <c r="J50" s="66">
        <f t="shared" si="7"/>
        <v>-2595441209.018878</v>
      </c>
      <c r="K50" s="69">
        <f t="shared" si="7"/>
        <v>-2835945587.3122311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1072020892</v>
      </c>
      <c r="C53" s="17">
        <v>997691840</v>
      </c>
      <c r="D53" s="21">
        <v>963766119</v>
      </c>
      <c r="E53" s="22">
        <v>1144882899</v>
      </c>
      <c r="F53" s="17">
        <v>1144882899</v>
      </c>
      <c r="G53" s="23">
        <v>1144882899</v>
      </c>
      <c r="H53" s="19">
        <v>1044405110</v>
      </c>
      <c r="I53" s="22">
        <v>1039189927</v>
      </c>
      <c r="J53" s="17">
        <v>1143410705</v>
      </c>
      <c r="K53" s="23">
        <v>1297648956</v>
      </c>
    </row>
    <row r="54" spans="1:11" ht="13.5" x14ac:dyDescent="0.25">
      <c r="A54" s="20" t="s">
        <v>57</v>
      </c>
      <c r="B54" s="17">
        <v>53730620</v>
      </c>
      <c r="C54" s="17">
        <v>53704887</v>
      </c>
      <c r="D54" s="21">
        <v>104777066</v>
      </c>
      <c r="E54" s="22">
        <v>55999999</v>
      </c>
      <c r="F54" s="17">
        <v>55999999</v>
      </c>
      <c r="G54" s="23">
        <v>55999999</v>
      </c>
      <c r="H54" s="19">
        <v>0</v>
      </c>
      <c r="I54" s="22">
        <v>58743997</v>
      </c>
      <c r="J54" s="17">
        <v>61446222</v>
      </c>
      <c r="K54" s="23">
        <v>64272747</v>
      </c>
    </row>
    <row r="55" spans="1:11" ht="13.5" x14ac:dyDescent="0.25">
      <c r="A55" s="20" t="s">
        <v>58</v>
      </c>
      <c r="B55" s="17">
        <v>28892075</v>
      </c>
      <c r="C55" s="17">
        <v>27603044</v>
      </c>
      <c r="D55" s="21">
        <v>39716901</v>
      </c>
      <c r="E55" s="22">
        <v>57319000</v>
      </c>
      <c r="F55" s="17">
        <v>57319000</v>
      </c>
      <c r="G55" s="23">
        <v>57319000</v>
      </c>
      <c r="H55" s="19">
        <v>32478930</v>
      </c>
      <c r="I55" s="22">
        <v>35699950</v>
      </c>
      <c r="J55" s="17">
        <v>50667000</v>
      </c>
      <c r="K55" s="23">
        <v>53941000</v>
      </c>
    </row>
    <row r="56" spans="1:11" ht="13.5" x14ac:dyDescent="0.25">
      <c r="A56" s="20" t="s">
        <v>59</v>
      </c>
      <c r="B56" s="17">
        <v>8935829</v>
      </c>
      <c r="C56" s="17">
        <v>21642573</v>
      </c>
      <c r="D56" s="21">
        <v>3431989</v>
      </c>
      <c r="E56" s="22">
        <v>27368186</v>
      </c>
      <c r="F56" s="17">
        <v>27368186</v>
      </c>
      <c r="G56" s="23">
        <v>27368186</v>
      </c>
      <c r="H56" s="19">
        <v>9636385</v>
      </c>
      <c r="I56" s="22">
        <v>18350000</v>
      </c>
      <c r="J56" s="17">
        <v>19194100</v>
      </c>
      <c r="K56" s="23">
        <v>20077030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49436783</v>
      </c>
      <c r="C59" s="17">
        <v>50449273</v>
      </c>
      <c r="D59" s="21">
        <v>31858942</v>
      </c>
      <c r="E59" s="22">
        <v>60387045</v>
      </c>
      <c r="F59" s="17">
        <v>60387045</v>
      </c>
      <c r="G59" s="23">
        <v>60387045</v>
      </c>
      <c r="H59" s="19">
        <v>22041531</v>
      </c>
      <c r="I59" s="22">
        <v>50111189</v>
      </c>
      <c r="J59" s="17">
        <v>51614525</v>
      </c>
      <c r="K59" s="23">
        <v>53162960</v>
      </c>
    </row>
    <row r="60" spans="1:11" ht="13.5" x14ac:dyDescent="0.25">
      <c r="A60" s="20" t="s">
        <v>62</v>
      </c>
      <c r="B60" s="17">
        <v>834112</v>
      </c>
      <c r="C60" s="17">
        <v>885053</v>
      </c>
      <c r="D60" s="21">
        <v>720295</v>
      </c>
      <c r="E60" s="22">
        <v>37474500</v>
      </c>
      <c r="F60" s="17">
        <v>37474500</v>
      </c>
      <c r="G60" s="23">
        <v>37474500</v>
      </c>
      <c r="H60" s="19">
        <v>653612</v>
      </c>
      <c r="I60" s="22">
        <v>39348225</v>
      </c>
      <c r="J60" s="17">
        <v>41315636</v>
      </c>
      <c r="K60" s="23">
        <v>43381418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0.69957923367649277</v>
      </c>
      <c r="C70" s="5">
        <f t="shared" ref="C70:K70" si="8">IF(ISERROR(C71/C72),0,(C71/C72))</f>
        <v>0.60874075814044004</v>
      </c>
      <c r="D70" s="5">
        <f t="shared" si="8"/>
        <v>0.58705473029988542</v>
      </c>
      <c r="E70" s="5">
        <f t="shared" si="8"/>
        <v>0.41851464597612725</v>
      </c>
      <c r="F70" s="5">
        <f t="shared" si="8"/>
        <v>0.41851464597612725</v>
      </c>
      <c r="G70" s="5">
        <f t="shared" si="8"/>
        <v>0.41851464597612725</v>
      </c>
      <c r="H70" s="5">
        <f t="shared" si="8"/>
        <v>0.58311806060218829</v>
      </c>
      <c r="I70" s="5">
        <f t="shared" si="8"/>
        <v>1.6130080409448941</v>
      </c>
      <c r="J70" s="5">
        <f t="shared" si="8"/>
        <v>1.5815892569261172</v>
      </c>
      <c r="K70" s="5">
        <f t="shared" si="8"/>
        <v>1.5822225299233204</v>
      </c>
    </row>
    <row r="71" spans="1:11" hidden="1" x14ac:dyDescent="0.2">
      <c r="A71" s="1" t="s">
        <v>338</v>
      </c>
      <c r="B71" s="2">
        <f>+B83</f>
        <v>128096925</v>
      </c>
      <c r="C71" s="2">
        <f t="shared" ref="C71:K71" si="9">+C83</f>
        <v>122714306</v>
      </c>
      <c r="D71" s="2">
        <f t="shared" si="9"/>
        <v>135172864</v>
      </c>
      <c r="E71" s="2">
        <f t="shared" si="9"/>
        <v>97085369</v>
      </c>
      <c r="F71" s="2">
        <f t="shared" si="9"/>
        <v>97085369</v>
      </c>
      <c r="G71" s="2">
        <f t="shared" si="9"/>
        <v>97085369</v>
      </c>
      <c r="H71" s="2">
        <f t="shared" si="9"/>
        <v>169606234</v>
      </c>
      <c r="I71" s="2">
        <f t="shared" si="9"/>
        <v>351620510</v>
      </c>
      <c r="J71" s="2">
        <f t="shared" si="9"/>
        <v>355434824</v>
      </c>
      <c r="K71" s="2">
        <f t="shared" si="9"/>
        <v>366595761</v>
      </c>
    </row>
    <row r="72" spans="1:11" hidden="1" x14ac:dyDescent="0.2">
      <c r="A72" s="1" t="s">
        <v>339</v>
      </c>
      <c r="B72" s="2">
        <f>+B77</f>
        <v>183105671</v>
      </c>
      <c r="C72" s="2">
        <f t="shared" ref="C72:K72" si="10">+C77</f>
        <v>201587136</v>
      </c>
      <c r="D72" s="2">
        <f t="shared" si="10"/>
        <v>230255983</v>
      </c>
      <c r="E72" s="2">
        <f t="shared" si="10"/>
        <v>231976037</v>
      </c>
      <c r="F72" s="2">
        <f t="shared" si="10"/>
        <v>231976037</v>
      </c>
      <c r="G72" s="2">
        <f t="shared" si="10"/>
        <v>231976037</v>
      </c>
      <c r="H72" s="2">
        <f t="shared" si="10"/>
        <v>290860883</v>
      </c>
      <c r="I72" s="2">
        <f t="shared" si="10"/>
        <v>217990550</v>
      </c>
      <c r="J72" s="2">
        <f t="shared" si="10"/>
        <v>224732700</v>
      </c>
      <c r="K72" s="2">
        <f t="shared" si="10"/>
        <v>231696714</v>
      </c>
    </row>
    <row r="73" spans="1:11" hidden="1" x14ac:dyDescent="0.2">
      <c r="A73" s="1" t="s">
        <v>340</v>
      </c>
      <c r="B73" s="2">
        <f>+B74</f>
        <v>-4104632.6666666595</v>
      </c>
      <c r="C73" s="2">
        <f t="shared" ref="C73:K73" si="11">+(C78+C80+C81+C82)-(B78+B80+B81+B82)</f>
        <v>-16816811</v>
      </c>
      <c r="D73" s="2">
        <f t="shared" si="11"/>
        <v>27304708</v>
      </c>
      <c r="E73" s="2">
        <f t="shared" si="11"/>
        <v>-4846843</v>
      </c>
      <c r="F73" s="2">
        <f>+(F78+F80+F81+F82)-(D78+D80+D81+D82)</f>
        <v>-4846843</v>
      </c>
      <c r="G73" s="2">
        <f>+(G78+G80+G81+G82)-(D78+D80+D81+D82)</f>
        <v>-4846843</v>
      </c>
      <c r="H73" s="2">
        <f>+(H78+H80+H81+H82)-(D78+D80+D81+D82)</f>
        <v>278705230</v>
      </c>
      <c r="I73" s="2">
        <f>+(I78+I80+I81+I82)-(E78+E80+E81+E82)</f>
        <v>-163366158</v>
      </c>
      <c r="J73" s="2">
        <f t="shared" si="11"/>
        <v>-168974559</v>
      </c>
      <c r="K73" s="2">
        <f t="shared" si="11"/>
        <v>-177104154</v>
      </c>
    </row>
    <row r="74" spans="1:11" hidden="1" x14ac:dyDescent="0.2">
      <c r="A74" s="1" t="s">
        <v>341</v>
      </c>
      <c r="B74" s="2">
        <f>+TREND(C74:E74)</f>
        <v>-4104632.6666666595</v>
      </c>
      <c r="C74" s="2">
        <f>+C73</f>
        <v>-16816811</v>
      </c>
      <c r="D74" s="2">
        <f t="shared" ref="D74:K74" si="12">+D73</f>
        <v>27304708</v>
      </c>
      <c r="E74" s="2">
        <f t="shared" si="12"/>
        <v>-4846843</v>
      </c>
      <c r="F74" s="2">
        <f t="shared" si="12"/>
        <v>-4846843</v>
      </c>
      <c r="G74" s="2">
        <f t="shared" si="12"/>
        <v>-4846843</v>
      </c>
      <c r="H74" s="2">
        <f t="shared" si="12"/>
        <v>278705230</v>
      </c>
      <c r="I74" s="2">
        <f t="shared" si="12"/>
        <v>-163366158</v>
      </c>
      <c r="J74" s="2">
        <f t="shared" si="12"/>
        <v>-168974559</v>
      </c>
      <c r="K74" s="2">
        <f t="shared" si="12"/>
        <v>-177104154</v>
      </c>
    </row>
    <row r="75" spans="1:11" hidden="1" x14ac:dyDescent="0.2">
      <c r="A75" s="1" t="s">
        <v>342</v>
      </c>
      <c r="B75" s="2">
        <f>+B84-(((B80+B81+B82+B78)*B70)-B79)</f>
        <v>1962173304.719893</v>
      </c>
      <c r="C75" s="2">
        <f t="shared" ref="C75:K75" si="13">+C84-(((C80+C81+C82+C78)*C70)-C79)</f>
        <v>2089241847.0168748</v>
      </c>
      <c r="D75" s="2">
        <f t="shared" si="13"/>
        <v>2254597487.0701628</v>
      </c>
      <c r="E75" s="2">
        <f t="shared" si="13"/>
        <v>2214881538.021452</v>
      </c>
      <c r="F75" s="2">
        <f t="shared" si="13"/>
        <v>2214881538.021452</v>
      </c>
      <c r="G75" s="2">
        <f t="shared" si="13"/>
        <v>2214881538.021452</v>
      </c>
      <c r="H75" s="2">
        <f t="shared" si="13"/>
        <v>2272263690.7578964</v>
      </c>
      <c r="I75" s="2">
        <f t="shared" si="13"/>
        <v>2449096041.5274806</v>
      </c>
      <c r="J75" s="2">
        <f t="shared" si="13"/>
        <v>2713596422.018878</v>
      </c>
      <c r="K75" s="2">
        <f t="shared" si="13"/>
        <v>2993976999.3122311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183105671</v>
      </c>
      <c r="C77" s="3">
        <v>201587136</v>
      </c>
      <c r="D77" s="3">
        <v>230255983</v>
      </c>
      <c r="E77" s="3">
        <v>231976037</v>
      </c>
      <c r="F77" s="3">
        <v>231976037</v>
      </c>
      <c r="G77" s="3">
        <v>231976037</v>
      </c>
      <c r="H77" s="3">
        <v>290860883</v>
      </c>
      <c r="I77" s="3">
        <v>217990550</v>
      </c>
      <c r="J77" s="3">
        <v>224732700</v>
      </c>
      <c r="K77" s="3">
        <v>231696714</v>
      </c>
    </row>
    <row r="78" spans="1:11" hidden="1" x14ac:dyDescent="0.2">
      <c r="A78" s="1" t="s">
        <v>69</v>
      </c>
      <c r="B78" s="3">
        <v>224361381</v>
      </c>
      <c r="C78" s="3">
        <v>224361381</v>
      </c>
      <c r="D78" s="3">
        <v>224361381</v>
      </c>
      <c r="E78" s="3">
        <v>224361381</v>
      </c>
      <c r="F78" s="3">
        <v>224361381</v>
      </c>
      <c r="G78" s="3">
        <v>224361381</v>
      </c>
      <c r="H78" s="3">
        <v>224361381</v>
      </c>
      <c r="I78" s="3">
        <v>224361381</v>
      </c>
      <c r="J78" s="3">
        <v>224361381</v>
      </c>
      <c r="K78" s="3">
        <v>224361381</v>
      </c>
    </row>
    <row r="79" spans="1:11" hidden="1" x14ac:dyDescent="0.2">
      <c r="A79" s="1" t="s">
        <v>70</v>
      </c>
      <c r="B79" s="3">
        <v>520159956</v>
      </c>
      <c r="C79" s="3">
        <v>629272726</v>
      </c>
      <c r="D79" s="3">
        <v>825020125</v>
      </c>
      <c r="E79" s="3">
        <v>753742047</v>
      </c>
      <c r="F79" s="3">
        <v>753742047</v>
      </c>
      <c r="G79" s="3">
        <v>753742047</v>
      </c>
      <c r="H79" s="3">
        <v>984391491</v>
      </c>
      <c r="I79" s="3">
        <v>825020120</v>
      </c>
      <c r="J79" s="3">
        <v>825020120</v>
      </c>
      <c r="K79" s="3">
        <v>825020120</v>
      </c>
    </row>
    <row r="80" spans="1:11" hidden="1" x14ac:dyDescent="0.2">
      <c r="A80" s="1" t="s">
        <v>71</v>
      </c>
      <c r="B80" s="3">
        <v>-170625420</v>
      </c>
      <c r="C80" s="3">
        <v>-187057105</v>
      </c>
      <c r="D80" s="3">
        <v>-160244936</v>
      </c>
      <c r="E80" s="3">
        <v>-142409559</v>
      </c>
      <c r="F80" s="3">
        <v>-142409559</v>
      </c>
      <c r="G80" s="3">
        <v>-142409559</v>
      </c>
      <c r="H80" s="3">
        <v>117045004</v>
      </c>
      <c r="I80" s="3">
        <v>-273233678</v>
      </c>
      <c r="J80" s="3">
        <v>-391562046</v>
      </c>
      <c r="K80" s="3">
        <v>-515487695</v>
      </c>
    </row>
    <row r="81" spans="1:11" hidden="1" x14ac:dyDescent="0.2">
      <c r="A81" s="1" t="s">
        <v>72</v>
      </c>
      <c r="B81" s="3">
        <v>16526601</v>
      </c>
      <c r="C81" s="3">
        <v>16141475</v>
      </c>
      <c r="D81" s="3">
        <v>16634014</v>
      </c>
      <c r="E81" s="3">
        <v>-6048206</v>
      </c>
      <c r="F81" s="3">
        <v>-6048206</v>
      </c>
      <c r="G81" s="3">
        <v>-6048206</v>
      </c>
      <c r="H81" s="3">
        <v>18049304</v>
      </c>
      <c r="I81" s="3">
        <v>-38590245</v>
      </c>
      <c r="J81" s="3">
        <v>-89236436</v>
      </c>
      <c r="K81" s="3">
        <v>-142414941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128096925</v>
      </c>
      <c r="C83" s="3">
        <v>122714306</v>
      </c>
      <c r="D83" s="3">
        <v>135172864</v>
      </c>
      <c r="E83" s="3">
        <v>97085369</v>
      </c>
      <c r="F83" s="3">
        <v>97085369</v>
      </c>
      <c r="G83" s="3">
        <v>97085369</v>
      </c>
      <c r="H83" s="3">
        <v>169606234</v>
      </c>
      <c r="I83" s="3">
        <v>351620510</v>
      </c>
      <c r="J83" s="3">
        <v>355434824</v>
      </c>
      <c r="K83" s="3">
        <v>366595761</v>
      </c>
    </row>
    <row r="84" spans="1:11" hidden="1" x14ac:dyDescent="0.2">
      <c r="A84" s="1" t="s">
        <v>75</v>
      </c>
      <c r="B84" s="3">
        <v>1491167578</v>
      </c>
      <c r="C84" s="3">
        <v>1492503728</v>
      </c>
      <c r="D84" s="3">
        <v>1476982301</v>
      </c>
      <c r="E84" s="3">
        <v>1492906266</v>
      </c>
      <c r="F84" s="3">
        <v>1492906266</v>
      </c>
      <c r="G84" s="3">
        <v>1492906266</v>
      </c>
      <c r="H84" s="3">
        <v>1497477304</v>
      </c>
      <c r="I84" s="3">
        <v>1482998138</v>
      </c>
      <c r="J84" s="3">
        <v>1482998138</v>
      </c>
      <c r="K84" s="3">
        <v>1482998138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168504696</v>
      </c>
      <c r="C5" s="17">
        <v>113846066</v>
      </c>
      <c r="D5" s="21">
        <v>111775895</v>
      </c>
      <c r="E5" s="22">
        <v>128537388</v>
      </c>
      <c r="F5" s="17">
        <v>115244225</v>
      </c>
      <c r="G5" s="23">
        <v>115244225</v>
      </c>
      <c r="H5" s="19">
        <v>99784966</v>
      </c>
      <c r="I5" s="22">
        <v>115244000</v>
      </c>
      <c r="J5" s="17">
        <v>122158639</v>
      </c>
      <c r="K5" s="23">
        <v>129488157</v>
      </c>
    </row>
    <row r="6" spans="1:11" ht="13.5" x14ac:dyDescent="0.25">
      <c r="A6" s="20" t="s">
        <v>18</v>
      </c>
      <c r="B6" s="17">
        <v>285452243</v>
      </c>
      <c r="C6" s="17">
        <v>324448137</v>
      </c>
      <c r="D6" s="21">
        <v>494670884</v>
      </c>
      <c r="E6" s="22">
        <v>723939483</v>
      </c>
      <c r="F6" s="17">
        <v>590680915</v>
      </c>
      <c r="G6" s="23">
        <v>590680915</v>
      </c>
      <c r="H6" s="19">
        <v>498078720</v>
      </c>
      <c r="I6" s="22">
        <v>651816008</v>
      </c>
      <c r="J6" s="17">
        <v>707557586</v>
      </c>
      <c r="K6" s="23">
        <v>757880852</v>
      </c>
    </row>
    <row r="7" spans="1:11" ht="13.5" x14ac:dyDescent="0.25">
      <c r="A7" s="20" t="s">
        <v>19</v>
      </c>
      <c r="B7" s="17">
        <v>2305181</v>
      </c>
      <c r="C7" s="17">
        <v>11331723</v>
      </c>
      <c r="D7" s="21">
        <v>4404960</v>
      </c>
      <c r="E7" s="22">
        <v>4620000</v>
      </c>
      <c r="F7" s="17">
        <v>4620000</v>
      </c>
      <c r="G7" s="23">
        <v>4620000</v>
      </c>
      <c r="H7" s="19">
        <v>6336187</v>
      </c>
      <c r="I7" s="22">
        <v>8150000</v>
      </c>
      <c r="J7" s="17">
        <v>8680000</v>
      </c>
      <c r="K7" s="23">
        <v>9188800</v>
      </c>
    </row>
    <row r="8" spans="1:11" ht="13.5" x14ac:dyDescent="0.25">
      <c r="A8" s="20" t="s">
        <v>20</v>
      </c>
      <c r="B8" s="17">
        <v>734073996</v>
      </c>
      <c r="C8" s="17">
        <v>694190098</v>
      </c>
      <c r="D8" s="21">
        <v>765933334</v>
      </c>
      <c r="E8" s="22">
        <v>810030000</v>
      </c>
      <c r="F8" s="17">
        <v>810579000</v>
      </c>
      <c r="G8" s="23">
        <v>810579000</v>
      </c>
      <c r="H8" s="19">
        <v>884213739</v>
      </c>
      <c r="I8" s="22">
        <v>858919998</v>
      </c>
      <c r="J8" s="17">
        <v>879262998</v>
      </c>
      <c r="K8" s="23">
        <v>893620998</v>
      </c>
    </row>
    <row r="9" spans="1:11" ht="13.5" x14ac:dyDescent="0.25">
      <c r="A9" s="20" t="s">
        <v>21</v>
      </c>
      <c r="B9" s="17">
        <v>32537663</v>
      </c>
      <c r="C9" s="17">
        <v>61144904</v>
      </c>
      <c r="D9" s="21">
        <v>12214608</v>
      </c>
      <c r="E9" s="22">
        <v>38776446</v>
      </c>
      <c r="F9" s="17">
        <v>35622040</v>
      </c>
      <c r="G9" s="23">
        <v>35622040</v>
      </c>
      <c r="H9" s="19">
        <v>39336870</v>
      </c>
      <c r="I9" s="22">
        <v>43560918</v>
      </c>
      <c r="J9" s="17">
        <v>46214754</v>
      </c>
      <c r="K9" s="23">
        <v>48974508</v>
      </c>
    </row>
    <row r="10" spans="1:11" ht="25.5" x14ac:dyDescent="0.2">
      <c r="A10" s="24" t="s">
        <v>333</v>
      </c>
      <c r="B10" s="25">
        <f>SUM(B5:B9)</f>
        <v>1222873779</v>
      </c>
      <c r="C10" s="26">
        <f t="shared" ref="C10:K10" si="0">SUM(C5:C9)</f>
        <v>1204960928</v>
      </c>
      <c r="D10" s="27">
        <f t="shared" si="0"/>
        <v>1388999681</v>
      </c>
      <c r="E10" s="25">
        <f t="shared" si="0"/>
        <v>1705903317</v>
      </c>
      <c r="F10" s="26">
        <f t="shared" si="0"/>
        <v>1556746180</v>
      </c>
      <c r="G10" s="28">
        <f t="shared" si="0"/>
        <v>1556746180</v>
      </c>
      <c r="H10" s="29">
        <f t="shared" si="0"/>
        <v>1527750482</v>
      </c>
      <c r="I10" s="25">
        <f t="shared" si="0"/>
        <v>1677690924</v>
      </c>
      <c r="J10" s="26">
        <f t="shared" si="0"/>
        <v>1763873977</v>
      </c>
      <c r="K10" s="28">
        <f t="shared" si="0"/>
        <v>1839153315</v>
      </c>
    </row>
    <row r="11" spans="1:11" ht="13.5" x14ac:dyDescent="0.25">
      <c r="A11" s="20" t="s">
        <v>22</v>
      </c>
      <c r="B11" s="17">
        <v>547083988</v>
      </c>
      <c r="C11" s="17">
        <v>667673979</v>
      </c>
      <c r="D11" s="21">
        <v>727725937</v>
      </c>
      <c r="E11" s="22">
        <v>743436701</v>
      </c>
      <c r="F11" s="17">
        <v>745757784</v>
      </c>
      <c r="G11" s="23">
        <v>745757784</v>
      </c>
      <c r="H11" s="19">
        <v>648551878</v>
      </c>
      <c r="I11" s="22">
        <v>686359249</v>
      </c>
      <c r="J11" s="17">
        <v>718029541</v>
      </c>
      <c r="K11" s="23">
        <v>756122533</v>
      </c>
    </row>
    <row r="12" spans="1:11" ht="13.5" x14ac:dyDescent="0.25">
      <c r="A12" s="20" t="s">
        <v>23</v>
      </c>
      <c r="B12" s="17">
        <v>25698782</v>
      </c>
      <c r="C12" s="17">
        <v>28529113</v>
      </c>
      <c r="D12" s="21">
        <v>31784543</v>
      </c>
      <c r="E12" s="22">
        <v>33085344</v>
      </c>
      <c r="F12" s="17">
        <v>33254139</v>
      </c>
      <c r="G12" s="23">
        <v>33254139</v>
      </c>
      <c r="H12" s="19">
        <v>28170792</v>
      </c>
      <c r="I12" s="22">
        <v>35032885</v>
      </c>
      <c r="J12" s="17">
        <v>37134859</v>
      </c>
      <c r="K12" s="23">
        <v>39362947</v>
      </c>
    </row>
    <row r="13" spans="1:11" ht="13.5" x14ac:dyDescent="0.25">
      <c r="A13" s="20" t="s">
        <v>24</v>
      </c>
      <c r="B13" s="17">
        <v>340242362</v>
      </c>
      <c r="C13" s="17">
        <v>182717704</v>
      </c>
      <c r="D13" s="21">
        <v>292745716</v>
      </c>
      <c r="E13" s="22">
        <v>153916220</v>
      </c>
      <c r="F13" s="17">
        <v>284951448</v>
      </c>
      <c r="G13" s="23">
        <v>284951448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146607491</v>
      </c>
      <c r="C14" s="17">
        <v>54644779</v>
      </c>
      <c r="D14" s="21">
        <v>382455922</v>
      </c>
      <c r="E14" s="22">
        <v>15143803</v>
      </c>
      <c r="F14" s="17">
        <v>210943803</v>
      </c>
      <c r="G14" s="23">
        <v>210943803</v>
      </c>
      <c r="H14" s="19">
        <v>44690503</v>
      </c>
      <c r="I14" s="22">
        <v>41152432</v>
      </c>
      <c r="J14" s="17">
        <v>40860100</v>
      </c>
      <c r="K14" s="23">
        <v>40298105</v>
      </c>
    </row>
    <row r="15" spans="1:11" ht="13.5" x14ac:dyDescent="0.25">
      <c r="A15" s="20" t="s">
        <v>26</v>
      </c>
      <c r="B15" s="17">
        <v>819856971</v>
      </c>
      <c r="C15" s="17">
        <v>964662830</v>
      </c>
      <c r="D15" s="21">
        <v>792319552</v>
      </c>
      <c r="E15" s="22">
        <v>624043890</v>
      </c>
      <c r="F15" s="17">
        <v>950580920</v>
      </c>
      <c r="G15" s="23">
        <v>950580920</v>
      </c>
      <c r="H15" s="19">
        <v>790832753</v>
      </c>
      <c r="I15" s="22">
        <v>760042060</v>
      </c>
      <c r="J15" s="17">
        <v>846059141</v>
      </c>
      <c r="K15" s="23">
        <v>843832794</v>
      </c>
    </row>
    <row r="16" spans="1:11" ht="13.5" x14ac:dyDescent="0.25">
      <c r="A16" s="20" t="s">
        <v>27</v>
      </c>
      <c r="B16" s="17">
        <v>93418430</v>
      </c>
      <c r="C16" s="17">
        <v>176805399</v>
      </c>
      <c r="D16" s="21">
        <v>111153499</v>
      </c>
      <c r="E16" s="22">
        <v>187200000</v>
      </c>
      <c r="F16" s="17">
        <v>187200000</v>
      </c>
      <c r="G16" s="23">
        <v>187200000</v>
      </c>
      <c r="H16" s="19">
        <v>137791748</v>
      </c>
      <c r="I16" s="22">
        <v>181472000</v>
      </c>
      <c r="J16" s="17">
        <v>184121970</v>
      </c>
      <c r="K16" s="23">
        <v>189299088</v>
      </c>
    </row>
    <row r="17" spans="1:11" ht="13.5" x14ac:dyDescent="0.25">
      <c r="A17" s="20" t="s">
        <v>28</v>
      </c>
      <c r="B17" s="17">
        <v>284199288</v>
      </c>
      <c r="C17" s="17">
        <v>238249418</v>
      </c>
      <c r="D17" s="21">
        <v>196057010</v>
      </c>
      <c r="E17" s="22">
        <v>432896877</v>
      </c>
      <c r="F17" s="17">
        <v>517532002</v>
      </c>
      <c r="G17" s="23">
        <v>517532002</v>
      </c>
      <c r="H17" s="19">
        <v>187219484</v>
      </c>
      <c r="I17" s="22">
        <v>259532336</v>
      </c>
      <c r="J17" s="17">
        <v>255813496</v>
      </c>
      <c r="K17" s="23">
        <v>246769806</v>
      </c>
    </row>
    <row r="18" spans="1:11" ht="13.5" x14ac:dyDescent="0.25">
      <c r="A18" s="30" t="s">
        <v>29</v>
      </c>
      <c r="B18" s="31">
        <f>SUM(B11:B17)</f>
        <v>2257107312</v>
      </c>
      <c r="C18" s="32">
        <f t="shared" ref="C18:K18" si="1">SUM(C11:C17)</f>
        <v>2313283222</v>
      </c>
      <c r="D18" s="33">
        <f t="shared" si="1"/>
        <v>2534242179</v>
      </c>
      <c r="E18" s="31">
        <f t="shared" si="1"/>
        <v>2189722835</v>
      </c>
      <c r="F18" s="32">
        <f t="shared" si="1"/>
        <v>2930220096</v>
      </c>
      <c r="G18" s="34">
        <f t="shared" si="1"/>
        <v>2930220096</v>
      </c>
      <c r="H18" s="35">
        <f t="shared" si="1"/>
        <v>1837257158</v>
      </c>
      <c r="I18" s="31">
        <f t="shared" si="1"/>
        <v>1963590962</v>
      </c>
      <c r="J18" s="32">
        <f t="shared" si="1"/>
        <v>2082019107</v>
      </c>
      <c r="K18" s="34">
        <f t="shared" si="1"/>
        <v>2115685273</v>
      </c>
    </row>
    <row r="19" spans="1:11" ht="13.5" x14ac:dyDescent="0.25">
      <c r="A19" s="30" t="s">
        <v>30</v>
      </c>
      <c r="B19" s="36">
        <f>+B10-B18</f>
        <v>-1034233533</v>
      </c>
      <c r="C19" s="37">
        <f t="shared" ref="C19:K19" si="2">+C10-C18</f>
        <v>-1108322294</v>
      </c>
      <c r="D19" s="38">
        <f t="shared" si="2"/>
        <v>-1145242498</v>
      </c>
      <c r="E19" s="36">
        <f t="shared" si="2"/>
        <v>-483819518</v>
      </c>
      <c r="F19" s="37">
        <f t="shared" si="2"/>
        <v>-1373473916</v>
      </c>
      <c r="G19" s="39">
        <f t="shared" si="2"/>
        <v>-1373473916</v>
      </c>
      <c r="H19" s="40">
        <f t="shared" si="2"/>
        <v>-309506676</v>
      </c>
      <c r="I19" s="36">
        <f t="shared" si="2"/>
        <v>-285900038</v>
      </c>
      <c r="J19" s="37">
        <f t="shared" si="2"/>
        <v>-318145130</v>
      </c>
      <c r="K19" s="39">
        <f t="shared" si="2"/>
        <v>-276531958</v>
      </c>
    </row>
    <row r="20" spans="1:11" ht="25.5" x14ac:dyDescent="0.2">
      <c r="A20" s="41" t="s">
        <v>31</v>
      </c>
      <c r="B20" s="42">
        <v>228415350</v>
      </c>
      <c r="C20" s="43">
        <v>267053587</v>
      </c>
      <c r="D20" s="44">
        <v>273229955</v>
      </c>
      <c r="E20" s="42">
        <v>234058996</v>
      </c>
      <c r="F20" s="43">
        <v>282084999</v>
      </c>
      <c r="G20" s="45">
        <v>282084999</v>
      </c>
      <c r="H20" s="46">
        <v>233871765</v>
      </c>
      <c r="I20" s="42">
        <v>235912998</v>
      </c>
      <c r="J20" s="43">
        <v>256128000</v>
      </c>
      <c r="K20" s="45">
        <v>277148000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-805818183</v>
      </c>
      <c r="C22" s="55">
        <f t="shared" ref="C22:K22" si="3">SUM(C19:C21)</f>
        <v>-841268707</v>
      </c>
      <c r="D22" s="56">
        <f t="shared" si="3"/>
        <v>-872012543</v>
      </c>
      <c r="E22" s="54">
        <f t="shared" si="3"/>
        <v>-249760522</v>
      </c>
      <c r="F22" s="55">
        <f t="shared" si="3"/>
        <v>-1091388917</v>
      </c>
      <c r="G22" s="57">
        <f t="shared" si="3"/>
        <v>-1091388917</v>
      </c>
      <c r="H22" s="58">
        <f t="shared" si="3"/>
        <v>-75634911</v>
      </c>
      <c r="I22" s="54">
        <f t="shared" si="3"/>
        <v>-49987040</v>
      </c>
      <c r="J22" s="55">
        <f t="shared" si="3"/>
        <v>-62017130</v>
      </c>
      <c r="K22" s="57">
        <f t="shared" si="3"/>
        <v>616042</v>
      </c>
    </row>
    <row r="23" spans="1:11" ht="13.5" x14ac:dyDescent="0.25">
      <c r="A23" s="47" t="s">
        <v>335</v>
      </c>
      <c r="B23" s="17">
        <v>169780217</v>
      </c>
      <c r="C23" s="17">
        <v>73320644</v>
      </c>
      <c r="D23" s="21">
        <v>179320954</v>
      </c>
      <c r="E23" s="22">
        <v>263117668</v>
      </c>
      <c r="F23" s="17">
        <v>276719206</v>
      </c>
      <c r="G23" s="23">
        <v>276719206</v>
      </c>
      <c r="H23" s="19">
        <v>48405882</v>
      </c>
      <c r="I23" s="22">
        <v>255300038</v>
      </c>
      <c r="J23" s="17">
        <v>266417130</v>
      </c>
      <c r="K23" s="23">
        <v>276531958</v>
      </c>
    </row>
    <row r="24" spans="1:11" ht="13.5" x14ac:dyDescent="0.25">
      <c r="A24" s="59" t="s">
        <v>33</v>
      </c>
      <c r="B24" s="36">
        <f>SUM(B22:B23)</f>
        <v>-636037966</v>
      </c>
      <c r="C24" s="37">
        <f t="shared" ref="C24:K24" si="4">SUM(C22:C23)</f>
        <v>-767948063</v>
      </c>
      <c r="D24" s="38">
        <f t="shared" si="4"/>
        <v>-692691589</v>
      </c>
      <c r="E24" s="36">
        <f t="shared" si="4"/>
        <v>13357146</v>
      </c>
      <c r="F24" s="37">
        <f t="shared" si="4"/>
        <v>-814669711</v>
      </c>
      <c r="G24" s="39">
        <f t="shared" si="4"/>
        <v>-814669711</v>
      </c>
      <c r="H24" s="40">
        <f t="shared" si="4"/>
        <v>-27229029</v>
      </c>
      <c r="I24" s="36">
        <f t="shared" si="4"/>
        <v>205312998</v>
      </c>
      <c r="J24" s="37">
        <f t="shared" si="4"/>
        <v>204400000</v>
      </c>
      <c r="K24" s="39">
        <f t="shared" si="4"/>
        <v>277148000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233169490</v>
      </c>
      <c r="C27" s="66">
        <v>259751640</v>
      </c>
      <c r="D27" s="67">
        <v>-110658114</v>
      </c>
      <c r="E27" s="68">
        <v>280614174</v>
      </c>
      <c r="F27" s="66">
        <v>313990180</v>
      </c>
      <c r="G27" s="69">
        <v>313990180</v>
      </c>
      <c r="H27" s="70">
        <v>247100058</v>
      </c>
      <c r="I27" s="68">
        <v>225992846</v>
      </c>
      <c r="J27" s="66">
        <v>245396400</v>
      </c>
      <c r="K27" s="69">
        <v>277148000</v>
      </c>
    </row>
    <row r="28" spans="1:11" ht="13.5" x14ac:dyDescent="0.25">
      <c r="A28" s="71" t="s">
        <v>36</v>
      </c>
      <c r="B28" s="17">
        <v>194993346</v>
      </c>
      <c r="C28" s="17">
        <v>257367017</v>
      </c>
      <c r="D28" s="21">
        <v>513405949</v>
      </c>
      <c r="E28" s="22">
        <v>224271893</v>
      </c>
      <c r="F28" s="17">
        <v>272297899</v>
      </c>
      <c r="G28" s="23">
        <v>272297899</v>
      </c>
      <c r="H28" s="19">
        <v>0</v>
      </c>
      <c r="I28" s="22">
        <v>225992846</v>
      </c>
      <c r="J28" s="17">
        <v>245396400</v>
      </c>
      <c r="K28" s="23">
        <v>277148000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38176144</v>
      </c>
      <c r="C31" s="17">
        <v>2384623</v>
      </c>
      <c r="D31" s="21">
        <v>-624064063</v>
      </c>
      <c r="E31" s="22">
        <v>56342281</v>
      </c>
      <c r="F31" s="17">
        <v>41692281</v>
      </c>
      <c r="G31" s="23">
        <v>41692281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233169490</v>
      </c>
      <c r="C32" s="66">
        <f t="shared" ref="C32:K32" si="5">SUM(C28:C31)</f>
        <v>259751640</v>
      </c>
      <c r="D32" s="67">
        <f t="shared" si="5"/>
        <v>-110658114</v>
      </c>
      <c r="E32" s="68">
        <f t="shared" si="5"/>
        <v>280614174</v>
      </c>
      <c r="F32" s="66">
        <f t="shared" si="5"/>
        <v>313990180</v>
      </c>
      <c r="G32" s="69">
        <f t="shared" si="5"/>
        <v>313990180</v>
      </c>
      <c r="H32" s="70">
        <f t="shared" si="5"/>
        <v>0</v>
      </c>
      <c r="I32" s="68">
        <f t="shared" si="5"/>
        <v>225992846</v>
      </c>
      <c r="J32" s="66">
        <f t="shared" si="5"/>
        <v>245396400</v>
      </c>
      <c r="K32" s="69">
        <f t="shared" si="5"/>
        <v>277148000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2573617763</v>
      </c>
      <c r="C35" s="17">
        <v>2932795688</v>
      </c>
      <c r="D35" s="21">
        <v>3863676602</v>
      </c>
      <c r="E35" s="22">
        <v>242935855</v>
      </c>
      <c r="F35" s="17">
        <v>4333600428</v>
      </c>
      <c r="G35" s="23">
        <v>4333600428</v>
      </c>
      <c r="H35" s="19">
        <v>3978824364</v>
      </c>
      <c r="I35" s="22">
        <v>6034700962</v>
      </c>
      <c r="J35" s="17">
        <v>6225465410</v>
      </c>
      <c r="K35" s="23">
        <v>6398827832</v>
      </c>
    </row>
    <row r="36" spans="1:11" ht="13.5" x14ac:dyDescent="0.25">
      <c r="A36" s="20" t="s">
        <v>42</v>
      </c>
      <c r="B36" s="17">
        <v>3745425675</v>
      </c>
      <c r="C36" s="17">
        <v>5269843418</v>
      </c>
      <c r="D36" s="21">
        <v>6111528834</v>
      </c>
      <c r="E36" s="22">
        <v>4496827393</v>
      </c>
      <c r="F36" s="17">
        <v>4530203399</v>
      </c>
      <c r="G36" s="23">
        <v>4530203399</v>
      </c>
      <c r="H36" s="19">
        <v>6352735529</v>
      </c>
      <c r="I36" s="22">
        <v>6891131781</v>
      </c>
      <c r="J36" s="17">
        <v>6933726744</v>
      </c>
      <c r="K36" s="23">
        <v>6990061232</v>
      </c>
    </row>
    <row r="37" spans="1:11" ht="13.5" x14ac:dyDescent="0.25">
      <c r="A37" s="20" t="s">
        <v>43</v>
      </c>
      <c r="B37" s="17">
        <v>8483654241</v>
      </c>
      <c r="C37" s="17">
        <v>9716444026</v>
      </c>
      <c r="D37" s="21">
        <v>10567960539</v>
      </c>
      <c r="E37" s="22">
        <v>6408143826</v>
      </c>
      <c r="F37" s="17">
        <v>10942459880</v>
      </c>
      <c r="G37" s="23">
        <v>10942459880</v>
      </c>
      <c r="H37" s="19">
        <v>10810575777</v>
      </c>
      <c r="I37" s="22">
        <v>11886492161</v>
      </c>
      <c r="J37" s="17">
        <v>12430570875</v>
      </c>
      <c r="K37" s="23">
        <v>11967502214</v>
      </c>
    </row>
    <row r="38" spans="1:11" ht="13.5" x14ac:dyDescent="0.25">
      <c r="A38" s="20" t="s">
        <v>44</v>
      </c>
      <c r="B38" s="17">
        <v>10165635</v>
      </c>
      <c r="C38" s="17">
        <v>319765</v>
      </c>
      <c r="D38" s="21">
        <v>319765</v>
      </c>
      <c r="E38" s="22">
        <v>0</v>
      </c>
      <c r="F38" s="17">
        <v>319764</v>
      </c>
      <c r="G38" s="23">
        <v>319764</v>
      </c>
      <c r="H38" s="19">
        <v>319765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-2477426632</v>
      </c>
      <c r="C39" s="17">
        <v>-2031560162</v>
      </c>
      <c r="D39" s="21">
        <v>-1120552818</v>
      </c>
      <c r="E39" s="22">
        <v>-1681737724</v>
      </c>
      <c r="F39" s="17">
        <v>-1264306106</v>
      </c>
      <c r="G39" s="23">
        <v>-1264306106</v>
      </c>
      <c r="H39" s="19">
        <v>-1310490048</v>
      </c>
      <c r="I39" s="22">
        <v>124927875</v>
      </c>
      <c r="J39" s="17">
        <v>505724050</v>
      </c>
      <c r="K39" s="23">
        <v>481560472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615304570</v>
      </c>
      <c r="C42" s="17">
        <v>562834971</v>
      </c>
      <c r="D42" s="21">
        <v>613746250</v>
      </c>
      <c r="E42" s="22">
        <v>-277486193</v>
      </c>
      <c r="F42" s="17">
        <v>-433800898</v>
      </c>
      <c r="G42" s="23">
        <v>-433800898</v>
      </c>
      <c r="H42" s="19">
        <v>-283712308</v>
      </c>
      <c r="I42" s="22">
        <v>784905720</v>
      </c>
      <c r="J42" s="17">
        <v>1014989448</v>
      </c>
      <c r="K42" s="23">
        <v>1298860587</v>
      </c>
    </row>
    <row r="43" spans="1:11" ht="13.5" x14ac:dyDescent="0.25">
      <c r="A43" s="20" t="s">
        <v>48</v>
      </c>
      <c r="B43" s="17">
        <v>-233169490</v>
      </c>
      <c r="C43" s="17">
        <v>-259751640</v>
      </c>
      <c r="D43" s="21">
        <v>-157291068</v>
      </c>
      <c r="E43" s="22">
        <v>-280614174</v>
      </c>
      <c r="F43" s="17">
        <v>-313990180</v>
      </c>
      <c r="G43" s="23">
        <v>-313990180</v>
      </c>
      <c r="H43" s="19">
        <v>-247100058</v>
      </c>
      <c r="I43" s="22">
        <v>-225992846</v>
      </c>
      <c r="J43" s="17">
        <v>-245396400</v>
      </c>
      <c r="K43" s="23">
        <v>-277148000</v>
      </c>
    </row>
    <row r="44" spans="1:11" ht="13.5" x14ac:dyDescent="0.25">
      <c r="A44" s="20" t="s">
        <v>49</v>
      </c>
      <c r="B44" s="17">
        <v>0</v>
      </c>
      <c r="C44" s="17">
        <v>-9845870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366684</v>
      </c>
      <c r="J44" s="17">
        <v>388686</v>
      </c>
      <c r="K44" s="23">
        <v>412007</v>
      </c>
    </row>
    <row r="45" spans="1:11" ht="13.5" x14ac:dyDescent="0.25">
      <c r="A45" s="30" t="s">
        <v>50</v>
      </c>
      <c r="B45" s="66">
        <v>381537421</v>
      </c>
      <c r="C45" s="66">
        <v>474248583</v>
      </c>
      <c r="D45" s="67">
        <v>521080948</v>
      </c>
      <c r="E45" s="68">
        <v>-558100367</v>
      </c>
      <c r="F45" s="66">
        <v>-74114670</v>
      </c>
      <c r="G45" s="69">
        <v>-74114670</v>
      </c>
      <c r="H45" s="70">
        <v>-22536074</v>
      </c>
      <c r="I45" s="68">
        <v>623905317</v>
      </c>
      <c r="J45" s="66">
        <v>837433355</v>
      </c>
      <c r="K45" s="69">
        <v>1092571629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178770222</v>
      </c>
      <c r="C48" s="17">
        <v>61634338</v>
      </c>
      <c r="D48" s="21">
        <v>673676407</v>
      </c>
      <c r="E48" s="22">
        <v>-1695254429</v>
      </c>
      <c r="F48" s="17">
        <v>731316917</v>
      </c>
      <c r="G48" s="23">
        <v>731316917</v>
      </c>
      <c r="H48" s="19">
        <v>454008367</v>
      </c>
      <c r="I48" s="22">
        <v>2817024819</v>
      </c>
      <c r="J48" s="17">
        <v>3005708185</v>
      </c>
      <c r="K48" s="23">
        <v>3176988602</v>
      </c>
    </row>
    <row r="49" spans="1:11" ht="13.5" x14ac:dyDescent="0.25">
      <c r="A49" s="20" t="s">
        <v>53</v>
      </c>
      <c r="B49" s="17">
        <f>+B75</f>
        <v>3375629441.4363785</v>
      </c>
      <c r="C49" s="17">
        <f t="shared" ref="C49:K49" si="6">+C75</f>
        <v>4144192213.5057573</v>
      </c>
      <c r="D49" s="21">
        <f t="shared" si="6"/>
        <v>8809736319.4152565</v>
      </c>
      <c r="E49" s="22">
        <f t="shared" si="6"/>
        <v>5171305091.5593224</v>
      </c>
      <c r="F49" s="17">
        <f t="shared" si="6"/>
        <v>8005987827.6825905</v>
      </c>
      <c r="G49" s="23">
        <f t="shared" si="6"/>
        <v>8005987827.6825905</v>
      </c>
      <c r="H49" s="19">
        <f t="shared" si="6"/>
        <v>8410382054.9208241</v>
      </c>
      <c r="I49" s="22">
        <f t="shared" si="6"/>
        <v>5806972680.5832767</v>
      </c>
      <c r="J49" s="17">
        <f t="shared" si="6"/>
        <v>6386861775.5339737</v>
      </c>
      <c r="K49" s="23">
        <f t="shared" si="6"/>
        <v>5893022711.8625965</v>
      </c>
    </row>
    <row r="50" spans="1:11" ht="13.5" x14ac:dyDescent="0.25">
      <c r="A50" s="30" t="s">
        <v>54</v>
      </c>
      <c r="B50" s="66">
        <f>+B48-B49</f>
        <v>-3196859219.4363785</v>
      </c>
      <c r="C50" s="66">
        <f t="shared" ref="C50:K50" si="7">+C48-C49</f>
        <v>-4082557875.5057573</v>
      </c>
      <c r="D50" s="67">
        <f t="shared" si="7"/>
        <v>-8136059912.4152565</v>
      </c>
      <c r="E50" s="68">
        <f t="shared" si="7"/>
        <v>-6866559520.5593224</v>
      </c>
      <c r="F50" s="66">
        <f t="shared" si="7"/>
        <v>-7274670910.6825905</v>
      </c>
      <c r="G50" s="69">
        <f t="shared" si="7"/>
        <v>-7274670910.6825905</v>
      </c>
      <c r="H50" s="70">
        <f t="shared" si="7"/>
        <v>-7956373687.9208241</v>
      </c>
      <c r="I50" s="68">
        <f t="shared" si="7"/>
        <v>-2989947861.5832767</v>
      </c>
      <c r="J50" s="66">
        <f t="shared" si="7"/>
        <v>-3381153590.5339737</v>
      </c>
      <c r="K50" s="69">
        <f t="shared" si="7"/>
        <v>-2716034109.8625965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3041435158</v>
      </c>
      <c r="C53" s="17">
        <v>4725575718</v>
      </c>
      <c r="D53" s="21">
        <v>5567261134</v>
      </c>
      <c r="E53" s="22">
        <v>4496827393</v>
      </c>
      <c r="F53" s="17">
        <v>4530203399</v>
      </c>
      <c r="G53" s="23">
        <v>4530203399</v>
      </c>
      <c r="H53" s="19">
        <v>5808467829</v>
      </c>
      <c r="I53" s="22">
        <v>6346864082</v>
      </c>
      <c r="J53" s="17">
        <v>6389459045</v>
      </c>
      <c r="K53" s="23">
        <v>6445793533</v>
      </c>
    </row>
    <row r="54" spans="1:11" ht="13.5" x14ac:dyDescent="0.25">
      <c r="A54" s="20" t="s">
        <v>57</v>
      </c>
      <c r="B54" s="17">
        <v>340242362</v>
      </c>
      <c r="C54" s="17">
        <v>197707055</v>
      </c>
      <c r="D54" s="21">
        <v>292745716</v>
      </c>
      <c r="E54" s="22">
        <v>113916220</v>
      </c>
      <c r="F54" s="17">
        <v>284951448</v>
      </c>
      <c r="G54" s="23">
        <v>284951448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77863</v>
      </c>
      <c r="C55" s="17">
        <v>12960</v>
      </c>
      <c r="D55" s="21">
        <v>1939128</v>
      </c>
      <c r="E55" s="22">
        <v>1500000</v>
      </c>
      <c r="F55" s="17">
        <v>5300000</v>
      </c>
      <c r="G55" s="23">
        <v>5300000</v>
      </c>
      <c r="H55" s="19">
        <v>170231</v>
      </c>
      <c r="I55" s="22">
        <v>9000000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71075875</v>
      </c>
      <c r="C56" s="17">
        <v>61338028</v>
      </c>
      <c r="D56" s="21">
        <v>50192949</v>
      </c>
      <c r="E56" s="22">
        <v>102270692</v>
      </c>
      <c r="F56" s="17">
        <v>110281320</v>
      </c>
      <c r="G56" s="23">
        <v>110281320</v>
      </c>
      <c r="H56" s="19">
        <v>37443966</v>
      </c>
      <c r="I56" s="22">
        <v>69016129</v>
      </c>
      <c r="J56" s="17">
        <v>70881950</v>
      </c>
      <c r="K56" s="23">
        <v>70794072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1668518</v>
      </c>
      <c r="C59" s="17">
        <v>4653955</v>
      </c>
      <c r="D59" s="21">
        <v>-180194750</v>
      </c>
      <c r="E59" s="22">
        <v>16893025</v>
      </c>
      <c r="F59" s="17">
        <v>20314972</v>
      </c>
      <c r="G59" s="23">
        <v>20314972</v>
      </c>
      <c r="H59" s="19">
        <v>17405331</v>
      </c>
      <c r="I59" s="22">
        <v>23620894</v>
      </c>
      <c r="J59" s="17">
        <v>25038146</v>
      </c>
      <c r="K59" s="23">
        <v>26540435</v>
      </c>
    </row>
    <row r="60" spans="1:11" ht="13.5" x14ac:dyDescent="0.25">
      <c r="A60" s="20" t="s">
        <v>62</v>
      </c>
      <c r="B60" s="17">
        <v>2856052260</v>
      </c>
      <c r="C60" s="17">
        <v>2318021365</v>
      </c>
      <c r="D60" s="21">
        <v>2377914401</v>
      </c>
      <c r="E60" s="22">
        <v>2744082217</v>
      </c>
      <c r="F60" s="17">
        <v>80032613</v>
      </c>
      <c r="G60" s="23">
        <v>80032613</v>
      </c>
      <c r="H60" s="19">
        <v>64983539</v>
      </c>
      <c r="I60" s="22">
        <v>69523033</v>
      </c>
      <c r="J60" s="17">
        <v>73694415</v>
      </c>
      <c r="K60" s="23">
        <v>78116080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2.8077546754670921</v>
      </c>
      <c r="C70" s="5">
        <f t="shared" ref="C70:K70" si="8">IF(ISERROR(C71/C72),0,(C71/C72))</f>
        <v>2.5217155110069989</v>
      </c>
      <c r="D70" s="5">
        <f t="shared" si="8"/>
        <v>8.9667212777895106E-2</v>
      </c>
      <c r="E70" s="5">
        <f t="shared" si="8"/>
        <v>0.55482007437461034</v>
      </c>
      <c r="F70" s="5">
        <f t="shared" si="8"/>
        <v>0.56914255136239844</v>
      </c>
      <c r="G70" s="5">
        <f t="shared" si="8"/>
        <v>0.56914255136239844</v>
      </c>
      <c r="H70" s="5">
        <f t="shared" si="8"/>
        <v>0.33072450419747801</v>
      </c>
      <c r="I70" s="5">
        <f t="shared" si="8"/>
        <v>2.4400805694225429</v>
      </c>
      <c r="J70" s="5">
        <f t="shared" si="8"/>
        <v>2.416153279165989</v>
      </c>
      <c r="K70" s="5">
        <f t="shared" si="8"/>
        <v>2.4278506169685072</v>
      </c>
    </row>
    <row r="71" spans="1:11" hidden="1" x14ac:dyDescent="0.2">
      <c r="A71" s="1" t="s">
        <v>338</v>
      </c>
      <c r="B71" s="2">
        <f>+B83</f>
        <v>1284368239</v>
      </c>
      <c r="C71" s="2">
        <f t="shared" ref="C71:K71" si="9">+C83</f>
        <v>1191983446</v>
      </c>
      <c r="D71" s="2">
        <f t="shared" si="9"/>
        <v>55371964</v>
      </c>
      <c r="E71" s="2">
        <f t="shared" si="9"/>
        <v>478690004</v>
      </c>
      <c r="F71" s="2">
        <f t="shared" si="9"/>
        <v>407762482</v>
      </c>
      <c r="G71" s="2">
        <f t="shared" si="9"/>
        <v>407762482</v>
      </c>
      <c r="H71" s="2">
        <f t="shared" si="9"/>
        <v>199810532</v>
      </c>
      <c r="I71" s="2">
        <f t="shared" si="9"/>
        <v>1909305711</v>
      </c>
      <c r="J71" s="2">
        <f t="shared" si="9"/>
        <v>2044304163</v>
      </c>
      <c r="K71" s="2">
        <f t="shared" si="9"/>
        <v>2196530922</v>
      </c>
    </row>
    <row r="72" spans="1:11" hidden="1" x14ac:dyDescent="0.2">
      <c r="A72" s="1" t="s">
        <v>339</v>
      </c>
      <c r="B72" s="2">
        <f>+B77</f>
        <v>457436061</v>
      </c>
      <c r="C72" s="2">
        <f t="shared" ref="C72:K72" si="10">+C77</f>
        <v>472687518</v>
      </c>
      <c r="D72" s="2">
        <f t="shared" si="10"/>
        <v>617527436</v>
      </c>
      <c r="E72" s="2">
        <f t="shared" si="10"/>
        <v>862784218</v>
      </c>
      <c r="F72" s="2">
        <f t="shared" si="10"/>
        <v>716450529</v>
      </c>
      <c r="G72" s="2">
        <f t="shared" si="10"/>
        <v>716450529</v>
      </c>
      <c r="H72" s="2">
        <f t="shared" si="10"/>
        <v>604160047</v>
      </c>
      <c r="I72" s="2">
        <f t="shared" si="10"/>
        <v>782476503</v>
      </c>
      <c r="J72" s="2">
        <f t="shared" si="10"/>
        <v>846098706</v>
      </c>
      <c r="K72" s="2">
        <f t="shared" si="10"/>
        <v>904722435</v>
      </c>
    </row>
    <row r="73" spans="1:11" hidden="1" x14ac:dyDescent="0.2">
      <c r="A73" s="1" t="s">
        <v>340</v>
      </c>
      <c r="B73" s="2">
        <f>+B74</f>
        <v>308420195</v>
      </c>
      <c r="C73" s="2">
        <f t="shared" ref="C73:K73" si="11">+(C78+C80+C81+C82)-(B78+B80+B81+B82)</f>
        <v>248893357</v>
      </c>
      <c r="D73" s="2">
        <f t="shared" si="11"/>
        <v>183300626</v>
      </c>
      <c r="E73" s="2">
        <f t="shared" si="11"/>
        <v>-239453133</v>
      </c>
      <c r="F73" s="2">
        <f>+(F78+F80+F81+F82)-(D78+D80+D81+D82)</f>
        <v>244574780</v>
      </c>
      <c r="G73" s="2">
        <f>+(G78+G80+G81+G82)-(D78+D80+D81+D82)</f>
        <v>244574780</v>
      </c>
      <c r="H73" s="2">
        <f>+(H78+H80+H81+H82)-(D78+D80+D81+D82)</f>
        <v>196181353</v>
      </c>
      <c r="I73" s="2">
        <f>+(I78+I80+I81+I82)-(E78+E80+E81+E82)</f>
        <v>255828424</v>
      </c>
      <c r="J73" s="2">
        <f t="shared" si="11"/>
        <v>2633853</v>
      </c>
      <c r="K73" s="2">
        <f t="shared" si="11"/>
        <v>3129374</v>
      </c>
    </row>
    <row r="74" spans="1:11" hidden="1" x14ac:dyDescent="0.2">
      <c r="A74" s="1" t="s">
        <v>341</v>
      </c>
      <c r="B74" s="2">
        <f>+TREND(C74:E74)</f>
        <v>308420195</v>
      </c>
      <c r="C74" s="2">
        <f>+C73</f>
        <v>248893357</v>
      </c>
      <c r="D74" s="2">
        <f t="shared" ref="D74:K74" si="12">+D73</f>
        <v>183300626</v>
      </c>
      <c r="E74" s="2">
        <f t="shared" si="12"/>
        <v>-239453133</v>
      </c>
      <c r="F74" s="2">
        <f t="shared" si="12"/>
        <v>244574780</v>
      </c>
      <c r="G74" s="2">
        <f t="shared" si="12"/>
        <v>244574780</v>
      </c>
      <c r="H74" s="2">
        <f t="shared" si="12"/>
        <v>196181353</v>
      </c>
      <c r="I74" s="2">
        <f t="shared" si="12"/>
        <v>255828424</v>
      </c>
      <c r="J74" s="2">
        <f t="shared" si="12"/>
        <v>2633853</v>
      </c>
      <c r="K74" s="2">
        <f t="shared" si="12"/>
        <v>3129374</v>
      </c>
    </row>
    <row r="75" spans="1:11" hidden="1" x14ac:dyDescent="0.2">
      <c r="A75" s="1" t="s">
        <v>342</v>
      </c>
      <c r="B75" s="2">
        <f>+B84-(((B80+B81+B82+B78)*B70)-B79)</f>
        <v>3375629441.4363785</v>
      </c>
      <c r="C75" s="2">
        <f t="shared" ref="C75:K75" si="13">+C84-(((C80+C81+C82+C78)*C70)-C79)</f>
        <v>4144192213.5057573</v>
      </c>
      <c r="D75" s="2">
        <f t="shared" si="13"/>
        <v>8809736319.4152565</v>
      </c>
      <c r="E75" s="2">
        <f t="shared" si="13"/>
        <v>5171305091.5593224</v>
      </c>
      <c r="F75" s="2">
        <f t="shared" si="13"/>
        <v>8005987827.6825905</v>
      </c>
      <c r="G75" s="2">
        <f t="shared" si="13"/>
        <v>8005987827.6825905</v>
      </c>
      <c r="H75" s="2">
        <f t="shared" si="13"/>
        <v>8410382054.9208241</v>
      </c>
      <c r="I75" s="2">
        <f t="shared" si="13"/>
        <v>5806972680.5832767</v>
      </c>
      <c r="J75" s="2">
        <f t="shared" si="13"/>
        <v>6386861775.5339737</v>
      </c>
      <c r="K75" s="2">
        <f t="shared" si="13"/>
        <v>5893022711.8625965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457436061</v>
      </c>
      <c r="C77" s="3">
        <v>472687518</v>
      </c>
      <c r="D77" s="3">
        <v>617527436</v>
      </c>
      <c r="E77" s="3">
        <v>862784218</v>
      </c>
      <c r="F77" s="3">
        <v>716450529</v>
      </c>
      <c r="G77" s="3">
        <v>716450529</v>
      </c>
      <c r="H77" s="3">
        <v>604160047</v>
      </c>
      <c r="I77" s="3">
        <v>782476503</v>
      </c>
      <c r="J77" s="3">
        <v>846098706</v>
      </c>
      <c r="K77" s="3">
        <v>904722435</v>
      </c>
    </row>
    <row r="78" spans="1:11" hidden="1" x14ac:dyDescent="0.2">
      <c r="A78" s="1" t="s">
        <v>69</v>
      </c>
      <c r="B78" s="3">
        <v>-144153</v>
      </c>
      <c r="C78" s="3">
        <v>-144153</v>
      </c>
      <c r="D78" s="3">
        <v>-144153</v>
      </c>
      <c r="E78" s="3">
        <v>0</v>
      </c>
      <c r="F78" s="3">
        <v>0</v>
      </c>
      <c r="G78" s="3">
        <v>0</v>
      </c>
      <c r="H78" s="3">
        <v>-144153</v>
      </c>
      <c r="I78" s="3">
        <v>-144153</v>
      </c>
      <c r="J78" s="3">
        <v>-144153</v>
      </c>
      <c r="K78" s="3">
        <v>-144153</v>
      </c>
    </row>
    <row r="79" spans="1:11" hidden="1" x14ac:dyDescent="0.2">
      <c r="A79" s="1" t="s">
        <v>70</v>
      </c>
      <c r="B79" s="3">
        <v>7239902153</v>
      </c>
      <c r="C79" s="3">
        <v>8357846888</v>
      </c>
      <c r="D79" s="3">
        <v>9688808721</v>
      </c>
      <c r="E79" s="3">
        <v>6322449523</v>
      </c>
      <c r="F79" s="3">
        <v>10011266679</v>
      </c>
      <c r="G79" s="3">
        <v>10011266679</v>
      </c>
      <c r="H79" s="3">
        <v>9841155339</v>
      </c>
      <c r="I79" s="3">
        <v>10881806798</v>
      </c>
      <c r="J79" s="3">
        <v>11392710217</v>
      </c>
      <c r="K79" s="3">
        <v>10894475744</v>
      </c>
    </row>
    <row r="80" spans="1:11" hidden="1" x14ac:dyDescent="0.2">
      <c r="A80" s="1" t="s">
        <v>71</v>
      </c>
      <c r="B80" s="3">
        <v>830852924</v>
      </c>
      <c r="C80" s="3">
        <v>1016536631</v>
      </c>
      <c r="D80" s="3">
        <v>1167563318</v>
      </c>
      <c r="E80" s="3">
        <v>1499043264</v>
      </c>
      <c r="F80" s="3">
        <v>1364505935</v>
      </c>
      <c r="G80" s="3">
        <v>1364505935</v>
      </c>
      <c r="H80" s="3">
        <v>1322604131</v>
      </c>
      <c r="I80" s="3">
        <v>1181667883</v>
      </c>
      <c r="J80" s="3">
        <v>1178175260</v>
      </c>
      <c r="K80" s="3">
        <v>1174810569</v>
      </c>
    </row>
    <row r="81" spans="1:11" hidden="1" x14ac:dyDescent="0.2">
      <c r="A81" s="1" t="s">
        <v>72</v>
      </c>
      <c r="B81" s="3">
        <v>551286923</v>
      </c>
      <c r="C81" s="3">
        <v>614496573</v>
      </c>
      <c r="D81" s="3">
        <v>646770512</v>
      </c>
      <c r="E81" s="3">
        <v>75837433</v>
      </c>
      <c r="F81" s="3">
        <v>694258522</v>
      </c>
      <c r="G81" s="3">
        <v>694258522</v>
      </c>
      <c r="H81" s="3">
        <v>687911052</v>
      </c>
      <c r="I81" s="3">
        <v>649041238</v>
      </c>
      <c r="J81" s="3">
        <v>655167714</v>
      </c>
      <c r="K81" s="3">
        <v>661661779</v>
      </c>
    </row>
    <row r="82" spans="1:11" hidden="1" x14ac:dyDescent="0.2">
      <c r="A82" s="1" t="s">
        <v>73</v>
      </c>
      <c r="B82" s="3">
        <v>144153</v>
      </c>
      <c r="C82" s="3">
        <v>144153</v>
      </c>
      <c r="D82" s="3">
        <v>144153</v>
      </c>
      <c r="E82" s="3">
        <v>0</v>
      </c>
      <c r="F82" s="3">
        <v>144153</v>
      </c>
      <c r="G82" s="3">
        <v>144153</v>
      </c>
      <c r="H82" s="3">
        <v>144153</v>
      </c>
      <c r="I82" s="3">
        <v>144153</v>
      </c>
      <c r="J82" s="3">
        <v>144153</v>
      </c>
      <c r="K82" s="3">
        <v>144153</v>
      </c>
    </row>
    <row r="83" spans="1:11" hidden="1" x14ac:dyDescent="0.2">
      <c r="A83" s="1" t="s">
        <v>74</v>
      </c>
      <c r="B83" s="3">
        <v>1284368239</v>
      </c>
      <c r="C83" s="3">
        <v>1191983446</v>
      </c>
      <c r="D83" s="3">
        <v>55371964</v>
      </c>
      <c r="E83" s="3">
        <v>478690004</v>
      </c>
      <c r="F83" s="3">
        <v>407762482</v>
      </c>
      <c r="G83" s="3">
        <v>407762482</v>
      </c>
      <c r="H83" s="3">
        <v>199810532</v>
      </c>
      <c r="I83" s="3">
        <v>1909305711</v>
      </c>
      <c r="J83" s="3">
        <v>2044304163</v>
      </c>
      <c r="K83" s="3">
        <v>2196530922</v>
      </c>
    </row>
    <row r="84" spans="1:11" hidden="1" x14ac:dyDescent="0.2">
      <c r="A84" s="1" t="s">
        <v>75</v>
      </c>
      <c r="B84" s="3">
        <v>16436906</v>
      </c>
      <c r="C84" s="3">
        <v>-100652945</v>
      </c>
      <c r="D84" s="3">
        <v>-716386144</v>
      </c>
      <c r="E84" s="3">
        <v>-277369006</v>
      </c>
      <c r="F84" s="3">
        <v>-833466352</v>
      </c>
      <c r="G84" s="3">
        <v>-833466352</v>
      </c>
      <c r="H84" s="3">
        <v>-765846647</v>
      </c>
      <c r="I84" s="3">
        <v>-607756363</v>
      </c>
      <c r="J84" s="3">
        <v>-576210803</v>
      </c>
      <c r="K84" s="3">
        <v>-542772509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12883814</v>
      </c>
      <c r="C5" s="17">
        <v>16412203</v>
      </c>
      <c r="D5" s="21">
        <v>15826859</v>
      </c>
      <c r="E5" s="22">
        <v>19218719</v>
      </c>
      <c r="F5" s="17">
        <v>19218719</v>
      </c>
      <c r="G5" s="23">
        <v>19218719</v>
      </c>
      <c r="H5" s="19">
        <v>17507286</v>
      </c>
      <c r="I5" s="22">
        <v>17825133</v>
      </c>
      <c r="J5" s="17">
        <v>18645111</v>
      </c>
      <c r="K5" s="23">
        <v>19484141</v>
      </c>
    </row>
    <row r="6" spans="1:11" ht="13.5" x14ac:dyDescent="0.25">
      <c r="A6" s="20" t="s">
        <v>18</v>
      </c>
      <c r="B6" s="17">
        <v>34035664</v>
      </c>
      <c r="C6" s="17">
        <v>30422147</v>
      </c>
      <c r="D6" s="21">
        <v>47582951</v>
      </c>
      <c r="E6" s="22">
        <v>89397868</v>
      </c>
      <c r="F6" s="17">
        <v>79664139</v>
      </c>
      <c r="G6" s="23">
        <v>79664139</v>
      </c>
      <c r="H6" s="19">
        <v>52839238</v>
      </c>
      <c r="I6" s="22">
        <v>96234981</v>
      </c>
      <c r="J6" s="17">
        <v>103725024</v>
      </c>
      <c r="K6" s="23">
        <v>111887539</v>
      </c>
    </row>
    <row r="7" spans="1:11" ht="13.5" x14ac:dyDescent="0.25">
      <c r="A7" s="20" t="s">
        <v>19</v>
      </c>
      <c r="B7" s="17">
        <v>1065791</v>
      </c>
      <c r="C7" s="17">
        <v>336503</v>
      </c>
      <c r="D7" s="21">
        <v>371764</v>
      </c>
      <c r="E7" s="22">
        <v>822191</v>
      </c>
      <c r="F7" s="17">
        <v>820369</v>
      </c>
      <c r="G7" s="23">
        <v>820369</v>
      </c>
      <c r="H7" s="19">
        <v>5314</v>
      </c>
      <c r="I7" s="22">
        <v>860566</v>
      </c>
      <c r="J7" s="17">
        <v>861518</v>
      </c>
      <c r="K7" s="23">
        <v>900286</v>
      </c>
    </row>
    <row r="8" spans="1:11" ht="13.5" x14ac:dyDescent="0.25">
      <c r="A8" s="20" t="s">
        <v>20</v>
      </c>
      <c r="B8" s="17">
        <v>145599659</v>
      </c>
      <c r="C8" s="17">
        <v>115895545</v>
      </c>
      <c r="D8" s="21">
        <v>127337829</v>
      </c>
      <c r="E8" s="22">
        <v>104187998</v>
      </c>
      <c r="F8" s="17">
        <v>101187998</v>
      </c>
      <c r="G8" s="23">
        <v>101187998</v>
      </c>
      <c r="H8" s="19">
        <v>82632264</v>
      </c>
      <c r="I8" s="22">
        <v>110125994</v>
      </c>
      <c r="J8" s="17">
        <v>112784931</v>
      </c>
      <c r="K8" s="23">
        <v>115600078</v>
      </c>
    </row>
    <row r="9" spans="1:11" ht="13.5" x14ac:dyDescent="0.25">
      <c r="A9" s="20" t="s">
        <v>21</v>
      </c>
      <c r="B9" s="17">
        <v>56152537</v>
      </c>
      <c r="C9" s="17">
        <v>35975709</v>
      </c>
      <c r="D9" s="21">
        <v>31413902</v>
      </c>
      <c r="E9" s="22">
        <v>35379652</v>
      </c>
      <c r="F9" s="17">
        <v>43697863</v>
      </c>
      <c r="G9" s="23">
        <v>43697863</v>
      </c>
      <c r="H9" s="19">
        <v>39372277</v>
      </c>
      <c r="I9" s="22">
        <v>50190892</v>
      </c>
      <c r="J9" s="17">
        <v>52382368</v>
      </c>
      <c r="K9" s="23">
        <v>54103114</v>
      </c>
    </row>
    <row r="10" spans="1:11" ht="25.5" x14ac:dyDescent="0.2">
      <c r="A10" s="24" t="s">
        <v>333</v>
      </c>
      <c r="B10" s="25">
        <f>SUM(B5:B9)</f>
        <v>249737465</v>
      </c>
      <c r="C10" s="26">
        <f t="shared" ref="C10:K10" si="0">SUM(C5:C9)</f>
        <v>199042107</v>
      </c>
      <c r="D10" s="27">
        <f t="shared" si="0"/>
        <v>222533305</v>
      </c>
      <c r="E10" s="25">
        <f t="shared" si="0"/>
        <v>249006428</v>
      </c>
      <c r="F10" s="26">
        <f t="shared" si="0"/>
        <v>244589088</v>
      </c>
      <c r="G10" s="28">
        <f t="shared" si="0"/>
        <v>244589088</v>
      </c>
      <c r="H10" s="29">
        <f t="shared" si="0"/>
        <v>192356379</v>
      </c>
      <c r="I10" s="25">
        <f t="shared" si="0"/>
        <v>275237566</v>
      </c>
      <c r="J10" s="26">
        <f t="shared" si="0"/>
        <v>288398952</v>
      </c>
      <c r="K10" s="28">
        <f t="shared" si="0"/>
        <v>301975158</v>
      </c>
    </row>
    <row r="11" spans="1:11" ht="13.5" x14ac:dyDescent="0.25">
      <c r="A11" s="20" t="s">
        <v>22</v>
      </c>
      <c r="B11" s="17">
        <v>74566889</v>
      </c>
      <c r="C11" s="17">
        <v>80597820</v>
      </c>
      <c r="D11" s="21">
        <v>85347461</v>
      </c>
      <c r="E11" s="22">
        <v>109292434</v>
      </c>
      <c r="F11" s="17">
        <v>101152517</v>
      </c>
      <c r="G11" s="23">
        <v>101152517</v>
      </c>
      <c r="H11" s="19">
        <v>82391554</v>
      </c>
      <c r="I11" s="22">
        <v>108649884</v>
      </c>
      <c r="J11" s="17">
        <v>112447180</v>
      </c>
      <c r="K11" s="23">
        <v>119594700</v>
      </c>
    </row>
    <row r="12" spans="1:11" ht="13.5" x14ac:dyDescent="0.25">
      <c r="A12" s="20" t="s">
        <v>23</v>
      </c>
      <c r="B12" s="17">
        <v>6590901</v>
      </c>
      <c r="C12" s="17">
        <v>6665428</v>
      </c>
      <c r="D12" s="21">
        <v>7521601</v>
      </c>
      <c r="E12" s="22">
        <v>7096352</v>
      </c>
      <c r="F12" s="17">
        <v>7230695</v>
      </c>
      <c r="G12" s="23">
        <v>7230695</v>
      </c>
      <c r="H12" s="19">
        <v>5281331</v>
      </c>
      <c r="I12" s="22">
        <v>7533625</v>
      </c>
      <c r="J12" s="17">
        <v>7880172</v>
      </c>
      <c r="K12" s="23">
        <v>8234780</v>
      </c>
    </row>
    <row r="13" spans="1:11" ht="13.5" x14ac:dyDescent="0.25">
      <c r="A13" s="20" t="s">
        <v>24</v>
      </c>
      <c r="B13" s="17">
        <v>31955105</v>
      </c>
      <c r="C13" s="17">
        <v>34986650</v>
      </c>
      <c r="D13" s="21">
        <v>14919323</v>
      </c>
      <c r="E13" s="22">
        <v>22395946</v>
      </c>
      <c r="F13" s="17">
        <v>19181926</v>
      </c>
      <c r="G13" s="23">
        <v>19181926</v>
      </c>
      <c r="H13" s="19">
        <v>0</v>
      </c>
      <c r="I13" s="22">
        <v>20608661</v>
      </c>
      <c r="J13" s="17">
        <v>21653707</v>
      </c>
      <c r="K13" s="23">
        <v>18722718</v>
      </c>
    </row>
    <row r="14" spans="1:11" ht="13.5" x14ac:dyDescent="0.25">
      <c r="A14" s="20" t="s">
        <v>25</v>
      </c>
      <c r="B14" s="17">
        <v>18231806</v>
      </c>
      <c r="C14" s="17">
        <v>14714520</v>
      </c>
      <c r="D14" s="21">
        <v>21501192</v>
      </c>
      <c r="E14" s="22">
        <v>5897465</v>
      </c>
      <c r="F14" s="17">
        <v>6221080</v>
      </c>
      <c r="G14" s="23">
        <v>6221080</v>
      </c>
      <c r="H14" s="19">
        <v>4864539</v>
      </c>
      <c r="I14" s="22">
        <v>6525913</v>
      </c>
      <c r="J14" s="17">
        <v>6826105</v>
      </c>
      <c r="K14" s="23">
        <v>7133280</v>
      </c>
    </row>
    <row r="15" spans="1:11" ht="13.5" x14ac:dyDescent="0.25">
      <c r="A15" s="20" t="s">
        <v>26</v>
      </c>
      <c r="B15" s="17">
        <v>28987118</v>
      </c>
      <c r="C15" s="17">
        <v>37436043</v>
      </c>
      <c r="D15" s="21">
        <v>37430542</v>
      </c>
      <c r="E15" s="22">
        <v>38735348</v>
      </c>
      <c r="F15" s="17">
        <v>42299536</v>
      </c>
      <c r="G15" s="23">
        <v>42299536</v>
      </c>
      <c r="H15" s="19">
        <v>37846246</v>
      </c>
      <c r="I15" s="22">
        <v>45280713</v>
      </c>
      <c r="J15" s="17">
        <v>48635276</v>
      </c>
      <c r="K15" s="23">
        <v>54869358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94394427</v>
      </c>
      <c r="C17" s="17">
        <v>86062869</v>
      </c>
      <c r="D17" s="21">
        <v>89761560</v>
      </c>
      <c r="E17" s="22">
        <v>66788023</v>
      </c>
      <c r="F17" s="17">
        <v>69713879</v>
      </c>
      <c r="G17" s="23">
        <v>69713879</v>
      </c>
      <c r="H17" s="19">
        <v>43408195</v>
      </c>
      <c r="I17" s="22">
        <v>85274076</v>
      </c>
      <c r="J17" s="17">
        <v>89470386</v>
      </c>
      <c r="K17" s="23">
        <v>91549091</v>
      </c>
    </row>
    <row r="18" spans="1:11" ht="13.5" x14ac:dyDescent="0.25">
      <c r="A18" s="30" t="s">
        <v>29</v>
      </c>
      <c r="B18" s="31">
        <f>SUM(B11:B17)</f>
        <v>254726246</v>
      </c>
      <c r="C18" s="32">
        <f t="shared" ref="C18:K18" si="1">SUM(C11:C17)</f>
        <v>260463330</v>
      </c>
      <c r="D18" s="33">
        <f t="shared" si="1"/>
        <v>256481679</v>
      </c>
      <c r="E18" s="31">
        <f t="shared" si="1"/>
        <v>250205568</v>
      </c>
      <c r="F18" s="32">
        <f t="shared" si="1"/>
        <v>245799633</v>
      </c>
      <c r="G18" s="34">
        <f t="shared" si="1"/>
        <v>245799633</v>
      </c>
      <c r="H18" s="35">
        <f t="shared" si="1"/>
        <v>173791865</v>
      </c>
      <c r="I18" s="31">
        <f t="shared" si="1"/>
        <v>273872872</v>
      </c>
      <c r="J18" s="32">
        <f t="shared" si="1"/>
        <v>286912826</v>
      </c>
      <c r="K18" s="34">
        <f t="shared" si="1"/>
        <v>300103927</v>
      </c>
    </row>
    <row r="19" spans="1:11" ht="13.5" x14ac:dyDescent="0.25">
      <c r="A19" s="30" t="s">
        <v>30</v>
      </c>
      <c r="B19" s="36">
        <f>+B10-B18</f>
        <v>-4988781</v>
      </c>
      <c r="C19" s="37">
        <f t="shared" ref="C19:K19" si="2">+C10-C18</f>
        <v>-61421223</v>
      </c>
      <c r="D19" s="38">
        <f t="shared" si="2"/>
        <v>-33948374</v>
      </c>
      <c r="E19" s="36">
        <f t="shared" si="2"/>
        <v>-1199140</v>
      </c>
      <c r="F19" s="37">
        <f t="shared" si="2"/>
        <v>-1210545</v>
      </c>
      <c r="G19" s="39">
        <f t="shared" si="2"/>
        <v>-1210545</v>
      </c>
      <c r="H19" s="40">
        <f t="shared" si="2"/>
        <v>18564514</v>
      </c>
      <c r="I19" s="36">
        <f t="shared" si="2"/>
        <v>1364694</v>
      </c>
      <c r="J19" s="37">
        <f t="shared" si="2"/>
        <v>1486126</v>
      </c>
      <c r="K19" s="39">
        <f t="shared" si="2"/>
        <v>1871231</v>
      </c>
    </row>
    <row r="20" spans="1:11" ht="25.5" x14ac:dyDescent="0.2">
      <c r="A20" s="41" t="s">
        <v>31</v>
      </c>
      <c r="B20" s="42">
        <v>0</v>
      </c>
      <c r="C20" s="43">
        <v>20118661</v>
      </c>
      <c r="D20" s="44">
        <v>11064476</v>
      </c>
      <c r="E20" s="42">
        <v>1220150</v>
      </c>
      <c r="F20" s="43">
        <v>1220150</v>
      </c>
      <c r="G20" s="45">
        <v>1220150</v>
      </c>
      <c r="H20" s="46">
        <v>0</v>
      </c>
      <c r="I20" s="42">
        <v>47490000</v>
      </c>
      <c r="J20" s="43">
        <v>49356000</v>
      </c>
      <c r="K20" s="45">
        <v>53135000</v>
      </c>
    </row>
    <row r="21" spans="1:11" ht="13.5" x14ac:dyDescent="0.25">
      <c r="A21" s="47" t="s">
        <v>32</v>
      </c>
      <c r="B21" s="48">
        <v>-1282480</v>
      </c>
      <c r="C21" s="49">
        <v>-459491</v>
      </c>
      <c r="D21" s="50">
        <v>-466122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-6271261</v>
      </c>
      <c r="C22" s="55">
        <f t="shared" ref="C22:K22" si="3">SUM(C19:C21)</f>
        <v>-41762053</v>
      </c>
      <c r="D22" s="56">
        <f t="shared" si="3"/>
        <v>-23350020</v>
      </c>
      <c r="E22" s="54">
        <f t="shared" si="3"/>
        <v>21010</v>
      </c>
      <c r="F22" s="55">
        <f t="shared" si="3"/>
        <v>9605</v>
      </c>
      <c r="G22" s="57">
        <f t="shared" si="3"/>
        <v>9605</v>
      </c>
      <c r="H22" s="58">
        <f t="shared" si="3"/>
        <v>18564514</v>
      </c>
      <c r="I22" s="54">
        <f t="shared" si="3"/>
        <v>48854694</v>
      </c>
      <c r="J22" s="55">
        <f t="shared" si="3"/>
        <v>50842126</v>
      </c>
      <c r="K22" s="57">
        <f t="shared" si="3"/>
        <v>55006231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-6271261</v>
      </c>
      <c r="C24" s="37">
        <f t="shared" ref="C24:K24" si="4">SUM(C22:C23)</f>
        <v>-41762053</v>
      </c>
      <c r="D24" s="38">
        <f t="shared" si="4"/>
        <v>-23350020</v>
      </c>
      <c r="E24" s="36">
        <f t="shared" si="4"/>
        <v>21010</v>
      </c>
      <c r="F24" s="37">
        <f t="shared" si="4"/>
        <v>9605</v>
      </c>
      <c r="G24" s="39">
        <f t="shared" si="4"/>
        <v>9605</v>
      </c>
      <c r="H24" s="40">
        <f t="shared" si="4"/>
        <v>18564514</v>
      </c>
      <c r="I24" s="36">
        <f t="shared" si="4"/>
        <v>48854694</v>
      </c>
      <c r="J24" s="37">
        <f t="shared" si="4"/>
        <v>50842126</v>
      </c>
      <c r="K24" s="39">
        <f t="shared" si="4"/>
        <v>55006231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47558851</v>
      </c>
      <c r="C27" s="66">
        <v>34447434</v>
      </c>
      <c r="D27" s="67">
        <v>55064507</v>
      </c>
      <c r="E27" s="68">
        <v>60180000</v>
      </c>
      <c r="F27" s="66">
        <v>53548000</v>
      </c>
      <c r="G27" s="69">
        <v>53548000</v>
      </c>
      <c r="H27" s="70">
        <v>28293574</v>
      </c>
      <c r="I27" s="68">
        <v>47490000</v>
      </c>
      <c r="J27" s="66">
        <v>49356000</v>
      </c>
      <c r="K27" s="69">
        <v>53135000</v>
      </c>
    </row>
    <row r="28" spans="1:11" ht="13.5" x14ac:dyDescent="0.25">
      <c r="A28" s="71" t="s">
        <v>36</v>
      </c>
      <c r="B28" s="17">
        <v>62942981</v>
      </c>
      <c r="C28" s="17">
        <v>34447434</v>
      </c>
      <c r="D28" s="21">
        <v>48496889</v>
      </c>
      <c r="E28" s="22">
        <v>60180000</v>
      </c>
      <c r="F28" s="17">
        <v>53548000</v>
      </c>
      <c r="G28" s="23">
        <v>53548000</v>
      </c>
      <c r="H28" s="19">
        <v>0</v>
      </c>
      <c r="I28" s="22">
        <v>47490000</v>
      </c>
      <c r="J28" s="17">
        <v>49356000</v>
      </c>
      <c r="K28" s="23">
        <v>53135000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3711994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62942981</v>
      </c>
      <c r="C32" s="66">
        <f t="shared" ref="C32:K32" si="5">SUM(C28:C31)</f>
        <v>34447434</v>
      </c>
      <c r="D32" s="67">
        <f t="shared" si="5"/>
        <v>52208883</v>
      </c>
      <c r="E32" s="68">
        <f t="shared" si="5"/>
        <v>60180000</v>
      </c>
      <c r="F32" s="66">
        <f t="shared" si="5"/>
        <v>53548000</v>
      </c>
      <c r="G32" s="69">
        <f t="shared" si="5"/>
        <v>53548000</v>
      </c>
      <c r="H32" s="70">
        <f t="shared" si="5"/>
        <v>0</v>
      </c>
      <c r="I32" s="68">
        <f t="shared" si="5"/>
        <v>47490000</v>
      </c>
      <c r="J32" s="66">
        <f t="shared" si="5"/>
        <v>49356000</v>
      </c>
      <c r="K32" s="69">
        <f t="shared" si="5"/>
        <v>53135000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50392698</v>
      </c>
      <c r="C35" s="17">
        <v>57615070</v>
      </c>
      <c r="D35" s="21">
        <v>127950334</v>
      </c>
      <c r="E35" s="22">
        <v>453884696</v>
      </c>
      <c r="F35" s="17">
        <v>53132169</v>
      </c>
      <c r="G35" s="23">
        <v>53132169</v>
      </c>
      <c r="H35" s="19">
        <v>218653074</v>
      </c>
      <c r="I35" s="22">
        <v>208689345</v>
      </c>
      <c r="J35" s="17">
        <v>255334780</v>
      </c>
      <c r="K35" s="23">
        <v>300525834</v>
      </c>
    </row>
    <row r="36" spans="1:11" ht="13.5" x14ac:dyDescent="0.25">
      <c r="A36" s="20" t="s">
        <v>42</v>
      </c>
      <c r="B36" s="17">
        <v>779143953</v>
      </c>
      <c r="C36" s="17">
        <v>793057074</v>
      </c>
      <c r="D36" s="21">
        <v>898633856</v>
      </c>
      <c r="E36" s="22">
        <v>872728927</v>
      </c>
      <c r="F36" s="17">
        <v>839081907</v>
      </c>
      <c r="G36" s="23">
        <v>839081907</v>
      </c>
      <c r="H36" s="19">
        <v>833008598</v>
      </c>
      <c r="I36" s="22">
        <v>865963246</v>
      </c>
      <c r="J36" s="17">
        <v>893665539</v>
      </c>
      <c r="K36" s="23">
        <v>928077821</v>
      </c>
    </row>
    <row r="37" spans="1:11" ht="13.5" x14ac:dyDescent="0.25">
      <c r="A37" s="20" t="s">
        <v>43</v>
      </c>
      <c r="B37" s="17">
        <v>368888217</v>
      </c>
      <c r="C37" s="17">
        <v>415683093</v>
      </c>
      <c r="D37" s="21">
        <v>457867423</v>
      </c>
      <c r="E37" s="22">
        <v>415478757</v>
      </c>
      <c r="F37" s="17">
        <v>451851565</v>
      </c>
      <c r="G37" s="23">
        <v>451851565</v>
      </c>
      <c r="H37" s="19">
        <v>592987739</v>
      </c>
      <c r="I37" s="22">
        <v>353851565</v>
      </c>
      <c r="J37" s="17">
        <v>353851565</v>
      </c>
      <c r="K37" s="23">
        <v>353851565</v>
      </c>
    </row>
    <row r="38" spans="1:11" ht="13.5" x14ac:dyDescent="0.25">
      <c r="A38" s="20" t="s">
        <v>44</v>
      </c>
      <c r="B38" s="17">
        <v>42156445</v>
      </c>
      <c r="C38" s="17">
        <v>82155158</v>
      </c>
      <c r="D38" s="21">
        <v>88784194</v>
      </c>
      <c r="E38" s="22">
        <v>99655158</v>
      </c>
      <c r="F38" s="17">
        <v>88784192</v>
      </c>
      <c r="G38" s="23">
        <v>88784192</v>
      </c>
      <c r="H38" s="19">
        <v>88784192</v>
      </c>
      <c r="I38" s="22">
        <v>88784192</v>
      </c>
      <c r="J38" s="17">
        <v>88784192</v>
      </c>
      <c r="K38" s="23">
        <v>88784192</v>
      </c>
    </row>
    <row r="39" spans="1:11" ht="13.5" x14ac:dyDescent="0.25">
      <c r="A39" s="20" t="s">
        <v>45</v>
      </c>
      <c r="B39" s="17">
        <v>424763318</v>
      </c>
      <c r="C39" s="17">
        <v>352833900</v>
      </c>
      <c r="D39" s="21">
        <v>479932581</v>
      </c>
      <c r="E39" s="22">
        <v>811479708</v>
      </c>
      <c r="F39" s="17">
        <v>351578319</v>
      </c>
      <c r="G39" s="23">
        <v>351578319</v>
      </c>
      <c r="H39" s="19">
        <v>369889768</v>
      </c>
      <c r="I39" s="22">
        <v>632016834</v>
      </c>
      <c r="J39" s="17">
        <v>706364562</v>
      </c>
      <c r="K39" s="23">
        <v>785967898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184236563</v>
      </c>
      <c r="C42" s="17">
        <v>-86790928</v>
      </c>
      <c r="D42" s="21">
        <v>-174019284</v>
      </c>
      <c r="E42" s="22">
        <v>-48320576</v>
      </c>
      <c r="F42" s="17">
        <v>-59638066</v>
      </c>
      <c r="G42" s="23">
        <v>-59638066</v>
      </c>
      <c r="H42" s="19">
        <v>126512679</v>
      </c>
      <c r="I42" s="22">
        <v>31553093</v>
      </c>
      <c r="J42" s="17">
        <v>31414774</v>
      </c>
      <c r="K42" s="23">
        <v>27575516</v>
      </c>
    </row>
    <row r="43" spans="1:11" ht="13.5" x14ac:dyDescent="0.25">
      <c r="A43" s="20" t="s">
        <v>48</v>
      </c>
      <c r="B43" s="17">
        <v>-82658991</v>
      </c>
      <c r="C43" s="17">
        <v>-36300437</v>
      </c>
      <c r="D43" s="21">
        <v>-27810142</v>
      </c>
      <c r="E43" s="22">
        <v>-59127000</v>
      </c>
      <c r="F43" s="17">
        <v>-53320521</v>
      </c>
      <c r="G43" s="23">
        <v>-53320521</v>
      </c>
      <c r="H43" s="19">
        <v>-31231122</v>
      </c>
      <c r="I43" s="22">
        <v>-47251376</v>
      </c>
      <c r="J43" s="17">
        <v>-49106399</v>
      </c>
      <c r="K43" s="23">
        <v>-52874167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102129406</v>
      </c>
      <c r="C45" s="66">
        <v>-119281042</v>
      </c>
      <c r="D45" s="67">
        <v>-198020483</v>
      </c>
      <c r="E45" s="68">
        <v>-147376841</v>
      </c>
      <c r="F45" s="66">
        <v>-112582974</v>
      </c>
      <c r="G45" s="69">
        <v>-112582974</v>
      </c>
      <c r="H45" s="70">
        <v>95657171</v>
      </c>
      <c r="I45" s="68">
        <v>14049972</v>
      </c>
      <c r="J45" s="66">
        <v>-4410128</v>
      </c>
      <c r="K45" s="69">
        <v>-30512604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4682067</v>
      </c>
      <c r="C48" s="17">
        <v>-6250141</v>
      </c>
      <c r="D48" s="21">
        <v>607294</v>
      </c>
      <c r="E48" s="22">
        <v>-129745721</v>
      </c>
      <c r="F48" s="17">
        <v>-81053295</v>
      </c>
      <c r="G48" s="23">
        <v>-81053295</v>
      </c>
      <c r="H48" s="19">
        <v>33841938</v>
      </c>
      <c r="I48" s="22">
        <v>13624892</v>
      </c>
      <c r="J48" s="17">
        <v>-4870558</v>
      </c>
      <c r="K48" s="23">
        <v>-31009206</v>
      </c>
    </row>
    <row r="49" spans="1:11" ht="13.5" x14ac:dyDescent="0.25">
      <c r="A49" s="20" t="s">
        <v>53</v>
      </c>
      <c r="B49" s="17">
        <f>+B75</f>
        <v>337916696.00996137</v>
      </c>
      <c r="C49" s="17">
        <f t="shared" ref="C49:K49" si="6">+C75</f>
        <v>354862763.43719369</v>
      </c>
      <c r="D49" s="21">
        <f t="shared" si="6"/>
        <v>351487109.80061287</v>
      </c>
      <c r="E49" s="22">
        <f t="shared" si="6"/>
        <v>92604344.17638132</v>
      </c>
      <c r="F49" s="17">
        <f t="shared" si="6"/>
        <v>347361326.89747703</v>
      </c>
      <c r="G49" s="23">
        <f t="shared" si="6"/>
        <v>347361326.89747703</v>
      </c>
      <c r="H49" s="19">
        <f t="shared" si="6"/>
        <v>465806161.37128544</v>
      </c>
      <c r="I49" s="22">
        <f t="shared" si="6"/>
        <v>212883578.14477572</v>
      </c>
      <c r="J49" s="17">
        <f t="shared" si="6"/>
        <v>178842997.22541901</v>
      </c>
      <c r="K49" s="23">
        <f t="shared" si="6"/>
        <v>141648113.33342656</v>
      </c>
    </row>
    <row r="50" spans="1:11" ht="13.5" x14ac:dyDescent="0.25">
      <c r="A50" s="30" t="s">
        <v>54</v>
      </c>
      <c r="B50" s="66">
        <f>+B48-B49</f>
        <v>-333234629.00996137</v>
      </c>
      <c r="C50" s="66">
        <f t="shared" ref="C50:K50" si="7">+C48-C49</f>
        <v>-361112904.43719369</v>
      </c>
      <c r="D50" s="67">
        <f t="shared" si="7"/>
        <v>-350879815.80061287</v>
      </c>
      <c r="E50" s="68">
        <f t="shared" si="7"/>
        <v>-222350065.17638132</v>
      </c>
      <c r="F50" s="66">
        <f t="shared" si="7"/>
        <v>-428414621.89747703</v>
      </c>
      <c r="G50" s="69">
        <f t="shared" si="7"/>
        <v>-428414621.89747703</v>
      </c>
      <c r="H50" s="70">
        <f t="shared" si="7"/>
        <v>-431964223.37128544</v>
      </c>
      <c r="I50" s="68">
        <f t="shared" si="7"/>
        <v>-199258686.14477572</v>
      </c>
      <c r="J50" s="66">
        <f t="shared" si="7"/>
        <v>-183713555.22541901</v>
      </c>
      <c r="K50" s="69">
        <f t="shared" si="7"/>
        <v>-172657319.33342656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705945687</v>
      </c>
      <c r="C53" s="17">
        <v>716650244</v>
      </c>
      <c r="D53" s="21">
        <v>823059113</v>
      </c>
      <c r="E53" s="22">
        <v>790515549</v>
      </c>
      <c r="F53" s="17">
        <v>737241575</v>
      </c>
      <c r="G53" s="23">
        <v>737241575</v>
      </c>
      <c r="H53" s="19">
        <v>737232287</v>
      </c>
      <c r="I53" s="22">
        <v>725414356</v>
      </c>
      <c r="J53" s="17">
        <v>708385649</v>
      </c>
      <c r="K53" s="23">
        <v>711106931</v>
      </c>
    </row>
    <row r="54" spans="1:11" ht="13.5" x14ac:dyDescent="0.25">
      <c r="A54" s="20" t="s">
        <v>57</v>
      </c>
      <c r="B54" s="17">
        <v>31955105</v>
      </c>
      <c r="C54" s="17">
        <v>34986650</v>
      </c>
      <c r="D54" s="21">
        <v>14919323</v>
      </c>
      <c r="E54" s="22">
        <v>22395946</v>
      </c>
      <c r="F54" s="17">
        <v>19181926</v>
      </c>
      <c r="G54" s="23">
        <v>19181926</v>
      </c>
      <c r="H54" s="19">
        <v>0</v>
      </c>
      <c r="I54" s="22">
        <v>20608661</v>
      </c>
      <c r="J54" s="17">
        <v>21653707</v>
      </c>
      <c r="K54" s="23">
        <v>18722718</v>
      </c>
    </row>
    <row r="55" spans="1:11" ht="13.5" x14ac:dyDescent="0.25">
      <c r="A55" s="20" t="s">
        <v>58</v>
      </c>
      <c r="B55" s="17">
        <v>1376311</v>
      </c>
      <c r="C55" s="17">
        <v>884699</v>
      </c>
      <c r="D55" s="21">
        <v>5195470</v>
      </c>
      <c r="E55" s="22">
        <v>2367947</v>
      </c>
      <c r="F55" s="17">
        <v>2482728</v>
      </c>
      <c r="G55" s="23">
        <v>2482728</v>
      </c>
      <c r="H55" s="19">
        <v>2126</v>
      </c>
      <c r="I55" s="22">
        <v>2455979</v>
      </c>
      <c r="J55" s="17">
        <v>1242750</v>
      </c>
      <c r="K55" s="23">
        <v>1334550</v>
      </c>
    </row>
    <row r="56" spans="1:11" ht="13.5" x14ac:dyDescent="0.25">
      <c r="A56" s="20" t="s">
        <v>59</v>
      </c>
      <c r="B56" s="17">
        <v>5538790</v>
      </c>
      <c r="C56" s="17">
        <v>5836389</v>
      </c>
      <c r="D56" s="21">
        <v>7021475</v>
      </c>
      <c r="E56" s="22">
        <v>9739445</v>
      </c>
      <c r="F56" s="17">
        <v>13245850</v>
      </c>
      <c r="G56" s="23">
        <v>13245850</v>
      </c>
      <c r="H56" s="19">
        <v>9600173</v>
      </c>
      <c r="I56" s="22">
        <v>6809648</v>
      </c>
      <c r="J56" s="17">
        <v>7122893</v>
      </c>
      <c r="K56" s="23">
        <v>7443422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7959001</v>
      </c>
      <c r="G59" s="23">
        <v>7959001</v>
      </c>
      <c r="H59" s="19">
        <v>7419175</v>
      </c>
      <c r="I59" s="22">
        <v>8091622</v>
      </c>
      <c r="J59" s="17">
        <v>8463837</v>
      </c>
      <c r="K59" s="23">
        <v>8844709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687327</v>
      </c>
      <c r="E60" s="22">
        <v>0</v>
      </c>
      <c r="F60" s="17">
        <v>0</v>
      </c>
      <c r="G60" s="23">
        <v>0</v>
      </c>
      <c r="H60" s="19">
        <v>0</v>
      </c>
      <c r="I60" s="22">
        <v>2067168</v>
      </c>
      <c r="J60" s="17">
        <v>2162258</v>
      </c>
      <c r="K60" s="23">
        <v>2259559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0.50361397576384259</v>
      </c>
      <c r="C70" s="5">
        <f t="shared" ref="C70:K70" si="8">IF(ISERROR(C71/C72),0,(C71/C72))</f>
        <v>0.87559899816950038</v>
      </c>
      <c r="D70" s="5">
        <f t="shared" si="8"/>
        <v>0.53541718008510208</v>
      </c>
      <c r="E70" s="5">
        <f t="shared" si="8"/>
        <v>0.5057814569887128</v>
      </c>
      <c r="F70" s="5">
        <f t="shared" si="8"/>
        <v>0.44129598022682165</v>
      </c>
      <c r="G70" s="5">
        <f t="shared" si="8"/>
        <v>0.44129598022682165</v>
      </c>
      <c r="H70" s="5">
        <f t="shared" si="8"/>
        <v>0.37159718480755127</v>
      </c>
      <c r="I70" s="5">
        <f t="shared" si="8"/>
        <v>0.52421239467662151</v>
      </c>
      <c r="J70" s="5">
        <f t="shared" si="8"/>
        <v>0.52362101698823538</v>
      </c>
      <c r="K70" s="5">
        <f t="shared" si="8"/>
        <v>0.52300750731288548</v>
      </c>
    </row>
    <row r="71" spans="1:11" hidden="1" x14ac:dyDescent="0.2">
      <c r="A71" s="1" t="s">
        <v>338</v>
      </c>
      <c r="B71" s="2">
        <f>+B83</f>
        <v>35517147</v>
      </c>
      <c r="C71" s="2">
        <f t="shared" ref="C71:K71" si="9">+C83</f>
        <v>44060744</v>
      </c>
      <c r="D71" s="2">
        <f t="shared" si="9"/>
        <v>34926704</v>
      </c>
      <c r="E71" s="2">
        <f t="shared" si="9"/>
        <v>56254838</v>
      </c>
      <c r="F71" s="2">
        <f t="shared" si="9"/>
        <v>44745085</v>
      </c>
      <c r="G71" s="2">
        <f t="shared" si="9"/>
        <v>44745085</v>
      </c>
      <c r="H71" s="2">
        <f t="shared" si="9"/>
        <v>26812567</v>
      </c>
      <c r="I71" s="2">
        <f t="shared" si="9"/>
        <v>61319174</v>
      </c>
      <c r="J71" s="2">
        <f t="shared" si="9"/>
        <v>65671485</v>
      </c>
      <c r="K71" s="2">
        <f t="shared" si="9"/>
        <v>70374147</v>
      </c>
    </row>
    <row r="72" spans="1:11" hidden="1" x14ac:dyDescent="0.2">
      <c r="A72" s="1" t="s">
        <v>339</v>
      </c>
      <c r="B72" s="2">
        <f>+B77</f>
        <v>70524546</v>
      </c>
      <c r="C72" s="2">
        <f t="shared" ref="C72:K72" si="10">+C77</f>
        <v>50320688</v>
      </c>
      <c r="D72" s="2">
        <f t="shared" si="10"/>
        <v>65232692</v>
      </c>
      <c r="E72" s="2">
        <f t="shared" si="10"/>
        <v>111223607</v>
      </c>
      <c r="F72" s="2">
        <f t="shared" si="10"/>
        <v>101394726</v>
      </c>
      <c r="G72" s="2">
        <f t="shared" si="10"/>
        <v>101394726</v>
      </c>
      <c r="H72" s="2">
        <f t="shared" si="10"/>
        <v>72154925</v>
      </c>
      <c r="I72" s="2">
        <f t="shared" si="10"/>
        <v>116973911</v>
      </c>
      <c r="J72" s="2">
        <f t="shared" si="10"/>
        <v>125417970</v>
      </c>
      <c r="K72" s="2">
        <f t="shared" si="10"/>
        <v>134556667</v>
      </c>
    </row>
    <row r="73" spans="1:11" hidden="1" x14ac:dyDescent="0.2">
      <c r="A73" s="1" t="s">
        <v>340</v>
      </c>
      <c r="B73" s="2">
        <f>+B74</f>
        <v>-51483239.833333373</v>
      </c>
      <c r="C73" s="2">
        <f t="shared" ref="C73:K73" si="11">+(C78+C80+C81+C82)-(B78+B80+B81+B82)</f>
        <v>15084477</v>
      </c>
      <c r="D73" s="2">
        <f t="shared" si="11"/>
        <v>45147794</v>
      </c>
      <c r="E73" s="2">
        <f t="shared" si="11"/>
        <v>474617412</v>
      </c>
      <c r="F73" s="2">
        <f>+(F78+F80+F81+F82)-(D78+D80+D81+D82)</f>
        <v>7644473</v>
      </c>
      <c r="G73" s="2">
        <f>+(G78+G80+G81+G82)-(D78+D80+D81+D82)</f>
        <v>7644473</v>
      </c>
      <c r="H73" s="2">
        <f>+(H78+H80+H81+H82)-(D78+D80+D81+D82)</f>
        <v>46004416</v>
      </c>
      <c r="I73" s="2">
        <f>+(I78+I80+I81+I82)-(E78+E80+E81+E82)</f>
        <v>-406093950</v>
      </c>
      <c r="J73" s="2">
        <f t="shared" si="11"/>
        <v>65140885</v>
      </c>
      <c r="K73" s="2">
        <f t="shared" si="11"/>
        <v>71329702</v>
      </c>
    </row>
    <row r="74" spans="1:11" hidden="1" x14ac:dyDescent="0.2">
      <c r="A74" s="1" t="s">
        <v>341</v>
      </c>
      <c r="B74" s="2">
        <f>+TREND(C74:E74)</f>
        <v>-51483239.833333373</v>
      </c>
      <c r="C74" s="2">
        <f>+C73</f>
        <v>15084477</v>
      </c>
      <c r="D74" s="2">
        <f t="shared" ref="D74:K74" si="12">+D73</f>
        <v>45147794</v>
      </c>
      <c r="E74" s="2">
        <f t="shared" si="12"/>
        <v>474617412</v>
      </c>
      <c r="F74" s="2">
        <f t="shared" si="12"/>
        <v>7644473</v>
      </c>
      <c r="G74" s="2">
        <f t="shared" si="12"/>
        <v>7644473</v>
      </c>
      <c r="H74" s="2">
        <f t="shared" si="12"/>
        <v>46004416</v>
      </c>
      <c r="I74" s="2">
        <f t="shared" si="12"/>
        <v>-406093950</v>
      </c>
      <c r="J74" s="2">
        <f t="shared" si="12"/>
        <v>65140885</v>
      </c>
      <c r="K74" s="2">
        <f t="shared" si="12"/>
        <v>71329702</v>
      </c>
    </row>
    <row r="75" spans="1:11" hidden="1" x14ac:dyDescent="0.2">
      <c r="A75" s="1" t="s">
        <v>342</v>
      </c>
      <c r="B75" s="2">
        <f>+B84-(((B80+B81+B82+B78)*B70)-B79)</f>
        <v>337916696.00996137</v>
      </c>
      <c r="C75" s="2">
        <f t="shared" ref="C75:K75" si="13">+C84-(((C80+C81+C82+C78)*C70)-C79)</f>
        <v>354862763.43719369</v>
      </c>
      <c r="D75" s="2">
        <f t="shared" si="13"/>
        <v>351487109.80061287</v>
      </c>
      <c r="E75" s="2">
        <f t="shared" si="13"/>
        <v>92604344.17638132</v>
      </c>
      <c r="F75" s="2">
        <f t="shared" si="13"/>
        <v>347361326.89747703</v>
      </c>
      <c r="G75" s="2">
        <f t="shared" si="13"/>
        <v>347361326.89747703</v>
      </c>
      <c r="H75" s="2">
        <f t="shared" si="13"/>
        <v>465806161.37128544</v>
      </c>
      <c r="I75" s="2">
        <f t="shared" si="13"/>
        <v>212883578.14477572</v>
      </c>
      <c r="J75" s="2">
        <f t="shared" si="13"/>
        <v>178842997.22541901</v>
      </c>
      <c r="K75" s="2">
        <f t="shared" si="13"/>
        <v>141648113.33342656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70524546</v>
      </c>
      <c r="C77" s="3">
        <v>50320688</v>
      </c>
      <c r="D77" s="3">
        <v>65232692</v>
      </c>
      <c r="E77" s="3">
        <v>111223607</v>
      </c>
      <c r="F77" s="3">
        <v>101394726</v>
      </c>
      <c r="G77" s="3">
        <v>101394726</v>
      </c>
      <c r="H77" s="3">
        <v>72154925</v>
      </c>
      <c r="I77" s="3">
        <v>116973911</v>
      </c>
      <c r="J77" s="3">
        <v>125417970</v>
      </c>
      <c r="K77" s="3">
        <v>134556667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353871999</v>
      </c>
      <c r="C79" s="3">
        <v>392699688</v>
      </c>
      <c r="D79" s="3">
        <v>426161308</v>
      </c>
      <c r="E79" s="3">
        <v>392495352</v>
      </c>
      <c r="F79" s="3">
        <v>415278013</v>
      </c>
      <c r="G79" s="3">
        <v>415278013</v>
      </c>
      <c r="H79" s="3">
        <v>483151611</v>
      </c>
      <c r="I79" s="3">
        <v>317278013</v>
      </c>
      <c r="J79" s="3">
        <v>317278013</v>
      </c>
      <c r="K79" s="3">
        <v>317278013</v>
      </c>
    </row>
    <row r="80" spans="1:11" hidden="1" x14ac:dyDescent="0.2">
      <c r="A80" s="1" t="s">
        <v>71</v>
      </c>
      <c r="B80" s="3">
        <v>9715696</v>
      </c>
      <c r="C80" s="3">
        <v>23420690</v>
      </c>
      <c r="D80" s="3">
        <v>35695948</v>
      </c>
      <c r="E80" s="3">
        <v>43287213</v>
      </c>
      <c r="F80" s="3">
        <v>60113279</v>
      </c>
      <c r="G80" s="3">
        <v>60113279</v>
      </c>
      <c r="H80" s="3">
        <v>93113170</v>
      </c>
      <c r="I80" s="3">
        <v>148997017</v>
      </c>
      <c r="J80" s="3">
        <v>244962475</v>
      </c>
      <c r="K80" s="3">
        <v>350251300</v>
      </c>
    </row>
    <row r="81" spans="1:11" hidden="1" x14ac:dyDescent="0.2">
      <c r="A81" s="1" t="s">
        <v>72</v>
      </c>
      <c r="B81" s="3">
        <v>-22546305</v>
      </c>
      <c r="C81" s="3">
        <v>-21166822</v>
      </c>
      <c r="D81" s="3">
        <v>11705714</v>
      </c>
      <c r="E81" s="3">
        <v>478731861</v>
      </c>
      <c r="F81" s="3">
        <v>-5067144</v>
      </c>
      <c r="G81" s="3">
        <v>-5067144</v>
      </c>
      <c r="H81" s="3">
        <v>292908</v>
      </c>
      <c r="I81" s="3">
        <v>-33071893</v>
      </c>
      <c r="J81" s="3">
        <v>-63896466</v>
      </c>
      <c r="K81" s="3">
        <v>-97855589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35517147</v>
      </c>
      <c r="C83" s="3">
        <v>44060744</v>
      </c>
      <c r="D83" s="3">
        <v>34926704</v>
      </c>
      <c r="E83" s="3">
        <v>56254838</v>
      </c>
      <c r="F83" s="3">
        <v>44745085</v>
      </c>
      <c r="G83" s="3">
        <v>44745085</v>
      </c>
      <c r="H83" s="3">
        <v>26812567</v>
      </c>
      <c r="I83" s="3">
        <v>61319174</v>
      </c>
      <c r="J83" s="3">
        <v>65671485</v>
      </c>
      <c r="K83" s="3">
        <v>70374147</v>
      </c>
    </row>
    <row r="84" spans="1:11" hidden="1" x14ac:dyDescent="0.2">
      <c r="A84" s="1" t="s">
        <v>75</v>
      </c>
      <c r="B84" s="3">
        <v>-22416977</v>
      </c>
      <c r="C84" s="3">
        <v>-35863440</v>
      </c>
      <c r="D84" s="3">
        <v>-49294534</v>
      </c>
      <c r="E84" s="3">
        <v>-35863440</v>
      </c>
      <c r="F84" s="3">
        <v>-43625048</v>
      </c>
      <c r="G84" s="3">
        <v>-43625048</v>
      </c>
      <c r="H84" s="3">
        <v>17363986</v>
      </c>
      <c r="I84" s="3">
        <v>-43625048</v>
      </c>
      <c r="J84" s="3">
        <v>-43625048</v>
      </c>
      <c r="K84" s="3">
        <v>-43625048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18630929</v>
      </c>
      <c r="C5" s="17">
        <v>20069122</v>
      </c>
      <c r="D5" s="21">
        <v>20193578</v>
      </c>
      <c r="E5" s="22">
        <v>23832623</v>
      </c>
      <c r="F5" s="17">
        <v>33447623</v>
      </c>
      <c r="G5" s="23">
        <v>33447623</v>
      </c>
      <c r="H5" s="19">
        <v>24623578</v>
      </c>
      <c r="I5" s="22">
        <v>31007016</v>
      </c>
      <c r="J5" s="17">
        <v>32433372</v>
      </c>
      <c r="K5" s="23">
        <v>33925344</v>
      </c>
    </row>
    <row r="6" spans="1:11" ht="13.5" x14ac:dyDescent="0.25">
      <c r="A6" s="20" t="s">
        <v>18</v>
      </c>
      <c r="B6" s="17">
        <v>122195528</v>
      </c>
      <c r="C6" s="17">
        <v>117958674</v>
      </c>
      <c r="D6" s="21">
        <v>144647328</v>
      </c>
      <c r="E6" s="22">
        <v>178533914</v>
      </c>
      <c r="F6" s="17">
        <v>152899914</v>
      </c>
      <c r="G6" s="23">
        <v>152899914</v>
      </c>
      <c r="H6" s="19">
        <v>87473007</v>
      </c>
      <c r="I6" s="22">
        <v>198825480</v>
      </c>
      <c r="J6" s="17">
        <v>201347808</v>
      </c>
      <c r="K6" s="23">
        <v>210609876</v>
      </c>
    </row>
    <row r="7" spans="1:11" ht="13.5" x14ac:dyDescent="0.25">
      <c r="A7" s="20" t="s">
        <v>19</v>
      </c>
      <c r="B7" s="17">
        <v>155155</v>
      </c>
      <c r="C7" s="17">
        <v>43953</v>
      </c>
      <c r="D7" s="21">
        <v>45844</v>
      </c>
      <c r="E7" s="22">
        <v>270205</v>
      </c>
      <c r="F7" s="17">
        <v>270205</v>
      </c>
      <c r="G7" s="23">
        <v>270205</v>
      </c>
      <c r="H7" s="19">
        <v>762907</v>
      </c>
      <c r="I7" s="22">
        <v>478848</v>
      </c>
      <c r="J7" s="17">
        <v>500880</v>
      </c>
      <c r="K7" s="23">
        <v>523932</v>
      </c>
    </row>
    <row r="8" spans="1:11" ht="13.5" x14ac:dyDescent="0.25">
      <c r="A8" s="20" t="s">
        <v>20</v>
      </c>
      <c r="B8" s="17">
        <v>111900277</v>
      </c>
      <c r="C8" s="17">
        <v>96082000</v>
      </c>
      <c r="D8" s="21">
        <v>102503523</v>
      </c>
      <c r="E8" s="22">
        <v>115573958</v>
      </c>
      <c r="F8" s="17">
        <v>113550958</v>
      </c>
      <c r="G8" s="23">
        <v>113550958</v>
      </c>
      <c r="H8" s="19">
        <v>51548131</v>
      </c>
      <c r="I8" s="22">
        <v>122351436</v>
      </c>
      <c r="J8" s="17">
        <v>121703700</v>
      </c>
      <c r="K8" s="23">
        <v>127302180</v>
      </c>
    </row>
    <row r="9" spans="1:11" ht="13.5" x14ac:dyDescent="0.25">
      <c r="A9" s="20" t="s">
        <v>21</v>
      </c>
      <c r="B9" s="17">
        <v>57689502</v>
      </c>
      <c r="C9" s="17">
        <v>36189290</v>
      </c>
      <c r="D9" s="21">
        <v>72636135</v>
      </c>
      <c r="E9" s="22">
        <v>106364930</v>
      </c>
      <c r="F9" s="17">
        <v>66556930</v>
      </c>
      <c r="G9" s="23">
        <v>66556930</v>
      </c>
      <c r="H9" s="19">
        <v>54689423</v>
      </c>
      <c r="I9" s="22">
        <v>89853252</v>
      </c>
      <c r="J9" s="17">
        <v>68882412</v>
      </c>
      <c r="K9" s="23">
        <v>72050904</v>
      </c>
    </row>
    <row r="10" spans="1:11" ht="25.5" x14ac:dyDescent="0.2">
      <c r="A10" s="24" t="s">
        <v>333</v>
      </c>
      <c r="B10" s="25">
        <f>SUM(B5:B9)</f>
        <v>310571391</v>
      </c>
      <c r="C10" s="26">
        <f t="shared" ref="C10:K10" si="0">SUM(C5:C9)</f>
        <v>270343039</v>
      </c>
      <c r="D10" s="27">
        <f t="shared" si="0"/>
        <v>340026408</v>
      </c>
      <c r="E10" s="25">
        <f t="shared" si="0"/>
        <v>424575630</v>
      </c>
      <c r="F10" s="26">
        <f t="shared" si="0"/>
        <v>366725630</v>
      </c>
      <c r="G10" s="28">
        <f t="shared" si="0"/>
        <v>366725630</v>
      </c>
      <c r="H10" s="29">
        <f t="shared" si="0"/>
        <v>219097046</v>
      </c>
      <c r="I10" s="25">
        <f t="shared" si="0"/>
        <v>442516032</v>
      </c>
      <c r="J10" s="26">
        <f t="shared" si="0"/>
        <v>424868172</v>
      </c>
      <c r="K10" s="28">
        <f t="shared" si="0"/>
        <v>444412236</v>
      </c>
    </row>
    <row r="11" spans="1:11" ht="13.5" x14ac:dyDescent="0.25">
      <c r="A11" s="20" t="s">
        <v>22</v>
      </c>
      <c r="B11" s="17">
        <v>104849571</v>
      </c>
      <c r="C11" s="17">
        <v>111097596</v>
      </c>
      <c r="D11" s="21">
        <v>115588836</v>
      </c>
      <c r="E11" s="22">
        <v>114544998</v>
      </c>
      <c r="F11" s="17">
        <v>114545028</v>
      </c>
      <c r="G11" s="23">
        <v>114545028</v>
      </c>
      <c r="H11" s="19">
        <v>78798773</v>
      </c>
      <c r="I11" s="22">
        <v>125381616</v>
      </c>
      <c r="J11" s="17">
        <v>131150628</v>
      </c>
      <c r="K11" s="23">
        <v>137185020</v>
      </c>
    </row>
    <row r="12" spans="1:11" ht="13.5" x14ac:dyDescent="0.25">
      <c r="A12" s="20" t="s">
        <v>23</v>
      </c>
      <c r="B12" s="17">
        <v>8489339</v>
      </c>
      <c r="C12" s="17">
        <v>7721906</v>
      </c>
      <c r="D12" s="21">
        <v>8199041</v>
      </c>
      <c r="E12" s="22">
        <v>7731598</v>
      </c>
      <c r="F12" s="17">
        <v>7187611</v>
      </c>
      <c r="G12" s="23">
        <v>7187611</v>
      </c>
      <c r="H12" s="19">
        <v>4037274</v>
      </c>
      <c r="I12" s="22">
        <v>7704924</v>
      </c>
      <c r="J12" s="17">
        <v>8059488</v>
      </c>
      <c r="K12" s="23">
        <v>8430336</v>
      </c>
    </row>
    <row r="13" spans="1:11" ht="13.5" x14ac:dyDescent="0.25">
      <c r="A13" s="20" t="s">
        <v>24</v>
      </c>
      <c r="B13" s="17">
        <v>36167529</v>
      </c>
      <c r="C13" s="17">
        <v>30354132</v>
      </c>
      <c r="D13" s="21">
        <v>41841390</v>
      </c>
      <c r="E13" s="22">
        <v>40675000</v>
      </c>
      <c r="F13" s="17">
        <v>40675000</v>
      </c>
      <c r="G13" s="23">
        <v>40675000</v>
      </c>
      <c r="H13" s="19">
        <v>42537834</v>
      </c>
      <c r="I13" s="22">
        <v>42052020</v>
      </c>
      <c r="J13" s="17">
        <v>43986600</v>
      </c>
      <c r="K13" s="23">
        <v>46010292</v>
      </c>
    </row>
    <row r="14" spans="1:11" ht="13.5" x14ac:dyDescent="0.25">
      <c r="A14" s="20" t="s">
        <v>25</v>
      </c>
      <c r="B14" s="17">
        <v>8659780</v>
      </c>
      <c r="C14" s="17">
        <v>17038145</v>
      </c>
      <c r="D14" s="21">
        <v>21030780</v>
      </c>
      <c r="E14" s="22">
        <v>3722000</v>
      </c>
      <c r="F14" s="17">
        <v>20195000</v>
      </c>
      <c r="G14" s="23">
        <v>20195000</v>
      </c>
      <c r="H14" s="19">
        <v>17383406</v>
      </c>
      <c r="I14" s="22">
        <v>21501864</v>
      </c>
      <c r="J14" s="17">
        <v>22490988</v>
      </c>
      <c r="K14" s="23">
        <v>23525628</v>
      </c>
    </row>
    <row r="15" spans="1:11" ht="13.5" x14ac:dyDescent="0.25">
      <c r="A15" s="20" t="s">
        <v>26</v>
      </c>
      <c r="B15" s="17">
        <v>71878623</v>
      </c>
      <c r="C15" s="17">
        <v>69375261</v>
      </c>
      <c r="D15" s="21">
        <v>67617002</v>
      </c>
      <c r="E15" s="22">
        <v>86555406</v>
      </c>
      <c r="F15" s="17">
        <v>99555406</v>
      </c>
      <c r="G15" s="23">
        <v>99555406</v>
      </c>
      <c r="H15" s="19">
        <v>52002283</v>
      </c>
      <c r="I15" s="22">
        <v>103624248</v>
      </c>
      <c r="J15" s="17">
        <v>104207244</v>
      </c>
      <c r="K15" s="23">
        <v>109001112</v>
      </c>
    </row>
    <row r="16" spans="1:11" ht="13.5" x14ac:dyDescent="0.25">
      <c r="A16" s="20" t="s">
        <v>27</v>
      </c>
      <c r="B16" s="17">
        <v>717394</v>
      </c>
      <c r="C16" s="17">
        <v>0</v>
      </c>
      <c r="D16" s="21">
        <v>0</v>
      </c>
      <c r="E16" s="22">
        <v>1722000</v>
      </c>
      <c r="F16" s="17">
        <v>1722000</v>
      </c>
      <c r="G16" s="23">
        <v>1722000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144365823</v>
      </c>
      <c r="C17" s="17">
        <v>139741756</v>
      </c>
      <c r="D17" s="21">
        <v>109494505</v>
      </c>
      <c r="E17" s="22">
        <v>134292561</v>
      </c>
      <c r="F17" s="17">
        <v>133672562</v>
      </c>
      <c r="G17" s="23">
        <v>133672562</v>
      </c>
      <c r="H17" s="19">
        <v>37550182</v>
      </c>
      <c r="I17" s="22">
        <v>164493144</v>
      </c>
      <c r="J17" s="17">
        <v>172069068</v>
      </c>
      <c r="K17" s="23">
        <v>179986032</v>
      </c>
    </row>
    <row r="18" spans="1:11" ht="13.5" x14ac:dyDescent="0.25">
      <c r="A18" s="30" t="s">
        <v>29</v>
      </c>
      <c r="B18" s="31">
        <f>SUM(B11:B17)</f>
        <v>375128059</v>
      </c>
      <c r="C18" s="32">
        <f t="shared" ref="C18:K18" si="1">SUM(C11:C17)</f>
        <v>375328796</v>
      </c>
      <c r="D18" s="33">
        <f t="shared" si="1"/>
        <v>363771554</v>
      </c>
      <c r="E18" s="31">
        <f t="shared" si="1"/>
        <v>389243563</v>
      </c>
      <c r="F18" s="32">
        <f t="shared" si="1"/>
        <v>417552607</v>
      </c>
      <c r="G18" s="34">
        <f t="shared" si="1"/>
        <v>417552607</v>
      </c>
      <c r="H18" s="35">
        <f t="shared" si="1"/>
        <v>232309752</v>
      </c>
      <c r="I18" s="31">
        <f t="shared" si="1"/>
        <v>464757816</v>
      </c>
      <c r="J18" s="32">
        <f t="shared" si="1"/>
        <v>481964016</v>
      </c>
      <c r="K18" s="34">
        <f t="shared" si="1"/>
        <v>504138420</v>
      </c>
    </row>
    <row r="19" spans="1:11" ht="13.5" x14ac:dyDescent="0.25">
      <c r="A19" s="30" t="s">
        <v>30</v>
      </c>
      <c r="B19" s="36">
        <f>+B10-B18</f>
        <v>-64556668</v>
      </c>
      <c r="C19" s="37">
        <f t="shared" ref="C19:K19" si="2">+C10-C18</f>
        <v>-104985757</v>
      </c>
      <c r="D19" s="38">
        <f t="shared" si="2"/>
        <v>-23745146</v>
      </c>
      <c r="E19" s="36">
        <f t="shared" si="2"/>
        <v>35332067</v>
      </c>
      <c r="F19" s="37">
        <f t="shared" si="2"/>
        <v>-50826977</v>
      </c>
      <c r="G19" s="39">
        <f t="shared" si="2"/>
        <v>-50826977</v>
      </c>
      <c r="H19" s="40">
        <f t="shared" si="2"/>
        <v>-13212706</v>
      </c>
      <c r="I19" s="36">
        <f t="shared" si="2"/>
        <v>-22241784</v>
      </c>
      <c r="J19" s="37">
        <f t="shared" si="2"/>
        <v>-57095844</v>
      </c>
      <c r="K19" s="39">
        <f t="shared" si="2"/>
        <v>-59726184</v>
      </c>
    </row>
    <row r="20" spans="1:11" ht="25.5" x14ac:dyDescent="0.2">
      <c r="A20" s="41" t="s">
        <v>31</v>
      </c>
      <c r="B20" s="42">
        <v>52378915</v>
      </c>
      <c r="C20" s="43">
        <v>28404865</v>
      </c>
      <c r="D20" s="44">
        <v>19312964</v>
      </c>
      <c r="E20" s="42">
        <v>41195518</v>
      </c>
      <c r="F20" s="43">
        <v>34494546</v>
      </c>
      <c r="G20" s="45">
        <v>34494546</v>
      </c>
      <c r="H20" s="46">
        <v>7031102</v>
      </c>
      <c r="I20" s="42">
        <v>32448648</v>
      </c>
      <c r="J20" s="43">
        <v>33958080</v>
      </c>
      <c r="K20" s="45">
        <v>35520204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-12177753</v>
      </c>
      <c r="C22" s="55">
        <f t="shared" ref="C22:K22" si="3">SUM(C19:C21)</f>
        <v>-76580892</v>
      </c>
      <c r="D22" s="56">
        <f t="shared" si="3"/>
        <v>-4432182</v>
      </c>
      <c r="E22" s="54">
        <f t="shared" si="3"/>
        <v>76527585</v>
      </c>
      <c r="F22" s="55">
        <f t="shared" si="3"/>
        <v>-16332431</v>
      </c>
      <c r="G22" s="57">
        <f t="shared" si="3"/>
        <v>-16332431</v>
      </c>
      <c r="H22" s="58">
        <f t="shared" si="3"/>
        <v>-6181604</v>
      </c>
      <c r="I22" s="54">
        <f t="shared" si="3"/>
        <v>10206864</v>
      </c>
      <c r="J22" s="55">
        <f t="shared" si="3"/>
        <v>-23137764</v>
      </c>
      <c r="K22" s="57">
        <f t="shared" si="3"/>
        <v>-24205980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-12177753</v>
      </c>
      <c r="C24" s="37">
        <f t="shared" ref="C24:K24" si="4">SUM(C22:C23)</f>
        <v>-76580892</v>
      </c>
      <c r="D24" s="38">
        <f t="shared" si="4"/>
        <v>-4432182</v>
      </c>
      <c r="E24" s="36">
        <f t="shared" si="4"/>
        <v>76527585</v>
      </c>
      <c r="F24" s="37">
        <f t="shared" si="4"/>
        <v>-16332431</v>
      </c>
      <c r="G24" s="39">
        <f t="shared" si="4"/>
        <v>-16332431</v>
      </c>
      <c r="H24" s="40">
        <f t="shared" si="4"/>
        <v>-6181604</v>
      </c>
      <c r="I24" s="36">
        <f t="shared" si="4"/>
        <v>10206864</v>
      </c>
      <c r="J24" s="37">
        <f t="shared" si="4"/>
        <v>-23137764</v>
      </c>
      <c r="K24" s="39">
        <f t="shared" si="4"/>
        <v>-24205980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-8765181</v>
      </c>
      <c r="C27" s="66">
        <v>43740371</v>
      </c>
      <c r="D27" s="67">
        <v>20540758</v>
      </c>
      <c r="E27" s="68">
        <v>41195520</v>
      </c>
      <c r="F27" s="66">
        <v>41195520</v>
      </c>
      <c r="G27" s="69">
        <v>41195520</v>
      </c>
      <c r="H27" s="70">
        <v>5944555</v>
      </c>
      <c r="I27" s="68">
        <v>32448696</v>
      </c>
      <c r="J27" s="66">
        <v>30029328</v>
      </c>
      <c r="K27" s="69">
        <v>31410708</v>
      </c>
    </row>
    <row r="28" spans="1:11" ht="13.5" x14ac:dyDescent="0.25">
      <c r="A28" s="71" t="s">
        <v>36</v>
      </c>
      <c r="B28" s="17">
        <v>-8765181</v>
      </c>
      <c r="C28" s="17">
        <v>32281411</v>
      </c>
      <c r="D28" s="21">
        <v>20510758</v>
      </c>
      <c r="E28" s="22">
        <v>41195520</v>
      </c>
      <c r="F28" s="17">
        <v>41195520</v>
      </c>
      <c r="G28" s="23">
        <v>41195520</v>
      </c>
      <c r="H28" s="19">
        <v>0</v>
      </c>
      <c r="I28" s="22">
        <v>32448696</v>
      </c>
      <c r="J28" s="17">
        <v>30029328</v>
      </c>
      <c r="K28" s="23">
        <v>31410708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11458960</v>
      </c>
      <c r="D31" s="21">
        <v>30000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-8765181</v>
      </c>
      <c r="C32" s="66">
        <f t="shared" ref="C32:K32" si="5">SUM(C28:C31)</f>
        <v>43740371</v>
      </c>
      <c r="D32" s="67">
        <f t="shared" si="5"/>
        <v>20540758</v>
      </c>
      <c r="E32" s="68">
        <f t="shared" si="5"/>
        <v>41195520</v>
      </c>
      <c r="F32" s="66">
        <f t="shared" si="5"/>
        <v>41195520</v>
      </c>
      <c r="G32" s="69">
        <f t="shared" si="5"/>
        <v>41195520</v>
      </c>
      <c r="H32" s="70">
        <f t="shared" si="5"/>
        <v>0</v>
      </c>
      <c r="I32" s="68">
        <f t="shared" si="5"/>
        <v>32448696</v>
      </c>
      <c r="J32" s="66">
        <f t="shared" si="5"/>
        <v>30029328</v>
      </c>
      <c r="K32" s="69">
        <f t="shared" si="5"/>
        <v>31410708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420115373</v>
      </c>
      <c r="C35" s="17">
        <v>437449244</v>
      </c>
      <c r="D35" s="21">
        <v>602666683</v>
      </c>
      <c r="E35" s="22">
        <v>1612945101</v>
      </c>
      <c r="F35" s="17">
        <v>628797319</v>
      </c>
      <c r="G35" s="23">
        <v>628797319</v>
      </c>
      <c r="H35" s="19">
        <v>94532800</v>
      </c>
      <c r="I35" s="22">
        <v>630552273</v>
      </c>
      <c r="J35" s="17">
        <v>599834261</v>
      </c>
      <c r="K35" s="23">
        <v>-2959188</v>
      </c>
    </row>
    <row r="36" spans="1:11" ht="13.5" x14ac:dyDescent="0.25">
      <c r="A36" s="20" t="s">
        <v>42</v>
      </c>
      <c r="B36" s="17">
        <v>682287450</v>
      </c>
      <c r="C36" s="17">
        <v>683985476</v>
      </c>
      <c r="D36" s="21">
        <v>577226961</v>
      </c>
      <c r="E36" s="22">
        <v>2196272440</v>
      </c>
      <c r="F36" s="17">
        <v>577747481</v>
      </c>
      <c r="G36" s="23">
        <v>577747481</v>
      </c>
      <c r="H36" s="19">
        <v>-36591698</v>
      </c>
      <c r="I36" s="22">
        <v>567623637</v>
      </c>
      <c r="J36" s="17">
        <v>563269689</v>
      </c>
      <c r="K36" s="23">
        <v>-14599584</v>
      </c>
    </row>
    <row r="37" spans="1:11" ht="13.5" x14ac:dyDescent="0.25">
      <c r="A37" s="20" t="s">
        <v>43</v>
      </c>
      <c r="B37" s="17">
        <v>398653584</v>
      </c>
      <c r="C37" s="17">
        <v>465419350</v>
      </c>
      <c r="D37" s="21">
        <v>526614504</v>
      </c>
      <c r="E37" s="22">
        <v>267285735</v>
      </c>
      <c r="F37" s="17">
        <v>555468672</v>
      </c>
      <c r="G37" s="23">
        <v>555468672</v>
      </c>
      <c r="H37" s="19">
        <v>68176270</v>
      </c>
      <c r="I37" s="22">
        <v>534689907</v>
      </c>
      <c r="J37" s="17">
        <v>518793992</v>
      </c>
      <c r="K37" s="23">
        <v>6647208</v>
      </c>
    </row>
    <row r="38" spans="1:11" ht="13.5" x14ac:dyDescent="0.25">
      <c r="A38" s="20" t="s">
        <v>44</v>
      </c>
      <c r="B38" s="17">
        <v>36694325</v>
      </c>
      <c r="C38" s="17">
        <v>89682812</v>
      </c>
      <c r="D38" s="21">
        <v>89867811</v>
      </c>
      <c r="E38" s="22">
        <v>30503080</v>
      </c>
      <c r="F38" s="17">
        <v>89867811</v>
      </c>
      <c r="G38" s="23">
        <v>89867811</v>
      </c>
      <c r="H38" s="19">
        <v>10115026</v>
      </c>
      <c r="I38" s="22">
        <v>89867811</v>
      </c>
      <c r="J38" s="17">
        <v>89867811</v>
      </c>
      <c r="K38" s="23">
        <v>0</v>
      </c>
    </row>
    <row r="39" spans="1:11" ht="13.5" x14ac:dyDescent="0.25">
      <c r="A39" s="20" t="s">
        <v>45</v>
      </c>
      <c r="B39" s="17">
        <v>679232667</v>
      </c>
      <c r="C39" s="17">
        <v>642913450</v>
      </c>
      <c r="D39" s="21">
        <v>563411329</v>
      </c>
      <c r="E39" s="22">
        <v>3434901142</v>
      </c>
      <c r="F39" s="17">
        <v>561208317</v>
      </c>
      <c r="G39" s="23">
        <v>561208317</v>
      </c>
      <c r="H39" s="19">
        <v>-4316638</v>
      </c>
      <c r="I39" s="22">
        <v>573618193</v>
      </c>
      <c r="J39" s="17">
        <v>554442147</v>
      </c>
      <c r="K39" s="23">
        <v>-24205980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167091433</v>
      </c>
      <c r="C42" s="17">
        <v>2225594452</v>
      </c>
      <c r="D42" s="21">
        <v>-90866149</v>
      </c>
      <c r="E42" s="22">
        <v>146651510</v>
      </c>
      <c r="F42" s="17">
        <v>108590100</v>
      </c>
      <c r="G42" s="23">
        <v>108590100</v>
      </c>
      <c r="H42" s="19">
        <v>160024529</v>
      </c>
      <c r="I42" s="22">
        <v>132126804</v>
      </c>
      <c r="J42" s="17">
        <v>109436508</v>
      </c>
      <c r="K42" s="23">
        <v>114467640</v>
      </c>
    </row>
    <row r="43" spans="1:11" ht="13.5" x14ac:dyDescent="0.25">
      <c r="A43" s="20" t="s">
        <v>48</v>
      </c>
      <c r="B43" s="17">
        <v>-55360050</v>
      </c>
      <c r="C43" s="17">
        <v>3535973</v>
      </c>
      <c r="D43" s="21">
        <v>0</v>
      </c>
      <c r="E43" s="22">
        <v>40527516</v>
      </c>
      <c r="F43" s="17">
        <v>-9642624</v>
      </c>
      <c r="G43" s="23">
        <v>-9642624</v>
      </c>
      <c r="H43" s="19">
        <v>-7065506</v>
      </c>
      <c r="I43" s="22">
        <v>-37316004</v>
      </c>
      <c r="J43" s="17">
        <v>-34533720</v>
      </c>
      <c r="K43" s="23">
        <v>-36122328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-800190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114642406</v>
      </c>
      <c r="C45" s="66">
        <v>2232603428</v>
      </c>
      <c r="D45" s="67">
        <v>-89847391</v>
      </c>
      <c r="E45" s="68">
        <v>186378836</v>
      </c>
      <c r="F45" s="66">
        <v>95435613</v>
      </c>
      <c r="G45" s="69">
        <v>95435613</v>
      </c>
      <c r="H45" s="70">
        <v>152958023</v>
      </c>
      <c r="I45" s="68">
        <v>91297937</v>
      </c>
      <c r="J45" s="66">
        <v>71390925</v>
      </c>
      <c r="K45" s="69">
        <v>78345312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9775101</v>
      </c>
      <c r="C48" s="17">
        <v>1881897</v>
      </c>
      <c r="D48" s="21">
        <v>-2202532</v>
      </c>
      <c r="E48" s="22">
        <v>398539468</v>
      </c>
      <c r="F48" s="17">
        <v>113356539</v>
      </c>
      <c r="G48" s="23">
        <v>113356539</v>
      </c>
      <c r="H48" s="19">
        <v>-15562953</v>
      </c>
      <c r="I48" s="22">
        <v>93071275</v>
      </c>
      <c r="J48" s="17">
        <v>73185563</v>
      </c>
      <c r="K48" s="23">
        <v>78851904</v>
      </c>
    </row>
    <row r="49" spans="1:11" ht="13.5" x14ac:dyDescent="0.25">
      <c r="A49" s="20" t="s">
        <v>53</v>
      </c>
      <c r="B49" s="17">
        <f>+B75</f>
        <v>281080685.09338206</v>
      </c>
      <c r="C49" s="17">
        <f t="shared" ref="C49:K49" si="6">+C75</f>
        <v>124141435.55389169</v>
      </c>
      <c r="D49" s="21">
        <f t="shared" si="6"/>
        <v>426527113</v>
      </c>
      <c r="E49" s="22">
        <f t="shared" si="6"/>
        <v>-734748588.03884327</v>
      </c>
      <c r="F49" s="17">
        <f t="shared" si="6"/>
        <v>276694956.97573113</v>
      </c>
      <c r="G49" s="23">
        <f t="shared" si="6"/>
        <v>276694956.97573113</v>
      </c>
      <c r="H49" s="19">
        <f t="shared" si="6"/>
        <v>11871009.177496009</v>
      </c>
      <c r="I49" s="22">
        <f t="shared" si="6"/>
        <v>203267684.67195714</v>
      </c>
      <c r="J49" s="17">
        <f t="shared" si="6"/>
        <v>212952308.92146918</v>
      </c>
      <c r="K49" s="23">
        <f t="shared" si="6"/>
        <v>90769875.065730125</v>
      </c>
    </row>
    <row r="50" spans="1:11" ht="13.5" x14ac:dyDescent="0.25">
      <c r="A50" s="30" t="s">
        <v>54</v>
      </c>
      <c r="B50" s="66">
        <f>+B48-B49</f>
        <v>-271305584.09338206</v>
      </c>
      <c r="C50" s="66">
        <f t="shared" ref="C50:K50" si="7">+C48-C49</f>
        <v>-122259538.55389169</v>
      </c>
      <c r="D50" s="67">
        <f t="shared" si="7"/>
        <v>-428729645</v>
      </c>
      <c r="E50" s="68">
        <f t="shared" si="7"/>
        <v>1133288056.0388432</v>
      </c>
      <c r="F50" s="66">
        <f t="shared" si="7"/>
        <v>-163338417.97573113</v>
      </c>
      <c r="G50" s="69">
        <f t="shared" si="7"/>
        <v>-163338417.97573113</v>
      </c>
      <c r="H50" s="70">
        <f t="shared" si="7"/>
        <v>-27433962.177496009</v>
      </c>
      <c r="I50" s="68">
        <f t="shared" si="7"/>
        <v>-110196409.67195714</v>
      </c>
      <c r="J50" s="66">
        <f t="shared" si="7"/>
        <v>-139766745.92146918</v>
      </c>
      <c r="K50" s="69">
        <f t="shared" si="7"/>
        <v>-11917971.065730125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680632452</v>
      </c>
      <c r="C53" s="17">
        <v>682680143</v>
      </c>
      <c r="D53" s="21">
        <v>575770405</v>
      </c>
      <c r="E53" s="22">
        <v>2154968033</v>
      </c>
      <c r="F53" s="17">
        <v>576290925</v>
      </c>
      <c r="G53" s="23">
        <v>576290925</v>
      </c>
      <c r="H53" s="19">
        <v>-36591698</v>
      </c>
      <c r="I53" s="22">
        <v>566167081</v>
      </c>
      <c r="J53" s="17">
        <v>561813133</v>
      </c>
      <c r="K53" s="23">
        <v>-14599584</v>
      </c>
    </row>
    <row r="54" spans="1:11" ht="13.5" x14ac:dyDescent="0.25">
      <c r="A54" s="20" t="s">
        <v>57</v>
      </c>
      <c r="B54" s="17">
        <v>38633013</v>
      </c>
      <c r="C54" s="17">
        <v>37272335</v>
      </c>
      <c r="D54" s="21">
        <v>41841390</v>
      </c>
      <c r="E54" s="22">
        <v>40675000</v>
      </c>
      <c r="F54" s="17">
        <v>40675000</v>
      </c>
      <c r="G54" s="23">
        <v>40675000</v>
      </c>
      <c r="H54" s="19">
        <v>42537834</v>
      </c>
      <c r="I54" s="22">
        <v>42052020</v>
      </c>
      <c r="J54" s="17">
        <v>43986600</v>
      </c>
      <c r="K54" s="23">
        <v>46010292</v>
      </c>
    </row>
    <row r="55" spans="1:11" ht="13.5" x14ac:dyDescent="0.25">
      <c r="A55" s="20" t="s">
        <v>58</v>
      </c>
      <c r="B55" s="17">
        <v>8161827</v>
      </c>
      <c r="C55" s="17">
        <v>19479013</v>
      </c>
      <c r="D55" s="21">
        <v>16322240</v>
      </c>
      <c r="E55" s="22">
        <v>8995498</v>
      </c>
      <c r="F55" s="17">
        <v>8995498</v>
      </c>
      <c r="G55" s="23">
        <v>8995498</v>
      </c>
      <c r="H55" s="19">
        <v>2919499</v>
      </c>
      <c r="I55" s="22">
        <v>12979524</v>
      </c>
      <c r="J55" s="17">
        <v>12649476</v>
      </c>
      <c r="K55" s="23">
        <v>13231368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10050710</v>
      </c>
      <c r="F56" s="17">
        <v>10050713</v>
      </c>
      <c r="G56" s="23">
        <v>10050713</v>
      </c>
      <c r="H56" s="19">
        <v>4951207</v>
      </c>
      <c r="I56" s="22">
        <v>28785360</v>
      </c>
      <c r="J56" s="17">
        <v>8626296</v>
      </c>
      <c r="K56" s="23">
        <v>9023148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-18114430</v>
      </c>
      <c r="E59" s="22">
        <v>8116000</v>
      </c>
      <c r="F59" s="17">
        <v>16167200</v>
      </c>
      <c r="G59" s="23">
        <v>16167200</v>
      </c>
      <c r="H59" s="19">
        <v>-7266898</v>
      </c>
      <c r="I59" s="22">
        <v>18234828</v>
      </c>
      <c r="J59" s="17">
        <v>25697376</v>
      </c>
      <c r="K59" s="23">
        <v>26879496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4051200</v>
      </c>
      <c r="F60" s="17">
        <v>0</v>
      </c>
      <c r="G60" s="23">
        <v>0</v>
      </c>
      <c r="H60" s="19">
        <v>1490302</v>
      </c>
      <c r="I60" s="22">
        <v>7440636</v>
      </c>
      <c r="J60" s="17">
        <v>7782924</v>
      </c>
      <c r="K60" s="23">
        <v>8140956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5919744</v>
      </c>
      <c r="C62" s="86">
        <v>6610353</v>
      </c>
      <c r="D62" s="87">
        <v>6610353</v>
      </c>
      <c r="E62" s="85">
        <v>6610353</v>
      </c>
      <c r="F62" s="86">
        <v>6610353</v>
      </c>
      <c r="G62" s="87">
        <v>6610353</v>
      </c>
      <c r="H62" s="88">
        <v>928271</v>
      </c>
      <c r="I62" s="85">
        <v>970972</v>
      </c>
      <c r="J62" s="86">
        <v>1015637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0.72535602229634122</v>
      </c>
      <c r="C70" s="5">
        <f t="shared" ref="C70:K70" si="8">IF(ISERROR(C71/C72),0,(C71/C72))</f>
        <v>3.5128137653611504</v>
      </c>
      <c r="D70" s="5">
        <f t="shared" si="8"/>
        <v>0</v>
      </c>
      <c r="E70" s="5">
        <f t="shared" si="8"/>
        <v>0.79197728856450611</v>
      </c>
      <c r="F70" s="5">
        <f t="shared" si="8"/>
        <v>1.2989010156031855</v>
      </c>
      <c r="G70" s="5">
        <f t="shared" si="8"/>
        <v>1.2989010156031855</v>
      </c>
      <c r="H70" s="5">
        <f t="shared" si="8"/>
        <v>0.56130289419068524</v>
      </c>
      <c r="I70" s="5">
        <f t="shared" si="8"/>
        <v>1.3220812261902568</v>
      </c>
      <c r="J70" s="5">
        <f t="shared" si="8"/>
        <v>1.2639348406395479</v>
      </c>
      <c r="K70" s="5">
        <f t="shared" si="8"/>
        <v>1.2639354846259132</v>
      </c>
    </row>
    <row r="71" spans="1:11" hidden="1" x14ac:dyDescent="0.2">
      <c r="A71" s="1" t="s">
        <v>338</v>
      </c>
      <c r="B71" s="2">
        <f>+B83</f>
        <v>103347337</v>
      </c>
      <c r="C71" s="2">
        <f t="shared" ref="C71:K71" si="9">+C83</f>
        <v>489522879</v>
      </c>
      <c r="D71" s="2">
        <f t="shared" si="9"/>
        <v>0</v>
      </c>
      <c r="E71" s="2">
        <f t="shared" si="9"/>
        <v>161969100</v>
      </c>
      <c r="F71" s="2">
        <f t="shared" si="9"/>
        <v>244834144</v>
      </c>
      <c r="G71" s="2">
        <f t="shared" si="9"/>
        <v>244834144</v>
      </c>
      <c r="H71" s="2">
        <f t="shared" si="9"/>
        <v>63347508</v>
      </c>
      <c r="I71" s="2">
        <f t="shared" si="9"/>
        <v>308249256</v>
      </c>
      <c r="J71" s="2">
        <f t="shared" si="9"/>
        <v>299876256</v>
      </c>
      <c r="K71" s="2">
        <f t="shared" si="9"/>
        <v>313670940</v>
      </c>
    </row>
    <row r="72" spans="1:11" hidden="1" x14ac:dyDescent="0.2">
      <c r="A72" s="1" t="s">
        <v>339</v>
      </c>
      <c r="B72" s="2">
        <f>+B77</f>
        <v>142478085</v>
      </c>
      <c r="C72" s="2">
        <f t="shared" ref="C72:K72" si="10">+C77</f>
        <v>139353496</v>
      </c>
      <c r="D72" s="2">
        <f t="shared" si="10"/>
        <v>165839422</v>
      </c>
      <c r="E72" s="2">
        <f t="shared" si="10"/>
        <v>204512304</v>
      </c>
      <c r="F72" s="2">
        <f t="shared" si="10"/>
        <v>188493304</v>
      </c>
      <c r="G72" s="2">
        <f t="shared" si="10"/>
        <v>188493304</v>
      </c>
      <c r="H72" s="2">
        <f t="shared" si="10"/>
        <v>112857975</v>
      </c>
      <c r="I72" s="2">
        <f t="shared" si="10"/>
        <v>233154552</v>
      </c>
      <c r="J72" s="2">
        <f t="shared" si="10"/>
        <v>237256104</v>
      </c>
      <c r="K72" s="2">
        <f t="shared" si="10"/>
        <v>248170056</v>
      </c>
    </row>
    <row r="73" spans="1:11" hidden="1" x14ac:dyDescent="0.2">
      <c r="A73" s="1" t="s">
        <v>340</v>
      </c>
      <c r="B73" s="2">
        <f>+B74</f>
        <v>-111154675.66666675</v>
      </c>
      <c r="C73" s="2">
        <f t="shared" ref="C73:K73" si="11">+(C78+C80+C81+C82)-(B78+B80+B81+B82)</f>
        <v>11195477</v>
      </c>
      <c r="D73" s="2">
        <f t="shared" si="11"/>
        <v>152703394</v>
      </c>
      <c r="E73" s="2">
        <f t="shared" si="11"/>
        <v>1028312227</v>
      </c>
      <c r="F73" s="2">
        <f>+(F78+F80+F81+F82)-(D78+D80+D81+D82)</f>
        <v>-88880777</v>
      </c>
      <c r="G73" s="2">
        <f>+(G78+G80+G81+G82)-(D78+D80+D81+D82)</f>
        <v>-88880777</v>
      </c>
      <c r="H73" s="2">
        <f>+(H78+H80+H81+H82)-(D78+D80+D81+D82)</f>
        <v>-124983041</v>
      </c>
      <c r="I73" s="2">
        <f>+(I78+I80+I81+I82)-(E78+E80+E81+E82)</f>
        <v>-1079758288</v>
      </c>
      <c r="J73" s="2">
        <f t="shared" si="11"/>
        <v>-12183030</v>
      </c>
      <c r="K73" s="2">
        <f t="shared" si="11"/>
        <v>-229350885</v>
      </c>
    </row>
    <row r="74" spans="1:11" hidden="1" x14ac:dyDescent="0.2">
      <c r="A74" s="1" t="s">
        <v>341</v>
      </c>
      <c r="B74" s="2">
        <f>+TREND(C74:E74)</f>
        <v>-111154675.66666675</v>
      </c>
      <c r="C74" s="2">
        <f>+C73</f>
        <v>11195477</v>
      </c>
      <c r="D74" s="2">
        <f t="shared" ref="D74:K74" si="12">+D73</f>
        <v>152703394</v>
      </c>
      <c r="E74" s="2">
        <f t="shared" si="12"/>
        <v>1028312227</v>
      </c>
      <c r="F74" s="2">
        <f t="shared" si="12"/>
        <v>-88880777</v>
      </c>
      <c r="G74" s="2">
        <f t="shared" si="12"/>
        <v>-88880777</v>
      </c>
      <c r="H74" s="2">
        <f t="shared" si="12"/>
        <v>-124983041</v>
      </c>
      <c r="I74" s="2">
        <f t="shared" si="12"/>
        <v>-1079758288</v>
      </c>
      <c r="J74" s="2">
        <f t="shared" si="12"/>
        <v>-12183030</v>
      </c>
      <c r="K74" s="2">
        <f t="shared" si="12"/>
        <v>-229350885</v>
      </c>
    </row>
    <row r="75" spans="1:11" hidden="1" x14ac:dyDescent="0.2">
      <c r="A75" s="1" t="s">
        <v>342</v>
      </c>
      <c r="B75" s="2">
        <f>+B84-(((B80+B81+B82+B78)*B70)-B79)</f>
        <v>281080685.09338206</v>
      </c>
      <c r="C75" s="2">
        <f t="shared" ref="C75:K75" si="13">+C84-(((C80+C81+C82+C78)*C70)-C79)</f>
        <v>124141435.55389169</v>
      </c>
      <c r="D75" s="2">
        <f t="shared" si="13"/>
        <v>426527113</v>
      </c>
      <c r="E75" s="2">
        <f t="shared" si="13"/>
        <v>-734748588.03884327</v>
      </c>
      <c r="F75" s="2">
        <f t="shared" si="13"/>
        <v>276694956.97573113</v>
      </c>
      <c r="G75" s="2">
        <f t="shared" si="13"/>
        <v>276694956.97573113</v>
      </c>
      <c r="H75" s="2">
        <f t="shared" si="13"/>
        <v>11871009.177496009</v>
      </c>
      <c r="I75" s="2">
        <f t="shared" si="13"/>
        <v>203267684.67195714</v>
      </c>
      <c r="J75" s="2">
        <f t="shared" si="13"/>
        <v>212952308.92146918</v>
      </c>
      <c r="K75" s="2">
        <f t="shared" si="13"/>
        <v>90769875.065730125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142478085</v>
      </c>
      <c r="C77" s="3">
        <v>139353496</v>
      </c>
      <c r="D77" s="3">
        <v>165839422</v>
      </c>
      <c r="E77" s="3">
        <v>204512304</v>
      </c>
      <c r="F77" s="3">
        <v>188493304</v>
      </c>
      <c r="G77" s="3">
        <v>188493304</v>
      </c>
      <c r="H77" s="3">
        <v>112857975</v>
      </c>
      <c r="I77" s="3">
        <v>233154552</v>
      </c>
      <c r="J77" s="3">
        <v>237256104</v>
      </c>
      <c r="K77" s="3">
        <v>248170056</v>
      </c>
    </row>
    <row r="78" spans="1:11" hidden="1" x14ac:dyDescent="0.2">
      <c r="A78" s="1" t="s">
        <v>69</v>
      </c>
      <c r="B78" s="3">
        <v>541429</v>
      </c>
      <c r="C78" s="3">
        <v>152742</v>
      </c>
      <c r="D78" s="3">
        <v>146226</v>
      </c>
      <c r="E78" s="3">
        <v>40078783</v>
      </c>
      <c r="F78" s="3">
        <v>146226</v>
      </c>
      <c r="G78" s="3">
        <v>146226</v>
      </c>
      <c r="H78" s="3">
        <v>0</v>
      </c>
      <c r="I78" s="3">
        <v>146226</v>
      </c>
      <c r="J78" s="3">
        <v>146226</v>
      </c>
      <c r="K78" s="3">
        <v>0</v>
      </c>
    </row>
    <row r="79" spans="1:11" hidden="1" x14ac:dyDescent="0.2">
      <c r="A79" s="1" t="s">
        <v>70</v>
      </c>
      <c r="B79" s="3">
        <v>359067067</v>
      </c>
      <c r="C79" s="3">
        <v>401695412</v>
      </c>
      <c r="D79" s="3">
        <v>436032631</v>
      </c>
      <c r="E79" s="3">
        <v>258973877</v>
      </c>
      <c r="F79" s="3">
        <v>470690243</v>
      </c>
      <c r="G79" s="3">
        <v>470690243</v>
      </c>
      <c r="H79" s="3">
        <v>47317033</v>
      </c>
      <c r="I79" s="3">
        <v>438032636</v>
      </c>
      <c r="J79" s="3">
        <v>425930647</v>
      </c>
      <c r="K79" s="3">
        <v>0</v>
      </c>
    </row>
    <row r="80" spans="1:11" hidden="1" x14ac:dyDescent="0.2">
      <c r="A80" s="1" t="s">
        <v>71</v>
      </c>
      <c r="B80" s="3">
        <v>58023662</v>
      </c>
      <c r="C80" s="3">
        <v>67312620</v>
      </c>
      <c r="D80" s="3">
        <v>216510057</v>
      </c>
      <c r="E80" s="3">
        <v>1027414363</v>
      </c>
      <c r="F80" s="3">
        <v>128308402</v>
      </c>
      <c r="G80" s="3">
        <v>128308402</v>
      </c>
      <c r="H80" s="3">
        <v>91107498</v>
      </c>
      <c r="I80" s="3">
        <v>195190667</v>
      </c>
      <c r="J80" s="3">
        <v>184403565</v>
      </c>
      <c r="K80" s="3">
        <v>-33582600</v>
      </c>
    </row>
    <row r="81" spans="1:11" hidden="1" x14ac:dyDescent="0.2">
      <c r="A81" s="1" t="s">
        <v>72</v>
      </c>
      <c r="B81" s="3">
        <v>3953550</v>
      </c>
      <c r="C81" s="3">
        <v>6248629</v>
      </c>
      <c r="D81" s="3">
        <v>9761037</v>
      </c>
      <c r="E81" s="3">
        <v>187235260</v>
      </c>
      <c r="F81" s="3">
        <v>9081915</v>
      </c>
      <c r="G81" s="3">
        <v>9081915</v>
      </c>
      <c r="H81" s="3">
        <v>10333297</v>
      </c>
      <c r="I81" s="3">
        <v>-20065334</v>
      </c>
      <c r="J81" s="3">
        <v>-21447438</v>
      </c>
      <c r="K81" s="3">
        <v>-32644956</v>
      </c>
    </row>
    <row r="82" spans="1:11" hidden="1" x14ac:dyDescent="0.2">
      <c r="A82" s="1" t="s">
        <v>73</v>
      </c>
      <c r="B82" s="3">
        <v>6324</v>
      </c>
      <c r="C82" s="3">
        <v>6451</v>
      </c>
      <c r="D82" s="3">
        <v>6516</v>
      </c>
      <c r="E82" s="3">
        <v>7657</v>
      </c>
      <c r="F82" s="3">
        <v>6516</v>
      </c>
      <c r="G82" s="3">
        <v>6516</v>
      </c>
      <c r="H82" s="3">
        <v>0</v>
      </c>
      <c r="I82" s="3">
        <v>-293784</v>
      </c>
      <c r="J82" s="3">
        <v>-307608</v>
      </c>
      <c r="K82" s="3">
        <v>-328584</v>
      </c>
    </row>
    <row r="83" spans="1:11" hidden="1" x14ac:dyDescent="0.2">
      <c r="A83" s="1" t="s">
        <v>74</v>
      </c>
      <c r="B83" s="3">
        <v>103347337</v>
      </c>
      <c r="C83" s="3">
        <v>489522879</v>
      </c>
      <c r="D83" s="3">
        <v>0</v>
      </c>
      <c r="E83" s="3">
        <v>161969100</v>
      </c>
      <c r="F83" s="3">
        <v>244834144</v>
      </c>
      <c r="G83" s="3">
        <v>244834144</v>
      </c>
      <c r="H83" s="3">
        <v>63347508</v>
      </c>
      <c r="I83" s="3">
        <v>308249256</v>
      </c>
      <c r="J83" s="3">
        <v>299876256</v>
      </c>
      <c r="K83" s="3">
        <v>313670940</v>
      </c>
    </row>
    <row r="84" spans="1:11" hidden="1" x14ac:dyDescent="0.2">
      <c r="A84" s="1" t="s">
        <v>75</v>
      </c>
      <c r="B84" s="3">
        <v>-32633522</v>
      </c>
      <c r="C84" s="3">
        <v>-18587793</v>
      </c>
      <c r="D84" s="3">
        <v>-9505518</v>
      </c>
      <c r="E84" s="3">
        <v>0</v>
      </c>
      <c r="F84" s="3">
        <v>-15340467</v>
      </c>
      <c r="G84" s="3">
        <v>-15340467</v>
      </c>
      <c r="H84" s="3">
        <v>21492988</v>
      </c>
      <c r="I84" s="3">
        <v>-3430120</v>
      </c>
      <c r="J84" s="3">
        <v>-7216388</v>
      </c>
      <c r="K84" s="3">
        <v>6647208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1782958</v>
      </c>
      <c r="C7" s="17">
        <v>2373665</v>
      </c>
      <c r="D7" s="21">
        <v>2373665</v>
      </c>
      <c r="E7" s="22">
        <v>4131384</v>
      </c>
      <c r="F7" s="17">
        <v>5463384</v>
      </c>
      <c r="G7" s="23">
        <v>5463384</v>
      </c>
      <c r="H7" s="19">
        <v>5439482</v>
      </c>
      <c r="I7" s="22">
        <v>4333812</v>
      </c>
      <c r="J7" s="17">
        <v>4537503</v>
      </c>
      <c r="K7" s="23">
        <v>4750765</v>
      </c>
    </row>
    <row r="8" spans="1:11" ht="13.5" x14ac:dyDescent="0.25">
      <c r="A8" s="20" t="s">
        <v>20</v>
      </c>
      <c r="B8" s="17">
        <v>140450000</v>
      </c>
      <c r="C8" s="17">
        <v>151412000</v>
      </c>
      <c r="D8" s="21">
        <v>151412000</v>
      </c>
      <c r="E8" s="22">
        <v>145320000</v>
      </c>
      <c r="F8" s="17">
        <v>145320000</v>
      </c>
      <c r="G8" s="23">
        <v>145320000</v>
      </c>
      <c r="H8" s="19">
        <v>146426839</v>
      </c>
      <c r="I8" s="22">
        <v>152821092</v>
      </c>
      <c r="J8" s="17">
        <v>150657000</v>
      </c>
      <c r="K8" s="23">
        <v>149857000</v>
      </c>
    </row>
    <row r="9" spans="1:11" ht="13.5" x14ac:dyDescent="0.25">
      <c r="A9" s="20" t="s">
        <v>21</v>
      </c>
      <c r="B9" s="17">
        <v>28617741</v>
      </c>
      <c r="C9" s="17">
        <v>29639794</v>
      </c>
      <c r="D9" s="21">
        <v>29639794</v>
      </c>
      <c r="E9" s="22">
        <v>10181508</v>
      </c>
      <c r="F9" s="17">
        <v>6075180</v>
      </c>
      <c r="G9" s="23">
        <v>6075180</v>
      </c>
      <c r="H9" s="19">
        <v>1925177</v>
      </c>
      <c r="I9" s="22">
        <v>9285348</v>
      </c>
      <c r="J9" s="17">
        <v>11476961</v>
      </c>
      <c r="K9" s="23">
        <v>15586550</v>
      </c>
    </row>
    <row r="10" spans="1:11" ht="25.5" x14ac:dyDescent="0.2">
      <c r="A10" s="24" t="s">
        <v>333</v>
      </c>
      <c r="B10" s="25">
        <f>SUM(B5:B9)</f>
        <v>170850699</v>
      </c>
      <c r="C10" s="26">
        <f t="shared" ref="C10:K10" si="0">SUM(C5:C9)</f>
        <v>183425459</v>
      </c>
      <c r="D10" s="27">
        <f t="shared" si="0"/>
        <v>183425459</v>
      </c>
      <c r="E10" s="25">
        <f t="shared" si="0"/>
        <v>159632892</v>
      </c>
      <c r="F10" s="26">
        <f t="shared" si="0"/>
        <v>156858564</v>
      </c>
      <c r="G10" s="28">
        <f t="shared" si="0"/>
        <v>156858564</v>
      </c>
      <c r="H10" s="29">
        <f t="shared" si="0"/>
        <v>153791498</v>
      </c>
      <c r="I10" s="25">
        <f t="shared" si="0"/>
        <v>166440252</v>
      </c>
      <c r="J10" s="26">
        <f t="shared" si="0"/>
        <v>166671464</v>
      </c>
      <c r="K10" s="28">
        <f t="shared" si="0"/>
        <v>170194315</v>
      </c>
    </row>
    <row r="11" spans="1:11" ht="13.5" x14ac:dyDescent="0.25">
      <c r="A11" s="20" t="s">
        <v>22</v>
      </c>
      <c r="B11" s="17">
        <v>82877627</v>
      </c>
      <c r="C11" s="17">
        <v>81187151</v>
      </c>
      <c r="D11" s="21">
        <v>81187151</v>
      </c>
      <c r="E11" s="22">
        <v>102318012</v>
      </c>
      <c r="F11" s="17">
        <v>104888976</v>
      </c>
      <c r="G11" s="23">
        <v>104888976</v>
      </c>
      <c r="H11" s="19">
        <v>90780536</v>
      </c>
      <c r="I11" s="22">
        <v>104459172</v>
      </c>
      <c r="J11" s="17">
        <v>105273322</v>
      </c>
      <c r="K11" s="23">
        <v>107766345</v>
      </c>
    </row>
    <row r="12" spans="1:11" ht="13.5" x14ac:dyDescent="0.25">
      <c r="A12" s="20" t="s">
        <v>23</v>
      </c>
      <c r="B12" s="17">
        <v>11388723</v>
      </c>
      <c r="C12" s="17">
        <v>9328150</v>
      </c>
      <c r="D12" s="21">
        <v>9328150</v>
      </c>
      <c r="E12" s="22">
        <v>9196512</v>
      </c>
      <c r="F12" s="17">
        <v>9196512</v>
      </c>
      <c r="G12" s="23">
        <v>9196512</v>
      </c>
      <c r="H12" s="19">
        <v>9363080</v>
      </c>
      <c r="I12" s="22">
        <v>8795880</v>
      </c>
      <c r="J12" s="17">
        <v>9006775</v>
      </c>
      <c r="K12" s="23">
        <v>9217903</v>
      </c>
    </row>
    <row r="13" spans="1:11" ht="13.5" x14ac:dyDescent="0.25">
      <c r="A13" s="20" t="s">
        <v>24</v>
      </c>
      <c r="B13" s="17">
        <v>2623647</v>
      </c>
      <c r="C13" s="17">
        <v>3081428</v>
      </c>
      <c r="D13" s="21">
        <v>3081428</v>
      </c>
      <c r="E13" s="22">
        <v>4357464</v>
      </c>
      <c r="F13" s="17">
        <v>3672096</v>
      </c>
      <c r="G13" s="23">
        <v>3672096</v>
      </c>
      <c r="H13" s="19">
        <v>2187888</v>
      </c>
      <c r="I13" s="22">
        <v>3175968</v>
      </c>
      <c r="J13" s="17">
        <v>3176819</v>
      </c>
      <c r="K13" s="23">
        <v>3177710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57632</v>
      </c>
      <c r="C15" s="17">
        <v>161292</v>
      </c>
      <c r="D15" s="21">
        <v>161292</v>
      </c>
      <c r="E15" s="22">
        <v>531576</v>
      </c>
      <c r="F15" s="17">
        <v>531576</v>
      </c>
      <c r="G15" s="23">
        <v>531576</v>
      </c>
      <c r="H15" s="19">
        <v>158689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10700516</v>
      </c>
      <c r="C16" s="17">
        <v>14687752</v>
      </c>
      <c r="D16" s="21">
        <v>14687752</v>
      </c>
      <c r="E16" s="22">
        <v>11576004</v>
      </c>
      <c r="F16" s="17">
        <v>11838348</v>
      </c>
      <c r="G16" s="23">
        <v>11838348</v>
      </c>
      <c r="H16" s="19">
        <v>9641064</v>
      </c>
      <c r="I16" s="22">
        <v>10061892</v>
      </c>
      <c r="J16" s="17">
        <v>7882032</v>
      </c>
      <c r="K16" s="23">
        <v>7769412</v>
      </c>
    </row>
    <row r="17" spans="1:11" ht="13.5" x14ac:dyDescent="0.25">
      <c r="A17" s="20" t="s">
        <v>28</v>
      </c>
      <c r="B17" s="17">
        <v>55145466</v>
      </c>
      <c r="C17" s="17">
        <v>62776232</v>
      </c>
      <c r="D17" s="21">
        <v>62776232</v>
      </c>
      <c r="E17" s="22">
        <v>56428020</v>
      </c>
      <c r="F17" s="17">
        <v>56421996</v>
      </c>
      <c r="G17" s="23">
        <v>56421996</v>
      </c>
      <c r="H17" s="19">
        <v>34414812</v>
      </c>
      <c r="I17" s="22">
        <v>43434492</v>
      </c>
      <c r="J17" s="17">
        <v>38779510</v>
      </c>
      <c r="K17" s="23">
        <v>36448178</v>
      </c>
    </row>
    <row r="18" spans="1:11" ht="13.5" x14ac:dyDescent="0.25">
      <c r="A18" s="30" t="s">
        <v>29</v>
      </c>
      <c r="B18" s="31">
        <f>SUM(B11:B17)</f>
        <v>162793611</v>
      </c>
      <c r="C18" s="32">
        <f t="shared" ref="C18:K18" si="1">SUM(C11:C17)</f>
        <v>171222005</v>
      </c>
      <c r="D18" s="33">
        <f t="shared" si="1"/>
        <v>171222005</v>
      </c>
      <c r="E18" s="31">
        <f t="shared" si="1"/>
        <v>184407588</v>
      </c>
      <c r="F18" s="32">
        <f t="shared" si="1"/>
        <v>186549504</v>
      </c>
      <c r="G18" s="34">
        <f t="shared" si="1"/>
        <v>186549504</v>
      </c>
      <c r="H18" s="35">
        <f t="shared" si="1"/>
        <v>146546069</v>
      </c>
      <c r="I18" s="31">
        <f t="shared" si="1"/>
        <v>169927404</v>
      </c>
      <c r="J18" s="32">
        <f t="shared" si="1"/>
        <v>164118458</v>
      </c>
      <c r="K18" s="34">
        <f t="shared" si="1"/>
        <v>164379548</v>
      </c>
    </row>
    <row r="19" spans="1:11" ht="13.5" x14ac:dyDescent="0.25">
      <c r="A19" s="30" t="s">
        <v>30</v>
      </c>
      <c r="B19" s="36">
        <f>+B10-B18</f>
        <v>8057088</v>
      </c>
      <c r="C19" s="37">
        <f t="shared" ref="C19:K19" si="2">+C10-C18</f>
        <v>12203454</v>
      </c>
      <c r="D19" s="38">
        <f t="shared" si="2"/>
        <v>12203454</v>
      </c>
      <c r="E19" s="36">
        <f t="shared" si="2"/>
        <v>-24774696</v>
      </c>
      <c r="F19" s="37">
        <f t="shared" si="2"/>
        <v>-29690940</v>
      </c>
      <c r="G19" s="39">
        <f t="shared" si="2"/>
        <v>-29690940</v>
      </c>
      <c r="H19" s="40">
        <f t="shared" si="2"/>
        <v>7245429</v>
      </c>
      <c r="I19" s="36">
        <f t="shared" si="2"/>
        <v>-3487152</v>
      </c>
      <c r="J19" s="37">
        <f t="shared" si="2"/>
        <v>2553006</v>
      </c>
      <c r="K19" s="39">
        <f t="shared" si="2"/>
        <v>5814767</v>
      </c>
    </row>
    <row r="20" spans="1:11" ht="25.5" x14ac:dyDescent="0.2">
      <c r="A20" s="41" t="s">
        <v>31</v>
      </c>
      <c r="B20" s="42">
        <v>1515798</v>
      </c>
      <c r="C20" s="43">
        <v>0</v>
      </c>
      <c r="D20" s="44">
        <v>0</v>
      </c>
      <c r="E20" s="42">
        <v>0</v>
      </c>
      <c r="F20" s="43">
        <v>500004</v>
      </c>
      <c r="G20" s="45">
        <v>500004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9572886</v>
      </c>
      <c r="C22" s="55">
        <f t="shared" ref="C22:K22" si="3">SUM(C19:C21)</f>
        <v>12203454</v>
      </c>
      <c r="D22" s="56">
        <f t="shared" si="3"/>
        <v>12203454</v>
      </c>
      <c r="E22" s="54">
        <f t="shared" si="3"/>
        <v>-24774696</v>
      </c>
      <c r="F22" s="55">
        <f t="shared" si="3"/>
        <v>-29190936</v>
      </c>
      <c r="G22" s="57">
        <f t="shared" si="3"/>
        <v>-29190936</v>
      </c>
      <c r="H22" s="58">
        <f t="shared" si="3"/>
        <v>7245429</v>
      </c>
      <c r="I22" s="54">
        <f t="shared" si="3"/>
        <v>-3487152</v>
      </c>
      <c r="J22" s="55">
        <f t="shared" si="3"/>
        <v>2553006</v>
      </c>
      <c r="K22" s="57">
        <f t="shared" si="3"/>
        <v>5814767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9572886</v>
      </c>
      <c r="C24" s="37">
        <f t="shared" ref="C24:K24" si="4">SUM(C22:C23)</f>
        <v>12203454</v>
      </c>
      <c r="D24" s="38">
        <f t="shared" si="4"/>
        <v>12203454</v>
      </c>
      <c r="E24" s="36">
        <f t="shared" si="4"/>
        <v>-24774696</v>
      </c>
      <c r="F24" s="37">
        <f t="shared" si="4"/>
        <v>-29190936</v>
      </c>
      <c r="G24" s="39">
        <f t="shared" si="4"/>
        <v>-29190936</v>
      </c>
      <c r="H24" s="40">
        <f t="shared" si="4"/>
        <v>7245429</v>
      </c>
      <c r="I24" s="36">
        <f t="shared" si="4"/>
        <v>-3487152</v>
      </c>
      <c r="J24" s="37">
        <f t="shared" si="4"/>
        <v>2553006</v>
      </c>
      <c r="K24" s="39">
        <f t="shared" si="4"/>
        <v>5814767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-139693</v>
      </c>
      <c r="C27" s="66">
        <v>-70220</v>
      </c>
      <c r="D27" s="67">
        <v>-70220</v>
      </c>
      <c r="E27" s="68">
        <v>14802012</v>
      </c>
      <c r="F27" s="66">
        <v>14802012</v>
      </c>
      <c r="G27" s="69">
        <v>14802012</v>
      </c>
      <c r="H27" s="70">
        <v>1206810</v>
      </c>
      <c r="I27" s="68">
        <v>8103084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1449996</v>
      </c>
      <c r="F31" s="17">
        <v>1449996</v>
      </c>
      <c r="G31" s="23">
        <v>1449996</v>
      </c>
      <c r="H31" s="19">
        <v>0</v>
      </c>
      <c r="I31" s="22">
        <v>7793088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1449996</v>
      </c>
      <c r="F32" s="66">
        <f t="shared" si="5"/>
        <v>1449996</v>
      </c>
      <c r="G32" s="69">
        <f t="shared" si="5"/>
        <v>1449996</v>
      </c>
      <c r="H32" s="70">
        <f t="shared" si="5"/>
        <v>0</v>
      </c>
      <c r="I32" s="68">
        <f t="shared" si="5"/>
        <v>7793088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7070688</v>
      </c>
      <c r="C35" s="17">
        <v>14090843</v>
      </c>
      <c r="D35" s="21">
        <v>14090843</v>
      </c>
      <c r="E35" s="22">
        <v>-9134020</v>
      </c>
      <c r="F35" s="17">
        <v>-11408344</v>
      </c>
      <c r="G35" s="23">
        <v>-11408344</v>
      </c>
      <c r="H35" s="19">
        <v>-1647535</v>
      </c>
      <c r="I35" s="22">
        <v>37992168</v>
      </c>
      <c r="J35" s="17">
        <v>-63632232</v>
      </c>
      <c r="K35" s="23">
        <v>16033214</v>
      </c>
    </row>
    <row r="36" spans="1:11" ht="13.5" x14ac:dyDescent="0.25">
      <c r="A36" s="20" t="s">
        <v>42</v>
      </c>
      <c r="B36" s="17">
        <v>827511</v>
      </c>
      <c r="C36" s="17">
        <v>-5298866</v>
      </c>
      <c r="D36" s="21">
        <v>-5298866</v>
      </c>
      <c r="E36" s="22">
        <v>29990376</v>
      </c>
      <c r="F36" s="17">
        <v>30675744</v>
      </c>
      <c r="G36" s="23">
        <v>30675744</v>
      </c>
      <c r="H36" s="19">
        <v>-1100252</v>
      </c>
      <c r="I36" s="22">
        <v>24472944</v>
      </c>
      <c r="J36" s="17">
        <v>-2526819</v>
      </c>
      <c r="K36" s="23">
        <v>-3027710</v>
      </c>
    </row>
    <row r="37" spans="1:11" ht="13.5" x14ac:dyDescent="0.25">
      <c r="A37" s="20" t="s">
        <v>43</v>
      </c>
      <c r="B37" s="17">
        <v>-5489459</v>
      </c>
      <c r="C37" s="17">
        <v>-3511721</v>
      </c>
      <c r="D37" s="21">
        <v>-3511721</v>
      </c>
      <c r="E37" s="22">
        <v>10692260</v>
      </c>
      <c r="F37" s="17">
        <v>13519544</v>
      </c>
      <c r="G37" s="23">
        <v>13519544</v>
      </c>
      <c r="H37" s="19">
        <v>-9993223</v>
      </c>
      <c r="I37" s="22">
        <v>8750952</v>
      </c>
      <c r="J37" s="17">
        <v>-68712057</v>
      </c>
      <c r="K37" s="23">
        <v>7190737</v>
      </c>
    </row>
    <row r="38" spans="1:11" ht="13.5" x14ac:dyDescent="0.25">
      <c r="A38" s="20" t="s">
        <v>44</v>
      </c>
      <c r="B38" s="17">
        <v>171140</v>
      </c>
      <c r="C38" s="17">
        <v>100241</v>
      </c>
      <c r="D38" s="21">
        <v>100241</v>
      </c>
      <c r="E38" s="22">
        <v>25026324</v>
      </c>
      <c r="F38" s="17">
        <v>25026324</v>
      </c>
      <c r="G38" s="23">
        <v>25026324</v>
      </c>
      <c r="H38" s="19">
        <v>0</v>
      </c>
      <c r="I38" s="22">
        <v>25026324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3643631</v>
      </c>
      <c r="C39" s="17">
        <v>0</v>
      </c>
      <c r="D39" s="21">
        <v>0</v>
      </c>
      <c r="E39" s="22">
        <v>9912468</v>
      </c>
      <c r="F39" s="17">
        <v>9912468</v>
      </c>
      <c r="G39" s="23">
        <v>9912468</v>
      </c>
      <c r="H39" s="19">
        <v>0</v>
      </c>
      <c r="I39" s="22">
        <v>32174988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-909092</v>
      </c>
      <c r="C42" s="17">
        <v>1450411</v>
      </c>
      <c r="D42" s="21">
        <v>1450411</v>
      </c>
      <c r="E42" s="22">
        <v>-31423876</v>
      </c>
      <c r="F42" s="17">
        <v>-30815872</v>
      </c>
      <c r="G42" s="23">
        <v>-30815872</v>
      </c>
      <c r="H42" s="19">
        <v>-9125049</v>
      </c>
      <c r="I42" s="22">
        <v>-224892</v>
      </c>
      <c r="J42" s="17">
        <v>-74635709</v>
      </c>
      <c r="K42" s="23">
        <v>707402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-7793088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-909092</v>
      </c>
      <c r="C45" s="66">
        <v>1450411</v>
      </c>
      <c r="D45" s="67">
        <v>1450411</v>
      </c>
      <c r="E45" s="68">
        <v>-2507848</v>
      </c>
      <c r="F45" s="66">
        <v>-1899844</v>
      </c>
      <c r="G45" s="69">
        <v>-1899844</v>
      </c>
      <c r="H45" s="70">
        <v>-9125049</v>
      </c>
      <c r="I45" s="68">
        <v>35700048</v>
      </c>
      <c r="J45" s="66">
        <v>-74635709</v>
      </c>
      <c r="K45" s="69">
        <v>707402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6397083</v>
      </c>
      <c r="C48" s="17">
        <v>13946765</v>
      </c>
      <c r="D48" s="21">
        <v>13946765</v>
      </c>
      <c r="E48" s="22">
        <v>-15567472</v>
      </c>
      <c r="F48" s="17">
        <v>-17841796</v>
      </c>
      <c r="G48" s="23">
        <v>-17841796</v>
      </c>
      <c r="H48" s="19">
        <v>-964274</v>
      </c>
      <c r="I48" s="22">
        <v>31558716</v>
      </c>
      <c r="J48" s="17">
        <v>-63632232</v>
      </c>
      <c r="K48" s="23">
        <v>16033214</v>
      </c>
    </row>
    <row r="49" spans="1:11" ht="13.5" x14ac:dyDescent="0.25">
      <c r="A49" s="20" t="s">
        <v>53</v>
      </c>
      <c r="B49" s="17">
        <f>+B75</f>
        <v>10495443</v>
      </c>
      <c r="C49" s="17">
        <f t="shared" ref="C49:K49" si="6">+C75</f>
        <v>13187984</v>
      </c>
      <c r="D49" s="21">
        <f t="shared" si="6"/>
        <v>13187984</v>
      </c>
      <c r="E49" s="22">
        <f t="shared" si="6"/>
        <v>-4079252.9031809438</v>
      </c>
      <c r="F49" s="17">
        <f t="shared" si="6"/>
        <v>-1328598.2833101247</v>
      </c>
      <c r="G49" s="23">
        <f t="shared" si="6"/>
        <v>-1328598.2833101247</v>
      </c>
      <c r="H49" s="19">
        <f t="shared" si="6"/>
        <v>8199031</v>
      </c>
      <c r="I49" s="22">
        <f t="shared" si="6"/>
        <v>-2846319.0365414415</v>
      </c>
      <c r="J49" s="17">
        <f t="shared" si="6"/>
        <v>-68712057</v>
      </c>
      <c r="K49" s="23">
        <f t="shared" si="6"/>
        <v>7190737</v>
      </c>
    </row>
    <row r="50" spans="1:11" ht="13.5" x14ac:dyDescent="0.25">
      <c r="A50" s="30" t="s">
        <v>54</v>
      </c>
      <c r="B50" s="66">
        <f>+B48-B49</f>
        <v>-4098360</v>
      </c>
      <c r="C50" s="66">
        <f t="shared" ref="C50:K50" si="7">+C48-C49</f>
        <v>758781</v>
      </c>
      <c r="D50" s="67">
        <f t="shared" si="7"/>
        <v>758781</v>
      </c>
      <c r="E50" s="68">
        <f t="shared" si="7"/>
        <v>-11488219.096819056</v>
      </c>
      <c r="F50" s="66">
        <f t="shared" si="7"/>
        <v>-16513197.716689875</v>
      </c>
      <c r="G50" s="69">
        <f t="shared" si="7"/>
        <v>-16513197.716689875</v>
      </c>
      <c r="H50" s="70">
        <f t="shared" si="7"/>
        <v>-9163305</v>
      </c>
      <c r="I50" s="68">
        <f t="shared" si="7"/>
        <v>34405035.03654144</v>
      </c>
      <c r="J50" s="66">
        <f t="shared" si="7"/>
        <v>5079825</v>
      </c>
      <c r="K50" s="69">
        <f t="shared" si="7"/>
        <v>8842477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-930274</v>
      </c>
      <c r="C53" s="17">
        <v>-4623100</v>
      </c>
      <c r="D53" s="21">
        <v>-4623100</v>
      </c>
      <c r="E53" s="22">
        <v>29990376</v>
      </c>
      <c r="F53" s="17">
        <v>30675744</v>
      </c>
      <c r="G53" s="23">
        <v>30675744</v>
      </c>
      <c r="H53" s="19">
        <v>-1100252</v>
      </c>
      <c r="I53" s="22">
        <v>24472944</v>
      </c>
      <c r="J53" s="17">
        <v>-2526819</v>
      </c>
      <c r="K53" s="23">
        <v>-3027710</v>
      </c>
    </row>
    <row r="54" spans="1:11" ht="13.5" x14ac:dyDescent="0.25">
      <c r="A54" s="20" t="s">
        <v>57</v>
      </c>
      <c r="B54" s="17">
        <v>2623647</v>
      </c>
      <c r="C54" s="17">
        <v>3081428</v>
      </c>
      <c r="D54" s="21">
        <v>3081428</v>
      </c>
      <c r="E54" s="22">
        <v>4357464</v>
      </c>
      <c r="F54" s="17">
        <v>3672096</v>
      </c>
      <c r="G54" s="23">
        <v>3672096</v>
      </c>
      <c r="H54" s="19">
        <v>2187888</v>
      </c>
      <c r="I54" s="22">
        <v>3175968</v>
      </c>
      <c r="J54" s="17">
        <v>3176819</v>
      </c>
      <c r="K54" s="23">
        <v>3177710</v>
      </c>
    </row>
    <row r="55" spans="1:11" ht="13.5" x14ac:dyDescent="0.25">
      <c r="A55" s="20" t="s">
        <v>58</v>
      </c>
      <c r="B55" s="17">
        <v>88500</v>
      </c>
      <c r="C55" s="17">
        <v>24200</v>
      </c>
      <c r="D55" s="21">
        <v>24200</v>
      </c>
      <c r="E55" s="22">
        <v>960000</v>
      </c>
      <c r="F55" s="17">
        <v>960000</v>
      </c>
      <c r="G55" s="23">
        <v>960000</v>
      </c>
      <c r="H55" s="19">
        <v>0</v>
      </c>
      <c r="I55" s="22">
        <v>249996</v>
      </c>
      <c r="J55" s="17">
        <v>650000</v>
      </c>
      <c r="K55" s="23">
        <v>150000</v>
      </c>
    </row>
    <row r="56" spans="1:11" ht="13.5" x14ac:dyDescent="0.25">
      <c r="A56" s="20" t="s">
        <v>59</v>
      </c>
      <c r="B56" s="17">
        <v>97689</v>
      </c>
      <c r="C56" s="17">
        <v>109980</v>
      </c>
      <c r="D56" s="21">
        <v>109980</v>
      </c>
      <c r="E56" s="22">
        <v>214116</v>
      </c>
      <c r="F56" s="17">
        <v>214116</v>
      </c>
      <c r="G56" s="23">
        <v>214116</v>
      </c>
      <c r="H56" s="19">
        <v>0</v>
      </c>
      <c r="I56" s="22">
        <v>120000</v>
      </c>
      <c r="J56" s="17">
        <v>100000</v>
      </c>
      <c r="K56" s="23">
        <v>100000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1.0804293430796303E-2</v>
      </c>
      <c r="F70" s="5">
        <f t="shared" si="8"/>
        <v>2.2715376334528359E-2</v>
      </c>
      <c r="G70" s="5">
        <f t="shared" si="8"/>
        <v>2.2715376334528359E-2</v>
      </c>
      <c r="H70" s="5">
        <f t="shared" si="8"/>
        <v>0</v>
      </c>
      <c r="I70" s="5">
        <f t="shared" si="8"/>
        <v>1.1308138370258174E-3</v>
      </c>
      <c r="J70" s="5">
        <f t="shared" si="8"/>
        <v>9.5730916921299989E-4</v>
      </c>
      <c r="K70" s="5">
        <f t="shared" si="8"/>
        <v>7.3800809030863152E-4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110004</v>
      </c>
      <c r="F71" s="2">
        <f t="shared" si="9"/>
        <v>138000</v>
      </c>
      <c r="G71" s="2">
        <f t="shared" si="9"/>
        <v>138000</v>
      </c>
      <c r="H71" s="2">
        <f t="shared" si="9"/>
        <v>0</v>
      </c>
      <c r="I71" s="2">
        <f t="shared" si="9"/>
        <v>10500</v>
      </c>
      <c r="J71" s="2">
        <f t="shared" si="9"/>
        <v>10987</v>
      </c>
      <c r="K71" s="2">
        <f t="shared" si="9"/>
        <v>11503</v>
      </c>
    </row>
    <row r="72" spans="1:11" hidden="1" x14ac:dyDescent="0.2">
      <c r="A72" s="1" t="s">
        <v>339</v>
      </c>
      <c r="B72" s="2">
        <f>+B77</f>
        <v>28554205</v>
      </c>
      <c r="C72" s="2">
        <f t="shared" ref="C72:K72" si="10">+C77</f>
        <v>29639794</v>
      </c>
      <c r="D72" s="2">
        <f t="shared" si="10"/>
        <v>29639794</v>
      </c>
      <c r="E72" s="2">
        <f t="shared" si="10"/>
        <v>10181508</v>
      </c>
      <c r="F72" s="2">
        <f t="shared" si="10"/>
        <v>6075180</v>
      </c>
      <c r="G72" s="2">
        <f t="shared" si="10"/>
        <v>6075180</v>
      </c>
      <c r="H72" s="2">
        <f t="shared" si="10"/>
        <v>1925177</v>
      </c>
      <c r="I72" s="2">
        <f t="shared" si="10"/>
        <v>9285348</v>
      </c>
      <c r="J72" s="2">
        <f t="shared" si="10"/>
        <v>11476961</v>
      </c>
      <c r="K72" s="2">
        <f t="shared" si="10"/>
        <v>15586550</v>
      </c>
    </row>
    <row r="73" spans="1:11" hidden="1" x14ac:dyDescent="0.2">
      <c r="A73" s="1" t="s">
        <v>340</v>
      </c>
      <c r="B73" s="2">
        <f>+B74</f>
        <v>-3212828.8333333321</v>
      </c>
      <c r="C73" s="2">
        <f t="shared" ref="C73:K73" si="11">+(C78+C80+C81+C82)-(B78+B80+B81+B82)</f>
        <v>-2433551</v>
      </c>
      <c r="D73" s="2">
        <f t="shared" si="11"/>
        <v>0</v>
      </c>
      <c r="E73" s="2">
        <f t="shared" si="11"/>
        <v>7109218</v>
      </c>
      <c r="F73" s="2">
        <f>+(F78+F80+F81+F82)-(D78+D80+D81+D82)</f>
        <v>7109218</v>
      </c>
      <c r="G73" s="2">
        <f>+(G78+G80+G81+G82)-(D78+D80+D81+D82)</f>
        <v>7109218</v>
      </c>
      <c r="H73" s="2">
        <f>+(H78+H80+H81+H82)-(D78+D80+D81+D82)</f>
        <v>675766</v>
      </c>
      <c r="I73" s="2">
        <f>+(I78+I80+I81+I82)-(E78+E80+E81+E82)</f>
        <v>0</v>
      </c>
      <c r="J73" s="2">
        <f t="shared" si="11"/>
        <v>-6433452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-3212828.8333333321</v>
      </c>
      <c r="C74" s="2">
        <f>+C73</f>
        <v>-2433551</v>
      </c>
      <c r="D74" s="2">
        <f t="shared" ref="D74:K74" si="12">+D73</f>
        <v>0</v>
      </c>
      <c r="E74" s="2">
        <f t="shared" si="12"/>
        <v>7109218</v>
      </c>
      <c r="F74" s="2">
        <f t="shared" si="12"/>
        <v>7109218</v>
      </c>
      <c r="G74" s="2">
        <f t="shared" si="12"/>
        <v>7109218</v>
      </c>
      <c r="H74" s="2">
        <f t="shared" si="12"/>
        <v>675766</v>
      </c>
      <c r="I74" s="2">
        <f t="shared" si="12"/>
        <v>0</v>
      </c>
      <c r="J74" s="2">
        <f t="shared" si="12"/>
        <v>-6433452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10495443</v>
      </c>
      <c r="C75" s="2">
        <f t="shared" ref="C75:K75" si="13">+C84-(((C80+C81+C82+C78)*C70)-C79)</f>
        <v>13187984</v>
      </c>
      <c r="D75" s="2">
        <f t="shared" si="13"/>
        <v>13187984</v>
      </c>
      <c r="E75" s="2">
        <f t="shared" si="13"/>
        <v>-4079252.9031809438</v>
      </c>
      <c r="F75" s="2">
        <f t="shared" si="13"/>
        <v>-1328598.2833101247</v>
      </c>
      <c r="G75" s="2">
        <f t="shared" si="13"/>
        <v>-1328598.2833101247</v>
      </c>
      <c r="H75" s="2">
        <f t="shared" si="13"/>
        <v>8199031</v>
      </c>
      <c r="I75" s="2">
        <f t="shared" si="13"/>
        <v>-2846319.0365414415</v>
      </c>
      <c r="J75" s="2">
        <f t="shared" si="13"/>
        <v>-68712057</v>
      </c>
      <c r="K75" s="2">
        <f t="shared" si="13"/>
        <v>7190737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28554205</v>
      </c>
      <c r="C77" s="3">
        <v>29639794</v>
      </c>
      <c r="D77" s="3">
        <v>29639794</v>
      </c>
      <c r="E77" s="3">
        <v>10181508</v>
      </c>
      <c r="F77" s="3">
        <v>6075180</v>
      </c>
      <c r="G77" s="3">
        <v>6075180</v>
      </c>
      <c r="H77" s="3">
        <v>1925177</v>
      </c>
      <c r="I77" s="3">
        <v>9285348</v>
      </c>
      <c r="J77" s="3">
        <v>11476961</v>
      </c>
      <c r="K77" s="3">
        <v>15586550</v>
      </c>
    </row>
    <row r="78" spans="1:11" hidden="1" x14ac:dyDescent="0.2">
      <c r="A78" s="1" t="s">
        <v>69</v>
      </c>
      <c r="B78" s="3">
        <v>1757785</v>
      </c>
      <c r="C78" s="3">
        <v>-675766</v>
      </c>
      <c r="D78" s="3">
        <v>-675766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-6788868</v>
      </c>
      <c r="C79" s="3">
        <v>-2042838</v>
      </c>
      <c r="D79" s="3">
        <v>-2042838</v>
      </c>
      <c r="E79" s="3">
        <v>9786264</v>
      </c>
      <c r="F79" s="3">
        <v>12613548</v>
      </c>
      <c r="G79" s="3">
        <v>12613548</v>
      </c>
      <c r="H79" s="3">
        <v>-10336383</v>
      </c>
      <c r="I79" s="3">
        <v>7844952</v>
      </c>
      <c r="J79" s="3">
        <v>-68712057</v>
      </c>
      <c r="K79" s="3">
        <v>7290737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6377556</v>
      </c>
      <c r="F80" s="3">
        <v>6377556</v>
      </c>
      <c r="G80" s="3">
        <v>6377556</v>
      </c>
      <c r="H80" s="3">
        <v>0</v>
      </c>
      <c r="I80" s="3">
        <v>6377556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55896</v>
      </c>
      <c r="F81" s="3">
        <v>55896</v>
      </c>
      <c r="G81" s="3">
        <v>55896</v>
      </c>
      <c r="H81" s="3">
        <v>0</v>
      </c>
      <c r="I81" s="3">
        <v>55896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110004</v>
      </c>
      <c r="F83" s="3">
        <v>138000</v>
      </c>
      <c r="G83" s="3">
        <v>138000</v>
      </c>
      <c r="H83" s="3">
        <v>0</v>
      </c>
      <c r="I83" s="3">
        <v>10500</v>
      </c>
      <c r="J83" s="3">
        <v>10987</v>
      </c>
      <c r="K83" s="3">
        <v>11503</v>
      </c>
    </row>
    <row r="84" spans="1:11" hidden="1" x14ac:dyDescent="0.2">
      <c r="A84" s="1" t="s">
        <v>75</v>
      </c>
      <c r="B84" s="3">
        <v>17284311</v>
      </c>
      <c r="C84" s="3">
        <v>15230822</v>
      </c>
      <c r="D84" s="3">
        <v>15230822</v>
      </c>
      <c r="E84" s="3">
        <v>-13796008</v>
      </c>
      <c r="F84" s="3">
        <v>-13796008</v>
      </c>
      <c r="G84" s="3">
        <v>-13796008</v>
      </c>
      <c r="H84" s="3">
        <v>18535414</v>
      </c>
      <c r="I84" s="3">
        <v>-10683996</v>
      </c>
      <c r="J84" s="3">
        <v>0</v>
      </c>
      <c r="K84" s="3">
        <v>-100000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76835757</v>
      </c>
      <c r="C5" s="17">
        <v>74402754</v>
      </c>
      <c r="D5" s="21">
        <v>84243638</v>
      </c>
      <c r="E5" s="22">
        <v>86281288</v>
      </c>
      <c r="F5" s="17">
        <v>86281288</v>
      </c>
      <c r="G5" s="23">
        <v>86281288</v>
      </c>
      <c r="H5" s="19">
        <v>88207124</v>
      </c>
      <c r="I5" s="22">
        <v>90509071</v>
      </c>
      <c r="J5" s="17">
        <v>94672497</v>
      </c>
      <c r="K5" s="23">
        <v>99027431</v>
      </c>
    </row>
    <row r="6" spans="1:11" ht="13.5" x14ac:dyDescent="0.25">
      <c r="A6" s="20" t="s">
        <v>18</v>
      </c>
      <c r="B6" s="17">
        <v>514097384</v>
      </c>
      <c r="C6" s="17">
        <v>558127852</v>
      </c>
      <c r="D6" s="21">
        <v>594320761</v>
      </c>
      <c r="E6" s="22">
        <v>750231640</v>
      </c>
      <c r="F6" s="17">
        <v>791616260</v>
      </c>
      <c r="G6" s="23">
        <v>791616260</v>
      </c>
      <c r="H6" s="19">
        <v>677256487</v>
      </c>
      <c r="I6" s="22">
        <v>867188828</v>
      </c>
      <c r="J6" s="17">
        <v>907079529</v>
      </c>
      <c r="K6" s="23">
        <v>948805188</v>
      </c>
    </row>
    <row r="7" spans="1:11" ht="13.5" x14ac:dyDescent="0.25">
      <c r="A7" s="20" t="s">
        <v>19</v>
      </c>
      <c r="B7" s="17">
        <v>15669</v>
      </c>
      <c r="C7" s="17">
        <v>23023</v>
      </c>
      <c r="D7" s="21">
        <v>27949</v>
      </c>
      <c r="E7" s="22">
        <v>24632</v>
      </c>
      <c r="F7" s="17">
        <v>24632</v>
      </c>
      <c r="G7" s="23">
        <v>24632</v>
      </c>
      <c r="H7" s="19">
        <v>33758</v>
      </c>
      <c r="I7" s="22">
        <v>30000</v>
      </c>
      <c r="J7" s="17">
        <v>31380</v>
      </c>
      <c r="K7" s="23">
        <v>32824</v>
      </c>
    </row>
    <row r="8" spans="1:11" ht="13.5" x14ac:dyDescent="0.25">
      <c r="A8" s="20" t="s">
        <v>20</v>
      </c>
      <c r="B8" s="17">
        <v>262372712</v>
      </c>
      <c r="C8" s="17">
        <v>241122884</v>
      </c>
      <c r="D8" s="21">
        <v>274214606</v>
      </c>
      <c r="E8" s="22">
        <v>284237032</v>
      </c>
      <c r="F8" s="17">
        <v>314237032</v>
      </c>
      <c r="G8" s="23">
        <v>314237032</v>
      </c>
      <c r="H8" s="19">
        <v>290436743</v>
      </c>
      <c r="I8" s="22">
        <v>311513942</v>
      </c>
      <c r="J8" s="17">
        <v>325843586</v>
      </c>
      <c r="K8" s="23">
        <v>340832391</v>
      </c>
    </row>
    <row r="9" spans="1:11" ht="13.5" x14ac:dyDescent="0.25">
      <c r="A9" s="20" t="s">
        <v>21</v>
      </c>
      <c r="B9" s="17">
        <v>42674999</v>
      </c>
      <c r="C9" s="17">
        <v>55899457</v>
      </c>
      <c r="D9" s="21">
        <v>62245920</v>
      </c>
      <c r="E9" s="22">
        <v>70504048</v>
      </c>
      <c r="F9" s="17">
        <v>73140692</v>
      </c>
      <c r="G9" s="23">
        <v>73140692</v>
      </c>
      <c r="H9" s="19">
        <v>96192027</v>
      </c>
      <c r="I9" s="22">
        <v>76386405</v>
      </c>
      <c r="J9" s="17">
        <v>79900210</v>
      </c>
      <c r="K9" s="23">
        <v>83575622</v>
      </c>
    </row>
    <row r="10" spans="1:11" ht="25.5" x14ac:dyDescent="0.2">
      <c r="A10" s="24" t="s">
        <v>333</v>
      </c>
      <c r="B10" s="25">
        <f>SUM(B5:B9)</f>
        <v>895996521</v>
      </c>
      <c r="C10" s="26">
        <f t="shared" ref="C10:K10" si="0">SUM(C5:C9)</f>
        <v>929575970</v>
      </c>
      <c r="D10" s="27">
        <f t="shared" si="0"/>
        <v>1015052874</v>
      </c>
      <c r="E10" s="25">
        <f t="shared" si="0"/>
        <v>1191278640</v>
      </c>
      <c r="F10" s="26">
        <f t="shared" si="0"/>
        <v>1265299904</v>
      </c>
      <c r="G10" s="28">
        <f t="shared" si="0"/>
        <v>1265299904</v>
      </c>
      <c r="H10" s="29">
        <f t="shared" si="0"/>
        <v>1152126139</v>
      </c>
      <c r="I10" s="25">
        <f t="shared" si="0"/>
        <v>1345628246</v>
      </c>
      <c r="J10" s="26">
        <f t="shared" si="0"/>
        <v>1407527202</v>
      </c>
      <c r="K10" s="28">
        <f t="shared" si="0"/>
        <v>1472273456</v>
      </c>
    </row>
    <row r="11" spans="1:11" ht="13.5" x14ac:dyDescent="0.25">
      <c r="A11" s="20" t="s">
        <v>22</v>
      </c>
      <c r="B11" s="17">
        <v>309822613</v>
      </c>
      <c r="C11" s="17">
        <v>335064976</v>
      </c>
      <c r="D11" s="21">
        <v>344583048</v>
      </c>
      <c r="E11" s="22">
        <v>396116531</v>
      </c>
      <c r="F11" s="17">
        <v>397715216</v>
      </c>
      <c r="G11" s="23">
        <v>397715216</v>
      </c>
      <c r="H11" s="19">
        <v>393144962</v>
      </c>
      <c r="I11" s="22">
        <v>451339064</v>
      </c>
      <c r="J11" s="17">
        <v>472100353</v>
      </c>
      <c r="K11" s="23">
        <v>493816990</v>
      </c>
    </row>
    <row r="12" spans="1:11" ht="13.5" x14ac:dyDescent="0.25">
      <c r="A12" s="20" t="s">
        <v>23</v>
      </c>
      <c r="B12" s="17">
        <v>19727218</v>
      </c>
      <c r="C12" s="17">
        <v>19494219</v>
      </c>
      <c r="D12" s="21">
        <v>20801544</v>
      </c>
      <c r="E12" s="22">
        <v>25032003</v>
      </c>
      <c r="F12" s="17">
        <v>28195950</v>
      </c>
      <c r="G12" s="23">
        <v>28195950</v>
      </c>
      <c r="H12" s="19">
        <v>22251176</v>
      </c>
      <c r="I12" s="22">
        <v>29577550</v>
      </c>
      <c r="J12" s="17">
        <v>30938097</v>
      </c>
      <c r="K12" s="23">
        <v>32361249</v>
      </c>
    </row>
    <row r="13" spans="1:11" ht="13.5" x14ac:dyDescent="0.25">
      <c r="A13" s="20" t="s">
        <v>24</v>
      </c>
      <c r="B13" s="17">
        <v>110485470</v>
      </c>
      <c r="C13" s="17">
        <v>121873230</v>
      </c>
      <c r="D13" s="21">
        <v>119939224</v>
      </c>
      <c r="E13" s="22">
        <v>9412612</v>
      </c>
      <c r="F13" s="17">
        <v>9409494</v>
      </c>
      <c r="G13" s="23">
        <v>9409494</v>
      </c>
      <c r="H13" s="19">
        <v>0</v>
      </c>
      <c r="I13" s="22">
        <v>9870301</v>
      </c>
      <c r="J13" s="17">
        <v>10324270</v>
      </c>
      <c r="K13" s="23">
        <v>10799188</v>
      </c>
    </row>
    <row r="14" spans="1:11" ht="13.5" x14ac:dyDescent="0.25">
      <c r="A14" s="20" t="s">
        <v>25</v>
      </c>
      <c r="B14" s="17">
        <v>6820876</v>
      </c>
      <c r="C14" s="17">
        <v>65920188</v>
      </c>
      <c r="D14" s="21">
        <v>61814975</v>
      </c>
      <c r="E14" s="22">
        <v>8600000</v>
      </c>
      <c r="F14" s="17">
        <v>8600000</v>
      </c>
      <c r="G14" s="23">
        <v>8600000</v>
      </c>
      <c r="H14" s="19">
        <v>6605899</v>
      </c>
      <c r="I14" s="22">
        <v>8698000</v>
      </c>
      <c r="J14" s="17">
        <v>9098108</v>
      </c>
      <c r="K14" s="23">
        <v>9516620</v>
      </c>
    </row>
    <row r="15" spans="1:11" ht="13.5" x14ac:dyDescent="0.25">
      <c r="A15" s="20" t="s">
        <v>26</v>
      </c>
      <c r="B15" s="17">
        <v>308019768</v>
      </c>
      <c r="C15" s="17">
        <v>344352159</v>
      </c>
      <c r="D15" s="21">
        <v>371887251</v>
      </c>
      <c r="E15" s="22">
        <v>335821068</v>
      </c>
      <c r="F15" s="17">
        <v>427563437</v>
      </c>
      <c r="G15" s="23">
        <v>427563437</v>
      </c>
      <c r="H15" s="19">
        <v>37683766</v>
      </c>
      <c r="I15" s="22">
        <v>448663379</v>
      </c>
      <c r="J15" s="17">
        <v>469301860</v>
      </c>
      <c r="K15" s="23">
        <v>490889737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177896</v>
      </c>
      <c r="E16" s="22">
        <v>461130</v>
      </c>
      <c r="F16" s="17">
        <v>1000000</v>
      </c>
      <c r="G16" s="23">
        <v>1000000</v>
      </c>
      <c r="H16" s="19">
        <v>54750</v>
      </c>
      <c r="I16" s="22">
        <v>1049000</v>
      </c>
      <c r="J16" s="17">
        <v>1097251</v>
      </c>
      <c r="K16" s="23">
        <v>1147723</v>
      </c>
    </row>
    <row r="17" spans="1:11" ht="13.5" x14ac:dyDescent="0.25">
      <c r="A17" s="20" t="s">
        <v>28</v>
      </c>
      <c r="B17" s="17">
        <v>261091345</v>
      </c>
      <c r="C17" s="17">
        <v>310668875</v>
      </c>
      <c r="D17" s="21">
        <v>531576254</v>
      </c>
      <c r="E17" s="22">
        <v>351545581</v>
      </c>
      <c r="F17" s="17">
        <v>332399389</v>
      </c>
      <c r="G17" s="23">
        <v>332399389</v>
      </c>
      <c r="H17" s="19">
        <v>219821548</v>
      </c>
      <c r="I17" s="22">
        <v>362268819</v>
      </c>
      <c r="J17" s="17">
        <v>378932957</v>
      </c>
      <c r="K17" s="23">
        <v>396363852</v>
      </c>
    </row>
    <row r="18" spans="1:11" ht="13.5" x14ac:dyDescent="0.25">
      <c r="A18" s="30" t="s">
        <v>29</v>
      </c>
      <c r="B18" s="31">
        <f>SUM(B11:B17)</f>
        <v>1015967290</v>
      </c>
      <c r="C18" s="32">
        <f t="shared" ref="C18:K18" si="1">SUM(C11:C17)</f>
        <v>1197373647</v>
      </c>
      <c r="D18" s="33">
        <f t="shared" si="1"/>
        <v>1450780192</v>
      </c>
      <c r="E18" s="31">
        <f t="shared" si="1"/>
        <v>1126988925</v>
      </c>
      <c r="F18" s="32">
        <f t="shared" si="1"/>
        <v>1204883486</v>
      </c>
      <c r="G18" s="34">
        <f t="shared" si="1"/>
        <v>1204883486</v>
      </c>
      <c r="H18" s="35">
        <f t="shared" si="1"/>
        <v>679562101</v>
      </c>
      <c r="I18" s="31">
        <f t="shared" si="1"/>
        <v>1311466113</v>
      </c>
      <c r="J18" s="32">
        <f t="shared" si="1"/>
        <v>1371792896</v>
      </c>
      <c r="K18" s="34">
        <f t="shared" si="1"/>
        <v>1434895359</v>
      </c>
    </row>
    <row r="19" spans="1:11" ht="13.5" x14ac:dyDescent="0.25">
      <c r="A19" s="30" t="s">
        <v>30</v>
      </c>
      <c r="B19" s="36">
        <f>+B10-B18</f>
        <v>-119970769</v>
      </c>
      <c r="C19" s="37">
        <f t="shared" ref="C19:K19" si="2">+C10-C18</f>
        <v>-267797677</v>
      </c>
      <c r="D19" s="38">
        <f t="shared" si="2"/>
        <v>-435727318</v>
      </c>
      <c r="E19" s="36">
        <f t="shared" si="2"/>
        <v>64289715</v>
      </c>
      <c r="F19" s="37">
        <f t="shared" si="2"/>
        <v>60416418</v>
      </c>
      <c r="G19" s="39">
        <f t="shared" si="2"/>
        <v>60416418</v>
      </c>
      <c r="H19" s="40">
        <f t="shared" si="2"/>
        <v>472564038</v>
      </c>
      <c r="I19" s="36">
        <f t="shared" si="2"/>
        <v>34162133</v>
      </c>
      <c r="J19" s="37">
        <f t="shared" si="2"/>
        <v>35734306</v>
      </c>
      <c r="K19" s="39">
        <f t="shared" si="2"/>
        <v>37378097</v>
      </c>
    </row>
    <row r="20" spans="1:11" ht="25.5" x14ac:dyDescent="0.2">
      <c r="A20" s="41" t="s">
        <v>31</v>
      </c>
      <c r="B20" s="42">
        <v>57430619</v>
      </c>
      <c r="C20" s="43">
        <v>72616429</v>
      </c>
      <c r="D20" s="44">
        <v>55884830</v>
      </c>
      <c r="E20" s="42">
        <v>70482657</v>
      </c>
      <c r="F20" s="43">
        <v>70482657</v>
      </c>
      <c r="G20" s="45">
        <v>70482657</v>
      </c>
      <c r="H20" s="46">
        <v>41648228</v>
      </c>
      <c r="I20" s="42">
        <v>64627000</v>
      </c>
      <c r="J20" s="43">
        <v>67599842</v>
      </c>
      <c r="K20" s="45">
        <v>70709436</v>
      </c>
    </row>
    <row r="21" spans="1:11" ht="13.5" x14ac:dyDescent="0.25">
      <c r="A21" s="47" t="s">
        <v>32</v>
      </c>
      <c r="B21" s="48">
        <v>5344094</v>
      </c>
      <c r="C21" s="49">
        <v>517047</v>
      </c>
      <c r="D21" s="50">
        <v>7319275</v>
      </c>
      <c r="E21" s="48">
        <v>1179194</v>
      </c>
      <c r="F21" s="49">
        <v>1179194</v>
      </c>
      <c r="G21" s="51">
        <v>1179194</v>
      </c>
      <c r="H21" s="52">
        <v>0</v>
      </c>
      <c r="I21" s="48">
        <v>1236975</v>
      </c>
      <c r="J21" s="49">
        <v>1293876</v>
      </c>
      <c r="K21" s="51">
        <v>1353395</v>
      </c>
    </row>
    <row r="22" spans="1:11" ht="25.5" x14ac:dyDescent="0.2">
      <c r="A22" s="53" t="s">
        <v>334</v>
      </c>
      <c r="B22" s="54">
        <f>SUM(B19:B21)</f>
        <v>-57196056</v>
      </c>
      <c r="C22" s="55">
        <f t="shared" ref="C22:K22" si="3">SUM(C19:C21)</f>
        <v>-194664201</v>
      </c>
      <c r="D22" s="56">
        <f t="shared" si="3"/>
        <v>-372523213</v>
      </c>
      <c r="E22" s="54">
        <f t="shared" si="3"/>
        <v>135951566</v>
      </c>
      <c r="F22" s="55">
        <f t="shared" si="3"/>
        <v>132078269</v>
      </c>
      <c r="G22" s="57">
        <f t="shared" si="3"/>
        <v>132078269</v>
      </c>
      <c r="H22" s="58">
        <f t="shared" si="3"/>
        <v>514212266</v>
      </c>
      <c r="I22" s="54">
        <f t="shared" si="3"/>
        <v>100026108</v>
      </c>
      <c r="J22" s="55">
        <f t="shared" si="3"/>
        <v>104628024</v>
      </c>
      <c r="K22" s="57">
        <f t="shared" si="3"/>
        <v>109440928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-57196056</v>
      </c>
      <c r="C24" s="37">
        <f t="shared" ref="C24:K24" si="4">SUM(C22:C23)</f>
        <v>-194664201</v>
      </c>
      <c r="D24" s="38">
        <f t="shared" si="4"/>
        <v>-372523213</v>
      </c>
      <c r="E24" s="36">
        <f t="shared" si="4"/>
        <v>135951566</v>
      </c>
      <c r="F24" s="37">
        <f t="shared" si="4"/>
        <v>132078269</v>
      </c>
      <c r="G24" s="39">
        <f t="shared" si="4"/>
        <v>132078269</v>
      </c>
      <c r="H24" s="40">
        <f t="shared" si="4"/>
        <v>514212266</v>
      </c>
      <c r="I24" s="36">
        <f t="shared" si="4"/>
        <v>100026108</v>
      </c>
      <c r="J24" s="37">
        <f t="shared" si="4"/>
        <v>104628024</v>
      </c>
      <c r="K24" s="39">
        <f t="shared" si="4"/>
        <v>109440928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3035791</v>
      </c>
      <c r="C27" s="66">
        <v>7257141</v>
      </c>
      <c r="D27" s="67">
        <v>4578294</v>
      </c>
      <c r="E27" s="68">
        <v>134568093</v>
      </c>
      <c r="F27" s="66">
        <v>129647591</v>
      </c>
      <c r="G27" s="69">
        <v>129647591</v>
      </c>
      <c r="H27" s="70">
        <v>75120360</v>
      </c>
      <c r="I27" s="68">
        <v>98591030</v>
      </c>
      <c r="J27" s="66">
        <v>103126206</v>
      </c>
      <c r="K27" s="69">
        <v>107870002</v>
      </c>
    </row>
    <row r="28" spans="1:11" ht="13.5" x14ac:dyDescent="0.25">
      <c r="A28" s="71" t="s">
        <v>36</v>
      </c>
      <c r="B28" s="17">
        <v>0</v>
      </c>
      <c r="C28" s="17">
        <v>1</v>
      </c>
      <c r="D28" s="21">
        <v>-31</v>
      </c>
      <c r="E28" s="22">
        <v>69481000</v>
      </c>
      <c r="F28" s="17">
        <v>100481000</v>
      </c>
      <c r="G28" s="23">
        <v>100481000</v>
      </c>
      <c r="H28" s="19">
        <v>0</v>
      </c>
      <c r="I28" s="22">
        <v>64627000</v>
      </c>
      <c r="J28" s="17">
        <v>67599837</v>
      </c>
      <c r="K28" s="23">
        <v>70709430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1248948</v>
      </c>
      <c r="C31" s="17">
        <v>6625152</v>
      </c>
      <c r="D31" s="21">
        <v>3458482</v>
      </c>
      <c r="E31" s="22">
        <v>63587093</v>
      </c>
      <c r="F31" s="17">
        <v>29166591</v>
      </c>
      <c r="G31" s="23">
        <v>29166591</v>
      </c>
      <c r="H31" s="19">
        <v>0</v>
      </c>
      <c r="I31" s="22">
        <v>33964030</v>
      </c>
      <c r="J31" s="17">
        <v>35526369</v>
      </c>
      <c r="K31" s="23">
        <v>37160572</v>
      </c>
    </row>
    <row r="32" spans="1:11" ht="13.5" x14ac:dyDescent="0.25">
      <c r="A32" s="30" t="s">
        <v>39</v>
      </c>
      <c r="B32" s="66">
        <f>SUM(B28:B31)</f>
        <v>1248948</v>
      </c>
      <c r="C32" s="66">
        <f t="shared" ref="C32:K32" si="5">SUM(C28:C31)</f>
        <v>6625153</v>
      </c>
      <c r="D32" s="67">
        <f t="shared" si="5"/>
        <v>3458451</v>
      </c>
      <c r="E32" s="68">
        <f t="shared" si="5"/>
        <v>133068093</v>
      </c>
      <c r="F32" s="66">
        <f t="shared" si="5"/>
        <v>129647591</v>
      </c>
      <c r="G32" s="69">
        <f t="shared" si="5"/>
        <v>129647591</v>
      </c>
      <c r="H32" s="70">
        <f t="shared" si="5"/>
        <v>0</v>
      </c>
      <c r="I32" s="68">
        <f t="shared" si="5"/>
        <v>98591030</v>
      </c>
      <c r="J32" s="66">
        <f t="shared" si="5"/>
        <v>103126206</v>
      </c>
      <c r="K32" s="69">
        <f t="shared" si="5"/>
        <v>107870002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505001287</v>
      </c>
      <c r="C35" s="17">
        <v>571102225</v>
      </c>
      <c r="D35" s="21">
        <v>517615581</v>
      </c>
      <c r="E35" s="22">
        <v>1487869122</v>
      </c>
      <c r="F35" s="17">
        <v>1487869122</v>
      </c>
      <c r="G35" s="23">
        <v>1487869122</v>
      </c>
      <c r="H35" s="19">
        <v>1523433753</v>
      </c>
      <c r="I35" s="22">
        <v>448184574</v>
      </c>
      <c r="J35" s="17">
        <v>455802343</v>
      </c>
      <c r="K35" s="23">
        <v>456376615</v>
      </c>
    </row>
    <row r="36" spans="1:11" ht="13.5" x14ac:dyDescent="0.25">
      <c r="A36" s="20" t="s">
        <v>42</v>
      </c>
      <c r="B36" s="17">
        <v>2107557858</v>
      </c>
      <c r="C36" s="17">
        <v>2065148937</v>
      </c>
      <c r="D36" s="21">
        <v>2017444300</v>
      </c>
      <c r="E36" s="22">
        <v>2886349134</v>
      </c>
      <c r="F36" s="17">
        <v>2881428632</v>
      </c>
      <c r="G36" s="23">
        <v>2881428632</v>
      </c>
      <c r="H36" s="19">
        <v>4106443561</v>
      </c>
      <c r="I36" s="22">
        <v>2983725170</v>
      </c>
      <c r="J36" s="17">
        <v>2981052075</v>
      </c>
      <c r="K36" s="23">
        <v>2985737397</v>
      </c>
    </row>
    <row r="37" spans="1:11" ht="13.5" x14ac:dyDescent="0.25">
      <c r="A37" s="20" t="s">
        <v>43</v>
      </c>
      <c r="B37" s="17">
        <v>699642937</v>
      </c>
      <c r="C37" s="17">
        <v>948829811</v>
      </c>
      <c r="D37" s="21">
        <v>1178048725</v>
      </c>
      <c r="E37" s="22">
        <v>540343381</v>
      </c>
      <c r="F37" s="17">
        <v>540343381</v>
      </c>
      <c r="G37" s="23">
        <v>540343381</v>
      </c>
      <c r="H37" s="19">
        <v>2316428766</v>
      </c>
      <c r="I37" s="22">
        <v>516229727</v>
      </c>
      <c r="J37" s="17">
        <v>516229727</v>
      </c>
      <c r="K37" s="23">
        <v>516229727</v>
      </c>
    </row>
    <row r="38" spans="1:11" ht="13.5" x14ac:dyDescent="0.25">
      <c r="A38" s="20" t="s">
        <v>44</v>
      </c>
      <c r="B38" s="17">
        <v>65651563</v>
      </c>
      <c r="C38" s="17">
        <v>67430665</v>
      </c>
      <c r="D38" s="21">
        <v>146389121</v>
      </c>
      <c r="E38" s="22">
        <v>67082336</v>
      </c>
      <c r="F38" s="17">
        <v>67082336</v>
      </c>
      <c r="G38" s="23">
        <v>67082336</v>
      </c>
      <c r="H38" s="19">
        <v>209355034</v>
      </c>
      <c r="I38" s="22">
        <v>70369370</v>
      </c>
      <c r="J38" s="17">
        <v>70369370</v>
      </c>
      <c r="K38" s="23">
        <v>70369370</v>
      </c>
    </row>
    <row r="39" spans="1:11" ht="13.5" x14ac:dyDescent="0.25">
      <c r="A39" s="20" t="s">
        <v>45</v>
      </c>
      <c r="B39" s="17">
        <v>2309322723</v>
      </c>
      <c r="C39" s="17">
        <v>1632801114</v>
      </c>
      <c r="D39" s="21">
        <v>1838549066</v>
      </c>
      <c r="E39" s="22">
        <v>3630840973</v>
      </c>
      <c r="F39" s="17">
        <v>3770854533</v>
      </c>
      <c r="G39" s="23">
        <v>3770854533</v>
      </c>
      <c r="H39" s="19">
        <v>3097931222</v>
      </c>
      <c r="I39" s="22">
        <v>2849645197</v>
      </c>
      <c r="J39" s="17">
        <v>2854789251</v>
      </c>
      <c r="K39" s="23">
        <v>2861484360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114041666</v>
      </c>
      <c r="C42" s="17">
        <v>397356216</v>
      </c>
      <c r="D42" s="21">
        <v>-28767404</v>
      </c>
      <c r="E42" s="22">
        <v>441424769</v>
      </c>
      <c r="F42" s="17">
        <v>441424769</v>
      </c>
      <c r="G42" s="23">
        <v>441424769</v>
      </c>
      <c r="H42" s="19">
        <v>21320692</v>
      </c>
      <c r="I42" s="22">
        <v>-674222135</v>
      </c>
      <c r="J42" s="17">
        <v>-677048478</v>
      </c>
      <c r="K42" s="23">
        <v>-672085682</v>
      </c>
    </row>
    <row r="43" spans="1:11" ht="13.5" x14ac:dyDescent="0.25">
      <c r="A43" s="20" t="s">
        <v>48</v>
      </c>
      <c r="B43" s="17">
        <v>17848739</v>
      </c>
      <c r="C43" s="17">
        <v>-7171795</v>
      </c>
      <c r="D43" s="21">
        <v>-4621843</v>
      </c>
      <c r="E43" s="22">
        <v>0</v>
      </c>
      <c r="F43" s="17">
        <v>-69481000</v>
      </c>
      <c r="G43" s="23">
        <v>-69481000</v>
      </c>
      <c r="H43" s="19">
        <v>-75120359</v>
      </c>
      <c r="I43" s="22">
        <v>-98591030</v>
      </c>
      <c r="J43" s="17">
        <v>-103126206</v>
      </c>
      <c r="K43" s="23">
        <v>-107870002</v>
      </c>
    </row>
    <row r="44" spans="1:11" ht="13.5" x14ac:dyDescent="0.25">
      <c r="A44" s="20" t="s">
        <v>49</v>
      </c>
      <c r="B44" s="17">
        <v>0</v>
      </c>
      <c r="C44" s="17">
        <v>-5629312</v>
      </c>
      <c r="D44" s="21">
        <v>0</v>
      </c>
      <c r="E44" s="22">
        <v>-1937067</v>
      </c>
      <c r="F44" s="17">
        <v>-1937067</v>
      </c>
      <c r="G44" s="23">
        <v>-1937067</v>
      </c>
      <c r="H44" s="19">
        <v>-3002930</v>
      </c>
      <c r="I44" s="22">
        <v>-2031984</v>
      </c>
      <c r="J44" s="17">
        <v>-2031984</v>
      </c>
      <c r="K44" s="23">
        <v>-2031984</v>
      </c>
    </row>
    <row r="45" spans="1:11" ht="13.5" x14ac:dyDescent="0.25">
      <c r="A45" s="30" t="s">
        <v>50</v>
      </c>
      <c r="B45" s="66">
        <v>103324414</v>
      </c>
      <c r="C45" s="66">
        <v>384499421</v>
      </c>
      <c r="D45" s="67">
        <v>-47493077</v>
      </c>
      <c r="E45" s="68">
        <v>428712310</v>
      </c>
      <c r="F45" s="66">
        <v>359231310</v>
      </c>
      <c r="G45" s="69">
        <v>359231310</v>
      </c>
      <c r="H45" s="70">
        <v>-107582208</v>
      </c>
      <c r="I45" s="68">
        <v>-798564998</v>
      </c>
      <c r="J45" s="66">
        <v>-791836144</v>
      </c>
      <c r="K45" s="69">
        <v>-792160144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196258</v>
      </c>
      <c r="C48" s="17">
        <v>-13822291</v>
      </c>
      <c r="D48" s="21">
        <v>-21039231</v>
      </c>
      <c r="E48" s="22">
        <v>1076691007</v>
      </c>
      <c r="F48" s="17">
        <v>1076691007</v>
      </c>
      <c r="G48" s="23">
        <v>1076691007</v>
      </c>
      <c r="H48" s="19">
        <v>-35230014</v>
      </c>
      <c r="I48" s="22">
        <v>3059546</v>
      </c>
      <c r="J48" s="17">
        <v>9788401</v>
      </c>
      <c r="K48" s="23">
        <v>9464401</v>
      </c>
    </row>
    <row r="49" spans="1:11" ht="13.5" x14ac:dyDescent="0.25">
      <c r="A49" s="20" t="s">
        <v>53</v>
      </c>
      <c r="B49" s="17">
        <f>+B75</f>
        <v>515924665.09785032</v>
      </c>
      <c r="C49" s="17">
        <f t="shared" ref="C49:K49" si="6">+C75</f>
        <v>341679530.30542636</v>
      </c>
      <c r="D49" s="21">
        <f t="shared" si="6"/>
        <v>672571446.74012721</v>
      </c>
      <c r="E49" s="22">
        <f t="shared" si="6"/>
        <v>231058051.44138378</v>
      </c>
      <c r="F49" s="17">
        <f t="shared" si="6"/>
        <v>243919022.42922232</v>
      </c>
      <c r="G49" s="23">
        <f t="shared" si="6"/>
        <v>243919022.42922232</v>
      </c>
      <c r="H49" s="19">
        <f t="shared" si="6"/>
        <v>1221699897.8727884</v>
      </c>
      <c r="I49" s="22">
        <f t="shared" si="6"/>
        <v>326382463.77375495</v>
      </c>
      <c r="J49" s="17">
        <f t="shared" si="6"/>
        <v>321836985.75732505</v>
      </c>
      <c r="K49" s="23">
        <f t="shared" si="6"/>
        <v>317454791.97946757</v>
      </c>
    </row>
    <row r="50" spans="1:11" ht="13.5" x14ac:dyDescent="0.25">
      <c r="A50" s="30" t="s">
        <v>54</v>
      </c>
      <c r="B50" s="66">
        <f>+B48-B49</f>
        <v>-515728407.09785032</v>
      </c>
      <c r="C50" s="66">
        <f t="shared" ref="C50:K50" si="7">+C48-C49</f>
        <v>-355501821.30542636</v>
      </c>
      <c r="D50" s="67">
        <f t="shared" si="7"/>
        <v>-693610677.74012721</v>
      </c>
      <c r="E50" s="68">
        <f t="shared" si="7"/>
        <v>845632955.55861616</v>
      </c>
      <c r="F50" s="66">
        <f t="shared" si="7"/>
        <v>832771984.57077765</v>
      </c>
      <c r="G50" s="69">
        <f t="shared" si="7"/>
        <v>832771984.57077765</v>
      </c>
      <c r="H50" s="70">
        <f t="shared" si="7"/>
        <v>-1256929911.8727884</v>
      </c>
      <c r="I50" s="68">
        <f t="shared" si="7"/>
        <v>-323322917.77375495</v>
      </c>
      <c r="J50" s="66">
        <f t="shared" si="7"/>
        <v>-312048584.75732505</v>
      </c>
      <c r="K50" s="69">
        <f t="shared" si="7"/>
        <v>-307990390.97946757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2037313861</v>
      </c>
      <c r="C53" s="17">
        <v>1958883043</v>
      </c>
      <c r="D53" s="21">
        <v>1886318600</v>
      </c>
      <c r="E53" s="22">
        <v>2797219823</v>
      </c>
      <c r="F53" s="17">
        <v>2792299321</v>
      </c>
      <c r="G53" s="23">
        <v>2792299321</v>
      </c>
      <c r="H53" s="19">
        <v>3841917297</v>
      </c>
      <c r="I53" s="22">
        <v>2890228524</v>
      </c>
      <c r="J53" s="17">
        <v>2887555429</v>
      </c>
      <c r="K53" s="23">
        <v>2892240751</v>
      </c>
    </row>
    <row r="54" spans="1:11" ht="13.5" x14ac:dyDescent="0.25">
      <c r="A54" s="20" t="s">
        <v>57</v>
      </c>
      <c r="B54" s="17">
        <v>110341985</v>
      </c>
      <c r="C54" s="17">
        <v>108482507</v>
      </c>
      <c r="D54" s="21">
        <v>111131305</v>
      </c>
      <c r="E54" s="22">
        <v>9392612</v>
      </c>
      <c r="F54" s="17">
        <v>9389494</v>
      </c>
      <c r="G54" s="23">
        <v>9389494</v>
      </c>
      <c r="H54" s="19">
        <v>0</v>
      </c>
      <c r="I54" s="22">
        <v>9849321</v>
      </c>
      <c r="J54" s="17">
        <v>10302325</v>
      </c>
      <c r="K54" s="23">
        <v>10776234</v>
      </c>
    </row>
    <row r="55" spans="1:11" ht="13.5" x14ac:dyDescent="0.25">
      <c r="A55" s="20" t="s">
        <v>58</v>
      </c>
      <c r="B55" s="17">
        <v>0</v>
      </c>
      <c r="C55" s="17">
        <v>-47999</v>
      </c>
      <c r="D55" s="21">
        <v>48000</v>
      </c>
      <c r="E55" s="22">
        <v>51512950</v>
      </c>
      <c r="F55" s="17">
        <v>47955000</v>
      </c>
      <c r="G55" s="23">
        <v>47955000</v>
      </c>
      <c r="H55" s="19">
        <v>45400708</v>
      </c>
      <c r="I55" s="22">
        <v>36725879</v>
      </c>
      <c r="J55" s="17">
        <v>38415267</v>
      </c>
      <c r="K55" s="23">
        <v>40182369</v>
      </c>
    </row>
    <row r="56" spans="1:11" ht="13.5" x14ac:dyDescent="0.25">
      <c r="A56" s="20" t="s">
        <v>59</v>
      </c>
      <c r="B56" s="17">
        <v>71471272</v>
      </c>
      <c r="C56" s="17">
        <v>94043036</v>
      </c>
      <c r="D56" s="21">
        <v>120246225</v>
      </c>
      <c r="E56" s="22">
        <v>96480220</v>
      </c>
      <c r="F56" s="17">
        <v>103426832</v>
      </c>
      <c r="G56" s="23">
        <v>103426832</v>
      </c>
      <c r="H56" s="19">
        <v>88318267</v>
      </c>
      <c r="I56" s="22">
        <v>108558287</v>
      </c>
      <c r="J56" s="17">
        <v>113551921</v>
      </c>
      <c r="K56" s="23">
        <v>118775307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66378692</v>
      </c>
      <c r="C59" s="17">
        <v>71270338</v>
      </c>
      <c r="D59" s="21">
        <v>69533750</v>
      </c>
      <c r="E59" s="22">
        <v>87981513</v>
      </c>
      <c r="F59" s="17">
        <v>89487901</v>
      </c>
      <c r="G59" s="23">
        <v>89487901</v>
      </c>
      <c r="H59" s="19">
        <v>76162374</v>
      </c>
      <c r="I59" s="22">
        <v>94562034</v>
      </c>
      <c r="J59" s="17">
        <v>98911882</v>
      </c>
      <c r="K59" s="23">
        <v>103461829</v>
      </c>
    </row>
    <row r="60" spans="1:11" ht="13.5" x14ac:dyDescent="0.25">
      <c r="A60" s="20" t="s">
        <v>62</v>
      </c>
      <c r="B60" s="17">
        <v>21109588</v>
      </c>
      <c r="C60" s="17">
        <v>30701900</v>
      </c>
      <c r="D60" s="21">
        <v>35203716</v>
      </c>
      <c r="E60" s="22">
        <v>36737020</v>
      </c>
      <c r="F60" s="17">
        <v>36738343</v>
      </c>
      <c r="G60" s="23">
        <v>36738343</v>
      </c>
      <c r="H60" s="19">
        <v>37299566</v>
      </c>
      <c r="I60" s="22">
        <v>38538522</v>
      </c>
      <c r="J60" s="17">
        <v>40311292</v>
      </c>
      <c r="K60" s="23">
        <v>42165611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0.45452294001157828</v>
      </c>
      <c r="C70" s="5">
        <f t="shared" ref="C70:K70" si="8">IF(ISERROR(C71/C72),0,(C71/C72))</f>
        <v>1.3393993904641157</v>
      </c>
      <c r="D70" s="5">
        <f t="shared" si="8"/>
        <v>1.2152206432509161</v>
      </c>
      <c r="E70" s="5">
        <f t="shared" si="8"/>
        <v>1.0503261701161979</v>
      </c>
      <c r="F70" s="5">
        <f t="shared" si="8"/>
        <v>0.99940832695672188</v>
      </c>
      <c r="G70" s="5">
        <f t="shared" si="8"/>
        <v>0.99940832695672188</v>
      </c>
      <c r="H70" s="5">
        <f t="shared" si="8"/>
        <v>0.8316262053571194</v>
      </c>
      <c r="I70" s="5">
        <f t="shared" si="8"/>
        <v>0.51550239615711668</v>
      </c>
      <c r="J70" s="5">
        <f t="shared" si="8"/>
        <v>0.53006743524907185</v>
      </c>
      <c r="K70" s="5">
        <f t="shared" si="8"/>
        <v>0.54399197045852632</v>
      </c>
    </row>
    <row r="71" spans="1:11" hidden="1" x14ac:dyDescent="0.2">
      <c r="A71" s="1" t="s">
        <v>338</v>
      </c>
      <c r="B71" s="2">
        <f>+B83</f>
        <v>274013276</v>
      </c>
      <c r="C71" s="2">
        <f t="shared" ref="C71:K71" si="9">+C83</f>
        <v>870878732</v>
      </c>
      <c r="D71" s="2">
        <f t="shared" si="9"/>
        <v>837694065</v>
      </c>
      <c r="E71" s="2">
        <f t="shared" si="9"/>
        <v>904781915</v>
      </c>
      <c r="F71" s="2">
        <f t="shared" si="9"/>
        <v>904781915</v>
      </c>
      <c r="G71" s="2">
        <f t="shared" si="9"/>
        <v>904781915</v>
      </c>
      <c r="H71" s="2">
        <f t="shared" si="9"/>
        <v>646483013</v>
      </c>
      <c r="I71" s="2">
        <f t="shared" si="9"/>
        <v>508426618</v>
      </c>
      <c r="J71" s="2">
        <f t="shared" si="9"/>
        <v>546840181</v>
      </c>
      <c r="K71" s="2">
        <f t="shared" si="9"/>
        <v>587020773</v>
      </c>
    </row>
    <row r="72" spans="1:11" hidden="1" x14ac:dyDescent="0.2">
      <c r="A72" s="1" t="s">
        <v>339</v>
      </c>
      <c r="B72" s="2">
        <f>+B77</f>
        <v>602859068</v>
      </c>
      <c r="C72" s="2">
        <f t="shared" ref="C72:K72" si="10">+C77</f>
        <v>650200932</v>
      </c>
      <c r="D72" s="2">
        <f t="shared" si="10"/>
        <v>689334953</v>
      </c>
      <c r="E72" s="2">
        <f t="shared" si="10"/>
        <v>861429469</v>
      </c>
      <c r="F72" s="2">
        <f t="shared" si="10"/>
        <v>905317567</v>
      </c>
      <c r="G72" s="2">
        <f t="shared" si="10"/>
        <v>905317567</v>
      </c>
      <c r="H72" s="2">
        <f t="shared" si="10"/>
        <v>777372104</v>
      </c>
      <c r="I72" s="2">
        <f t="shared" si="10"/>
        <v>986274015</v>
      </c>
      <c r="J72" s="2">
        <f t="shared" si="10"/>
        <v>1031642664</v>
      </c>
      <c r="K72" s="2">
        <f t="shared" si="10"/>
        <v>1079098231</v>
      </c>
    </row>
    <row r="73" spans="1:11" hidden="1" x14ac:dyDescent="0.2">
      <c r="A73" s="1" t="s">
        <v>340</v>
      </c>
      <c r="B73" s="2">
        <f>+B74</f>
        <v>67806562</v>
      </c>
      <c r="C73" s="2">
        <f t="shared" ref="C73:K73" si="11">+(C78+C80+C81+C82)-(B78+B80+B81+B82)</f>
        <v>65810931</v>
      </c>
      <c r="D73" s="2">
        <f t="shared" si="11"/>
        <v>-36894724</v>
      </c>
      <c r="E73" s="2">
        <f t="shared" si="11"/>
        <v>-151574165</v>
      </c>
      <c r="F73" s="2">
        <f>+(F78+F80+F81+F82)-(D78+D80+D81+D82)</f>
        <v>-151574165</v>
      </c>
      <c r="G73" s="2">
        <f>+(G78+G80+G81+G82)-(D78+D80+D81+D82)</f>
        <v>-151574165</v>
      </c>
      <c r="H73" s="2">
        <f>+(H78+H80+H81+H82)-(D78+D80+D81+D82)</f>
        <v>877702636</v>
      </c>
      <c r="I73" s="2">
        <f>+(I78+I80+I81+I82)-(E78+E80+E81+E82)</f>
        <v>26175742</v>
      </c>
      <c r="J73" s="2">
        <f t="shared" si="11"/>
        <v>858772</v>
      </c>
      <c r="K73" s="2">
        <f t="shared" si="11"/>
        <v>898272</v>
      </c>
    </row>
    <row r="74" spans="1:11" hidden="1" x14ac:dyDescent="0.2">
      <c r="A74" s="1" t="s">
        <v>341</v>
      </c>
      <c r="B74" s="2">
        <f>+TREND(C74:E74)</f>
        <v>67806562</v>
      </c>
      <c r="C74" s="2">
        <f>+C73</f>
        <v>65810931</v>
      </c>
      <c r="D74" s="2">
        <f t="shared" ref="D74:K74" si="12">+D73</f>
        <v>-36894724</v>
      </c>
      <c r="E74" s="2">
        <f t="shared" si="12"/>
        <v>-151574165</v>
      </c>
      <c r="F74" s="2">
        <f t="shared" si="12"/>
        <v>-151574165</v>
      </c>
      <c r="G74" s="2">
        <f t="shared" si="12"/>
        <v>-151574165</v>
      </c>
      <c r="H74" s="2">
        <f t="shared" si="12"/>
        <v>877702636</v>
      </c>
      <c r="I74" s="2">
        <f t="shared" si="12"/>
        <v>26175742</v>
      </c>
      <c r="J74" s="2">
        <f t="shared" si="12"/>
        <v>858772</v>
      </c>
      <c r="K74" s="2">
        <f t="shared" si="12"/>
        <v>898272</v>
      </c>
    </row>
    <row r="75" spans="1:11" hidden="1" x14ac:dyDescent="0.2">
      <c r="A75" s="1" t="s">
        <v>342</v>
      </c>
      <c r="B75" s="2">
        <f>+B84-(((B80+B81+B82+B78)*B70)-B79)</f>
        <v>515924665.09785032</v>
      </c>
      <c r="C75" s="2">
        <f t="shared" ref="C75:K75" si="13">+C84-(((C80+C81+C82+C78)*C70)-C79)</f>
        <v>341679530.30542636</v>
      </c>
      <c r="D75" s="2">
        <f t="shared" si="13"/>
        <v>672571446.74012721</v>
      </c>
      <c r="E75" s="2">
        <f t="shared" si="13"/>
        <v>231058051.44138378</v>
      </c>
      <c r="F75" s="2">
        <f t="shared" si="13"/>
        <v>243919022.42922232</v>
      </c>
      <c r="G75" s="2">
        <f t="shared" si="13"/>
        <v>243919022.42922232</v>
      </c>
      <c r="H75" s="2">
        <f t="shared" si="13"/>
        <v>1221699897.8727884</v>
      </c>
      <c r="I75" s="2">
        <f t="shared" si="13"/>
        <v>326382463.77375495</v>
      </c>
      <c r="J75" s="2">
        <f t="shared" si="13"/>
        <v>321836985.75732505</v>
      </c>
      <c r="K75" s="2">
        <f t="shared" si="13"/>
        <v>317454791.97946757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602859068</v>
      </c>
      <c r="C77" s="3">
        <v>650200932</v>
      </c>
      <c r="D77" s="3">
        <v>689334953</v>
      </c>
      <c r="E77" s="3">
        <v>861429469</v>
      </c>
      <c r="F77" s="3">
        <v>905317567</v>
      </c>
      <c r="G77" s="3">
        <v>905317567</v>
      </c>
      <c r="H77" s="3">
        <v>777372104</v>
      </c>
      <c r="I77" s="3">
        <v>986274015</v>
      </c>
      <c r="J77" s="3">
        <v>1031642664</v>
      </c>
      <c r="K77" s="3">
        <v>1079098231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562601505</v>
      </c>
      <c r="C79" s="3">
        <v>813373890</v>
      </c>
      <c r="D79" s="3">
        <v>1026292997</v>
      </c>
      <c r="E79" s="3">
        <v>511344112</v>
      </c>
      <c r="F79" s="3">
        <v>511344112</v>
      </c>
      <c r="G79" s="3">
        <v>511344112</v>
      </c>
      <c r="H79" s="3">
        <v>1910524185</v>
      </c>
      <c r="I79" s="3">
        <v>485809495</v>
      </c>
      <c r="J79" s="3">
        <v>485809495</v>
      </c>
      <c r="K79" s="3">
        <v>485809495</v>
      </c>
    </row>
    <row r="80" spans="1:11" hidden="1" x14ac:dyDescent="0.2">
      <c r="A80" s="1" t="s">
        <v>71</v>
      </c>
      <c r="B80" s="3">
        <v>335512023</v>
      </c>
      <c r="C80" s="3">
        <v>395508546</v>
      </c>
      <c r="D80" s="3">
        <v>364042013</v>
      </c>
      <c r="E80" s="3">
        <v>213086433</v>
      </c>
      <c r="F80" s="3">
        <v>213086433</v>
      </c>
      <c r="G80" s="3">
        <v>213086433</v>
      </c>
      <c r="H80" s="3">
        <v>1167738707</v>
      </c>
      <c r="I80" s="3">
        <v>236798636</v>
      </c>
      <c r="J80" s="3">
        <v>237190172</v>
      </c>
      <c r="K80" s="3">
        <v>237599718</v>
      </c>
    </row>
    <row r="81" spans="1:11" hidden="1" x14ac:dyDescent="0.2">
      <c r="A81" s="1" t="s">
        <v>72</v>
      </c>
      <c r="B81" s="3">
        <v>39728727</v>
      </c>
      <c r="C81" s="3">
        <v>45543135</v>
      </c>
      <c r="D81" s="3">
        <v>40114944</v>
      </c>
      <c r="E81" s="3">
        <v>39496359</v>
      </c>
      <c r="F81" s="3">
        <v>39496359</v>
      </c>
      <c r="G81" s="3">
        <v>39496359</v>
      </c>
      <c r="H81" s="3">
        <v>114120886</v>
      </c>
      <c r="I81" s="3">
        <v>41959898</v>
      </c>
      <c r="J81" s="3">
        <v>42427134</v>
      </c>
      <c r="K81" s="3">
        <v>42915860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274013276</v>
      </c>
      <c r="C83" s="3">
        <v>870878732</v>
      </c>
      <c r="D83" s="3">
        <v>837694065</v>
      </c>
      <c r="E83" s="3">
        <v>904781915</v>
      </c>
      <c r="F83" s="3">
        <v>904781915</v>
      </c>
      <c r="G83" s="3">
        <v>904781915</v>
      </c>
      <c r="H83" s="3">
        <v>646483013</v>
      </c>
      <c r="I83" s="3">
        <v>508426618</v>
      </c>
      <c r="J83" s="3">
        <v>546840181</v>
      </c>
      <c r="K83" s="3">
        <v>587020773</v>
      </c>
    </row>
    <row r="84" spans="1:11" hidden="1" x14ac:dyDescent="0.2">
      <c r="A84" s="1" t="s">
        <v>75</v>
      </c>
      <c r="B84" s="3">
        <v>123878689</v>
      </c>
      <c r="C84" s="3">
        <v>119049993</v>
      </c>
      <c r="D84" s="3">
        <v>137418327</v>
      </c>
      <c r="E84" s="3">
        <v>-14991744</v>
      </c>
      <c r="F84" s="3">
        <v>-14991744</v>
      </c>
      <c r="G84" s="3">
        <v>-14991744</v>
      </c>
      <c r="H84" s="3">
        <v>377203742</v>
      </c>
      <c r="I84" s="3">
        <v>-15726339</v>
      </c>
      <c r="J84" s="3">
        <v>-15756481</v>
      </c>
      <c r="K84" s="3">
        <v>-15756481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96613911</v>
      </c>
      <c r="C5" s="17">
        <v>104441186</v>
      </c>
      <c r="D5" s="21">
        <v>96968757</v>
      </c>
      <c r="E5" s="22">
        <v>125697893</v>
      </c>
      <c r="F5" s="17">
        <v>125697893</v>
      </c>
      <c r="G5" s="23">
        <v>125697893</v>
      </c>
      <c r="H5" s="19">
        <v>110751382</v>
      </c>
      <c r="I5" s="22">
        <v>126597474</v>
      </c>
      <c r="J5" s="17">
        <v>132420955</v>
      </c>
      <c r="K5" s="23">
        <v>138512322</v>
      </c>
    </row>
    <row r="6" spans="1:11" ht="13.5" x14ac:dyDescent="0.25">
      <c r="A6" s="20" t="s">
        <v>18</v>
      </c>
      <c r="B6" s="17">
        <v>368155946</v>
      </c>
      <c r="C6" s="17">
        <v>408594316</v>
      </c>
      <c r="D6" s="21">
        <v>372369792</v>
      </c>
      <c r="E6" s="22">
        <v>608854935</v>
      </c>
      <c r="F6" s="17">
        <v>584027057</v>
      </c>
      <c r="G6" s="23">
        <v>584027057</v>
      </c>
      <c r="H6" s="19">
        <v>373205417</v>
      </c>
      <c r="I6" s="22">
        <v>467894965</v>
      </c>
      <c r="J6" s="17">
        <v>489418133</v>
      </c>
      <c r="K6" s="23">
        <v>511931366</v>
      </c>
    </row>
    <row r="7" spans="1:11" ht="13.5" x14ac:dyDescent="0.25">
      <c r="A7" s="20" t="s">
        <v>19</v>
      </c>
      <c r="B7" s="17">
        <v>1131112</v>
      </c>
      <c r="C7" s="17">
        <v>1407374</v>
      </c>
      <c r="D7" s="21">
        <v>2835595</v>
      </c>
      <c r="E7" s="22">
        <v>2077380</v>
      </c>
      <c r="F7" s="17">
        <v>2077380</v>
      </c>
      <c r="G7" s="23">
        <v>2077380</v>
      </c>
      <c r="H7" s="19">
        <v>6536593</v>
      </c>
      <c r="I7" s="22">
        <v>6514183</v>
      </c>
      <c r="J7" s="17">
        <v>6813836</v>
      </c>
      <c r="K7" s="23">
        <v>7127272</v>
      </c>
    </row>
    <row r="8" spans="1:11" ht="13.5" x14ac:dyDescent="0.25">
      <c r="A8" s="20" t="s">
        <v>20</v>
      </c>
      <c r="B8" s="17">
        <v>258183609</v>
      </c>
      <c r="C8" s="17">
        <v>233097345</v>
      </c>
      <c r="D8" s="21">
        <v>247196524</v>
      </c>
      <c r="E8" s="22">
        <v>269086950</v>
      </c>
      <c r="F8" s="17">
        <v>269377307</v>
      </c>
      <c r="G8" s="23">
        <v>269377307</v>
      </c>
      <c r="H8" s="19">
        <v>266938357</v>
      </c>
      <c r="I8" s="22">
        <v>285168350</v>
      </c>
      <c r="J8" s="17">
        <v>294078300</v>
      </c>
      <c r="K8" s="23">
        <v>301967400</v>
      </c>
    </row>
    <row r="9" spans="1:11" ht="13.5" x14ac:dyDescent="0.25">
      <c r="A9" s="20" t="s">
        <v>21</v>
      </c>
      <c r="B9" s="17">
        <v>65175632</v>
      </c>
      <c r="C9" s="17">
        <v>51925844</v>
      </c>
      <c r="D9" s="21">
        <v>80129255</v>
      </c>
      <c r="E9" s="22">
        <v>50627017</v>
      </c>
      <c r="F9" s="17">
        <v>50231517</v>
      </c>
      <c r="G9" s="23">
        <v>50231517</v>
      </c>
      <c r="H9" s="19">
        <v>99651528</v>
      </c>
      <c r="I9" s="22">
        <v>158188117</v>
      </c>
      <c r="J9" s="17">
        <v>163602872</v>
      </c>
      <c r="K9" s="23">
        <v>171128609</v>
      </c>
    </row>
    <row r="10" spans="1:11" ht="25.5" x14ac:dyDescent="0.2">
      <c r="A10" s="24" t="s">
        <v>333</v>
      </c>
      <c r="B10" s="25">
        <f>SUM(B5:B9)</f>
        <v>789260210</v>
      </c>
      <c r="C10" s="26">
        <f t="shared" ref="C10:K10" si="0">SUM(C5:C9)</f>
        <v>799466065</v>
      </c>
      <c r="D10" s="27">
        <f t="shared" si="0"/>
        <v>799499923</v>
      </c>
      <c r="E10" s="25">
        <f t="shared" si="0"/>
        <v>1056344175</v>
      </c>
      <c r="F10" s="26">
        <f t="shared" si="0"/>
        <v>1031411154</v>
      </c>
      <c r="G10" s="28">
        <f t="shared" si="0"/>
        <v>1031411154</v>
      </c>
      <c r="H10" s="29">
        <f t="shared" si="0"/>
        <v>857083277</v>
      </c>
      <c r="I10" s="25">
        <f t="shared" si="0"/>
        <v>1044363089</v>
      </c>
      <c r="J10" s="26">
        <f t="shared" si="0"/>
        <v>1086334096</v>
      </c>
      <c r="K10" s="28">
        <f t="shared" si="0"/>
        <v>1130666969</v>
      </c>
    </row>
    <row r="11" spans="1:11" ht="13.5" x14ac:dyDescent="0.25">
      <c r="A11" s="20" t="s">
        <v>22</v>
      </c>
      <c r="B11" s="17">
        <v>249031008</v>
      </c>
      <c r="C11" s="17">
        <v>259537424</v>
      </c>
      <c r="D11" s="21">
        <v>259779955</v>
      </c>
      <c r="E11" s="22">
        <v>280898461</v>
      </c>
      <c r="F11" s="17">
        <v>280898461</v>
      </c>
      <c r="G11" s="23">
        <v>280898461</v>
      </c>
      <c r="H11" s="19">
        <v>283033172</v>
      </c>
      <c r="I11" s="22">
        <v>293008656</v>
      </c>
      <c r="J11" s="17">
        <v>306625054</v>
      </c>
      <c r="K11" s="23">
        <v>320561320</v>
      </c>
    </row>
    <row r="12" spans="1:11" ht="13.5" x14ac:dyDescent="0.25">
      <c r="A12" s="20" t="s">
        <v>23</v>
      </c>
      <c r="B12" s="17">
        <v>15492512</v>
      </c>
      <c r="C12" s="17">
        <v>15589001</v>
      </c>
      <c r="D12" s="21">
        <v>16678658</v>
      </c>
      <c r="E12" s="22">
        <v>18056468</v>
      </c>
      <c r="F12" s="17">
        <v>18056468</v>
      </c>
      <c r="G12" s="23">
        <v>18056468</v>
      </c>
      <c r="H12" s="19">
        <v>17782021</v>
      </c>
      <c r="I12" s="22">
        <v>18393628</v>
      </c>
      <c r="J12" s="17">
        <v>19239734</v>
      </c>
      <c r="K12" s="23">
        <v>20111624</v>
      </c>
    </row>
    <row r="13" spans="1:11" ht="13.5" x14ac:dyDescent="0.25">
      <c r="A13" s="20" t="s">
        <v>24</v>
      </c>
      <c r="B13" s="17">
        <v>59427730</v>
      </c>
      <c r="C13" s="17">
        <v>88491723</v>
      </c>
      <c r="D13" s="21">
        <v>79963250</v>
      </c>
      <c r="E13" s="22">
        <v>76841623</v>
      </c>
      <c r="F13" s="17">
        <v>51841623</v>
      </c>
      <c r="G13" s="23">
        <v>51841623</v>
      </c>
      <c r="H13" s="19">
        <v>54324700</v>
      </c>
      <c r="I13" s="22">
        <v>54381862</v>
      </c>
      <c r="J13" s="17">
        <v>56883428</v>
      </c>
      <c r="K13" s="23">
        <v>59500066</v>
      </c>
    </row>
    <row r="14" spans="1:11" ht="13.5" x14ac:dyDescent="0.25">
      <c r="A14" s="20" t="s">
        <v>25</v>
      </c>
      <c r="B14" s="17">
        <v>34941261</v>
      </c>
      <c r="C14" s="17">
        <v>36708986</v>
      </c>
      <c r="D14" s="21">
        <v>78302703</v>
      </c>
      <c r="E14" s="22">
        <v>22293289</v>
      </c>
      <c r="F14" s="17">
        <v>22293289</v>
      </c>
      <c r="G14" s="23">
        <v>22293289</v>
      </c>
      <c r="H14" s="19">
        <v>17869890</v>
      </c>
      <c r="I14" s="22">
        <v>34823797</v>
      </c>
      <c r="J14" s="17">
        <v>36425692</v>
      </c>
      <c r="K14" s="23">
        <v>38101274</v>
      </c>
    </row>
    <row r="15" spans="1:11" ht="13.5" x14ac:dyDescent="0.25">
      <c r="A15" s="20" t="s">
        <v>26</v>
      </c>
      <c r="B15" s="17">
        <v>333391785</v>
      </c>
      <c r="C15" s="17">
        <v>408813349</v>
      </c>
      <c r="D15" s="21">
        <v>379460465</v>
      </c>
      <c r="E15" s="22">
        <v>472202492</v>
      </c>
      <c r="F15" s="17">
        <v>453309492</v>
      </c>
      <c r="G15" s="23">
        <v>453309492</v>
      </c>
      <c r="H15" s="19">
        <v>375754825</v>
      </c>
      <c r="I15" s="22">
        <v>406771029</v>
      </c>
      <c r="J15" s="17">
        <v>423790072</v>
      </c>
      <c r="K15" s="23">
        <v>443146400</v>
      </c>
    </row>
    <row r="16" spans="1:11" ht="13.5" x14ac:dyDescent="0.25">
      <c r="A16" s="20" t="s">
        <v>27</v>
      </c>
      <c r="B16" s="17">
        <v>165000</v>
      </c>
      <c r="C16" s="17">
        <v>150000</v>
      </c>
      <c r="D16" s="21">
        <v>178043</v>
      </c>
      <c r="E16" s="22">
        <v>180000</v>
      </c>
      <c r="F16" s="17">
        <v>180000</v>
      </c>
      <c r="G16" s="23">
        <v>180000</v>
      </c>
      <c r="H16" s="19">
        <v>176086</v>
      </c>
      <c r="I16" s="22">
        <v>180000</v>
      </c>
      <c r="J16" s="17">
        <v>180000</v>
      </c>
      <c r="K16" s="23">
        <v>180000</v>
      </c>
    </row>
    <row r="17" spans="1:11" ht="13.5" x14ac:dyDescent="0.25">
      <c r="A17" s="20" t="s">
        <v>28</v>
      </c>
      <c r="B17" s="17">
        <v>247810892</v>
      </c>
      <c r="C17" s="17">
        <v>310573751</v>
      </c>
      <c r="D17" s="21">
        <v>285489722</v>
      </c>
      <c r="E17" s="22">
        <v>262713502</v>
      </c>
      <c r="F17" s="17">
        <v>256383087</v>
      </c>
      <c r="G17" s="23">
        <v>256383087</v>
      </c>
      <c r="H17" s="19">
        <v>61608209</v>
      </c>
      <c r="I17" s="22">
        <v>291185944</v>
      </c>
      <c r="J17" s="17">
        <v>304580492</v>
      </c>
      <c r="K17" s="23">
        <v>318591185</v>
      </c>
    </row>
    <row r="18" spans="1:11" ht="13.5" x14ac:dyDescent="0.25">
      <c r="A18" s="30" t="s">
        <v>29</v>
      </c>
      <c r="B18" s="31">
        <f>SUM(B11:B17)</f>
        <v>940260188</v>
      </c>
      <c r="C18" s="32">
        <f t="shared" ref="C18:K18" si="1">SUM(C11:C17)</f>
        <v>1119864234</v>
      </c>
      <c r="D18" s="33">
        <f t="shared" si="1"/>
        <v>1099852796</v>
      </c>
      <c r="E18" s="31">
        <f t="shared" si="1"/>
        <v>1133185835</v>
      </c>
      <c r="F18" s="32">
        <f t="shared" si="1"/>
        <v>1082962420</v>
      </c>
      <c r="G18" s="34">
        <f t="shared" si="1"/>
        <v>1082962420</v>
      </c>
      <c r="H18" s="35">
        <f t="shared" si="1"/>
        <v>810548903</v>
      </c>
      <c r="I18" s="31">
        <f t="shared" si="1"/>
        <v>1098744916</v>
      </c>
      <c r="J18" s="32">
        <f t="shared" si="1"/>
        <v>1147724472</v>
      </c>
      <c r="K18" s="34">
        <f t="shared" si="1"/>
        <v>1200191869</v>
      </c>
    </row>
    <row r="19" spans="1:11" ht="13.5" x14ac:dyDescent="0.25">
      <c r="A19" s="30" t="s">
        <v>30</v>
      </c>
      <c r="B19" s="36">
        <f>+B10-B18</f>
        <v>-150999978</v>
      </c>
      <c r="C19" s="37">
        <f t="shared" ref="C19:K19" si="2">+C10-C18</f>
        <v>-320398169</v>
      </c>
      <c r="D19" s="38">
        <f t="shared" si="2"/>
        <v>-300352873</v>
      </c>
      <c r="E19" s="36">
        <f t="shared" si="2"/>
        <v>-76841660</v>
      </c>
      <c r="F19" s="37">
        <f t="shared" si="2"/>
        <v>-51551266</v>
      </c>
      <c r="G19" s="39">
        <f t="shared" si="2"/>
        <v>-51551266</v>
      </c>
      <c r="H19" s="40">
        <f t="shared" si="2"/>
        <v>46534374</v>
      </c>
      <c r="I19" s="36">
        <f t="shared" si="2"/>
        <v>-54381827</v>
      </c>
      <c r="J19" s="37">
        <f t="shared" si="2"/>
        <v>-61390376</v>
      </c>
      <c r="K19" s="39">
        <f t="shared" si="2"/>
        <v>-69524900</v>
      </c>
    </row>
    <row r="20" spans="1:11" ht="25.5" x14ac:dyDescent="0.2">
      <c r="A20" s="41" t="s">
        <v>31</v>
      </c>
      <c r="B20" s="42">
        <v>89992759</v>
      </c>
      <c r="C20" s="43">
        <v>100845125</v>
      </c>
      <c r="D20" s="44">
        <v>54736512</v>
      </c>
      <c r="E20" s="42">
        <v>141235050</v>
      </c>
      <c r="F20" s="43">
        <v>136011050</v>
      </c>
      <c r="G20" s="45">
        <v>136011050</v>
      </c>
      <c r="H20" s="46">
        <v>74657568</v>
      </c>
      <c r="I20" s="42">
        <v>132553650</v>
      </c>
      <c r="J20" s="43">
        <v>216792700</v>
      </c>
      <c r="K20" s="45">
        <v>351318600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-61007219</v>
      </c>
      <c r="C22" s="55">
        <f t="shared" ref="C22:K22" si="3">SUM(C19:C21)</f>
        <v>-219553044</v>
      </c>
      <c r="D22" s="56">
        <f t="shared" si="3"/>
        <v>-245616361</v>
      </c>
      <c r="E22" s="54">
        <f t="shared" si="3"/>
        <v>64393390</v>
      </c>
      <c r="F22" s="55">
        <f t="shared" si="3"/>
        <v>84459784</v>
      </c>
      <c r="G22" s="57">
        <f t="shared" si="3"/>
        <v>84459784</v>
      </c>
      <c r="H22" s="58">
        <f t="shared" si="3"/>
        <v>121191942</v>
      </c>
      <c r="I22" s="54">
        <f t="shared" si="3"/>
        <v>78171823</v>
      </c>
      <c r="J22" s="55">
        <f t="shared" si="3"/>
        <v>155402324</v>
      </c>
      <c r="K22" s="57">
        <f t="shared" si="3"/>
        <v>281793700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-61007219</v>
      </c>
      <c r="C24" s="37">
        <f t="shared" ref="C24:K24" si="4">SUM(C22:C23)</f>
        <v>-219553044</v>
      </c>
      <c r="D24" s="38">
        <f t="shared" si="4"/>
        <v>-245616361</v>
      </c>
      <c r="E24" s="36">
        <f t="shared" si="4"/>
        <v>64393390</v>
      </c>
      <c r="F24" s="37">
        <f t="shared" si="4"/>
        <v>84459784</v>
      </c>
      <c r="G24" s="39">
        <f t="shared" si="4"/>
        <v>84459784</v>
      </c>
      <c r="H24" s="40">
        <f t="shared" si="4"/>
        <v>121191942</v>
      </c>
      <c r="I24" s="36">
        <f t="shared" si="4"/>
        <v>78171823</v>
      </c>
      <c r="J24" s="37">
        <f t="shared" si="4"/>
        <v>155402324</v>
      </c>
      <c r="K24" s="39">
        <f t="shared" si="4"/>
        <v>281793700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548131</v>
      </c>
      <c r="C27" s="66">
        <v>84220587</v>
      </c>
      <c r="D27" s="67">
        <v>134172875</v>
      </c>
      <c r="E27" s="68">
        <v>153235050</v>
      </c>
      <c r="F27" s="66">
        <v>137371050</v>
      </c>
      <c r="G27" s="69">
        <v>137371050</v>
      </c>
      <c r="H27" s="70">
        <v>66866128</v>
      </c>
      <c r="I27" s="68">
        <v>139253649</v>
      </c>
      <c r="J27" s="66">
        <v>216792701</v>
      </c>
      <c r="K27" s="69">
        <v>351318600</v>
      </c>
    </row>
    <row r="28" spans="1:11" ht="13.5" x14ac:dyDescent="0.25">
      <c r="A28" s="71" t="s">
        <v>36</v>
      </c>
      <c r="B28" s="17">
        <v>548131</v>
      </c>
      <c r="C28" s="17">
        <v>83195812</v>
      </c>
      <c r="D28" s="21">
        <v>127752032</v>
      </c>
      <c r="E28" s="22">
        <v>141235050</v>
      </c>
      <c r="F28" s="17">
        <v>136011050</v>
      </c>
      <c r="G28" s="23">
        <v>136011050</v>
      </c>
      <c r="H28" s="19">
        <v>0</v>
      </c>
      <c r="I28" s="22">
        <v>133953649</v>
      </c>
      <c r="J28" s="17">
        <v>216792701</v>
      </c>
      <c r="K28" s="23">
        <v>351318600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1024775</v>
      </c>
      <c r="D31" s="21">
        <v>6420843</v>
      </c>
      <c r="E31" s="22">
        <v>12000000</v>
      </c>
      <c r="F31" s="17">
        <v>1360000</v>
      </c>
      <c r="G31" s="23">
        <v>1360000</v>
      </c>
      <c r="H31" s="19">
        <v>0</v>
      </c>
      <c r="I31" s="22">
        <v>5300000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548131</v>
      </c>
      <c r="C32" s="66">
        <f t="shared" ref="C32:K32" si="5">SUM(C28:C31)</f>
        <v>84220587</v>
      </c>
      <c r="D32" s="67">
        <f t="shared" si="5"/>
        <v>134172875</v>
      </c>
      <c r="E32" s="68">
        <f t="shared" si="5"/>
        <v>153235050</v>
      </c>
      <c r="F32" s="66">
        <f t="shared" si="5"/>
        <v>137371050</v>
      </c>
      <c r="G32" s="69">
        <f t="shared" si="5"/>
        <v>137371050</v>
      </c>
      <c r="H32" s="70">
        <f t="shared" si="5"/>
        <v>0</v>
      </c>
      <c r="I32" s="68">
        <f t="shared" si="5"/>
        <v>139253649</v>
      </c>
      <c r="J32" s="66">
        <f t="shared" si="5"/>
        <v>216792701</v>
      </c>
      <c r="K32" s="69">
        <f t="shared" si="5"/>
        <v>351318600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634393032</v>
      </c>
      <c r="C35" s="17">
        <v>667260608</v>
      </c>
      <c r="D35" s="21">
        <v>803656202</v>
      </c>
      <c r="E35" s="22">
        <v>970275308</v>
      </c>
      <c r="F35" s="17">
        <v>1009032308</v>
      </c>
      <c r="G35" s="23">
        <v>1009032308</v>
      </c>
      <c r="H35" s="19">
        <v>1997789787</v>
      </c>
      <c r="I35" s="22">
        <v>1608104603</v>
      </c>
      <c r="J35" s="17">
        <v>1650257662</v>
      </c>
      <c r="K35" s="23">
        <v>1639173807</v>
      </c>
    </row>
    <row r="36" spans="1:11" ht="13.5" x14ac:dyDescent="0.25">
      <c r="A36" s="20" t="s">
        <v>42</v>
      </c>
      <c r="B36" s="17">
        <v>1831853200</v>
      </c>
      <c r="C36" s="17">
        <v>1596707630</v>
      </c>
      <c r="D36" s="21">
        <v>1775333939</v>
      </c>
      <c r="E36" s="22">
        <v>2698641576</v>
      </c>
      <c r="F36" s="17">
        <v>2682777576</v>
      </c>
      <c r="G36" s="23">
        <v>2682777576</v>
      </c>
      <c r="H36" s="19">
        <v>3583061504</v>
      </c>
      <c r="I36" s="22">
        <v>1914587587</v>
      </c>
      <c r="J36" s="17">
        <v>2073791999</v>
      </c>
      <c r="K36" s="23">
        <v>2208317898</v>
      </c>
    </row>
    <row r="37" spans="1:11" ht="13.5" x14ac:dyDescent="0.25">
      <c r="A37" s="20" t="s">
        <v>43</v>
      </c>
      <c r="B37" s="17">
        <v>2117125250</v>
      </c>
      <c r="C37" s="17">
        <v>2442099793</v>
      </c>
      <c r="D37" s="21">
        <v>2790683151</v>
      </c>
      <c r="E37" s="22">
        <v>2922534194</v>
      </c>
      <c r="F37" s="17">
        <v>2904240705</v>
      </c>
      <c r="G37" s="23">
        <v>2904240705</v>
      </c>
      <c r="H37" s="19">
        <v>5865611049</v>
      </c>
      <c r="I37" s="22">
        <v>2826058953</v>
      </c>
      <c r="J37" s="17">
        <v>3032507471</v>
      </c>
      <c r="K37" s="23">
        <v>3026692643</v>
      </c>
    </row>
    <row r="38" spans="1:11" ht="13.5" x14ac:dyDescent="0.25">
      <c r="A38" s="20" t="s">
        <v>44</v>
      </c>
      <c r="B38" s="17">
        <v>41172505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234001415</v>
      </c>
      <c r="C39" s="17">
        <v>-178587309</v>
      </c>
      <c r="D39" s="21">
        <v>196791885</v>
      </c>
      <c r="E39" s="22">
        <v>681989300</v>
      </c>
      <c r="F39" s="17">
        <v>703109395</v>
      </c>
      <c r="G39" s="23">
        <v>703109395</v>
      </c>
      <c r="H39" s="19">
        <v>-311234551</v>
      </c>
      <c r="I39" s="22">
        <v>618461414</v>
      </c>
      <c r="J39" s="17">
        <v>536139866</v>
      </c>
      <c r="K39" s="23">
        <v>539005362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-141645347</v>
      </c>
      <c r="C42" s="17">
        <v>-1703265213</v>
      </c>
      <c r="D42" s="21">
        <v>-145354843</v>
      </c>
      <c r="E42" s="22">
        <v>159930505</v>
      </c>
      <c r="F42" s="17">
        <v>137637016</v>
      </c>
      <c r="G42" s="23">
        <v>137637016</v>
      </c>
      <c r="H42" s="19">
        <v>-83467171</v>
      </c>
      <c r="I42" s="22">
        <v>431908192</v>
      </c>
      <c r="J42" s="17">
        <v>522910839</v>
      </c>
      <c r="K42" s="23">
        <v>688846905</v>
      </c>
    </row>
    <row r="43" spans="1:11" ht="13.5" x14ac:dyDescent="0.25">
      <c r="A43" s="20" t="s">
        <v>48</v>
      </c>
      <c r="B43" s="17">
        <v>-548131</v>
      </c>
      <c r="C43" s="17">
        <v>-70921248</v>
      </c>
      <c r="D43" s="21">
        <v>-29127353</v>
      </c>
      <c r="E43" s="22">
        <v>-153235050</v>
      </c>
      <c r="F43" s="17">
        <v>-137371050</v>
      </c>
      <c r="G43" s="23">
        <v>-137371050</v>
      </c>
      <c r="H43" s="19">
        <v>-66866128</v>
      </c>
      <c r="I43" s="22">
        <v>-139253649</v>
      </c>
      <c r="J43" s="17">
        <v>-216792701</v>
      </c>
      <c r="K43" s="23">
        <v>-351318600</v>
      </c>
    </row>
    <row r="44" spans="1:11" ht="13.5" x14ac:dyDescent="0.25">
      <c r="A44" s="20" t="s">
        <v>49</v>
      </c>
      <c r="B44" s="17">
        <v>38036010</v>
      </c>
      <c r="C44" s="17">
        <v>-1172505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-83213972</v>
      </c>
      <c r="C45" s="66">
        <v>-1718647923</v>
      </c>
      <c r="D45" s="67">
        <v>-168586859</v>
      </c>
      <c r="E45" s="68">
        <v>10190039</v>
      </c>
      <c r="F45" s="66">
        <v>3760550</v>
      </c>
      <c r="G45" s="69">
        <v>3760550</v>
      </c>
      <c r="H45" s="70">
        <v>-10144809</v>
      </c>
      <c r="I45" s="68">
        <v>295664014</v>
      </c>
      <c r="J45" s="66">
        <v>309266044</v>
      </c>
      <c r="K45" s="69">
        <v>340819452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56699798</v>
      </c>
      <c r="C48" s="17">
        <v>-1790332</v>
      </c>
      <c r="D48" s="21">
        <v>46712871</v>
      </c>
      <c r="E48" s="22">
        <v>-8224815</v>
      </c>
      <c r="F48" s="17">
        <v>11639185</v>
      </c>
      <c r="G48" s="23">
        <v>11639185</v>
      </c>
      <c r="H48" s="19">
        <v>109562449</v>
      </c>
      <c r="I48" s="22">
        <v>31341040</v>
      </c>
      <c r="J48" s="17">
        <v>32783563</v>
      </c>
      <c r="K48" s="23">
        <v>33085614</v>
      </c>
    </row>
    <row r="49" spans="1:11" ht="13.5" x14ac:dyDescent="0.25">
      <c r="A49" s="20" t="s">
        <v>53</v>
      </c>
      <c r="B49" s="17">
        <f>+B75</f>
        <v>1479271983.7626052</v>
      </c>
      <c r="C49" s="17">
        <f t="shared" ref="C49:K49" si="6">+C75</f>
        <v>1730455371.1770008</v>
      </c>
      <c r="D49" s="21">
        <f t="shared" si="6"/>
        <v>2101293089.4390154</v>
      </c>
      <c r="E49" s="22">
        <f t="shared" si="6"/>
        <v>2221835164.039465</v>
      </c>
      <c r="F49" s="17">
        <f t="shared" si="6"/>
        <v>2199233058.9154739</v>
      </c>
      <c r="G49" s="23">
        <f t="shared" si="6"/>
        <v>2199233058.9154739</v>
      </c>
      <c r="H49" s="19">
        <f t="shared" si="6"/>
        <v>4159872612.7902889</v>
      </c>
      <c r="I49" s="22">
        <f t="shared" si="6"/>
        <v>1630969313.3844039</v>
      </c>
      <c r="J49" s="17">
        <f t="shared" si="6"/>
        <v>1912869100.0590124</v>
      </c>
      <c r="K49" s="23">
        <f t="shared" si="6"/>
        <v>1887316112.9394054</v>
      </c>
    </row>
    <row r="50" spans="1:11" ht="13.5" x14ac:dyDescent="0.25">
      <c r="A50" s="30" t="s">
        <v>54</v>
      </c>
      <c r="B50" s="66">
        <f>+B48-B49</f>
        <v>-1422572185.7626052</v>
      </c>
      <c r="C50" s="66">
        <f t="shared" ref="C50:K50" si="7">+C48-C49</f>
        <v>-1732245703.1770008</v>
      </c>
      <c r="D50" s="67">
        <f t="shared" si="7"/>
        <v>-2054580218.4390154</v>
      </c>
      <c r="E50" s="68">
        <f t="shared" si="7"/>
        <v>-2230059979.039465</v>
      </c>
      <c r="F50" s="66">
        <f t="shared" si="7"/>
        <v>-2187593873.9154739</v>
      </c>
      <c r="G50" s="69">
        <f t="shared" si="7"/>
        <v>-2187593873.9154739</v>
      </c>
      <c r="H50" s="70">
        <f t="shared" si="7"/>
        <v>-4050310163.7902889</v>
      </c>
      <c r="I50" s="68">
        <f t="shared" si="7"/>
        <v>-1599628273.3844039</v>
      </c>
      <c r="J50" s="66">
        <f t="shared" si="7"/>
        <v>-1880085537.0590124</v>
      </c>
      <c r="K50" s="69">
        <f t="shared" si="7"/>
        <v>-1854230498.9394054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1727674485</v>
      </c>
      <c r="C53" s="17">
        <v>1530419896</v>
      </c>
      <c r="D53" s="21">
        <v>1891892640</v>
      </c>
      <c r="E53" s="22">
        <v>2551496386</v>
      </c>
      <c r="F53" s="17">
        <v>2535632386</v>
      </c>
      <c r="G53" s="23">
        <v>2535632386</v>
      </c>
      <c r="H53" s="19">
        <v>3515375466</v>
      </c>
      <c r="I53" s="22">
        <v>2031146288</v>
      </c>
      <c r="J53" s="17">
        <v>2195712398</v>
      </c>
      <c r="K53" s="23">
        <v>2330238297</v>
      </c>
    </row>
    <row r="54" spans="1:11" ht="13.5" x14ac:dyDescent="0.25">
      <c r="A54" s="20" t="s">
        <v>57</v>
      </c>
      <c r="B54" s="17">
        <v>72502169</v>
      </c>
      <c r="C54" s="17">
        <v>72974058</v>
      </c>
      <c r="D54" s="21">
        <v>50420131</v>
      </c>
      <c r="E54" s="22">
        <v>76841623</v>
      </c>
      <c r="F54" s="17">
        <v>51841623</v>
      </c>
      <c r="G54" s="23">
        <v>51841623</v>
      </c>
      <c r="H54" s="19">
        <v>54324700</v>
      </c>
      <c r="I54" s="22">
        <v>54381862</v>
      </c>
      <c r="J54" s="17">
        <v>56883428</v>
      </c>
      <c r="K54" s="23">
        <v>59500066</v>
      </c>
    </row>
    <row r="55" spans="1:11" ht="13.5" x14ac:dyDescent="0.25">
      <c r="A55" s="20" t="s">
        <v>58</v>
      </c>
      <c r="B55" s="17">
        <v>548131</v>
      </c>
      <c r="C55" s="17">
        <v>43456820</v>
      </c>
      <c r="D55" s="21">
        <v>71440408</v>
      </c>
      <c r="E55" s="22">
        <v>103214050</v>
      </c>
      <c r="F55" s="17">
        <v>93890050</v>
      </c>
      <c r="G55" s="23">
        <v>93890050</v>
      </c>
      <c r="H55" s="19">
        <v>58626211</v>
      </c>
      <c r="I55" s="22">
        <v>93085947</v>
      </c>
      <c r="J55" s="17">
        <v>174739575</v>
      </c>
      <c r="K55" s="23">
        <v>291073687</v>
      </c>
    </row>
    <row r="56" spans="1:11" ht="13.5" x14ac:dyDescent="0.25">
      <c r="A56" s="20" t="s">
        <v>59</v>
      </c>
      <c r="B56" s="17">
        <v>53183212</v>
      </c>
      <c r="C56" s="17">
        <v>66880021</v>
      </c>
      <c r="D56" s="21">
        <v>64340098</v>
      </c>
      <c r="E56" s="22">
        <v>57659798</v>
      </c>
      <c r="F56" s="17">
        <v>44414798</v>
      </c>
      <c r="G56" s="23">
        <v>44414798</v>
      </c>
      <c r="H56" s="19">
        <v>68319073</v>
      </c>
      <c r="I56" s="22">
        <v>15268250</v>
      </c>
      <c r="J56" s="17">
        <v>15942990</v>
      </c>
      <c r="K56" s="23">
        <v>16648766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31019034</v>
      </c>
      <c r="C59" s="17">
        <v>20870623</v>
      </c>
      <c r="D59" s="21">
        <v>36189995</v>
      </c>
      <c r="E59" s="22">
        <v>8902709</v>
      </c>
      <c r="F59" s="17">
        <v>32798258</v>
      </c>
      <c r="G59" s="23">
        <v>32798258</v>
      </c>
      <c r="H59" s="19">
        <v>46543329</v>
      </c>
      <c r="I59" s="22">
        <v>69941336</v>
      </c>
      <c r="J59" s="17">
        <v>73158634</v>
      </c>
      <c r="K59" s="23">
        <v>76523934</v>
      </c>
    </row>
    <row r="60" spans="1:11" ht="13.5" x14ac:dyDescent="0.25">
      <c r="A60" s="20" t="s">
        <v>62</v>
      </c>
      <c r="B60" s="17">
        <v>9523458</v>
      </c>
      <c r="C60" s="17">
        <v>12968573</v>
      </c>
      <c r="D60" s="21">
        <v>14560049</v>
      </c>
      <c r="E60" s="22">
        <v>11635486</v>
      </c>
      <c r="F60" s="17">
        <v>11635486</v>
      </c>
      <c r="G60" s="23">
        <v>11635486</v>
      </c>
      <c r="H60" s="19">
        <v>12743162</v>
      </c>
      <c r="I60" s="22">
        <v>17962410</v>
      </c>
      <c r="J60" s="17">
        <v>18788682</v>
      </c>
      <c r="K60" s="23">
        <v>19652961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1.4245758011914718</v>
      </c>
      <c r="C70" s="5">
        <f t="shared" ref="C70:K70" si="8">IF(ISERROR(C71/C72),0,(C71/C72))</f>
        <v>1.2542352443168674</v>
      </c>
      <c r="D70" s="5">
        <f t="shared" si="8"/>
        <v>0.57954551451628133</v>
      </c>
      <c r="E70" s="5">
        <f t="shared" si="8"/>
        <v>0.80628065436169527</v>
      </c>
      <c r="F70" s="5">
        <f t="shared" si="8"/>
        <v>0.83500476166347581</v>
      </c>
      <c r="G70" s="5">
        <f t="shared" si="8"/>
        <v>0.83500476166347581</v>
      </c>
      <c r="H70" s="5">
        <f t="shared" si="8"/>
        <v>0.70751060237163599</v>
      </c>
      <c r="I70" s="5">
        <f t="shared" si="8"/>
        <v>0.54237856377026572</v>
      </c>
      <c r="J70" s="5">
        <f t="shared" si="8"/>
        <v>0.43578334969992721</v>
      </c>
      <c r="K70" s="5">
        <f t="shared" si="8"/>
        <v>0.4576884956882637</v>
      </c>
    </row>
    <row r="71" spans="1:11" hidden="1" x14ac:dyDescent="0.2">
      <c r="A71" s="1" t="s">
        <v>338</v>
      </c>
      <c r="B71" s="2">
        <f>+B83</f>
        <v>665743301</v>
      </c>
      <c r="C71" s="2">
        <f t="shared" ref="C71:K71" si="9">+C83</f>
        <v>645531411</v>
      </c>
      <c r="D71" s="2">
        <f t="shared" si="9"/>
        <v>273880612</v>
      </c>
      <c r="E71" s="2">
        <f t="shared" si="9"/>
        <v>595181096</v>
      </c>
      <c r="F71" s="2">
        <f t="shared" si="9"/>
        <v>595181096</v>
      </c>
      <c r="G71" s="2">
        <f t="shared" si="9"/>
        <v>595181096</v>
      </c>
      <c r="H71" s="2">
        <f t="shared" si="9"/>
        <v>343964923</v>
      </c>
      <c r="I71" s="2">
        <f t="shared" si="9"/>
        <v>355699770</v>
      </c>
      <c r="J71" s="2">
        <f t="shared" si="9"/>
        <v>298128171</v>
      </c>
      <c r="K71" s="2">
        <f t="shared" si="9"/>
        <v>327517166</v>
      </c>
    </row>
    <row r="72" spans="1:11" hidden="1" x14ac:dyDescent="0.2">
      <c r="A72" s="1" t="s">
        <v>339</v>
      </c>
      <c r="B72" s="2">
        <f>+B77</f>
        <v>467327397</v>
      </c>
      <c r="C72" s="2">
        <f t="shared" ref="C72:K72" si="10">+C77</f>
        <v>514681288</v>
      </c>
      <c r="D72" s="2">
        <f t="shared" si="10"/>
        <v>472578262</v>
      </c>
      <c r="E72" s="2">
        <f t="shared" si="10"/>
        <v>738181045</v>
      </c>
      <c r="F72" s="2">
        <f t="shared" si="10"/>
        <v>712787667</v>
      </c>
      <c r="G72" s="2">
        <f t="shared" si="10"/>
        <v>712787667</v>
      </c>
      <c r="H72" s="2">
        <f t="shared" si="10"/>
        <v>486162217</v>
      </c>
      <c r="I72" s="2">
        <f t="shared" si="10"/>
        <v>655814580</v>
      </c>
      <c r="J72" s="2">
        <f t="shared" si="10"/>
        <v>684120151</v>
      </c>
      <c r="K72" s="2">
        <f t="shared" si="10"/>
        <v>715589684</v>
      </c>
    </row>
    <row r="73" spans="1:11" hidden="1" x14ac:dyDescent="0.2">
      <c r="A73" s="1" t="s">
        <v>340</v>
      </c>
      <c r="B73" s="2">
        <f>+B74</f>
        <v>26088179.5</v>
      </c>
      <c r="C73" s="2">
        <f t="shared" ref="C73:K73" si="11">+(C78+C80+C81+C82)-(B78+B80+B81+B82)</f>
        <v>19088255</v>
      </c>
      <c r="D73" s="2">
        <f t="shared" si="11"/>
        <v>20429919</v>
      </c>
      <c r="E73" s="2">
        <f t="shared" si="11"/>
        <v>-20227964</v>
      </c>
      <c r="F73" s="2">
        <f>+(F78+F80+F81+F82)-(D78+D80+D81+D82)</f>
        <v>-20227964</v>
      </c>
      <c r="G73" s="2">
        <f>+(G78+G80+G81+G82)-(D78+D80+D81+D82)</f>
        <v>-20227964</v>
      </c>
      <c r="H73" s="2">
        <f>+(H78+H80+H81+H82)-(D78+D80+D81+D82)</f>
        <v>483472919</v>
      </c>
      <c r="I73" s="2">
        <f>+(I78+I80+I81+I82)-(E78+E80+E81+E82)</f>
        <v>888766269</v>
      </c>
      <c r="J73" s="2">
        <f t="shared" si="11"/>
        <v>14270236</v>
      </c>
      <c r="K73" s="2">
        <f t="shared" si="11"/>
        <v>-7272980</v>
      </c>
    </row>
    <row r="74" spans="1:11" hidden="1" x14ac:dyDescent="0.2">
      <c r="A74" s="1" t="s">
        <v>341</v>
      </c>
      <c r="B74" s="2">
        <f>+TREND(C74:E74)</f>
        <v>26088179.5</v>
      </c>
      <c r="C74" s="2">
        <f>+C73</f>
        <v>19088255</v>
      </c>
      <c r="D74" s="2">
        <f t="shared" ref="D74:K74" si="12">+D73</f>
        <v>20429919</v>
      </c>
      <c r="E74" s="2">
        <f t="shared" si="12"/>
        <v>-20227964</v>
      </c>
      <c r="F74" s="2">
        <f t="shared" si="12"/>
        <v>-20227964</v>
      </c>
      <c r="G74" s="2">
        <f t="shared" si="12"/>
        <v>-20227964</v>
      </c>
      <c r="H74" s="2">
        <f t="shared" si="12"/>
        <v>483472919</v>
      </c>
      <c r="I74" s="2">
        <f t="shared" si="12"/>
        <v>888766269</v>
      </c>
      <c r="J74" s="2">
        <f t="shared" si="12"/>
        <v>14270236</v>
      </c>
      <c r="K74" s="2">
        <f t="shared" si="12"/>
        <v>-7272980</v>
      </c>
    </row>
    <row r="75" spans="1:11" hidden="1" x14ac:dyDescent="0.2">
      <c r="A75" s="1" t="s">
        <v>342</v>
      </c>
      <c r="B75" s="2">
        <f>+B84-(((B80+B81+B82+B78)*B70)-B79)</f>
        <v>1479271983.7626052</v>
      </c>
      <c r="C75" s="2">
        <f t="shared" ref="C75:K75" si="13">+C84-(((C80+C81+C82+C78)*C70)-C79)</f>
        <v>1730455371.1770008</v>
      </c>
      <c r="D75" s="2">
        <f t="shared" si="13"/>
        <v>2101293089.4390154</v>
      </c>
      <c r="E75" s="2">
        <f t="shared" si="13"/>
        <v>2221835164.039465</v>
      </c>
      <c r="F75" s="2">
        <f t="shared" si="13"/>
        <v>2199233058.9154739</v>
      </c>
      <c r="G75" s="2">
        <f t="shared" si="13"/>
        <v>2199233058.9154739</v>
      </c>
      <c r="H75" s="2">
        <f t="shared" si="13"/>
        <v>4159872612.7902889</v>
      </c>
      <c r="I75" s="2">
        <f t="shared" si="13"/>
        <v>1630969313.3844039</v>
      </c>
      <c r="J75" s="2">
        <f t="shared" si="13"/>
        <v>1912869100.0590124</v>
      </c>
      <c r="K75" s="2">
        <f t="shared" si="13"/>
        <v>1887316112.9394054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467327397</v>
      </c>
      <c r="C77" s="3">
        <v>514681288</v>
      </c>
      <c r="D77" s="3">
        <v>472578262</v>
      </c>
      <c r="E77" s="3">
        <v>738181045</v>
      </c>
      <c r="F77" s="3">
        <v>712787667</v>
      </c>
      <c r="G77" s="3">
        <v>712787667</v>
      </c>
      <c r="H77" s="3">
        <v>486162217</v>
      </c>
      <c r="I77" s="3">
        <v>655814580</v>
      </c>
      <c r="J77" s="3">
        <v>684120151</v>
      </c>
      <c r="K77" s="3">
        <v>715589684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1771498834</v>
      </c>
      <c r="C79" s="3">
        <v>1966110089</v>
      </c>
      <c r="D79" s="3">
        <v>2276899320</v>
      </c>
      <c r="E79" s="3">
        <v>2458496045</v>
      </c>
      <c r="F79" s="3">
        <v>2436202556</v>
      </c>
      <c r="G79" s="3">
        <v>2436202556</v>
      </c>
      <c r="H79" s="3">
        <v>4837690115</v>
      </c>
      <c r="I79" s="3">
        <v>2169162467</v>
      </c>
      <c r="J79" s="3">
        <v>2268944591</v>
      </c>
      <c r="K79" s="3">
        <v>2263129763</v>
      </c>
    </row>
    <row r="80" spans="1:11" hidden="1" x14ac:dyDescent="0.2">
      <c r="A80" s="1" t="s">
        <v>71</v>
      </c>
      <c r="B80" s="3">
        <v>105948242</v>
      </c>
      <c r="C80" s="3">
        <v>123868823</v>
      </c>
      <c r="D80" s="3">
        <v>141536733</v>
      </c>
      <c r="E80" s="3">
        <v>123500001</v>
      </c>
      <c r="F80" s="3">
        <v>123500001</v>
      </c>
      <c r="G80" s="3">
        <v>123500001</v>
      </c>
      <c r="H80" s="3">
        <v>525982843</v>
      </c>
      <c r="I80" s="3">
        <v>980110613</v>
      </c>
      <c r="J80" s="3">
        <v>1003682686</v>
      </c>
      <c r="K80" s="3">
        <v>996409706</v>
      </c>
    </row>
    <row r="81" spans="1:11" hidden="1" x14ac:dyDescent="0.2">
      <c r="A81" s="1" t="s">
        <v>72</v>
      </c>
      <c r="B81" s="3">
        <v>24761549</v>
      </c>
      <c r="C81" s="3">
        <v>25929223</v>
      </c>
      <c r="D81" s="3">
        <v>28691232</v>
      </c>
      <c r="E81" s="3">
        <v>26500000</v>
      </c>
      <c r="F81" s="3">
        <v>26500000</v>
      </c>
      <c r="G81" s="3">
        <v>26500000</v>
      </c>
      <c r="H81" s="3">
        <v>127718041</v>
      </c>
      <c r="I81" s="3">
        <v>58655657</v>
      </c>
      <c r="J81" s="3">
        <v>49353820</v>
      </c>
      <c r="K81" s="3">
        <v>49353820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665743301</v>
      </c>
      <c r="C83" s="3">
        <v>645531411</v>
      </c>
      <c r="D83" s="3">
        <v>273880612</v>
      </c>
      <c r="E83" s="3">
        <v>595181096</v>
      </c>
      <c r="F83" s="3">
        <v>595181096</v>
      </c>
      <c r="G83" s="3">
        <v>595181096</v>
      </c>
      <c r="H83" s="3">
        <v>343964923</v>
      </c>
      <c r="I83" s="3">
        <v>355699770</v>
      </c>
      <c r="J83" s="3">
        <v>298128171</v>
      </c>
      <c r="K83" s="3">
        <v>327517166</v>
      </c>
    </row>
    <row r="84" spans="1:11" hidden="1" x14ac:dyDescent="0.2">
      <c r="A84" s="1" t="s">
        <v>75</v>
      </c>
      <c r="B84" s="3">
        <v>-106020845</v>
      </c>
      <c r="C84" s="3">
        <v>-47772729</v>
      </c>
      <c r="D84" s="3">
        <v>-76951377</v>
      </c>
      <c r="E84" s="3">
        <v>-115718782</v>
      </c>
      <c r="F84" s="3">
        <v>-111718782</v>
      </c>
      <c r="G84" s="3">
        <v>-111718782</v>
      </c>
      <c r="H84" s="3">
        <v>-215317196</v>
      </c>
      <c r="I84" s="3">
        <v>25211404</v>
      </c>
      <c r="J84" s="3">
        <v>102820285</v>
      </c>
      <c r="K84" s="3">
        <v>102820285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214081433</v>
      </c>
      <c r="C5" s="17">
        <v>211195769</v>
      </c>
      <c r="D5" s="21">
        <v>211327257</v>
      </c>
      <c r="E5" s="22">
        <v>234276460</v>
      </c>
      <c r="F5" s="17">
        <v>221390790</v>
      </c>
      <c r="G5" s="23">
        <v>221390790</v>
      </c>
      <c r="H5" s="19">
        <v>221435562</v>
      </c>
      <c r="I5" s="22">
        <v>253556000</v>
      </c>
      <c r="J5" s="17">
        <v>266362460</v>
      </c>
      <c r="K5" s="23">
        <v>279796430</v>
      </c>
    </row>
    <row r="6" spans="1:11" ht="13.5" x14ac:dyDescent="0.25">
      <c r="A6" s="20" t="s">
        <v>18</v>
      </c>
      <c r="B6" s="17">
        <v>797422227</v>
      </c>
      <c r="C6" s="17">
        <v>880215925</v>
      </c>
      <c r="D6" s="21">
        <v>875648749</v>
      </c>
      <c r="E6" s="22">
        <v>1173910660</v>
      </c>
      <c r="F6" s="17">
        <v>1161852575</v>
      </c>
      <c r="G6" s="23">
        <v>1161852575</v>
      </c>
      <c r="H6" s="19">
        <v>943083264</v>
      </c>
      <c r="I6" s="22">
        <v>1425443180</v>
      </c>
      <c r="J6" s="17">
        <v>1490630260</v>
      </c>
      <c r="K6" s="23">
        <v>1558046450</v>
      </c>
    </row>
    <row r="7" spans="1:11" ht="13.5" x14ac:dyDescent="0.25">
      <c r="A7" s="20" t="s">
        <v>19</v>
      </c>
      <c r="B7" s="17">
        <v>3044953</v>
      </c>
      <c r="C7" s="17">
        <v>5160461</v>
      </c>
      <c r="D7" s="21">
        <v>13828863</v>
      </c>
      <c r="E7" s="22">
        <v>5054400</v>
      </c>
      <c r="F7" s="17">
        <v>11366550</v>
      </c>
      <c r="G7" s="23">
        <v>11366550</v>
      </c>
      <c r="H7" s="19">
        <v>8731877</v>
      </c>
      <c r="I7" s="22">
        <v>13559060</v>
      </c>
      <c r="J7" s="17">
        <v>25938540</v>
      </c>
      <c r="K7" s="23">
        <v>27612250</v>
      </c>
    </row>
    <row r="8" spans="1:11" ht="13.5" x14ac:dyDescent="0.25">
      <c r="A8" s="20" t="s">
        <v>20</v>
      </c>
      <c r="B8" s="17">
        <v>245217854</v>
      </c>
      <c r="C8" s="17">
        <v>236230445</v>
      </c>
      <c r="D8" s="21">
        <v>252167625</v>
      </c>
      <c r="E8" s="22">
        <v>283025000</v>
      </c>
      <c r="F8" s="17">
        <v>283025000</v>
      </c>
      <c r="G8" s="23">
        <v>283025000</v>
      </c>
      <c r="H8" s="19">
        <v>272828903</v>
      </c>
      <c r="I8" s="22">
        <v>302476550</v>
      </c>
      <c r="J8" s="17">
        <v>319974900</v>
      </c>
      <c r="K8" s="23">
        <v>339136650</v>
      </c>
    </row>
    <row r="9" spans="1:11" ht="13.5" x14ac:dyDescent="0.25">
      <c r="A9" s="20" t="s">
        <v>21</v>
      </c>
      <c r="B9" s="17">
        <v>59282594</v>
      </c>
      <c r="C9" s="17">
        <v>97478764</v>
      </c>
      <c r="D9" s="21">
        <v>131113902</v>
      </c>
      <c r="E9" s="22">
        <v>93557350</v>
      </c>
      <c r="F9" s="17">
        <v>269440360</v>
      </c>
      <c r="G9" s="23">
        <v>269440360</v>
      </c>
      <c r="H9" s="19">
        <v>152911667</v>
      </c>
      <c r="I9" s="22">
        <v>161085570</v>
      </c>
      <c r="J9" s="17">
        <v>162458020</v>
      </c>
      <c r="K9" s="23">
        <v>162694630</v>
      </c>
    </row>
    <row r="10" spans="1:11" ht="25.5" x14ac:dyDescent="0.2">
      <c r="A10" s="24" t="s">
        <v>333</v>
      </c>
      <c r="B10" s="25">
        <f>SUM(B5:B9)</f>
        <v>1319049061</v>
      </c>
      <c r="C10" s="26">
        <f t="shared" ref="C10:K10" si="0">SUM(C5:C9)</f>
        <v>1430281364</v>
      </c>
      <c r="D10" s="27">
        <f t="shared" si="0"/>
        <v>1484086396</v>
      </c>
      <c r="E10" s="25">
        <f t="shared" si="0"/>
        <v>1789823870</v>
      </c>
      <c r="F10" s="26">
        <f t="shared" si="0"/>
        <v>1947075275</v>
      </c>
      <c r="G10" s="28">
        <f t="shared" si="0"/>
        <v>1947075275</v>
      </c>
      <c r="H10" s="29">
        <f t="shared" si="0"/>
        <v>1598991273</v>
      </c>
      <c r="I10" s="25">
        <f t="shared" si="0"/>
        <v>2156120360</v>
      </c>
      <c r="J10" s="26">
        <f t="shared" si="0"/>
        <v>2265364180</v>
      </c>
      <c r="K10" s="28">
        <f t="shared" si="0"/>
        <v>2367286410</v>
      </c>
    </row>
    <row r="11" spans="1:11" ht="13.5" x14ac:dyDescent="0.25">
      <c r="A11" s="20" t="s">
        <v>22</v>
      </c>
      <c r="B11" s="17">
        <v>331981729</v>
      </c>
      <c r="C11" s="17">
        <v>335632398</v>
      </c>
      <c r="D11" s="21">
        <v>343020487</v>
      </c>
      <c r="E11" s="22">
        <v>450539320</v>
      </c>
      <c r="F11" s="17">
        <v>455480220</v>
      </c>
      <c r="G11" s="23">
        <v>455480220</v>
      </c>
      <c r="H11" s="19">
        <v>379682011</v>
      </c>
      <c r="I11" s="22">
        <v>450683740</v>
      </c>
      <c r="J11" s="17">
        <v>469322660</v>
      </c>
      <c r="K11" s="23">
        <v>489865000</v>
      </c>
    </row>
    <row r="12" spans="1:11" ht="13.5" x14ac:dyDescent="0.25">
      <c r="A12" s="20" t="s">
        <v>23</v>
      </c>
      <c r="B12" s="17">
        <v>19379737</v>
      </c>
      <c r="C12" s="17">
        <v>19383589</v>
      </c>
      <c r="D12" s="21">
        <v>19947190</v>
      </c>
      <c r="E12" s="22">
        <v>21704660</v>
      </c>
      <c r="F12" s="17">
        <v>26332690</v>
      </c>
      <c r="G12" s="23">
        <v>26332690</v>
      </c>
      <c r="H12" s="19">
        <v>22469826</v>
      </c>
      <c r="I12" s="22">
        <v>27515980</v>
      </c>
      <c r="J12" s="17">
        <v>28681180</v>
      </c>
      <c r="K12" s="23">
        <v>29900000</v>
      </c>
    </row>
    <row r="13" spans="1:11" ht="13.5" x14ac:dyDescent="0.25">
      <c r="A13" s="20" t="s">
        <v>24</v>
      </c>
      <c r="B13" s="17">
        <v>124138782</v>
      </c>
      <c r="C13" s="17">
        <v>72788930</v>
      </c>
      <c r="D13" s="21">
        <v>99005240</v>
      </c>
      <c r="E13" s="22">
        <v>90286570</v>
      </c>
      <c r="F13" s="17">
        <v>90286570</v>
      </c>
      <c r="G13" s="23">
        <v>90286570</v>
      </c>
      <c r="H13" s="19">
        <v>78798918</v>
      </c>
      <c r="I13" s="22">
        <v>110500838</v>
      </c>
      <c r="J13" s="17">
        <v>110639438</v>
      </c>
      <c r="K13" s="23">
        <v>110500838</v>
      </c>
    </row>
    <row r="14" spans="1:11" ht="13.5" x14ac:dyDescent="0.25">
      <c r="A14" s="20" t="s">
        <v>25</v>
      </c>
      <c r="B14" s="17">
        <v>758647</v>
      </c>
      <c r="C14" s="17">
        <v>9354041</v>
      </c>
      <c r="D14" s="21">
        <v>13268468</v>
      </c>
      <c r="E14" s="22">
        <v>5390840</v>
      </c>
      <c r="F14" s="17">
        <v>5390840</v>
      </c>
      <c r="G14" s="23">
        <v>5390840</v>
      </c>
      <c r="H14" s="19">
        <v>6142</v>
      </c>
      <c r="I14" s="22">
        <v>3764150</v>
      </c>
      <c r="J14" s="17">
        <v>3764150</v>
      </c>
      <c r="K14" s="23">
        <v>3764150</v>
      </c>
    </row>
    <row r="15" spans="1:11" ht="13.5" x14ac:dyDescent="0.25">
      <c r="A15" s="20" t="s">
        <v>26</v>
      </c>
      <c r="B15" s="17">
        <v>526906017</v>
      </c>
      <c r="C15" s="17">
        <v>552065326</v>
      </c>
      <c r="D15" s="21">
        <v>550560808</v>
      </c>
      <c r="E15" s="22">
        <v>650710120</v>
      </c>
      <c r="F15" s="17">
        <v>650669580</v>
      </c>
      <c r="G15" s="23">
        <v>650669580</v>
      </c>
      <c r="H15" s="19">
        <v>544651752</v>
      </c>
      <c r="I15" s="22">
        <v>714462800</v>
      </c>
      <c r="J15" s="17">
        <v>865420268</v>
      </c>
      <c r="K15" s="23">
        <v>828158110</v>
      </c>
    </row>
    <row r="16" spans="1:11" ht="13.5" x14ac:dyDescent="0.25">
      <c r="A16" s="20" t="s">
        <v>27</v>
      </c>
      <c r="B16" s="17">
        <v>97715</v>
      </c>
      <c r="C16" s="17">
        <v>334020</v>
      </c>
      <c r="D16" s="21">
        <v>256730</v>
      </c>
      <c r="E16" s="22">
        <v>379000</v>
      </c>
      <c r="F16" s="17">
        <v>787000</v>
      </c>
      <c r="G16" s="23">
        <v>787000</v>
      </c>
      <c r="H16" s="19">
        <v>283429</v>
      </c>
      <c r="I16" s="22">
        <v>883000</v>
      </c>
      <c r="J16" s="17">
        <v>733000</v>
      </c>
      <c r="K16" s="23">
        <v>683000</v>
      </c>
    </row>
    <row r="17" spans="1:11" ht="13.5" x14ac:dyDescent="0.25">
      <c r="A17" s="20" t="s">
        <v>28</v>
      </c>
      <c r="B17" s="17">
        <v>251587183</v>
      </c>
      <c r="C17" s="17">
        <v>484431776</v>
      </c>
      <c r="D17" s="21">
        <v>556375361</v>
      </c>
      <c r="E17" s="22">
        <v>511872330</v>
      </c>
      <c r="F17" s="17">
        <v>535952195</v>
      </c>
      <c r="G17" s="23">
        <v>535952195</v>
      </c>
      <c r="H17" s="19">
        <v>457587313</v>
      </c>
      <c r="I17" s="22">
        <v>536595440</v>
      </c>
      <c r="J17" s="17">
        <v>537983762</v>
      </c>
      <c r="K17" s="23">
        <v>536866230</v>
      </c>
    </row>
    <row r="18" spans="1:11" ht="13.5" x14ac:dyDescent="0.25">
      <c r="A18" s="30" t="s">
        <v>29</v>
      </c>
      <c r="B18" s="31">
        <f>SUM(B11:B17)</f>
        <v>1254849810</v>
      </c>
      <c r="C18" s="32">
        <f t="shared" ref="C18:K18" si="1">SUM(C11:C17)</f>
        <v>1473990080</v>
      </c>
      <c r="D18" s="33">
        <f t="shared" si="1"/>
        <v>1582434284</v>
      </c>
      <c r="E18" s="31">
        <f t="shared" si="1"/>
        <v>1730882840</v>
      </c>
      <c r="F18" s="32">
        <f t="shared" si="1"/>
        <v>1764899095</v>
      </c>
      <c r="G18" s="34">
        <f t="shared" si="1"/>
        <v>1764899095</v>
      </c>
      <c r="H18" s="35">
        <f t="shared" si="1"/>
        <v>1483479391</v>
      </c>
      <c r="I18" s="31">
        <f t="shared" si="1"/>
        <v>1844405948</v>
      </c>
      <c r="J18" s="32">
        <f t="shared" si="1"/>
        <v>2016544458</v>
      </c>
      <c r="K18" s="34">
        <f t="shared" si="1"/>
        <v>1999737328</v>
      </c>
    </row>
    <row r="19" spans="1:11" ht="13.5" x14ac:dyDescent="0.25">
      <c r="A19" s="30" t="s">
        <v>30</v>
      </c>
      <c r="B19" s="36">
        <f>+B10-B18</f>
        <v>64199251</v>
      </c>
      <c r="C19" s="37">
        <f t="shared" ref="C19:K19" si="2">+C10-C18</f>
        <v>-43708716</v>
      </c>
      <c r="D19" s="38">
        <f t="shared" si="2"/>
        <v>-98347888</v>
      </c>
      <c r="E19" s="36">
        <f t="shared" si="2"/>
        <v>58941030</v>
      </c>
      <c r="F19" s="37">
        <f t="shared" si="2"/>
        <v>182176180</v>
      </c>
      <c r="G19" s="39">
        <f t="shared" si="2"/>
        <v>182176180</v>
      </c>
      <c r="H19" s="40">
        <f t="shared" si="2"/>
        <v>115511882</v>
      </c>
      <c r="I19" s="36">
        <f t="shared" si="2"/>
        <v>311714412</v>
      </c>
      <c r="J19" s="37">
        <f t="shared" si="2"/>
        <v>248819722</v>
      </c>
      <c r="K19" s="39">
        <f t="shared" si="2"/>
        <v>367549082</v>
      </c>
    </row>
    <row r="20" spans="1:11" ht="25.5" x14ac:dyDescent="0.2">
      <c r="A20" s="41" t="s">
        <v>31</v>
      </c>
      <c r="B20" s="42">
        <v>49110001</v>
      </c>
      <c r="C20" s="43">
        <v>77711861</v>
      </c>
      <c r="D20" s="44">
        <v>101506847</v>
      </c>
      <c r="E20" s="42">
        <v>100690000</v>
      </c>
      <c r="F20" s="43">
        <v>94796000</v>
      </c>
      <c r="G20" s="45">
        <v>94796000</v>
      </c>
      <c r="H20" s="46">
        <v>102742203</v>
      </c>
      <c r="I20" s="42">
        <v>83796450</v>
      </c>
      <c r="J20" s="43">
        <v>87487100</v>
      </c>
      <c r="K20" s="45">
        <v>92853350</v>
      </c>
    </row>
    <row r="21" spans="1:11" ht="13.5" x14ac:dyDescent="0.25">
      <c r="A21" s="47" t="s">
        <v>32</v>
      </c>
      <c r="B21" s="48">
        <v>1765220</v>
      </c>
      <c r="C21" s="49">
        <v>97592878</v>
      </c>
      <c r="D21" s="50">
        <v>43043368</v>
      </c>
      <c r="E21" s="48">
        <v>9000000</v>
      </c>
      <c r="F21" s="49">
        <v>0</v>
      </c>
      <c r="G21" s="51">
        <v>0</v>
      </c>
      <c r="H21" s="52">
        <v>0</v>
      </c>
      <c r="I21" s="48">
        <v>0</v>
      </c>
      <c r="J21" s="49">
        <v>30000000</v>
      </c>
      <c r="K21" s="51">
        <v>40000000</v>
      </c>
    </row>
    <row r="22" spans="1:11" ht="25.5" x14ac:dyDescent="0.2">
      <c r="A22" s="53" t="s">
        <v>334</v>
      </c>
      <c r="B22" s="54">
        <f>SUM(B19:B21)</f>
        <v>115074472</v>
      </c>
      <c r="C22" s="55">
        <f t="shared" ref="C22:K22" si="3">SUM(C19:C21)</f>
        <v>131596023</v>
      </c>
      <c r="D22" s="56">
        <f t="shared" si="3"/>
        <v>46202327</v>
      </c>
      <c r="E22" s="54">
        <f t="shared" si="3"/>
        <v>168631030</v>
      </c>
      <c r="F22" s="55">
        <f t="shared" si="3"/>
        <v>276972180</v>
      </c>
      <c r="G22" s="57">
        <f t="shared" si="3"/>
        <v>276972180</v>
      </c>
      <c r="H22" s="58">
        <f t="shared" si="3"/>
        <v>218254085</v>
      </c>
      <c r="I22" s="54">
        <f t="shared" si="3"/>
        <v>395510862</v>
      </c>
      <c r="J22" s="55">
        <f t="shared" si="3"/>
        <v>366306822</v>
      </c>
      <c r="K22" s="57">
        <f t="shared" si="3"/>
        <v>500402432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115074472</v>
      </c>
      <c r="C24" s="37">
        <f t="shared" ref="C24:K24" si="4">SUM(C22:C23)</f>
        <v>131596023</v>
      </c>
      <c r="D24" s="38">
        <f t="shared" si="4"/>
        <v>46202327</v>
      </c>
      <c r="E24" s="36">
        <f t="shared" si="4"/>
        <v>168631030</v>
      </c>
      <c r="F24" s="37">
        <f t="shared" si="4"/>
        <v>276972180</v>
      </c>
      <c r="G24" s="39">
        <f t="shared" si="4"/>
        <v>276972180</v>
      </c>
      <c r="H24" s="40">
        <f t="shared" si="4"/>
        <v>218254085</v>
      </c>
      <c r="I24" s="36">
        <f t="shared" si="4"/>
        <v>395510862</v>
      </c>
      <c r="J24" s="37">
        <f t="shared" si="4"/>
        <v>366306822</v>
      </c>
      <c r="K24" s="39">
        <f t="shared" si="4"/>
        <v>500402432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47218401</v>
      </c>
      <c r="C27" s="66">
        <v>157894177</v>
      </c>
      <c r="D27" s="67">
        <v>138974411</v>
      </c>
      <c r="E27" s="68">
        <v>208791610</v>
      </c>
      <c r="F27" s="66">
        <v>160568000</v>
      </c>
      <c r="G27" s="69">
        <v>160568000</v>
      </c>
      <c r="H27" s="70">
        <v>78209422</v>
      </c>
      <c r="I27" s="68">
        <v>156492450</v>
      </c>
      <c r="J27" s="66">
        <v>144832100</v>
      </c>
      <c r="K27" s="69">
        <v>160198350</v>
      </c>
    </row>
    <row r="28" spans="1:11" ht="13.5" x14ac:dyDescent="0.25">
      <c r="A28" s="71" t="s">
        <v>36</v>
      </c>
      <c r="B28" s="17">
        <v>43393713</v>
      </c>
      <c r="C28" s="17">
        <v>141806116</v>
      </c>
      <c r="D28" s="21">
        <v>136352848</v>
      </c>
      <c r="E28" s="22">
        <v>109690000</v>
      </c>
      <c r="F28" s="17">
        <v>94796000</v>
      </c>
      <c r="G28" s="23">
        <v>94796000</v>
      </c>
      <c r="H28" s="19">
        <v>0</v>
      </c>
      <c r="I28" s="22">
        <v>93796450</v>
      </c>
      <c r="J28" s="17">
        <v>117487100</v>
      </c>
      <c r="K28" s="23">
        <v>132853350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38171610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2059468</v>
      </c>
      <c r="C31" s="17">
        <v>3443011</v>
      </c>
      <c r="D31" s="21">
        <v>2621563</v>
      </c>
      <c r="E31" s="22">
        <v>60930000</v>
      </c>
      <c r="F31" s="17">
        <v>65772000</v>
      </c>
      <c r="G31" s="23">
        <v>65772000</v>
      </c>
      <c r="H31" s="19">
        <v>0</v>
      </c>
      <c r="I31" s="22">
        <v>62696000</v>
      </c>
      <c r="J31" s="17">
        <v>26345000</v>
      </c>
      <c r="K31" s="23">
        <v>26345000</v>
      </c>
    </row>
    <row r="32" spans="1:11" ht="13.5" x14ac:dyDescent="0.25">
      <c r="A32" s="30" t="s">
        <v>39</v>
      </c>
      <c r="B32" s="66">
        <f>SUM(B28:B31)</f>
        <v>45453181</v>
      </c>
      <c r="C32" s="66">
        <f t="shared" ref="C32:K32" si="5">SUM(C28:C31)</f>
        <v>145249127</v>
      </c>
      <c r="D32" s="67">
        <f t="shared" si="5"/>
        <v>138974411</v>
      </c>
      <c r="E32" s="68">
        <f t="shared" si="5"/>
        <v>208791610</v>
      </c>
      <c r="F32" s="66">
        <f t="shared" si="5"/>
        <v>160568000</v>
      </c>
      <c r="G32" s="69">
        <f t="shared" si="5"/>
        <v>160568000</v>
      </c>
      <c r="H32" s="70">
        <f t="shared" si="5"/>
        <v>0</v>
      </c>
      <c r="I32" s="68">
        <f t="shared" si="5"/>
        <v>156492450</v>
      </c>
      <c r="J32" s="66">
        <f t="shared" si="5"/>
        <v>143832100</v>
      </c>
      <c r="K32" s="69">
        <f t="shared" si="5"/>
        <v>159198350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1318294521</v>
      </c>
      <c r="C35" s="17">
        <v>1483009362</v>
      </c>
      <c r="D35" s="21">
        <v>1321420932</v>
      </c>
      <c r="E35" s="22">
        <v>1157881723</v>
      </c>
      <c r="F35" s="17">
        <v>1157861723</v>
      </c>
      <c r="G35" s="23">
        <v>1157861723</v>
      </c>
      <c r="H35" s="19">
        <v>1675117736</v>
      </c>
      <c r="I35" s="22">
        <v>1357883150</v>
      </c>
      <c r="J35" s="17">
        <v>1300959792</v>
      </c>
      <c r="K35" s="23">
        <v>1360959792</v>
      </c>
    </row>
    <row r="36" spans="1:11" ht="13.5" x14ac:dyDescent="0.25">
      <c r="A36" s="20" t="s">
        <v>42</v>
      </c>
      <c r="B36" s="17">
        <v>1409197086</v>
      </c>
      <c r="C36" s="17">
        <v>1566729688</v>
      </c>
      <c r="D36" s="21">
        <v>1640247784</v>
      </c>
      <c r="E36" s="22">
        <v>2005986697</v>
      </c>
      <c r="F36" s="17">
        <v>2114347847</v>
      </c>
      <c r="G36" s="23">
        <v>2114347847</v>
      </c>
      <c r="H36" s="19">
        <v>1462743447</v>
      </c>
      <c r="I36" s="22">
        <v>1988459641</v>
      </c>
      <c r="J36" s="17">
        <v>2015292937</v>
      </c>
      <c r="K36" s="23">
        <v>2030659187</v>
      </c>
    </row>
    <row r="37" spans="1:11" ht="13.5" x14ac:dyDescent="0.25">
      <c r="A37" s="20" t="s">
        <v>43</v>
      </c>
      <c r="B37" s="17">
        <v>1158574819</v>
      </c>
      <c r="C37" s="17">
        <v>1288039428</v>
      </c>
      <c r="D37" s="21">
        <v>1246619185</v>
      </c>
      <c r="E37" s="22">
        <v>1115555511</v>
      </c>
      <c r="F37" s="17">
        <v>1115555511</v>
      </c>
      <c r="G37" s="23">
        <v>1115555511</v>
      </c>
      <c r="H37" s="19">
        <v>1426181474</v>
      </c>
      <c r="I37" s="22">
        <v>1176377975</v>
      </c>
      <c r="J37" s="17">
        <v>1176377975</v>
      </c>
      <c r="K37" s="23">
        <v>1176377975</v>
      </c>
    </row>
    <row r="38" spans="1:11" ht="13.5" x14ac:dyDescent="0.25">
      <c r="A38" s="20" t="s">
        <v>44</v>
      </c>
      <c r="B38" s="17">
        <v>146286504</v>
      </c>
      <c r="C38" s="17">
        <v>140603377</v>
      </c>
      <c r="D38" s="21">
        <v>60688373</v>
      </c>
      <c r="E38" s="22">
        <v>285477065</v>
      </c>
      <c r="F38" s="17">
        <v>285477065</v>
      </c>
      <c r="G38" s="23">
        <v>285477065</v>
      </c>
      <c r="H38" s="19">
        <v>60688373</v>
      </c>
      <c r="I38" s="22">
        <v>340204541</v>
      </c>
      <c r="J38" s="17">
        <v>340204541</v>
      </c>
      <c r="K38" s="23">
        <v>340204541</v>
      </c>
    </row>
    <row r="39" spans="1:11" ht="13.5" x14ac:dyDescent="0.25">
      <c r="A39" s="20" t="s">
        <v>45</v>
      </c>
      <c r="B39" s="17">
        <v>1416580234</v>
      </c>
      <c r="C39" s="17">
        <v>1621096240</v>
      </c>
      <c r="D39" s="21">
        <v>1654361154</v>
      </c>
      <c r="E39" s="22">
        <v>1594204814</v>
      </c>
      <c r="F39" s="17">
        <v>1594204814</v>
      </c>
      <c r="G39" s="23">
        <v>1594204814</v>
      </c>
      <c r="H39" s="19">
        <v>1833067948</v>
      </c>
      <c r="I39" s="22">
        <v>1829760275</v>
      </c>
      <c r="J39" s="17">
        <v>1799670213</v>
      </c>
      <c r="K39" s="23">
        <v>1875036463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-337814091</v>
      </c>
      <c r="C42" s="17">
        <v>40986931</v>
      </c>
      <c r="D42" s="21">
        <v>40858023</v>
      </c>
      <c r="E42" s="22">
        <v>360482215</v>
      </c>
      <c r="F42" s="17">
        <v>360482215</v>
      </c>
      <c r="G42" s="23">
        <v>360482215</v>
      </c>
      <c r="H42" s="19">
        <v>140007088</v>
      </c>
      <c r="I42" s="22">
        <v>294457257</v>
      </c>
      <c r="J42" s="17">
        <v>54885416</v>
      </c>
      <c r="K42" s="23">
        <v>150904307</v>
      </c>
    </row>
    <row r="43" spans="1:11" ht="13.5" x14ac:dyDescent="0.25">
      <c r="A43" s="20" t="s">
        <v>48</v>
      </c>
      <c r="B43" s="17">
        <v>-47218401</v>
      </c>
      <c r="C43" s="17">
        <v>-159704251</v>
      </c>
      <c r="D43" s="21">
        <v>-137164337</v>
      </c>
      <c r="E43" s="22">
        <v>-183236665</v>
      </c>
      <c r="F43" s="17">
        <v>-183236665</v>
      </c>
      <c r="G43" s="23">
        <v>-183236665</v>
      </c>
      <c r="H43" s="19">
        <v>-70000943</v>
      </c>
      <c r="I43" s="22">
        <v>-141897040</v>
      </c>
      <c r="J43" s="17">
        <v>-120509489</v>
      </c>
      <c r="K43" s="23">
        <v>-156528380</v>
      </c>
    </row>
    <row r="44" spans="1:11" ht="13.5" x14ac:dyDescent="0.25">
      <c r="A44" s="20" t="s">
        <v>49</v>
      </c>
      <c r="B44" s="17">
        <v>0</v>
      </c>
      <c r="C44" s="17">
        <v>-492811</v>
      </c>
      <c r="D44" s="21">
        <v>-37617</v>
      </c>
      <c r="E44" s="22">
        <v>39947118</v>
      </c>
      <c r="F44" s="17">
        <v>39947118</v>
      </c>
      <c r="G44" s="23">
        <v>39947118</v>
      </c>
      <c r="H44" s="19">
        <v>0</v>
      </c>
      <c r="I44" s="22">
        <v>46822728</v>
      </c>
      <c r="J44" s="17">
        <v>46822728</v>
      </c>
      <c r="K44" s="23">
        <v>46622728</v>
      </c>
    </row>
    <row r="45" spans="1:11" ht="13.5" x14ac:dyDescent="0.25">
      <c r="A45" s="30" t="s">
        <v>50</v>
      </c>
      <c r="B45" s="66">
        <v>-337630627</v>
      </c>
      <c r="C45" s="66">
        <v>-68234847</v>
      </c>
      <c r="D45" s="67">
        <v>21135129</v>
      </c>
      <c r="E45" s="68">
        <v>317511121</v>
      </c>
      <c r="F45" s="66">
        <v>317511121</v>
      </c>
      <c r="G45" s="69">
        <v>317511121</v>
      </c>
      <c r="H45" s="70">
        <v>391438636</v>
      </c>
      <c r="I45" s="68">
        <v>333381788</v>
      </c>
      <c r="J45" s="66">
        <v>115197498</v>
      </c>
      <c r="K45" s="69">
        <v>174997498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50975283</v>
      </c>
      <c r="C48" s="17">
        <v>117479060</v>
      </c>
      <c r="D48" s="21">
        <v>163391090</v>
      </c>
      <c r="E48" s="22">
        <v>133998843</v>
      </c>
      <c r="F48" s="17">
        <v>133998843</v>
      </c>
      <c r="G48" s="23">
        <v>133998843</v>
      </c>
      <c r="H48" s="19">
        <v>130243927</v>
      </c>
      <c r="I48" s="22">
        <v>354296260</v>
      </c>
      <c r="J48" s="17">
        <v>272265225</v>
      </c>
      <c r="K48" s="23">
        <v>332265225</v>
      </c>
    </row>
    <row r="49" spans="1:11" ht="13.5" x14ac:dyDescent="0.25">
      <c r="A49" s="20" t="s">
        <v>53</v>
      </c>
      <c r="B49" s="17">
        <f>+B75</f>
        <v>-92264906.547113419</v>
      </c>
      <c r="C49" s="17">
        <f t="shared" ref="C49:K49" si="6">+C75</f>
        <v>-254331587.98560464</v>
      </c>
      <c r="D49" s="21">
        <f t="shared" si="6"/>
        <v>-24048481.276713938</v>
      </c>
      <c r="E49" s="22">
        <f t="shared" si="6"/>
        <v>125476474.74828637</v>
      </c>
      <c r="F49" s="17">
        <f t="shared" si="6"/>
        <v>121986206.7542938</v>
      </c>
      <c r="G49" s="23">
        <f t="shared" si="6"/>
        <v>121986206.7542938</v>
      </c>
      <c r="H49" s="19">
        <f t="shared" si="6"/>
        <v>-172428343.69180626</v>
      </c>
      <c r="I49" s="22">
        <f t="shared" si="6"/>
        <v>212257560.51479006</v>
      </c>
      <c r="J49" s="17">
        <f t="shared" si="6"/>
        <v>213969594.20685977</v>
      </c>
      <c r="K49" s="23">
        <f t="shared" si="6"/>
        <v>225294070.83702791</v>
      </c>
    </row>
    <row r="50" spans="1:11" ht="13.5" x14ac:dyDescent="0.25">
      <c r="A50" s="30" t="s">
        <v>54</v>
      </c>
      <c r="B50" s="66">
        <f>+B48-B49</f>
        <v>143240189.54711342</v>
      </c>
      <c r="C50" s="66">
        <f t="shared" ref="C50:K50" si="7">+C48-C49</f>
        <v>371810647.98560464</v>
      </c>
      <c r="D50" s="67">
        <f t="shared" si="7"/>
        <v>187439571.27671394</v>
      </c>
      <c r="E50" s="68">
        <f t="shared" si="7"/>
        <v>8522368.2517136335</v>
      </c>
      <c r="F50" s="66">
        <f t="shared" si="7"/>
        <v>12012636.245706201</v>
      </c>
      <c r="G50" s="69">
        <f t="shared" si="7"/>
        <v>12012636.245706201</v>
      </c>
      <c r="H50" s="70">
        <f t="shared" si="7"/>
        <v>302672270.69180626</v>
      </c>
      <c r="I50" s="68">
        <f t="shared" si="7"/>
        <v>142038699.48520994</v>
      </c>
      <c r="J50" s="66">
        <f t="shared" si="7"/>
        <v>58295630.793140233</v>
      </c>
      <c r="K50" s="69">
        <f t="shared" si="7"/>
        <v>106971154.16297209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1072785169</v>
      </c>
      <c r="C53" s="17">
        <v>1181934567</v>
      </c>
      <c r="D53" s="21">
        <v>1281807036</v>
      </c>
      <c r="E53" s="22">
        <v>1669574778</v>
      </c>
      <c r="F53" s="17">
        <v>1777935928</v>
      </c>
      <c r="G53" s="23">
        <v>1777935928</v>
      </c>
      <c r="H53" s="19">
        <v>1019034644</v>
      </c>
      <c r="I53" s="22">
        <v>1652047722</v>
      </c>
      <c r="J53" s="17">
        <v>1678881018</v>
      </c>
      <c r="K53" s="23">
        <v>1694247268</v>
      </c>
    </row>
    <row r="54" spans="1:11" ht="13.5" x14ac:dyDescent="0.25">
      <c r="A54" s="20" t="s">
        <v>57</v>
      </c>
      <c r="B54" s="17">
        <v>124138782</v>
      </c>
      <c r="C54" s="17">
        <v>72788930</v>
      </c>
      <c r="D54" s="21">
        <v>99005240</v>
      </c>
      <c r="E54" s="22">
        <v>90286570</v>
      </c>
      <c r="F54" s="17">
        <v>90286570</v>
      </c>
      <c r="G54" s="23">
        <v>90286570</v>
      </c>
      <c r="H54" s="19">
        <v>78798918</v>
      </c>
      <c r="I54" s="22">
        <v>110500838</v>
      </c>
      <c r="J54" s="17">
        <v>110639438</v>
      </c>
      <c r="K54" s="23">
        <v>110500838</v>
      </c>
    </row>
    <row r="55" spans="1:11" ht="13.5" x14ac:dyDescent="0.25">
      <c r="A55" s="20" t="s">
        <v>58</v>
      </c>
      <c r="B55" s="17">
        <v>6689826</v>
      </c>
      <c r="C55" s="17">
        <v>16108053</v>
      </c>
      <c r="D55" s="21">
        <v>32528207</v>
      </c>
      <c r="E55" s="22">
        <v>81727385</v>
      </c>
      <c r="F55" s="17">
        <v>62467799</v>
      </c>
      <c r="G55" s="23">
        <v>62467799</v>
      </c>
      <c r="H55" s="19">
        <v>21665702</v>
      </c>
      <c r="I55" s="22">
        <v>62654920</v>
      </c>
      <c r="J55" s="17">
        <v>74719511</v>
      </c>
      <c r="K55" s="23">
        <v>48634970</v>
      </c>
    </row>
    <row r="56" spans="1:11" ht="13.5" x14ac:dyDescent="0.25">
      <c r="A56" s="20" t="s">
        <v>59</v>
      </c>
      <c r="B56" s="17">
        <v>22341636</v>
      </c>
      <c r="C56" s="17">
        <v>52433060</v>
      </c>
      <c r="D56" s="21">
        <v>29613425</v>
      </c>
      <c r="E56" s="22">
        <v>60541530</v>
      </c>
      <c r="F56" s="17">
        <v>60866530</v>
      </c>
      <c r="G56" s="23">
        <v>60866530</v>
      </c>
      <c r="H56" s="19">
        <v>37634714</v>
      </c>
      <c r="I56" s="22">
        <v>66440120</v>
      </c>
      <c r="J56" s="17">
        <v>66903820</v>
      </c>
      <c r="K56" s="23">
        <v>66897320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53010264</v>
      </c>
      <c r="C59" s="17">
        <v>50598531</v>
      </c>
      <c r="D59" s="21">
        <v>33669796</v>
      </c>
      <c r="E59" s="22">
        <v>71149970</v>
      </c>
      <c r="F59" s="17">
        <v>71149970</v>
      </c>
      <c r="G59" s="23">
        <v>71149970</v>
      </c>
      <c r="H59" s="19">
        <v>41286403</v>
      </c>
      <c r="I59" s="22">
        <v>81033930</v>
      </c>
      <c r="J59" s="17">
        <v>85600250</v>
      </c>
      <c r="K59" s="23">
        <v>90469650</v>
      </c>
    </row>
    <row r="60" spans="1:11" ht="13.5" x14ac:dyDescent="0.25">
      <c r="A60" s="20" t="s">
        <v>62</v>
      </c>
      <c r="B60" s="17">
        <v>33976086</v>
      </c>
      <c r="C60" s="17">
        <v>39673194</v>
      </c>
      <c r="D60" s="21">
        <v>47260628</v>
      </c>
      <c r="E60" s="22">
        <v>150254550</v>
      </c>
      <c r="F60" s="17">
        <v>150254550</v>
      </c>
      <c r="G60" s="23">
        <v>150254550</v>
      </c>
      <c r="H60" s="19">
        <v>48266616</v>
      </c>
      <c r="I60" s="22">
        <v>137276750</v>
      </c>
      <c r="J60" s="17">
        <v>143656150</v>
      </c>
      <c r="K60" s="23">
        <v>150361940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2000</v>
      </c>
      <c r="C63" s="86">
        <v>2000</v>
      </c>
      <c r="D63" s="87">
        <v>2000</v>
      </c>
      <c r="E63" s="85">
        <v>1500</v>
      </c>
      <c r="F63" s="86">
        <v>1500</v>
      </c>
      <c r="G63" s="87">
        <v>1500</v>
      </c>
      <c r="H63" s="88">
        <v>1500</v>
      </c>
      <c r="I63" s="85">
        <v>1500</v>
      </c>
      <c r="J63" s="86">
        <v>1500</v>
      </c>
      <c r="K63" s="87">
        <v>1500</v>
      </c>
    </row>
    <row r="64" spans="1:11" ht="13.5" x14ac:dyDescent="0.25">
      <c r="A64" s="84" t="s">
        <v>66</v>
      </c>
      <c r="B64" s="85">
        <v>39959</v>
      </c>
      <c r="C64" s="86">
        <v>39959</v>
      </c>
      <c r="D64" s="87">
        <v>39959</v>
      </c>
      <c r="E64" s="85">
        <v>41010</v>
      </c>
      <c r="F64" s="86">
        <v>41010</v>
      </c>
      <c r="G64" s="87">
        <v>41010</v>
      </c>
      <c r="H64" s="88">
        <v>41010</v>
      </c>
      <c r="I64" s="85">
        <v>42110</v>
      </c>
      <c r="J64" s="86">
        <v>43210</v>
      </c>
      <c r="K64" s="87">
        <v>44210</v>
      </c>
    </row>
    <row r="65" spans="1:11" ht="13.5" x14ac:dyDescent="0.25">
      <c r="A65" s="84" t="s">
        <v>67</v>
      </c>
      <c r="B65" s="85">
        <v>30000</v>
      </c>
      <c r="C65" s="86">
        <v>30000</v>
      </c>
      <c r="D65" s="87">
        <v>30000</v>
      </c>
      <c r="E65" s="85">
        <v>76010</v>
      </c>
      <c r="F65" s="86">
        <v>76010</v>
      </c>
      <c r="G65" s="87">
        <v>76010</v>
      </c>
      <c r="H65" s="88">
        <v>76010</v>
      </c>
      <c r="I65" s="85">
        <v>76010</v>
      </c>
      <c r="J65" s="86">
        <v>76010</v>
      </c>
      <c r="K65" s="87">
        <v>76000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0.9041563809684956</v>
      </c>
      <c r="C70" s="5">
        <f t="shared" ref="C70:K70" si="8">IF(ISERROR(C71/C72),0,(C71/C72))</f>
        <v>1.3677505497007818</v>
      </c>
      <c r="D70" s="5">
        <f t="shared" si="8"/>
        <v>1.557808750566912</v>
      </c>
      <c r="E70" s="5">
        <f t="shared" si="8"/>
        <v>0.80716498698506256</v>
      </c>
      <c r="F70" s="5">
        <f t="shared" si="8"/>
        <v>0.8202909473498442</v>
      </c>
      <c r="G70" s="5">
        <f t="shared" si="8"/>
        <v>0.8202909473498442</v>
      </c>
      <c r="H70" s="5">
        <f t="shared" si="8"/>
        <v>1.1540015880699688</v>
      </c>
      <c r="I70" s="5">
        <f t="shared" si="8"/>
        <v>0.77425034301594076</v>
      </c>
      <c r="J70" s="5">
        <f t="shared" si="8"/>
        <v>0.69890174992443821</v>
      </c>
      <c r="K70" s="5">
        <f t="shared" si="8"/>
        <v>0.65856055059077756</v>
      </c>
    </row>
    <row r="71" spans="1:11" hidden="1" x14ac:dyDescent="0.2">
      <c r="A71" s="1" t="s">
        <v>338</v>
      </c>
      <c r="B71" s="2">
        <f>+B83</f>
        <v>926951940</v>
      </c>
      <c r="C71" s="2">
        <f t="shared" ref="C71:K71" si="9">+C83</f>
        <v>1511525183</v>
      </c>
      <c r="D71" s="2">
        <f t="shared" si="9"/>
        <v>1713069048</v>
      </c>
      <c r="E71" s="2">
        <f t="shared" si="9"/>
        <v>1161740200</v>
      </c>
      <c r="F71" s="2">
        <f t="shared" si="9"/>
        <v>1161740200</v>
      </c>
      <c r="G71" s="2">
        <f t="shared" si="9"/>
        <v>1161740200</v>
      </c>
      <c r="H71" s="2">
        <f t="shared" si="9"/>
        <v>1354475119</v>
      </c>
      <c r="I71" s="2">
        <f t="shared" si="9"/>
        <v>1327580127</v>
      </c>
      <c r="J71" s="2">
        <f t="shared" si="9"/>
        <v>1253178957</v>
      </c>
      <c r="K71" s="2">
        <f t="shared" si="9"/>
        <v>1234244957</v>
      </c>
    </row>
    <row r="72" spans="1:11" hidden="1" x14ac:dyDescent="0.2">
      <c r="A72" s="1" t="s">
        <v>339</v>
      </c>
      <c r="B72" s="2">
        <f>+B77</f>
        <v>1025211965</v>
      </c>
      <c r="C72" s="2">
        <f t="shared" ref="C72:K72" si="10">+C77</f>
        <v>1105117584</v>
      </c>
      <c r="D72" s="2">
        <f t="shared" si="10"/>
        <v>1099665827</v>
      </c>
      <c r="E72" s="2">
        <f t="shared" si="10"/>
        <v>1439284680</v>
      </c>
      <c r="F72" s="2">
        <f t="shared" si="10"/>
        <v>1416253835</v>
      </c>
      <c r="G72" s="2">
        <f t="shared" si="10"/>
        <v>1416253835</v>
      </c>
      <c r="H72" s="2">
        <f t="shared" si="10"/>
        <v>1173720325</v>
      </c>
      <c r="I72" s="2">
        <f t="shared" si="10"/>
        <v>1714665210</v>
      </c>
      <c r="J72" s="2">
        <f t="shared" si="10"/>
        <v>1793068850</v>
      </c>
      <c r="K72" s="2">
        <f t="shared" si="10"/>
        <v>1874155620</v>
      </c>
    </row>
    <row r="73" spans="1:11" hidden="1" x14ac:dyDescent="0.2">
      <c r="A73" s="1" t="s">
        <v>340</v>
      </c>
      <c r="B73" s="2">
        <f>+B74</f>
        <v>-121328289.33333333</v>
      </c>
      <c r="C73" s="2">
        <f t="shared" ref="C73:K73" si="11">+(C78+C80+C81+C82)-(B78+B80+B81+B82)</f>
        <v>-24192570</v>
      </c>
      <c r="D73" s="2">
        <f t="shared" si="11"/>
        <v>-254039224</v>
      </c>
      <c r="E73" s="2">
        <f t="shared" si="11"/>
        <v>98928438</v>
      </c>
      <c r="F73" s="2">
        <f>+(F78+F80+F81+F82)-(D78+D80+D81+D82)</f>
        <v>98928438</v>
      </c>
      <c r="G73" s="2">
        <f>+(G78+G80+G81+G82)-(D78+D80+D81+D82)</f>
        <v>98928438</v>
      </c>
      <c r="H73" s="2">
        <f>+(H78+H80+H81+H82)-(D78+D80+D81+D82)</f>
        <v>255303734</v>
      </c>
      <c r="I73" s="2">
        <f>+(I78+I80+I81+I82)-(E78+E80+E81+E82)</f>
        <v>-10296000</v>
      </c>
      <c r="J73" s="2">
        <f t="shared" si="11"/>
        <v>25107677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-121328289.33333333</v>
      </c>
      <c r="C74" s="2">
        <f>+C73</f>
        <v>-24192570</v>
      </c>
      <c r="D74" s="2">
        <f t="shared" ref="D74:K74" si="12">+D73</f>
        <v>-254039224</v>
      </c>
      <c r="E74" s="2">
        <f t="shared" si="12"/>
        <v>98928438</v>
      </c>
      <c r="F74" s="2">
        <f t="shared" si="12"/>
        <v>98928438</v>
      </c>
      <c r="G74" s="2">
        <f t="shared" si="12"/>
        <v>98928438</v>
      </c>
      <c r="H74" s="2">
        <f t="shared" si="12"/>
        <v>255303734</v>
      </c>
      <c r="I74" s="2">
        <f t="shared" si="12"/>
        <v>-10296000</v>
      </c>
      <c r="J74" s="2">
        <f t="shared" si="12"/>
        <v>25107677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-92264906.547113419</v>
      </c>
      <c r="C75" s="2">
        <f t="shared" ref="C75:K75" si="13">+C84-(((C80+C81+C82+C78)*C70)-C79)</f>
        <v>-254331587.98560464</v>
      </c>
      <c r="D75" s="2">
        <f t="shared" si="13"/>
        <v>-24048481.276713938</v>
      </c>
      <c r="E75" s="2">
        <f t="shared" si="13"/>
        <v>125476474.74828637</v>
      </c>
      <c r="F75" s="2">
        <f t="shared" si="13"/>
        <v>121986206.7542938</v>
      </c>
      <c r="G75" s="2">
        <f t="shared" si="13"/>
        <v>121986206.7542938</v>
      </c>
      <c r="H75" s="2">
        <f t="shared" si="13"/>
        <v>-172428343.69180626</v>
      </c>
      <c r="I75" s="2">
        <f t="shared" si="13"/>
        <v>212257560.51479006</v>
      </c>
      <c r="J75" s="2">
        <f t="shared" si="13"/>
        <v>213969594.20685977</v>
      </c>
      <c r="K75" s="2">
        <f t="shared" si="13"/>
        <v>225294070.83702791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1025211965</v>
      </c>
      <c r="C77" s="3">
        <v>1105117584</v>
      </c>
      <c r="D77" s="3">
        <v>1099665827</v>
      </c>
      <c r="E77" s="3">
        <v>1439284680</v>
      </c>
      <c r="F77" s="3">
        <v>1416253835</v>
      </c>
      <c r="G77" s="3">
        <v>1416253835</v>
      </c>
      <c r="H77" s="3">
        <v>1173720325</v>
      </c>
      <c r="I77" s="3">
        <v>1714665210</v>
      </c>
      <c r="J77" s="3">
        <v>1793068850</v>
      </c>
      <c r="K77" s="3">
        <v>1874155620</v>
      </c>
    </row>
    <row r="78" spans="1:11" hidden="1" x14ac:dyDescent="0.2">
      <c r="A78" s="1" t="s">
        <v>69</v>
      </c>
      <c r="B78" s="3">
        <v>45118</v>
      </c>
      <c r="C78" s="3">
        <v>1855192</v>
      </c>
      <c r="D78" s="3">
        <v>45118</v>
      </c>
      <c r="E78" s="3">
        <v>45118</v>
      </c>
      <c r="F78" s="3">
        <v>45118</v>
      </c>
      <c r="G78" s="3">
        <v>45118</v>
      </c>
      <c r="H78" s="3">
        <v>45118</v>
      </c>
      <c r="I78" s="3">
        <v>45118</v>
      </c>
      <c r="J78" s="3">
        <v>45118</v>
      </c>
      <c r="K78" s="3">
        <v>45118</v>
      </c>
    </row>
    <row r="79" spans="1:11" hidden="1" x14ac:dyDescent="0.2">
      <c r="A79" s="1" t="s">
        <v>70</v>
      </c>
      <c r="B79" s="3">
        <v>298544551</v>
      </c>
      <c r="C79" s="3">
        <v>288870646</v>
      </c>
      <c r="D79" s="3">
        <v>299665144</v>
      </c>
      <c r="E79" s="3">
        <v>313705060</v>
      </c>
      <c r="F79" s="3">
        <v>313705060</v>
      </c>
      <c r="G79" s="3">
        <v>313705060</v>
      </c>
      <c r="H79" s="3">
        <v>330928946</v>
      </c>
      <c r="I79" s="3">
        <v>318545060</v>
      </c>
      <c r="J79" s="3">
        <v>318545060</v>
      </c>
      <c r="K79" s="3">
        <v>318545060</v>
      </c>
    </row>
    <row r="80" spans="1:11" hidden="1" x14ac:dyDescent="0.2">
      <c r="A80" s="1" t="s">
        <v>71</v>
      </c>
      <c r="B80" s="3">
        <v>330441337</v>
      </c>
      <c r="C80" s="3">
        <v>334628736</v>
      </c>
      <c r="D80" s="3">
        <v>131486000</v>
      </c>
      <c r="E80" s="3">
        <v>311359984</v>
      </c>
      <c r="F80" s="3">
        <v>311359984</v>
      </c>
      <c r="G80" s="3">
        <v>311359984</v>
      </c>
      <c r="H80" s="3">
        <v>395460874</v>
      </c>
      <c r="I80" s="3">
        <v>307313984</v>
      </c>
      <c r="J80" s="3">
        <v>327984355</v>
      </c>
      <c r="K80" s="3">
        <v>327984355</v>
      </c>
    </row>
    <row r="81" spans="1:11" hidden="1" x14ac:dyDescent="0.2">
      <c r="A81" s="1" t="s">
        <v>72</v>
      </c>
      <c r="B81" s="3">
        <v>114722625</v>
      </c>
      <c r="C81" s="3">
        <v>84532582</v>
      </c>
      <c r="D81" s="3">
        <v>35446168</v>
      </c>
      <c r="E81" s="3">
        <v>-45499378</v>
      </c>
      <c r="F81" s="3">
        <v>-45499378</v>
      </c>
      <c r="G81" s="3">
        <v>-45499378</v>
      </c>
      <c r="H81" s="3">
        <v>26775028</v>
      </c>
      <c r="I81" s="3">
        <v>-51749378</v>
      </c>
      <c r="J81" s="3">
        <v>-47312072</v>
      </c>
      <c r="K81" s="3">
        <v>-47312072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926951940</v>
      </c>
      <c r="C83" s="3">
        <v>1511525183</v>
      </c>
      <c r="D83" s="3">
        <v>1713069048</v>
      </c>
      <c r="E83" s="3">
        <v>1161740200</v>
      </c>
      <c r="F83" s="3">
        <v>1161740200</v>
      </c>
      <c r="G83" s="3">
        <v>1161740200</v>
      </c>
      <c r="H83" s="3">
        <v>1354475119</v>
      </c>
      <c r="I83" s="3">
        <v>1327580127</v>
      </c>
      <c r="J83" s="3">
        <v>1253178957</v>
      </c>
      <c r="K83" s="3">
        <v>1234244957</v>
      </c>
    </row>
    <row r="84" spans="1:11" hidden="1" x14ac:dyDescent="0.2">
      <c r="A84" s="1" t="s">
        <v>75</v>
      </c>
      <c r="B84" s="3">
        <v>11729173</v>
      </c>
      <c r="C84" s="3">
        <v>32643329</v>
      </c>
      <c r="D84" s="3">
        <v>-63594948</v>
      </c>
      <c r="E84" s="3">
        <v>26401205</v>
      </c>
      <c r="F84" s="3">
        <v>26401205</v>
      </c>
      <c r="G84" s="3">
        <v>26401205</v>
      </c>
      <c r="H84" s="3">
        <v>-16044322</v>
      </c>
      <c r="I84" s="3">
        <v>91618417</v>
      </c>
      <c r="J84" s="3">
        <v>91618417</v>
      </c>
      <c r="K84" s="3">
        <v>91618417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36765862</v>
      </c>
      <c r="C5" s="17">
        <v>20579024</v>
      </c>
      <c r="D5" s="21">
        <v>23247693</v>
      </c>
      <c r="E5" s="22">
        <v>25077836</v>
      </c>
      <c r="F5" s="17">
        <v>30290568</v>
      </c>
      <c r="G5" s="23">
        <v>30290568</v>
      </c>
      <c r="H5" s="19">
        <v>27583475</v>
      </c>
      <c r="I5" s="22">
        <v>31774805</v>
      </c>
      <c r="J5" s="17">
        <v>33236447</v>
      </c>
      <c r="K5" s="23">
        <v>34765323</v>
      </c>
    </row>
    <row r="6" spans="1:11" ht="13.5" x14ac:dyDescent="0.25">
      <c r="A6" s="20" t="s">
        <v>18</v>
      </c>
      <c r="B6" s="17">
        <v>73337036</v>
      </c>
      <c r="C6" s="17">
        <v>71536329</v>
      </c>
      <c r="D6" s="21">
        <v>80527734</v>
      </c>
      <c r="E6" s="22">
        <v>70560321</v>
      </c>
      <c r="F6" s="17">
        <v>89234336</v>
      </c>
      <c r="G6" s="23">
        <v>89234336</v>
      </c>
      <c r="H6" s="19">
        <v>82020776</v>
      </c>
      <c r="I6" s="22">
        <v>93606822</v>
      </c>
      <c r="J6" s="17">
        <v>97912739</v>
      </c>
      <c r="K6" s="23">
        <v>102416410</v>
      </c>
    </row>
    <row r="7" spans="1:11" ht="13.5" x14ac:dyDescent="0.25">
      <c r="A7" s="20" t="s">
        <v>19</v>
      </c>
      <c r="B7" s="17">
        <v>3420670</v>
      </c>
      <c r="C7" s="17">
        <v>540448</v>
      </c>
      <c r="D7" s="21">
        <v>221744</v>
      </c>
      <c r="E7" s="22">
        <v>72266</v>
      </c>
      <c r="F7" s="17">
        <v>111266</v>
      </c>
      <c r="G7" s="23">
        <v>111266</v>
      </c>
      <c r="H7" s="19">
        <v>142283</v>
      </c>
      <c r="I7" s="22">
        <v>116718</v>
      </c>
      <c r="J7" s="17">
        <v>122087</v>
      </c>
      <c r="K7" s="23">
        <v>127703</v>
      </c>
    </row>
    <row r="8" spans="1:11" ht="13.5" x14ac:dyDescent="0.25">
      <c r="A8" s="20" t="s">
        <v>20</v>
      </c>
      <c r="B8" s="17">
        <v>127561985</v>
      </c>
      <c r="C8" s="17">
        <v>111938598</v>
      </c>
      <c r="D8" s="21">
        <v>111503000</v>
      </c>
      <c r="E8" s="22">
        <v>132281000</v>
      </c>
      <c r="F8" s="17">
        <v>132281000</v>
      </c>
      <c r="G8" s="23">
        <v>132281000</v>
      </c>
      <c r="H8" s="19">
        <v>131361005</v>
      </c>
      <c r="I8" s="22">
        <v>140358000</v>
      </c>
      <c r="J8" s="17">
        <v>143691000</v>
      </c>
      <c r="K8" s="23">
        <v>146887000</v>
      </c>
    </row>
    <row r="9" spans="1:11" ht="13.5" x14ac:dyDescent="0.25">
      <c r="A9" s="20" t="s">
        <v>21</v>
      </c>
      <c r="B9" s="17">
        <v>35709533</v>
      </c>
      <c r="C9" s="17">
        <v>31901954</v>
      </c>
      <c r="D9" s="21">
        <v>65195731</v>
      </c>
      <c r="E9" s="22">
        <v>55109352</v>
      </c>
      <c r="F9" s="17">
        <v>65209720</v>
      </c>
      <c r="G9" s="23">
        <v>65209720</v>
      </c>
      <c r="H9" s="19">
        <v>77991165</v>
      </c>
      <c r="I9" s="22">
        <v>74946317</v>
      </c>
      <c r="J9" s="17">
        <v>78393913</v>
      </c>
      <c r="K9" s="23">
        <v>81994828</v>
      </c>
    </row>
    <row r="10" spans="1:11" ht="25.5" x14ac:dyDescent="0.2">
      <c r="A10" s="24" t="s">
        <v>333</v>
      </c>
      <c r="B10" s="25">
        <f>SUM(B5:B9)</f>
        <v>276795086</v>
      </c>
      <c r="C10" s="26">
        <f t="shared" ref="C10:K10" si="0">SUM(C5:C9)</f>
        <v>236496353</v>
      </c>
      <c r="D10" s="27">
        <f t="shared" si="0"/>
        <v>280695902</v>
      </c>
      <c r="E10" s="25">
        <f t="shared" si="0"/>
        <v>283100775</v>
      </c>
      <c r="F10" s="26">
        <f t="shared" si="0"/>
        <v>317126890</v>
      </c>
      <c r="G10" s="28">
        <f t="shared" si="0"/>
        <v>317126890</v>
      </c>
      <c r="H10" s="29">
        <f t="shared" si="0"/>
        <v>319098704</v>
      </c>
      <c r="I10" s="25">
        <f t="shared" si="0"/>
        <v>340802662</v>
      </c>
      <c r="J10" s="26">
        <f t="shared" si="0"/>
        <v>353356186</v>
      </c>
      <c r="K10" s="28">
        <f t="shared" si="0"/>
        <v>366191264</v>
      </c>
    </row>
    <row r="11" spans="1:11" ht="13.5" x14ac:dyDescent="0.25">
      <c r="A11" s="20" t="s">
        <v>22</v>
      </c>
      <c r="B11" s="17">
        <v>103086308</v>
      </c>
      <c r="C11" s="17">
        <v>109202995</v>
      </c>
      <c r="D11" s="21">
        <v>101225207</v>
      </c>
      <c r="E11" s="22">
        <v>117872735</v>
      </c>
      <c r="F11" s="17">
        <v>104473796</v>
      </c>
      <c r="G11" s="23">
        <v>104473796</v>
      </c>
      <c r="H11" s="19">
        <v>92705280</v>
      </c>
      <c r="I11" s="22">
        <v>115581140</v>
      </c>
      <c r="J11" s="17">
        <v>120923530</v>
      </c>
      <c r="K11" s="23">
        <v>119907465</v>
      </c>
    </row>
    <row r="12" spans="1:11" ht="13.5" x14ac:dyDescent="0.25">
      <c r="A12" s="20" t="s">
        <v>23</v>
      </c>
      <c r="B12" s="17">
        <v>6295862</v>
      </c>
      <c r="C12" s="17">
        <v>6247271</v>
      </c>
      <c r="D12" s="21">
        <v>6292438</v>
      </c>
      <c r="E12" s="22">
        <v>6625780</v>
      </c>
      <c r="F12" s="17">
        <v>7684696</v>
      </c>
      <c r="G12" s="23">
        <v>7684696</v>
      </c>
      <c r="H12" s="19">
        <v>6096986</v>
      </c>
      <c r="I12" s="22">
        <v>12461338</v>
      </c>
      <c r="J12" s="17">
        <v>13096160</v>
      </c>
      <c r="K12" s="23">
        <v>8819938</v>
      </c>
    </row>
    <row r="13" spans="1:11" ht="13.5" x14ac:dyDescent="0.25">
      <c r="A13" s="20" t="s">
        <v>24</v>
      </c>
      <c r="B13" s="17">
        <v>53620099</v>
      </c>
      <c r="C13" s="17">
        <v>46561603</v>
      </c>
      <c r="D13" s="21">
        <v>0</v>
      </c>
      <c r="E13" s="22">
        <v>27797679</v>
      </c>
      <c r="F13" s="17">
        <v>40000000</v>
      </c>
      <c r="G13" s="23">
        <v>40000000</v>
      </c>
      <c r="H13" s="19">
        <v>0</v>
      </c>
      <c r="I13" s="22">
        <v>49706401</v>
      </c>
      <c r="J13" s="17">
        <v>51992896</v>
      </c>
      <c r="K13" s="23">
        <v>54384571</v>
      </c>
    </row>
    <row r="14" spans="1:11" ht="13.5" x14ac:dyDescent="0.25">
      <c r="A14" s="20" t="s">
        <v>25</v>
      </c>
      <c r="B14" s="17">
        <v>51540925</v>
      </c>
      <c r="C14" s="17">
        <v>54566464</v>
      </c>
      <c r="D14" s="21">
        <v>235222</v>
      </c>
      <c r="E14" s="22">
        <v>25000000</v>
      </c>
      <c r="F14" s="17">
        <v>45000000</v>
      </c>
      <c r="G14" s="23">
        <v>45000000</v>
      </c>
      <c r="H14" s="19">
        <v>950</v>
      </c>
      <c r="I14" s="22">
        <v>46000000</v>
      </c>
      <c r="J14" s="17">
        <v>48116000</v>
      </c>
      <c r="K14" s="23">
        <v>50329336</v>
      </c>
    </row>
    <row r="15" spans="1:11" ht="13.5" x14ac:dyDescent="0.25">
      <c r="A15" s="20" t="s">
        <v>26</v>
      </c>
      <c r="B15" s="17">
        <v>50743200</v>
      </c>
      <c r="C15" s="17">
        <v>60122393</v>
      </c>
      <c r="D15" s="21">
        <v>8554861</v>
      </c>
      <c r="E15" s="22">
        <v>26218946</v>
      </c>
      <c r="F15" s="17">
        <v>26275807</v>
      </c>
      <c r="G15" s="23">
        <v>26275807</v>
      </c>
      <c r="H15" s="19">
        <v>6157060</v>
      </c>
      <c r="I15" s="22">
        <v>25506039</v>
      </c>
      <c r="J15" s="17">
        <v>26679321</v>
      </c>
      <c r="K15" s="23">
        <v>27906564</v>
      </c>
    </row>
    <row r="16" spans="1:11" ht="13.5" x14ac:dyDescent="0.25">
      <c r="A16" s="20" t="s">
        <v>27</v>
      </c>
      <c r="B16" s="17">
        <v>997453</v>
      </c>
      <c r="C16" s="17">
        <v>659250</v>
      </c>
      <c r="D16" s="21">
        <v>9205</v>
      </c>
      <c r="E16" s="22">
        <v>3282563</v>
      </c>
      <c r="F16" s="17">
        <v>3282563</v>
      </c>
      <c r="G16" s="23">
        <v>3282563</v>
      </c>
      <c r="H16" s="19">
        <v>0</v>
      </c>
      <c r="I16" s="22">
        <v>3593814</v>
      </c>
      <c r="J16" s="17">
        <v>3759130</v>
      </c>
      <c r="K16" s="23">
        <v>3932051</v>
      </c>
    </row>
    <row r="17" spans="1:11" ht="13.5" x14ac:dyDescent="0.25">
      <c r="A17" s="20" t="s">
        <v>28</v>
      </c>
      <c r="B17" s="17">
        <v>131495537</v>
      </c>
      <c r="C17" s="17">
        <v>170289824</v>
      </c>
      <c r="D17" s="21">
        <v>31338686</v>
      </c>
      <c r="E17" s="22">
        <v>70100965</v>
      </c>
      <c r="F17" s="17">
        <v>85371011</v>
      </c>
      <c r="G17" s="23">
        <v>85371011</v>
      </c>
      <c r="H17" s="19">
        <v>27564385</v>
      </c>
      <c r="I17" s="22">
        <v>90863004</v>
      </c>
      <c r="J17" s="17">
        <v>93155290</v>
      </c>
      <c r="K17" s="23">
        <v>97438949</v>
      </c>
    </row>
    <row r="18" spans="1:11" ht="13.5" x14ac:dyDescent="0.25">
      <c r="A18" s="30" t="s">
        <v>29</v>
      </c>
      <c r="B18" s="31">
        <f>SUM(B11:B17)</f>
        <v>397779384</v>
      </c>
      <c r="C18" s="32">
        <f t="shared" ref="C18:K18" si="1">SUM(C11:C17)</f>
        <v>447649800</v>
      </c>
      <c r="D18" s="33">
        <f t="shared" si="1"/>
        <v>147655619</v>
      </c>
      <c r="E18" s="31">
        <f t="shared" si="1"/>
        <v>276898668</v>
      </c>
      <c r="F18" s="32">
        <f t="shared" si="1"/>
        <v>312087873</v>
      </c>
      <c r="G18" s="34">
        <f t="shared" si="1"/>
        <v>312087873</v>
      </c>
      <c r="H18" s="35">
        <f t="shared" si="1"/>
        <v>132524661</v>
      </c>
      <c r="I18" s="31">
        <f t="shared" si="1"/>
        <v>343711736</v>
      </c>
      <c r="J18" s="32">
        <f t="shared" si="1"/>
        <v>357722327</v>
      </c>
      <c r="K18" s="34">
        <f t="shared" si="1"/>
        <v>362718874</v>
      </c>
    </row>
    <row r="19" spans="1:11" ht="13.5" x14ac:dyDescent="0.25">
      <c r="A19" s="30" t="s">
        <v>30</v>
      </c>
      <c r="B19" s="36">
        <f>+B10-B18</f>
        <v>-120984298</v>
      </c>
      <c r="C19" s="37">
        <f t="shared" ref="C19:K19" si="2">+C10-C18</f>
        <v>-211153447</v>
      </c>
      <c r="D19" s="38">
        <f t="shared" si="2"/>
        <v>133040283</v>
      </c>
      <c r="E19" s="36">
        <f t="shared" si="2"/>
        <v>6202107</v>
      </c>
      <c r="F19" s="37">
        <f t="shared" si="2"/>
        <v>5039017</v>
      </c>
      <c r="G19" s="39">
        <f t="shared" si="2"/>
        <v>5039017</v>
      </c>
      <c r="H19" s="40">
        <f t="shared" si="2"/>
        <v>186574043</v>
      </c>
      <c r="I19" s="36">
        <f t="shared" si="2"/>
        <v>-2909074</v>
      </c>
      <c r="J19" s="37">
        <f t="shared" si="2"/>
        <v>-4366141</v>
      </c>
      <c r="K19" s="39">
        <f t="shared" si="2"/>
        <v>3472390</v>
      </c>
    </row>
    <row r="20" spans="1:11" ht="25.5" x14ac:dyDescent="0.2">
      <c r="A20" s="41" t="s">
        <v>31</v>
      </c>
      <c r="B20" s="42">
        <v>42880512</v>
      </c>
      <c r="C20" s="43">
        <v>32761351</v>
      </c>
      <c r="D20" s="44">
        <v>60982922</v>
      </c>
      <c r="E20" s="42">
        <v>48511000</v>
      </c>
      <c r="F20" s="43">
        <v>39766000</v>
      </c>
      <c r="G20" s="45">
        <v>39766000</v>
      </c>
      <c r="H20" s="46">
        <v>14919141</v>
      </c>
      <c r="I20" s="42">
        <v>63786000</v>
      </c>
      <c r="J20" s="43">
        <v>52075000</v>
      </c>
      <c r="K20" s="45">
        <v>56625000</v>
      </c>
    </row>
    <row r="21" spans="1:11" ht="13.5" x14ac:dyDescent="0.25">
      <c r="A21" s="47" t="s">
        <v>32</v>
      </c>
      <c r="B21" s="48">
        <v>17368949</v>
      </c>
      <c r="C21" s="49">
        <v>8409200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-60734837</v>
      </c>
      <c r="C22" s="55">
        <f t="shared" ref="C22:K22" si="3">SUM(C19:C21)</f>
        <v>-169982896</v>
      </c>
      <c r="D22" s="56">
        <f t="shared" si="3"/>
        <v>194023205</v>
      </c>
      <c r="E22" s="54">
        <f t="shared" si="3"/>
        <v>54713107</v>
      </c>
      <c r="F22" s="55">
        <f t="shared" si="3"/>
        <v>44805017</v>
      </c>
      <c r="G22" s="57">
        <f t="shared" si="3"/>
        <v>44805017</v>
      </c>
      <c r="H22" s="58">
        <f t="shared" si="3"/>
        <v>201493184</v>
      </c>
      <c r="I22" s="54">
        <f t="shared" si="3"/>
        <v>60876926</v>
      </c>
      <c r="J22" s="55">
        <f t="shared" si="3"/>
        <v>47708859</v>
      </c>
      <c r="K22" s="57">
        <f t="shared" si="3"/>
        <v>60097390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-60734837</v>
      </c>
      <c r="C24" s="37">
        <f t="shared" ref="C24:K24" si="4">SUM(C22:C23)</f>
        <v>-169982896</v>
      </c>
      <c r="D24" s="38">
        <f t="shared" si="4"/>
        <v>194023205</v>
      </c>
      <c r="E24" s="36">
        <f t="shared" si="4"/>
        <v>54713107</v>
      </c>
      <c r="F24" s="37">
        <f t="shared" si="4"/>
        <v>44805017</v>
      </c>
      <c r="G24" s="39">
        <f t="shared" si="4"/>
        <v>44805017</v>
      </c>
      <c r="H24" s="40">
        <f t="shared" si="4"/>
        <v>201493184</v>
      </c>
      <c r="I24" s="36">
        <f t="shared" si="4"/>
        <v>60876926</v>
      </c>
      <c r="J24" s="37">
        <f t="shared" si="4"/>
        <v>47708859</v>
      </c>
      <c r="K24" s="39">
        <f t="shared" si="4"/>
        <v>60097390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-2179004</v>
      </c>
      <c r="C27" s="66">
        <v>21289642</v>
      </c>
      <c r="D27" s="67">
        <v>28950956</v>
      </c>
      <c r="E27" s="68">
        <v>57906890</v>
      </c>
      <c r="F27" s="66">
        <v>44755000</v>
      </c>
      <c r="G27" s="69">
        <v>44755000</v>
      </c>
      <c r="H27" s="70">
        <v>13049186</v>
      </c>
      <c r="I27" s="68">
        <v>111716152</v>
      </c>
      <c r="J27" s="66">
        <v>81628415</v>
      </c>
      <c r="K27" s="69">
        <v>37323716</v>
      </c>
    </row>
    <row r="28" spans="1:11" ht="13.5" x14ac:dyDescent="0.25">
      <c r="A28" s="71" t="s">
        <v>36</v>
      </c>
      <c r="B28" s="17">
        <v>-6198373</v>
      </c>
      <c r="C28" s="17">
        <v>18146962</v>
      </c>
      <c r="D28" s="21">
        <v>28816131</v>
      </c>
      <c r="E28" s="22">
        <v>47206450</v>
      </c>
      <c r="F28" s="17">
        <v>38461450</v>
      </c>
      <c r="G28" s="23">
        <v>38461450</v>
      </c>
      <c r="H28" s="19">
        <v>0</v>
      </c>
      <c r="I28" s="22">
        <v>103636218</v>
      </c>
      <c r="J28" s="17">
        <v>70861072</v>
      </c>
      <c r="K28" s="23">
        <v>29474860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4019369</v>
      </c>
      <c r="C31" s="17">
        <v>3142680</v>
      </c>
      <c r="D31" s="21">
        <v>134825</v>
      </c>
      <c r="E31" s="22">
        <v>10700440</v>
      </c>
      <c r="F31" s="17">
        <v>6293550</v>
      </c>
      <c r="G31" s="23">
        <v>6293550</v>
      </c>
      <c r="H31" s="19">
        <v>0</v>
      </c>
      <c r="I31" s="22">
        <v>8079934</v>
      </c>
      <c r="J31" s="17">
        <v>10767343</v>
      </c>
      <c r="K31" s="23">
        <v>7848856</v>
      </c>
    </row>
    <row r="32" spans="1:11" ht="13.5" x14ac:dyDescent="0.25">
      <c r="A32" s="30" t="s">
        <v>39</v>
      </c>
      <c r="B32" s="66">
        <f>SUM(B28:B31)</f>
        <v>-2179004</v>
      </c>
      <c r="C32" s="66">
        <f t="shared" ref="C32:K32" si="5">SUM(C28:C31)</f>
        <v>21289642</v>
      </c>
      <c r="D32" s="67">
        <f t="shared" si="5"/>
        <v>28950956</v>
      </c>
      <c r="E32" s="68">
        <f t="shared" si="5"/>
        <v>57906890</v>
      </c>
      <c r="F32" s="66">
        <f t="shared" si="5"/>
        <v>44755000</v>
      </c>
      <c r="G32" s="69">
        <f t="shared" si="5"/>
        <v>44755000</v>
      </c>
      <c r="H32" s="70">
        <f t="shared" si="5"/>
        <v>0</v>
      </c>
      <c r="I32" s="68">
        <f t="shared" si="5"/>
        <v>111716152</v>
      </c>
      <c r="J32" s="66">
        <f t="shared" si="5"/>
        <v>81628415</v>
      </c>
      <c r="K32" s="69">
        <f t="shared" si="5"/>
        <v>37323716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91615080</v>
      </c>
      <c r="C35" s="17">
        <v>40854965</v>
      </c>
      <c r="D35" s="21">
        <v>197481891</v>
      </c>
      <c r="E35" s="22">
        <v>83355496</v>
      </c>
      <c r="F35" s="17">
        <v>83355496</v>
      </c>
      <c r="G35" s="23">
        <v>83355496</v>
      </c>
      <c r="H35" s="19">
        <v>223106680</v>
      </c>
      <c r="I35" s="22">
        <v>83355496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1085163946</v>
      </c>
      <c r="C36" s="17">
        <v>1215953903</v>
      </c>
      <c r="D36" s="21">
        <v>1244904861</v>
      </c>
      <c r="E36" s="22">
        <v>1039367966</v>
      </c>
      <c r="F36" s="17">
        <v>1026216076</v>
      </c>
      <c r="G36" s="23">
        <v>1026216076</v>
      </c>
      <c r="H36" s="19">
        <v>1081781176</v>
      </c>
      <c r="I36" s="22">
        <v>1093177228</v>
      </c>
      <c r="J36" s="17">
        <v>81628415</v>
      </c>
      <c r="K36" s="23">
        <v>37323716</v>
      </c>
    </row>
    <row r="37" spans="1:11" ht="13.5" x14ac:dyDescent="0.25">
      <c r="A37" s="20" t="s">
        <v>43</v>
      </c>
      <c r="B37" s="17">
        <v>766518116</v>
      </c>
      <c r="C37" s="17">
        <v>927266671</v>
      </c>
      <c r="D37" s="21">
        <v>918821360</v>
      </c>
      <c r="E37" s="22">
        <v>568110</v>
      </c>
      <c r="F37" s="17">
        <v>568110</v>
      </c>
      <c r="G37" s="23">
        <v>568110</v>
      </c>
      <c r="H37" s="19">
        <v>1049022510</v>
      </c>
      <c r="I37" s="22">
        <v>568110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40792957</v>
      </c>
      <c r="C38" s="17">
        <v>67353735</v>
      </c>
      <c r="D38" s="21">
        <v>67353735</v>
      </c>
      <c r="E38" s="22">
        <v>14497266</v>
      </c>
      <c r="F38" s="17">
        <v>14497266</v>
      </c>
      <c r="G38" s="23">
        <v>14497266</v>
      </c>
      <c r="H38" s="19">
        <v>66612414</v>
      </c>
      <c r="I38" s="22">
        <v>14497266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495407360</v>
      </c>
      <c r="C39" s="17">
        <v>557061636</v>
      </c>
      <c r="D39" s="21">
        <v>440783535</v>
      </c>
      <c r="E39" s="22">
        <v>1052944979</v>
      </c>
      <c r="F39" s="17">
        <v>1049701179</v>
      </c>
      <c r="G39" s="23">
        <v>1049701179</v>
      </c>
      <c r="H39" s="19">
        <v>-12240272</v>
      </c>
      <c r="I39" s="22">
        <v>1100590422</v>
      </c>
      <c r="J39" s="17">
        <v>33919556</v>
      </c>
      <c r="K39" s="23">
        <v>-22773674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32491059</v>
      </c>
      <c r="C42" s="17">
        <v>131086752</v>
      </c>
      <c r="D42" s="21">
        <v>51737367</v>
      </c>
      <c r="E42" s="22">
        <v>-98031293</v>
      </c>
      <c r="F42" s="17">
        <v>-98031293</v>
      </c>
      <c r="G42" s="23">
        <v>-98031293</v>
      </c>
      <c r="H42" s="19">
        <v>-55293560</v>
      </c>
      <c r="I42" s="22">
        <v>-98010324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2179004</v>
      </c>
      <c r="C43" s="17">
        <v>-21563615</v>
      </c>
      <c r="D43" s="21">
        <v>-17733829</v>
      </c>
      <c r="E43" s="22">
        <v>-58351390</v>
      </c>
      <c r="F43" s="17">
        <v>-58351390</v>
      </c>
      <c r="G43" s="23">
        <v>-58351390</v>
      </c>
      <c r="H43" s="19">
        <v>-13049186</v>
      </c>
      <c r="I43" s="22">
        <v>-112160652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13895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34739714</v>
      </c>
      <c r="C45" s="66">
        <v>-36874599</v>
      </c>
      <c r="D45" s="67">
        <v>-116190714</v>
      </c>
      <c r="E45" s="68">
        <v>-141736369</v>
      </c>
      <c r="F45" s="66">
        <v>-141736369</v>
      </c>
      <c r="G45" s="69">
        <v>-141736369</v>
      </c>
      <c r="H45" s="70">
        <v>-213340099</v>
      </c>
      <c r="I45" s="68">
        <v>-195510767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-144322161</v>
      </c>
      <c r="C48" s="17">
        <v>-150194249</v>
      </c>
      <c r="D48" s="21">
        <v>-149234704</v>
      </c>
      <c r="E48" s="22">
        <v>57173443</v>
      </c>
      <c r="F48" s="17">
        <v>57173443</v>
      </c>
      <c r="G48" s="23">
        <v>57173443</v>
      </c>
      <c r="H48" s="19">
        <v>-145455946</v>
      </c>
      <c r="I48" s="22">
        <v>57173443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475598771.80906701</v>
      </c>
      <c r="C49" s="17">
        <f t="shared" ref="C49:K49" si="6">+C75</f>
        <v>687716287.85773242</v>
      </c>
      <c r="D49" s="21">
        <f t="shared" si="6"/>
        <v>649811201.26613367</v>
      </c>
      <c r="E49" s="22">
        <f t="shared" si="6"/>
        <v>14444098.438416053</v>
      </c>
      <c r="F49" s="17">
        <f t="shared" si="6"/>
        <v>11640363.087089699</v>
      </c>
      <c r="G49" s="23">
        <f t="shared" si="6"/>
        <v>11640363.087089699</v>
      </c>
      <c r="H49" s="19">
        <f t="shared" si="6"/>
        <v>891177451.55289125</v>
      </c>
      <c r="I49" s="22">
        <f t="shared" si="6"/>
        <v>13831850.033780986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-619920932.80906701</v>
      </c>
      <c r="C50" s="66">
        <f t="shared" ref="C50:K50" si="7">+C48-C49</f>
        <v>-837910536.85773242</v>
      </c>
      <c r="D50" s="67">
        <f t="shared" si="7"/>
        <v>-799045905.26613367</v>
      </c>
      <c r="E50" s="68">
        <f t="shared" si="7"/>
        <v>42729344.561583951</v>
      </c>
      <c r="F50" s="66">
        <f t="shared" si="7"/>
        <v>45533079.912910298</v>
      </c>
      <c r="G50" s="69">
        <f t="shared" si="7"/>
        <v>45533079.912910298</v>
      </c>
      <c r="H50" s="70">
        <f t="shared" si="7"/>
        <v>-1036633397.5528913</v>
      </c>
      <c r="I50" s="68">
        <f t="shared" si="7"/>
        <v>43341592.966219015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1053320737</v>
      </c>
      <c r="C53" s="17">
        <v>1211643117</v>
      </c>
      <c r="D53" s="21">
        <v>1240594075</v>
      </c>
      <c r="E53" s="22">
        <v>1038923466</v>
      </c>
      <c r="F53" s="17">
        <v>1025771576</v>
      </c>
      <c r="G53" s="23">
        <v>1025771576</v>
      </c>
      <c r="H53" s="19">
        <v>1077211645</v>
      </c>
      <c r="I53" s="22">
        <v>1092732728</v>
      </c>
      <c r="J53" s="17">
        <v>81628415</v>
      </c>
      <c r="K53" s="23">
        <v>37323716</v>
      </c>
    </row>
    <row r="54" spans="1:11" ht="13.5" x14ac:dyDescent="0.25">
      <c r="A54" s="20" t="s">
        <v>57</v>
      </c>
      <c r="B54" s="17">
        <v>36518402</v>
      </c>
      <c r="C54" s="17">
        <v>58658025</v>
      </c>
      <c r="D54" s="21">
        <v>0</v>
      </c>
      <c r="E54" s="22">
        <v>27797679</v>
      </c>
      <c r="F54" s="17">
        <v>40000000</v>
      </c>
      <c r="G54" s="23">
        <v>40000000</v>
      </c>
      <c r="H54" s="19">
        <v>0</v>
      </c>
      <c r="I54" s="22">
        <v>49706401</v>
      </c>
      <c r="J54" s="17">
        <v>51992896</v>
      </c>
      <c r="K54" s="23">
        <v>54384571</v>
      </c>
    </row>
    <row r="55" spans="1:11" ht="13.5" x14ac:dyDescent="0.25">
      <c r="A55" s="20" t="s">
        <v>58</v>
      </c>
      <c r="B55" s="17">
        <v>0</v>
      </c>
      <c r="C55" s="17">
        <v>126110</v>
      </c>
      <c r="D55" s="21">
        <v>1005338</v>
      </c>
      <c r="E55" s="22">
        <v>1250000</v>
      </c>
      <c r="F55" s="17">
        <v>1250000</v>
      </c>
      <c r="G55" s="23">
        <v>1250000</v>
      </c>
      <c r="H55" s="19">
        <v>0</v>
      </c>
      <c r="I55" s="22">
        <v>1618656</v>
      </c>
      <c r="J55" s="17">
        <v>1410000</v>
      </c>
      <c r="K55" s="23">
        <v>1474860</v>
      </c>
    </row>
    <row r="56" spans="1:11" ht="13.5" x14ac:dyDescent="0.25">
      <c r="A56" s="20" t="s">
        <v>59</v>
      </c>
      <c r="B56" s="17">
        <v>14009545</v>
      </c>
      <c r="C56" s="17">
        <v>4397971</v>
      </c>
      <c r="D56" s="21">
        <v>4720781</v>
      </c>
      <c r="E56" s="22">
        <v>15906324</v>
      </c>
      <c r="F56" s="17">
        <v>15963185</v>
      </c>
      <c r="G56" s="23">
        <v>15963185</v>
      </c>
      <c r="H56" s="19">
        <v>4062172</v>
      </c>
      <c r="I56" s="22">
        <v>22700828</v>
      </c>
      <c r="J56" s="17">
        <v>23745068</v>
      </c>
      <c r="K56" s="23">
        <v>24837340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591049</v>
      </c>
      <c r="C59" s="17">
        <v>2825288</v>
      </c>
      <c r="D59" s="21">
        <v>13398635</v>
      </c>
      <c r="E59" s="22">
        <v>-15012763</v>
      </c>
      <c r="F59" s="17">
        <v>-25506914</v>
      </c>
      <c r="G59" s="23">
        <v>-25506914</v>
      </c>
      <c r="H59" s="19">
        <v>7606663</v>
      </c>
      <c r="I59" s="22">
        <v>-26756753</v>
      </c>
      <c r="J59" s="17">
        <v>-27987564</v>
      </c>
      <c r="K59" s="23">
        <v>-29274992</v>
      </c>
    </row>
    <row r="60" spans="1:11" ht="13.5" x14ac:dyDescent="0.25">
      <c r="A60" s="20" t="s">
        <v>62</v>
      </c>
      <c r="B60" s="17">
        <v>9957371</v>
      </c>
      <c r="C60" s="17">
        <v>10009448</v>
      </c>
      <c r="D60" s="21">
        <v>11704341</v>
      </c>
      <c r="E60" s="22">
        <v>0</v>
      </c>
      <c r="F60" s="17">
        <v>0</v>
      </c>
      <c r="G60" s="23">
        <v>0</v>
      </c>
      <c r="H60" s="19">
        <v>9119945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1.7030972163804778</v>
      </c>
      <c r="C70" s="5">
        <f t="shared" ref="C70:K70" si="8">IF(ISERROR(C71/C72),0,(C71/C72))</f>
        <v>2.9028508599001266</v>
      </c>
      <c r="D70" s="5">
        <f t="shared" si="8"/>
        <v>0.57746901258222494</v>
      </c>
      <c r="E70" s="5">
        <f t="shared" si="8"/>
        <v>-0.55228672602698492</v>
      </c>
      <c r="F70" s="5">
        <f t="shared" si="8"/>
        <v>-0.44506680775943552</v>
      </c>
      <c r="G70" s="5">
        <f t="shared" si="8"/>
        <v>-0.44506680775943552</v>
      </c>
      <c r="H70" s="5">
        <f t="shared" si="8"/>
        <v>-0.12203185274753929</v>
      </c>
      <c r="I70" s="5">
        <f t="shared" si="8"/>
        <v>-0.52887323806231135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188617734</v>
      </c>
      <c r="C71" s="2">
        <f t="shared" ref="C71:K71" si="9">+C83</f>
        <v>270202409</v>
      </c>
      <c r="D71" s="2">
        <f t="shared" si="9"/>
        <v>61676370</v>
      </c>
      <c r="E71" s="2">
        <f t="shared" si="9"/>
        <v>-54468118</v>
      </c>
      <c r="F71" s="2">
        <f t="shared" si="9"/>
        <v>-54468118</v>
      </c>
      <c r="G71" s="2">
        <f t="shared" si="9"/>
        <v>-54468118</v>
      </c>
      <c r="H71" s="2">
        <f t="shared" si="9"/>
        <v>-13800386</v>
      </c>
      <c r="I71" s="2">
        <f t="shared" si="9"/>
        <v>-67751523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110749834</v>
      </c>
      <c r="C72" s="2">
        <f t="shared" ref="C72:K72" si="10">+C77</f>
        <v>93081740</v>
      </c>
      <c r="D72" s="2">
        <f t="shared" si="10"/>
        <v>106804640</v>
      </c>
      <c r="E72" s="2">
        <f t="shared" si="10"/>
        <v>98622899</v>
      </c>
      <c r="F72" s="2">
        <f t="shared" si="10"/>
        <v>122381892</v>
      </c>
      <c r="G72" s="2">
        <f t="shared" si="10"/>
        <v>122381892</v>
      </c>
      <c r="H72" s="2">
        <f t="shared" si="10"/>
        <v>113088392</v>
      </c>
      <c r="I72" s="2">
        <f t="shared" si="10"/>
        <v>128105410</v>
      </c>
      <c r="J72" s="2">
        <f t="shared" si="10"/>
        <v>133998328</v>
      </c>
      <c r="K72" s="2">
        <f t="shared" si="10"/>
        <v>140156730</v>
      </c>
    </row>
    <row r="73" spans="1:11" hidden="1" x14ac:dyDescent="0.2">
      <c r="A73" s="1" t="s">
        <v>340</v>
      </c>
      <c r="B73" s="2">
        <f>+B74</f>
        <v>27896241.666666657</v>
      </c>
      <c r="C73" s="2">
        <f t="shared" ref="C73:K73" si="11">+(C78+C80+C81+C82)-(B78+B80+B81+B82)</f>
        <v>-55588688</v>
      </c>
      <c r="D73" s="2">
        <f t="shared" si="11"/>
        <v>147995437</v>
      </c>
      <c r="E73" s="2">
        <f t="shared" si="11"/>
        <v>-149330016</v>
      </c>
      <c r="F73" s="2">
        <f>+(F78+F80+F81+F82)-(D78+D80+D81+D82)</f>
        <v>-149330016</v>
      </c>
      <c r="G73" s="2">
        <f>+(G78+G80+G81+G82)-(D78+D80+D81+D82)</f>
        <v>-149330016</v>
      </c>
      <c r="H73" s="2">
        <f>+(H78+H80+H81+H82)-(D78+D80+D81+D82)</f>
        <v>9110602</v>
      </c>
      <c r="I73" s="2">
        <f>+(I78+I80+I81+I82)-(E78+E80+E81+E82)</f>
        <v>0</v>
      </c>
      <c r="J73" s="2">
        <f t="shared" si="11"/>
        <v>-26149389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27896241.666666657</v>
      </c>
      <c r="C74" s="2">
        <f>+C73</f>
        <v>-55588688</v>
      </c>
      <c r="D74" s="2">
        <f t="shared" ref="D74:K74" si="12">+D73</f>
        <v>147995437</v>
      </c>
      <c r="E74" s="2">
        <f t="shared" si="12"/>
        <v>-149330016</v>
      </c>
      <c r="F74" s="2">
        <f t="shared" si="12"/>
        <v>-149330016</v>
      </c>
      <c r="G74" s="2">
        <f t="shared" si="12"/>
        <v>-149330016</v>
      </c>
      <c r="H74" s="2">
        <f t="shared" si="12"/>
        <v>9110602</v>
      </c>
      <c r="I74" s="2">
        <f t="shared" si="12"/>
        <v>0</v>
      </c>
      <c r="J74" s="2">
        <f t="shared" si="12"/>
        <v>-26149389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475598771.80906701</v>
      </c>
      <c r="C75" s="2">
        <f t="shared" ref="C75:K75" si="13">+C84-(((C80+C81+C82+C78)*C70)-C79)</f>
        <v>687716287.85773242</v>
      </c>
      <c r="D75" s="2">
        <f t="shared" si="13"/>
        <v>649811201.26613367</v>
      </c>
      <c r="E75" s="2">
        <f t="shared" si="13"/>
        <v>14444098.438416053</v>
      </c>
      <c r="F75" s="2">
        <f t="shared" si="13"/>
        <v>11640363.087089699</v>
      </c>
      <c r="G75" s="2">
        <f t="shared" si="13"/>
        <v>11640363.087089699</v>
      </c>
      <c r="H75" s="2">
        <f t="shared" si="13"/>
        <v>891177451.55289125</v>
      </c>
      <c r="I75" s="2">
        <f t="shared" si="13"/>
        <v>13831850.033780986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110749834</v>
      </c>
      <c r="C77" s="3">
        <v>93081740</v>
      </c>
      <c r="D77" s="3">
        <v>106804640</v>
      </c>
      <c r="E77" s="3">
        <v>98622899</v>
      </c>
      <c r="F77" s="3">
        <v>122381892</v>
      </c>
      <c r="G77" s="3">
        <v>122381892</v>
      </c>
      <c r="H77" s="3">
        <v>113088392</v>
      </c>
      <c r="I77" s="3">
        <v>128105410</v>
      </c>
      <c r="J77" s="3">
        <v>133998328</v>
      </c>
      <c r="K77" s="3">
        <v>140156730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444500</v>
      </c>
      <c r="F78" s="3">
        <v>444500</v>
      </c>
      <c r="G78" s="3">
        <v>444500</v>
      </c>
      <c r="H78" s="3">
        <v>0</v>
      </c>
      <c r="I78" s="3">
        <v>444500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680643529</v>
      </c>
      <c r="C79" s="3">
        <v>821803086</v>
      </c>
      <c r="D79" s="3">
        <v>808238343</v>
      </c>
      <c r="E79" s="3">
        <v>-20295366</v>
      </c>
      <c r="F79" s="3">
        <v>-20295366</v>
      </c>
      <c r="G79" s="3">
        <v>-20295366</v>
      </c>
      <c r="H79" s="3">
        <v>898678062</v>
      </c>
      <c r="I79" s="3">
        <v>-20295366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79275287</v>
      </c>
      <c r="C80" s="3">
        <v>20079447</v>
      </c>
      <c r="D80" s="3">
        <v>152365047</v>
      </c>
      <c r="E80" s="3">
        <v>51303745</v>
      </c>
      <c r="F80" s="3">
        <v>51303745</v>
      </c>
      <c r="G80" s="3">
        <v>51303745</v>
      </c>
      <c r="H80" s="3">
        <v>159302840</v>
      </c>
      <c r="I80" s="3">
        <v>51303745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3797369</v>
      </c>
      <c r="C81" s="3">
        <v>7404521</v>
      </c>
      <c r="D81" s="3">
        <v>23114358</v>
      </c>
      <c r="E81" s="3">
        <v>-25598856</v>
      </c>
      <c r="F81" s="3">
        <v>-25598856</v>
      </c>
      <c r="G81" s="3">
        <v>-25598856</v>
      </c>
      <c r="H81" s="3">
        <v>25287167</v>
      </c>
      <c r="I81" s="3">
        <v>-25598856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188617734</v>
      </c>
      <c r="C83" s="3">
        <v>270202409</v>
      </c>
      <c r="D83" s="3">
        <v>61676370</v>
      </c>
      <c r="E83" s="3">
        <v>-54468118</v>
      </c>
      <c r="F83" s="3">
        <v>-54468118</v>
      </c>
      <c r="G83" s="3">
        <v>-54468118</v>
      </c>
      <c r="H83" s="3">
        <v>-13800386</v>
      </c>
      <c r="I83" s="3">
        <v>-67751523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-63563948</v>
      </c>
      <c r="C84" s="3">
        <v>-54304938</v>
      </c>
      <c r="D84" s="3">
        <v>-57093223</v>
      </c>
      <c r="E84" s="3">
        <v>20297504</v>
      </c>
      <c r="F84" s="3">
        <v>20297504</v>
      </c>
      <c r="G84" s="3">
        <v>20297504</v>
      </c>
      <c r="H84" s="3">
        <v>-30026471</v>
      </c>
      <c r="I84" s="3">
        <v>20297504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4905089</v>
      </c>
      <c r="C7" s="17">
        <v>4459648</v>
      </c>
      <c r="D7" s="21">
        <v>6614803</v>
      </c>
      <c r="E7" s="22">
        <v>6000000</v>
      </c>
      <c r="F7" s="17">
        <v>7500000</v>
      </c>
      <c r="G7" s="23">
        <v>7500000</v>
      </c>
      <c r="H7" s="19">
        <v>11006336</v>
      </c>
      <c r="I7" s="22">
        <v>6500000</v>
      </c>
      <c r="J7" s="17">
        <v>6728000</v>
      </c>
      <c r="K7" s="23">
        <v>6963000</v>
      </c>
    </row>
    <row r="8" spans="1:11" ht="13.5" x14ac:dyDescent="0.25">
      <c r="A8" s="20" t="s">
        <v>20</v>
      </c>
      <c r="B8" s="17">
        <v>7223599</v>
      </c>
      <c r="C8" s="17">
        <v>171549241</v>
      </c>
      <c r="D8" s="21">
        <v>175815950</v>
      </c>
      <c r="E8" s="22">
        <v>178571000</v>
      </c>
      <c r="F8" s="17">
        <v>178571000</v>
      </c>
      <c r="G8" s="23">
        <v>178571000</v>
      </c>
      <c r="H8" s="19">
        <v>176846872</v>
      </c>
      <c r="I8" s="22">
        <v>182354000</v>
      </c>
      <c r="J8" s="17">
        <v>187442000</v>
      </c>
      <c r="K8" s="23">
        <v>194291000</v>
      </c>
    </row>
    <row r="9" spans="1:11" ht="13.5" x14ac:dyDescent="0.25">
      <c r="A9" s="20" t="s">
        <v>21</v>
      </c>
      <c r="B9" s="17">
        <v>163592806</v>
      </c>
      <c r="C9" s="17">
        <v>2069175</v>
      </c>
      <c r="D9" s="21">
        <v>6031745</v>
      </c>
      <c r="E9" s="22">
        <v>445000</v>
      </c>
      <c r="F9" s="17">
        <v>822000</v>
      </c>
      <c r="G9" s="23">
        <v>822000</v>
      </c>
      <c r="H9" s="19">
        <v>3109976</v>
      </c>
      <c r="I9" s="22">
        <v>467000</v>
      </c>
      <c r="J9" s="17">
        <v>483000</v>
      </c>
      <c r="K9" s="23">
        <v>499000</v>
      </c>
    </row>
    <row r="10" spans="1:11" ht="25.5" x14ac:dyDescent="0.2">
      <c r="A10" s="24" t="s">
        <v>333</v>
      </c>
      <c r="B10" s="25">
        <f>SUM(B5:B9)</f>
        <v>175721494</v>
      </c>
      <c r="C10" s="26">
        <f t="shared" ref="C10:K10" si="0">SUM(C5:C9)</f>
        <v>178078064</v>
      </c>
      <c r="D10" s="27">
        <f t="shared" si="0"/>
        <v>188462498</v>
      </c>
      <c r="E10" s="25">
        <f t="shared" si="0"/>
        <v>185016000</v>
      </c>
      <c r="F10" s="26">
        <f t="shared" si="0"/>
        <v>186893000</v>
      </c>
      <c r="G10" s="28">
        <f t="shared" si="0"/>
        <v>186893000</v>
      </c>
      <c r="H10" s="29">
        <f t="shared" si="0"/>
        <v>190963184</v>
      </c>
      <c r="I10" s="25">
        <f t="shared" si="0"/>
        <v>189321000</v>
      </c>
      <c r="J10" s="26">
        <f t="shared" si="0"/>
        <v>194653000</v>
      </c>
      <c r="K10" s="28">
        <f t="shared" si="0"/>
        <v>201753000</v>
      </c>
    </row>
    <row r="11" spans="1:11" ht="13.5" x14ac:dyDescent="0.25">
      <c r="A11" s="20" t="s">
        <v>22</v>
      </c>
      <c r="B11" s="17">
        <v>113454920</v>
      </c>
      <c r="C11" s="17">
        <v>122745808</v>
      </c>
      <c r="D11" s="21">
        <v>124288490</v>
      </c>
      <c r="E11" s="22">
        <v>132784500</v>
      </c>
      <c r="F11" s="17">
        <v>135051000</v>
      </c>
      <c r="G11" s="23">
        <v>135051000</v>
      </c>
      <c r="H11" s="19">
        <v>127011341</v>
      </c>
      <c r="I11" s="22">
        <v>137859000</v>
      </c>
      <c r="J11" s="17">
        <v>142679000</v>
      </c>
      <c r="K11" s="23">
        <v>147666000</v>
      </c>
    </row>
    <row r="12" spans="1:11" ht="13.5" x14ac:dyDescent="0.25">
      <c r="A12" s="20" t="s">
        <v>23</v>
      </c>
      <c r="B12" s="17">
        <v>7960587</v>
      </c>
      <c r="C12" s="17">
        <v>7257942</v>
      </c>
      <c r="D12" s="21">
        <v>8105605</v>
      </c>
      <c r="E12" s="22">
        <v>8252000</v>
      </c>
      <c r="F12" s="17">
        <v>8288000</v>
      </c>
      <c r="G12" s="23">
        <v>8288000</v>
      </c>
      <c r="H12" s="19">
        <v>7928513</v>
      </c>
      <c r="I12" s="22">
        <v>8626000</v>
      </c>
      <c r="J12" s="17">
        <v>8929000</v>
      </c>
      <c r="K12" s="23">
        <v>9241000</v>
      </c>
    </row>
    <row r="13" spans="1:11" ht="13.5" x14ac:dyDescent="0.25">
      <c r="A13" s="20" t="s">
        <v>24</v>
      </c>
      <c r="B13" s="17">
        <v>7360183</v>
      </c>
      <c r="C13" s="17">
        <v>7391909</v>
      </c>
      <c r="D13" s="21">
        <v>7015128</v>
      </c>
      <c r="E13" s="22">
        <v>4970000</v>
      </c>
      <c r="F13" s="17">
        <v>4970000</v>
      </c>
      <c r="G13" s="23">
        <v>4970000</v>
      </c>
      <c r="H13" s="19">
        <v>0</v>
      </c>
      <c r="I13" s="22">
        <v>4770000</v>
      </c>
      <c r="J13" s="17">
        <v>4939000</v>
      </c>
      <c r="K13" s="23">
        <v>5111000</v>
      </c>
    </row>
    <row r="14" spans="1:11" ht="13.5" x14ac:dyDescent="0.25">
      <c r="A14" s="20" t="s">
        <v>25</v>
      </c>
      <c r="B14" s="17">
        <v>109819</v>
      </c>
      <c r="C14" s="17">
        <v>40086</v>
      </c>
      <c r="D14" s="21">
        <v>64166</v>
      </c>
      <c r="E14" s="22">
        <v>0</v>
      </c>
      <c r="F14" s="17">
        <v>0</v>
      </c>
      <c r="G14" s="23">
        <v>0</v>
      </c>
      <c r="H14" s="19">
        <v>97531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2751818</v>
      </c>
      <c r="C15" s="17">
        <v>3821441</v>
      </c>
      <c r="D15" s="21">
        <v>3179557</v>
      </c>
      <c r="E15" s="22">
        <v>2761000</v>
      </c>
      <c r="F15" s="17">
        <v>3051000</v>
      </c>
      <c r="G15" s="23">
        <v>3051000</v>
      </c>
      <c r="H15" s="19">
        <v>2179404</v>
      </c>
      <c r="I15" s="22">
        <v>3120000</v>
      </c>
      <c r="J15" s="17">
        <v>3230000</v>
      </c>
      <c r="K15" s="23">
        <v>3342000</v>
      </c>
    </row>
    <row r="16" spans="1:11" ht="13.5" x14ac:dyDescent="0.25">
      <c r="A16" s="20" t="s">
        <v>27</v>
      </c>
      <c r="B16" s="17">
        <v>5177384</v>
      </c>
      <c r="C16" s="17">
        <v>3201979</v>
      </c>
      <c r="D16" s="21">
        <v>2176565</v>
      </c>
      <c r="E16" s="22">
        <v>1930000</v>
      </c>
      <c r="F16" s="17">
        <v>2555000</v>
      </c>
      <c r="G16" s="23">
        <v>2555000</v>
      </c>
      <c r="H16" s="19">
        <v>1589458</v>
      </c>
      <c r="I16" s="22">
        <v>2140000</v>
      </c>
      <c r="J16" s="17">
        <v>2580000</v>
      </c>
      <c r="K16" s="23">
        <v>2670000</v>
      </c>
    </row>
    <row r="17" spans="1:11" ht="13.5" x14ac:dyDescent="0.25">
      <c r="A17" s="20" t="s">
        <v>28</v>
      </c>
      <c r="B17" s="17">
        <v>46111003</v>
      </c>
      <c r="C17" s="17">
        <v>47463794</v>
      </c>
      <c r="D17" s="21">
        <v>30140409</v>
      </c>
      <c r="E17" s="22">
        <v>32899500</v>
      </c>
      <c r="F17" s="17">
        <v>46917250</v>
      </c>
      <c r="G17" s="23">
        <v>46917250</v>
      </c>
      <c r="H17" s="19">
        <v>28921848</v>
      </c>
      <c r="I17" s="22">
        <v>35986000</v>
      </c>
      <c r="J17" s="17">
        <v>40136000</v>
      </c>
      <c r="K17" s="23">
        <v>41570000</v>
      </c>
    </row>
    <row r="18" spans="1:11" ht="13.5" x14ac:dyDescent="0.25">
      <c r="A18" s="30" t="s">
        <v>29</v>
      </c>
      <c r="B18" s="31">
        <f>SUM(B11:B17)</f>
        <v>182925714</v>
      </c>
      <c r="C18" s="32">
        <f t="shared" ref="C18:K18" si="1">SUM(C11:C17)</f>
        <v>191922959</v>
      </c>
      <c r="D18" s="33">
        <f t="shared" si="1"/>
        <v>174969920</v>
      </c>
      <c r="E18" s="31">
        <f t="shared" si="1"/>
        <v>183597000</v>
      </c>
      <c r="F18" s="32">
        <f t="shared" si="1"/>
        <v>200832250</v>
      </c>
      <c r="G18" s="34">
        <f t="shared" si="1"/>
        <v>200832250</v>
      </c>
      <c r="H18" s="35">
        <f t="shared" si="1"/>
        <v>167728095</v>
      </c>
      <c r="I18" s="31">
        <f t="shared" si="1"/>
        <v>192501000</v>
      </c>
      <c r="J18" s="32">
        <f t="shared" si="1"/>
        <v>202493000</v>
      </c>
      <c r="K18" s="34">
        <f t="shared" si="1"/>
        <v>209600000</v>
      </c>
    </row>
    <row r="19" spans="1:11" ht="13.5" x14ac:dyDescent="0.25">
      <c r="A19" s="30" t="s">
        <v>30</v>
      </c>
      <c r="B19" s="36">
        <f>+B10-B18</f>
        <v>-7204220</v>
      </c>
      <c r="C19" s="37">
        <f t="shared" ref="C19:K19" si="2">+C10-C18</f>
        <v>-13844895</v>
      </c>
      <c r="D19" s="38">
        <f t="shared" si="2"/>
        <v>13492578</v>
      </c>
      <c r="E19" s="36">
        <f t="shared" si="2"/>
        <v>1419000</v>
      </c>
      <c r="F19" s="37">
        <f t="shared" si="2"/>
        <v>-13939250</v>
      </c>
      <c r="G19" s="39">
        <f t="shared" si="2"/>
        <v>-13939250</v>
      </c>
      <c r="H19" s="40">
        <f t="shared" si="2"/>
        <v>23235089</v>
      </c>
      <c r="I19" s="36">
        <f t="shared" si="2"/>
        <v>-3180000</v>
      </c>
      <c r="J19" s="37">
        <f t="shared" si="2"/>
        <v>-7840000</v>
      </c>
      <c r="K19" s="39">
        <f t="shared" si="2"/>
        <v>-7847000</v>
      </c>
    </row>
    <row r="20" spans="1:11" ht="25.5" x14ac:dyDescent="0.2">
      <c r="A20" s="41" t="s">
        <v>31</v>
      </c>
      <c r="B20" s="42">
        <v>2206000</v>
      </c>
      <c r="C20" s="43">
        <v>1926507</v>
      </c>
      <c r="D20" s="44">
        <v>0</v>
      </c>
      <c r="E20" s="42">
        <v>0</v>
      </c>
      <c r="F20" s="43">
        <v>10951000</v>
      </c>
      <c r="G20" s="45">
        <v>10951000</v>
      </c>
      <c r="H20" s="46">
        <v>2745589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-4998220</v>
      </c>
      <c r="C22" s="55">
        <f t="shared" ref="C22:K22" si="3">SUM(C19:C21)</f>
        <v>-11918388</v>
      </c>
      <c r="D22" s="56">
        <f t="shared" si="3"/>
        <v>13492578</v>
      </c>
      <c r="E22" s="54">
        <f t="shared" si="3"/>
        <v>1419000</v>
      </c>
      <c r="F22" s="55">
        <f t="shared" si="3"/>
        <v>-2988250</v>
      </c>
      <c r="G22" s="57">
        <f t="shared" si="3"/>
        <v>-2988250</v>
      </c>
      <c r="H22" s="58">
        <f t="shared" si="3"/>
        <v>25980678</v>
      </c>
      <c r="I22" s="54">
        <f t="shared" si="3"/>
        <v>-3180000</v>
      </c>
      <c r="J22" s="55">
        <f t="shared" si="3"/>
        <v>-7840000</v>
      </c>
      <c r="K22" s="57">
        <f t="shared" si="3"/>
        <v>-7847000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-4998220</v>
      </c>
      <c r="C24" s="37">
        <f t="shared" ref="C24:K24" si="4">SUM(C22:C23)</f>
        <v>-11918388</v>
      </c>
      <c r="D24" s="38">
        <f t="shared" si="4"/>
        <v>13492578</v>
      </c>
      <c r="E24" s="36">
        <f t="shared" si="4"/>
        <v>1419000</v>
      </c>
      <c r="F24" s="37">
        <f t="shared" si="4"/>
        <v>-2988250</v>
      </c>
      <c r="G24" s="39">
        <f t="shared" si="4"/>
        <v>-2988250</v>
      </c>
      <c r="H24" s="40">
        <f t="shared" si="4"/>
        <v>25980678</v>
      </c>
      <c r="I24" s="36">
        <f t="shared" si="4"/>
        <v>-3180000</v>
      </c>
      <c r="J24" s="37">
        <f t="shared" si="4"/>
        <v>-7840000</v>
      </c>
      <c r="K24" s="39">
        <f t="shared" si="4"/>
        <v>-7847000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695104</v>
      </c>
      <c r="C27" s="66">
        <v>2423475</v>
      </c>
      <c r="D27" s="67">
        <v>771214</v>
      </c>
      <c r="E27" s="68">
        <v>3100000</v>
      </c>
      <c r="F27" s="66">
        <v>4945000</v>
      </c>
      <c r="G27" s="69">
        <v>4945000</v>
      </c>
      <c r="H27" s="70">
        <v>1585607</v>
      </c>
      <c r="I27" s="68">
        <v>4200000</v>
      </c>
      <c r="J27" s="66">
        <v>4193000</v>
      </c>
      <c r="K27" s="69">
        <v>4339000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695104</v>
      </c>
      <c r="C31" s="17">
        <v>2423475</v>
      </c>
      <c r="D31" s="21">
        <v>771214</v>
      </c>
      <c r="E31" s="22">
        <v>3100000</v>
      </c>
      <c r="F31" s="17">
        <v>4945000</v>
      </c>
      <c r="G31" s="23">
        <v>4945000</v>
      </c>
      <c r="H31" s="19">
        <v>0</v>
      </c>
      <c r="I31" s="22">
        <v>4200000</v>
      </c>
      <c r="J31" s="17">
        <v>4193000</v>
      </c>
      <c r="K31" s="23">
        <v>4339000</v>
      </c>
    </row>
    <row r="32" spans="1:11" ht="13.5" x14ac:dyDescent="0.25">
      <c r="A32" s="30" t="s">
        <v>39</v>
      </c>
      <c r="B32" s="66">
        <f>SUM(B28:B31)</f>
        <v>695104</v>
      </c>
      <c r="C32" s="66">
        <f t="shared" ref="C32:K32" si="5">SUM(C28:C31)</f>
        <v>2423475</v>
      </c>
      <c r="D32" s="67">
        <f t="shared" si="5"/>
        <v>771214</v>
      </c>
      <c r="E32" s="68">
        <f t="shared" si="5"/>
        <v>3100000</v>
      </c>
      <c r="F32" s="66">
        <f t="shared" si="5"/>
        <v>4945000</v>
      </c>
      <c r="G32" s="69">
        <f t="shared" si="5"/>
        <v>4945000</v>
      </c>
      <c r="H32" s="70">
        <f t="shared" si="5"/>
        <v>0</v>
      </c>
      <c r="I32" s="68">
        <f t="shared" si="5"/>
        <v>4200000</v>
      </c>
      <c r="J32" s="66">
        <f t="shared" si="5"/>
        <v>4193000</v>
      </c>
      <c r="K32" s="69">
        <f t="shared" si="5"/>
        <v>4339000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110280654</v>
      </c>
      <c r="C35" s="17">
        <v>90104931</v>
      </c>
      <c r="D35" s="21">
        <v>105675679</v>
      </c>
      <c r="E35" s="22">
        <v>142186654</v>
      </c>
      <c r="F35" s="17">
        <v>111623404</v>
      </c>
      <c r="G35" s="23">
        <v>111623404</v>
      </c>
      <c r="H35" s="19">
        <v>128994256</v>
      </c>
      <c r="I35" s="22">
        <v>132973000</v>
      </c>
      <c r="J35" s="17">
        <v>133251000</v>
      </c>
      <c r="K35" s="23">
        <v>137913000</v>
      </c>
    </row>
    <row r="36" spans="1:11" ht="13.5" x14ac:dyDescent="0.25">
      <c r="A36" s="20" t="s">
        <v>42</v>
      </c>
      <c r="B36" s="17">
        <v>86244343</v>
      </c>
      <c r="C36" s="17">
        <v>76866212</v>
      </c>
      <c r="D36" s="21">
        <v>86317856</v>
      </c>
      <c r="E36" s="22">
        <v>89344346</v>
      </c>
      <c r="F36" s="17">
        <v>91520346</v>
      </c>
      <c r="G36" s="23">
        <v>91520346</v>
      </c>
      <c r="H36" s="19">
        <v>87903468</v>
      </c>
      <c r="I36" s="22">
        <v>90786000</v>
      </c>
      <c r="J36" s="17">
        <v>93809000</v>
      </c>
      <c r="K36" s="23">
        <v>97094000</v>
      </c>
    </row>
    <row r="37" spans="1:11" ht="13.5" x14ac:dyDescent="0.25">
      <c r="A37" s="20" t="s">
        <v>43</v>
      </c>
      <c r="B37" s="17">
        <v>31405711</v>
      </c>
      <c r="C37" s="17">
        <v>12801862</v>
      </c>
      <c r="D37" s="21">
        <v>18996291</v>
      </c>
      <c r="E37" s="22">
        <v>20793133</v>
      </c>
      <c r="F37" s="17">
        <v>12530133</v>
      </c>
      <c r="G37" s="23">
        <v>12530133</v>
      </c>
      <c r="H37" s="19">
        <v>18256704</v>
      </c>
      <c r="I37" s="22">
        <v>6814000</v>
      </c>
      <c r="J37" s="17">
        <v>7605000</v>
      </c>
      <c r="K37" s="23">
        <v>7871000</v>
      </c>
    </row>
    <row r="38" spans="1:11" ht="13.5" x14ac:dyDescent="0.25">
      <c r="A38" s="20" t="s">
        <v>44</v>
      </c>
      <c r="B38" s="17">
        <v>34291447</v>
      </c>
      <c r="C38" s="17">
        <v>36626773</v>
      </c>
      <c r="D38" s="21">
        <v>35604792</v>
      </c>
      <c r="E38" s="22">
        <v>33866887</v>
      </c>
      <c r="F38" s="17">
        <v>33011028</v>
      </c>
      <c r="G38" s="23">
        <v>33011028</v>
      </c>
      <c r="H38" s="19">
        <v>35302843</v>
      </c>
      <c r="I38" s="22">
        <v>33878000</v>
      </c>
      <c r="J38" s="17">
        <v>35063000</v>
      </c>
      <c r="K38" s="23">
        <v>36290000</v>
      </c>
    </row>
    <row r="39" spans="1:11" ht="13.5" x14ac:dyDescent="0.25">
      <c r="A39" s="20" t="s">
        <v>45</v>
      </c>
      <c r="B39" s="17">
        <v>130827839</v>
      </c>
      <c r="C39" s="17">
        <v>117542507</v>
      </c>
      <c r="D39" s="21">
        <v>158128687</v>
      </c>
      <c r="E39" s="22">
        <v>175451980</v>
      </c>
      <c r="F39" s="17">
        <v>160590839</v>
      </c>
      <c r="G39" s="23">
        <v>160590839</v>
      </c>
      <c r="H39" s="19">
        <v>162541709</v>
      </c>
      <c r="I39" s="22">
        <v>183067000</v>
      </c>
      <c r="J39" s="17">
        <v>192232000</v>
      </c>
      <c r="K39" s="23">
        <v>198693000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18600277</v>
      </c>
      <c r="C42" s="17">
        <v>115485311</v>
      </c>
      <c r="D42" s="21">
        <v>160803631</v>
      </c>
      <c r="E42" s="22">
        <v>4902000</v>
      </c>
      <c r="F42" s="17">
        <v>9164750</v>
      </c>
      <c r="G42" s="23">
        <v>9164750</v>
      </c>
      <c r="H42" s="19">
        <v>-79570259</v>
      </c>
      <c r="I42" s="22">
        <v>12385000</v>
      </c>
      <c r="J42" s="17">
        <v>7205000</v>
      </c>
      <c r="K42" s="23">
        <v>7457000</v>
      </c>
    </row>
    <row r="43" spans="1:11" ht="13.5" x14ac:dyDescent="0.25">
      <c r="A43" s="20" t="s">
        <v>48</v>
      </c>
      <c r="B43" s="17">
        <v>-675017</v>
      </c>
      <c r="C43" s="17">
        <v>-2423475</v>
      </c>
      <c r="D43" s="21">
        <v>-771214</v>
      </c>
      <c r="E43" s="22">
        <v>-3100000</v>
      </c>
      <c r="F43" s="17">
        <v>-4945000</v>
      </c>
      <c r="G43" s="23">
        <v>-4945000</v>
      </c>
      <c r="H43" s="19">
        <v>-1585607</v>
      </c>
      <c r="I43" s="22">
        <v>-4200000</v>
      </c>
      <c r="J43" s="17">
        <v>-4193000</v>
      </c>
      <c r="K43" s="23">
        <v>-4339000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-174934</v>
      </c>
      <c r="E44" s="22">
        <v>0</v>
      </c>
      <c r="F44" s="17">
        <v>0</v>
      </c>
      <c r="G44" s="23">
        <v>0</v>
      </c>
      <c r="H44" s="19">
        <v>-380668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125240534</v>
      </c>
      <c r="C45" s="66">
        <v>211083431</v>
      </c>
      <c r="D45" s="67">
        <v>244456233</v>
      </c>
      <c r="E45" s="68">
        <v>133290086</v>
      </c>
      <c r="F45" s="66">
        <v>112007836</v>
      </c>
      <c r="G45" s="69">
        <v>112007836</v>
      </c>
      <c r="H45" s="70">
        <v>125864732</v>
      </c>
      <c r="I45" s="68">
        <v>132870000</v>
      </c>
      <c r="J45" s="66">
        <v>132062000</v>
      </c>
      <c r="K45" s="69">
        <v>136684000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97988086</v>
      </c>
      <c r="C48" s="17">
        <v>84598751</v>
      </c>
      <c r="D48" s="21">
        <v>103700632</v>
      </c>
      <c r="E48" s="22">
        <v>129894086</v>
      </c>
      <c r="F48" s="17">
        <v>97686836</v>
      </c>
      <c r="G48" s="23">
        <v>97686836</v>
      </c>
      <c r="H48" s="19">
        <v>126013980</v>
      </c>
      <c r="I48" s="22">
        <v>132870000</v>
      </c>
      <c r="J48" s="17">
        <v>133144000</v>
      </c>
      <c r="K48" s="23">
        <v>137802000</v>
      </c>
    </row>
    <row r="49" spans="1:11" ht="13.5" x14ac:dyDescent="0.25">
      <c r="A49" s="20" t="s">
        <v>53</v>
      </c>
      <c r="B49" s="17">
        <f>+B75</f>
        <v>-437460445.6652844</v>
      </c>
      <c r="C49" s="17">
        <f t="shared" ref="C49:K49" si="6">+C75</f>
        <v>-492924445.9216609</v>
      </c>
      <c r="D49" s="21">
        <f t="shared" si="6"/>
        <v>11255632.851069871</v>
      </c>
      <c r="E49" s="22">
        <f t="shared" si="6"/>
        <v>47300189.080898874</v>
      </c>
      <c r="F49" s="17">
        <f t="shared" si="6"/>
        <v>9668366.6970802918</v>
      </c>
      <c r="G49" s="23">
        <f t="shared" si="6"/>
        <v>9668366.6970802918</v>
      </c>
      <c r="H49" s="19">
        <f t="shared" si="6"/>
        <v>17112275.954799745</v>
      </c>
      <c r="I49" s="22">
        <f t="shared" si="6"/>
        <v>10304000</v>
      </c>
      <c r="J49" s="17">
        <f t="shared" si="6"/>
        <v>11062000</v>
      </c>
      <c r="K49" s="23">
        <f t="shared" si="6"/>
        <v>11448000</v>
      </c>
    </row>
    <row r="50" spans="1:11" ht="13.5" x14ac:dyDescent="0.25">
      <c r="A50" s="30" t="s">
        <v>54</v>
      </c>
      <c r="B50" s="66">
        <f>+B48-B49</f>
        <v>535448531.6652844</v>
      </c>
      <c r="C50" s="66">
        <f t="shared" ref="C50:K50" si="7">+C48-C49</f>
        <v>577523196.9216609</v>
      </c>
      <c r="D50" s="67">
        <f t="shared" si="7"/>
        <v>92444999.148930132</v>
      </c>
      <c r="E50" s="68">
        <f t="shared" si="7"/>
        <v>82593896.919101119</v>
      </c>
      <c r="F50" s="66">
        <f t="shared" si="7"/>
        <v>88018469.302919716</v>
      </c>
      <c r="G50" s="69">
        <f t="shared" si="7"/>
        <v>88018469.302919716</v>
      </c>
      <c r="H50" s="70">
        <f t="shared" si="7"/>
        <v>108901704.04520026</v>
      </c>
      <c r="I50" s="68">
        <f t="shared" si="7"/>
        <v>122566000</v>
      </c>
      <c r="J50" s="66">
        <f t="shared" si="7"/>
        <v>122082000</v>
      </c>
      <c r="K50" s="69">
        <f t="shared" si="7"/>
        <v>126354000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80043668</v>
      </c>
      <c r="C53" s="17">
        <v>76866212</v>
      </c>
      <c r="D53" s="21">
        <v>80973422</v>
      </c>
      <c r="E53" s="22">
        <v>83143671</v>
      </c>
      <c r="F53" s="17">
        <v>85319671</v>
      </c>
      <c r="G53" s="23">
        <v>85319671</v>
      </c>
      <c r="H53" s="19">
        <v>82559034</v>
      </c>
      <c r="I53" s="22">
        <v>85442000</v>
      </c>
      <c r="J53" s="17">
        <v>88278000</v>
      </c>
      <c r="K53" s="23">
        <v>91369000</v>
      </c>
    </row>
    <row r="54" spans="1:11" ht="13.5" x14ac:dyDescent="0.25">
      <c r="A54" s="20" t="s">
        <v>57</v>
      </c>
      <c r="B54" s="17">
        <v>7360183</v>
      </c>
      <c r="C54" s="17">
        <v>7391909</v>
      </c>
      <c r="D54" s="21">
        <v>6773098</v>
      </c>
      <c r="E54" s="22">
        <v>4970000</v>
      </c>
      <c r="F54" s="17">
        <v>4970000</v>
      </c>
      <c r="G54" s="23">
        <v>4970000</v>
      </c>
      <c r="H54" s="19">
        <v>0</v>
      </c>
      <c r="I54" s="22">
        <v>4770000</v>
      </c>
      <c r="J54" s="17">
        <v>4939000</v>
      </c>
      <c r="K54" s="23">
        <v>5111000</v>
      </c>
    </row>
    <row r="55" spans="1:11" ht="13.5" x14ac:dyDescent="0.25">
      <c r="A55" s="20" t="s">
        <v>58</v>
      </c>
      <c r="B55" s="17">
        <v>470600</v>
      </c>
      <c r="C55" s="17">
        <v>240329</v>
      </c>
      <c r="D55" s="21">
        <v>489257</v>
      </c>
      <c r="E55" s="22">
        <v>1350000</v>
      </c>
      <c r="F55" s="17">
        <v>2350000</v>
      </c>
      <c r="G55" s="23">
        <v>2350000</v>
      </c>
      <c r="H55" s="19">
        <v>11394</v>
      </c>
      <c r="I55" s="22">
        <v>2300000</v>
      </c>
      <c r="J55" s="17">
        <v>2381000</v>
      </c>
      <c r="K55" s="23">
        <v>2464000</v>
      </c>
    </row>
    <row r="56" spans="1:11" ht="13.5" x14ac:dyDescent="0.25">
      <c r="A56" s="20" t="s">
        <v>59</v>
      </c>
      <c r="B56" s="17">
        <v>3707161</v>
      </c>
      <c r="C56" s="17">
        <v>3532978</v>
      </c>
      <c r="D56" s="21">
        <v>3896210</v>
      </c>
      <c r="E56" s="22">
        <v>1540000</v>
      </c>
      <c r="F56" s="17">
        <v>1690000</v>
      </c>
      <c r="G56" s="23">
        <v>1690000</v>
      </c>
      <c r="H56" s="19">
        <v>988538</v>
      </c>
      <c r="I56" s="22">
        <v>1640000</v>
      </c>
      <c r="J56" s="17">
        <v>1440000</v>
      </c>
      <c r="K56" s="23">
        <v>1490000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47.477796891744305</v>
      </c>
      <c r="C70" s="5">
        <f t="shared" ref="C70:K70" si="8">IF(ISERROR(C71/C72),0,(C71/C72))</f>
        <v>123.57025411759632</v>
      </c>
      <c r="D70" s="5">
        <f t="shared" si="8"/>
        <v>137.48086816201388</v>
      </c>
      <c r="E70" s="5">
        <f t="shared" si="8"/>
        <v>-2.5820224719101121</v>
      </c>
      <c r="F70" s="5">
        <f t="shared" si="8"/>
        <v>0.49270072992700731</v>
      </c>
      <c r="G70" s="5">
        <f t="shared" si="8"/>
        <v>0.49270072992700731</v>
      </c>
      <c r="H70" s="5">
        <f t="shared" si="8"/>
        <v>2.2285590947845755</v>
      </c>
      <c r="I70" s="5">
        <f t="shared" si="8"/>
        <v>1</v>
      </c>
      <c r="J70" s="5">
        <f t="shared" si="8"/>
        <v>0.84265010351966874</v>
      </c>
      <c r="K70" s="5">
        <f t="shared" si="8"/>
        <v>0.62525050100200397</v>
      </c>
    </row>
    <row r="71" spans="1:11" hidden="1" x14ac:dyDescent="0.2">
      <c r="A71" s="1" t="s">
        <v>338</v>
      </c>
      <c r="B71" s="2">
        <f>+B83</f>
        <v>37038189</v>
      </c>
      <c r="C71" s="2">
        <f t="shared" ref="C71:K71" si="9">+C83</f>
        <v>171921441</v>
      </c>
      <c r="D71" s="2">
        <f t="shared" si="9"/>
        <v>127795341</v>
      </c>
      <c r="E71" s="2">
        <f t="shared" si="9"/>
        <v>-1149000</v>
      </c>
      <c r="F71" s="2">
        <f t="shared" si="9"/>
        <v>405000</v>
      </c>
      <c r="G71" s="2">
        <f t="shared" si="9"/>
        <v>405000</v>
      </c>
      <c r="H71" s="2">
        <f t="shared" si="9"/>
        <v>1657161</v>
      </c>
      <c r="I71" s="2">
        <f t="shared" si="9"/>
        <v>467000</v>
      </c>
      <c r="J71" s="2">
        <f t="shared" si="9"/>
        <v>407000</v>
      </c>
      <c r="K71" s="2">
        <f t="shared" si="9"/>
        <v>312000</v>
      </c>
    </row>
    <row r="72" spans="1:11" hidden="1" x14ac:dyDescent="0.2">
      <c r="A72" s="1" t="s">
        <v>339</v>
      </c>
      <c r="B72" s="2">
        <f>+B77</f>
        <v>780116</v>
      </c>
      <c r="C72" s="2">
        <f t="shared" ref="C72:K72" si="10">+C77</f>
        <v>1391285</v>
      </c>
      <c r="D72" s="2">
        <f t="shared" si="10"/>
        <v>929550</v>
      </c>
      <c r="E72" s="2">
        <f t="shared" si="10"/>
        <v>445000</v>
      </c>
      <c r="F72" s="2">
        <f t="shared" si="10"/>
        <v>822000</v>
      </c>
      <c r="G72" s="2">
        <f t="shared" si="10"/>
        <v>822000</v>
      </c>
      <c r="H72" s="2">
        <f t="shared" si="10"/>
        <v>743602</v>
      </c>
      <c r="I72" s="2">
        <f t="shared" si="10"/>
        <v>467000</v>
      </c>
      <c r="J72" s="2">
        <f t="shared" si="10"/>
        <v>483000</v>
      </c>
      <c r="K72" s="2">
        <f t="shared" si="10"/>
        <v>499000</v>
      </c>
    </row>
    <row r="73" spans="1:11" hidden="1" x14ac:dyDescent="0.2">
      <c r="A73" s="1" t="s">
        <v>340</v>
      </c>
      <c r="B73" s="2">
        <f>+B74</f>
        <v>-7745353.5</v>
      </c>
      <c r="C73" s="2">
        <f t="shared" ref="C73:K73" si="11">+(C78+C80+C81+C82)-(B78+B80+B81+B82)</f>
        <v>-5727816</v>
      </c>
      <c r="D73" s="2">
        <f t="shared" si="11"/>
        <v>-4035075</v>
      </c>
      <c r="E73" s="2">
        <f t="shared" si="11"/>
        <v>9762891</v>
      </c>
      <c r="F73" s="2">
        <f>+(F78+F80+F81+F82)-(D78+D80+D81+D82)</f>
        <v>9762891</v>
      </c>
      <c r="G73" s="2">
        <f>+(G78+G80+G81+G82)-(D78+D80+D81+D82)</f>
        <v>9762891</v>
      </c>
      <c r="H73" s="2">
        <f>+(H78+H80+H81+H82)-(D78+D80+D81+D82)</f>
        <v>114173</v>
      </c>
      <c r="I73" s="2">
        <f>+(I78+I80+I81+I82)-(E78+E80+E81+E82)</f>
        <v>-9814159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-7745353.5</v>
      </c>
      <c r="C74" s="2">
        <f>+C73</f>
        <v>-5727816</v>
      </c>
      <c r="D74" s="2">
        <f t="shared" ref="D74:K74" si="12">+D73</f>
        <v>-4035075</v>
      </c>
      <c r="E74" s="2">
        <f t="shared" si="12"/>
        <v>9762891</v>
      </c>
      <c r="F74" s="2">
        <f t="shared" si="12"/>
        <v>9762891</v>
      </c>
      <c r="G74" s="2">
        <f t="shared" si="12"/>
        <v>9762891</v>
      </c>
      <c r="H74" s="2">
        <f t="shared" si="12"/>
        <v>114173</v>
      </c>
      <c r="I74" s="2">
        <f t="shared" si="12"/>
        <v>-9814159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-437460445.6652844</v>
      </c>
      <c r="C75" s="2">
        <f t="shared" ref="C75:K75" si="13">+C84-(((C80+C81+C82+C78)*C70)-C79)</f>
        <v>-492924445.9216609</v>
      </c>
      <c r="D75" s="2">
        <f t="shared" si="13"/>
        <v>11255632.851069871</v>
      </c>
      <c r="E75" s="2">
        <f t="shared" si="13"/>
        <v>47300189.080898874</v>
      </c>
      <c r="F75" s="2">
        <f t="shared" si="13"/>
        <v>9668366.6970802918</v>
      </c>
      <c r="G75" s="2">
        <f t="shared" si="13"/>
        <v>9668366.6970802918</v>
      </c>
      <c r="H75" s="2">
        <f t="shared" si="13"/>
        <v>17112275.954799745</v>
      </c>
      <c r="I75" s="2">
        <f t="shared" si="13"/>
        <v>10304000</v>
      </c>
      <c r="J75" s="2">
        <f t="shared" si="13"/>
        <v>11062000</v>
      </c>
      <c r="K75" s="2">
        <f t="shared" si="13"/>
        <v>11448000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780116</v>
      </c>
      <c r="C77" s="3">
        <v>1391285</v>
      </c>
      <c r="D77" s="3">
        <v>929550</v>
      </c>
      <c r="E77" s="3">
        <v>445000</v>
      </c>
      <c r="F77" s="3">
        <v>822000</v>
      </c>
      <c r="G77" s="3">
        <v>822000</v>
      </c>
      <c r="H77" s="3">
        <v>743602</v>
      </c>
      <c r="I77" s="3">
        <v>467000</v>
      </c>
      <c r="J77" s="3">
        <v>483000</v>
      </c>
      <c r="K77" s="3">
        <v>499000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20607624</v>
      </c>
      <c r="C79" s="3">
        <v>10698448</v>
      </c>
      <c r="D79" s="3">
        <v>16769129</v>
      </c>
      <c r="E79" s="3">
        <v>21032185</v>
      </c>
      <c r="F79" s="3">
        <v>10053185</v>
      </c>
      <c r="G79" s="3">
        <v>10053185</v>
      </c>
      <c r="H79" s="3">
        <v>7897997</v>
      </c>
      <c r="I79" s="3">
        <v>6015000</v>
      </c>
      <c r="J79" s="3">
        <v>6225000</v>
      </c>
      <c r="K79" s="3">
        <v>6443000</v>
      </c>
    </row>
    <row r="80" spans="1:11" hidden="1" x14ac:dyDescent="0.2">
      <c r="A80" s="1" t="s">
        <v>71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9763291</v>
      </c>
      <c r="C81" s="3">
        <v>4035075</v>
      </c>
      <c r="D81" s="3">
        <v>0</v>
      </c>
      <c r="E81" s="3">
        <v>9763291</v>
      </c>
      <c r="F81" s="3">
        <v>9763291</v>
      </c>
      <c r="G81" s="3">
        <v>9763291</v>
      </c>
      <c r="H81" s="3">
        <v>114173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50868</v>
      </c>
      <c r="C82" s="3">
        <v>51268</v>
      </c>
      <c r="D82" s="3">
        <v>51268</v>
      </c>
      <c r="E82" s="3">
        <v>50868</v>
      </c>
      <c r="F82" s="3">
        <v>50868</v>
      </c>
      <c r="G82" s="3">
        <v>50868</v>
      </c>
      <c r="H82" s="3">
        <v>51268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37038189</v>
      </c>
      <c r="C83" s="3">
        <v>171921441</v>
      </c>
      <c r="D83" s="3">
        <v>127795341</v>
      </c>
      <c r="E83" s="3">
        <v>-1149000</v>
      </c>
      <c r="F83" s="3">
        <v>405000</v>
      </c>
      <c r="G83" s="3">
        <v>405000</v>
      </c>
      <c r="H83" s="3">
        <v>1657161</v>
      </c>
      <c r="I83" s="3">
        <v>467000</v>
      </c>
      <c r="J83" s="3">
        <v>407000</v>
      </c>
      <c r="K83" s="3">
        <v>312000</v>
      </c>
    </row>
    <row r="84" spans="1:11" hidden="1" x14ac:dyDescent="0.2">
      <c r="A84" s="1" t="s">
        <v>75</v>
      </c>
      <c r="B84" s="3">
        <v>7886578</v>
      </c>
      <c r="C84" s="3">
        <v>1327549</v>
      </c>
      <c r="D84" s="3">
        <v>1534873</v>
      </c>
      <c r="E84" s="3">
        <v>927625</v>
      </c>
      <c r="F84" s="3">
        <v>4450625</v>
      </c>
      <c r="G84" s="3">
        <v>4450625</v>
      </c>
      <c r="H84" s="3">
        <v>9582974</v>
      </c>
      <c r="I84" s="3">
        <v>4289000</v>
      </c>
      <c r="J84" s="3">
        <v>4837000</v>
      </c>
      <c r="K84" s="3">
        <v>5005000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5935443114</v>
      </c>
      <c r="C5" s="17">
        <v>7805420009</v>
      </c>
      <c r="D5" s="21">
        <v>7841075515</v>
      </c>
      <c r="E5" s="22">
        <v>8175143747</v>
      </c>
      <c r="F5" s="17">
        <v>8480921428</v>
      </c>
      <c r="G5" s="23">
        <v>8480921428</v>
      </c>
      <c r="H5" s="19">
        <v>8744400882</v>
      </c>
      <c r="I5" s="22">
        <v>8921125193</v>
      </c>
      <c r="J5" s="17">
        <v>9331496952</v>
      </c>
      <c r="K5" s="23">
        <v>9760745820</v>
      </c>
    </row>
    <row r="6" spans="1:11" ht="13.5" x14ac:dyDescent="0.25">
      <c r="A6" s="20" t="s">
        <v>18</v>
      </c>
      <c r="B6" s="17">
        <v>23265630144</v>
      </c>
      <c r="C6" s="17">
        <v>26389279538</v>
      </c>
      <c r="D6" s="21">
        <v>29250662991</v>
      </c>
      <c r="E6" s="22">
        <v>34693307127</v>
      </c>
      <c r="F6" s="17">
        <v>35932394103</v>
      </c>
      <c r="G6" s="23">
        <v>35932394103</v>
      </c>
      <c r="H6" s="19">
        <v>32535060892</v>
      </c>
      <c r="I6" s="22">
        <v>40240671539</v>
      </c>
      <c r="J6" s="17">
        <v>44100879240</v>
      </c>
      <c r="K6" s="23">
        <v>48688176238</v>
      </c>
    </row>
    <row r="7" spans="1:11" ht="13.5" x14ac:dyDescent="0.25">
      <c r="A7" s="20" t="s">
        <v>19</v>
      </c>
      <c r="B7" s="17">
        <v>177725275</v>
      </c>
      <c r="C7" s="17">
        <v>115664918</v>
      </c>
      <c r="D7" s="21">
        <v>138912156</v>
      </c>
      <c r="E7" s="22">
        <v>127166317</v>
      </c>
      <c r="F7" s="17">
        <v>154430989</v>
      </c>
      <c r="G7" s="23">
        <v>154430989</v>
      </c>
      <c r="H7" s="19">
        <v>165074878</v>
      </c>
      <c r="I7" s="22">
        <v>154478656</v>
      </c>
      <c r="J7" s="17">
        <v>154529678</v>
      </c>
      <c r="K7" s="23">
        <v>155189649</v>
      </c>
    </row>
    <row r="8" spans="1:11" ht="13.5" x14ac:dyDescent="0.25">
      <c r="A8" s="20" t="s">
        <v>20</v>
      </c>
      <c r="B8" s="17">
        <v>5386410005</v>
      </c>
      <c r="C8" s="17">
        <v>5104776282</v>
      </c>
      <c r="D8" s="21">
        <v>5591522621</v>
      </c>
      <c r="E8" s="22">
        <v>6296597657</v>
      </c>
      <c r="F8" s="17">
        <v>6271749745</v>
      </c>
      <c r="G8" s="23">
        <v>6271749745</v>
      </c>
      <c r="H8" s="19">
        <v>6031923887</v>
      </c>
      <c r="I8" s="22">
        <v>6613189018</v>
      </c>
      <c r="J8" s="17">
        <v>6949774958</v>
      </c>
      <c r="K8" s="23">
        <v>7451458958</v>
      </c>
    </row>
    <row r="9" spans="1:11" ht="13.5" x14ac:dyDescent="0.25">
      <c r="A9" s="20" t="s">
        <v>21</v>
      </c>
      <c r="B9" s="17">
        <v>4663276373</v>
      </c>
      <c r="C9" s="17">
        <v>5369189273</v>
      </c>
      <c r="D9" s="21">
        <v>6520858595</v>
      </c>
      <c r="E9" s="22">
        <v>6034327593</v>
      </c>
      <c r="F9" s="17">
        <v>4699701288</v>
      </c>
      <c r="G9" s="23">
        <v>4699701288</v>
      </c>
      <c r="H9" s="19">
        <v>4835098850</v>
      </c>
      <c r="I9" s="22">
        <v>4743515121</v>
      </c>
      <c r="J9" s="17">
        <v>4736366782</v>
      </c>
      <c r="K9" s="23">
        <v>4726364376</v>
      </c>
    </row>
    <row r="10" spans="1:11" ht="25.5" x14ac:dyDescent="0.2">
      <c r="A10" s="24" t="s">
        <v>333</v>
      </c>
      <c r="B10" s="25">
        <f>SUM(B5:B9)</f>
        <v>39428484911</v>
      </c>
      <c r="C10" s="26">
        <f t="shared" ref="C10:K10" si="0">SUM(C5:C9)</f>
        <v>44784330020</v>
      </c>
      <c r="D10" s="27">
        <f t="shared" si="0"/>
        <v>49343031878</v>
      </c>
      <c r="E10" s="25">
        <f t="shared" si="0"/>
        <v>55326542441</v>
      </c>
      <c r="F10" s="26">
        <f t="shared" si="0"/>
        <v>55539197553</v>
      </c>
      <c r="G10" s="28">
        <f t="shared" si="0"/>
        <v>55539197553</v>
      </c>
      <c r="H10" s="29">
        <f t="shared" si="0"/>
        <v>52311559389</v>
      </c>
      <c r="I10" s="25">
        <f t="shared" si="0"/>
        <v>60672979527</v>
      </c>
      <c r="J10" s="26">
        <f t="shared" si="0"/>
        <v>65273047610</v>
      </c>
      <c r="K10" s="28">
        <f t="shared" si="0"/>
        <v>70781935041</v>
      </c>
    </row>
    <row r="11" spans="1:11" ht="13.5" x14ac:dyDescent="0.25">
      <c r="A11" s="20" t="s">
        <v>22</v>
      </c>
      <c r="B11" s="17">
        <v>9338124315</v>
      </c>
      <c r="C11" s="17">
        <v>9889762099</v>
      </c>
      <c r="D11" s="21">
        <v>10079708835</v>
      </c>
      <c r="E11" s="22">
        <v>11519348295</v>
      </c>
      <c r="F11" s="17">
        <v>11583753257</v>
      </c>
      <c r="G11" s="23">
        <v>11583753257</v>
      </c>
      <c r="H11" s="19">
        <v>10617772146</v>
      </c>
      <c r="I11" s="22">
        <v>12234764470</v>
      </c>
      <c r="J11" s="17">
        <v>12800587405</v>
      </c>
      <c r="K11" s="23">
        <v>13406292335</v>
      </c>
    </row>
    <row r="12" spans="1:11" ht="13.5" x14ac:dyDescent="0.25">
      <c r="A12" s="20" t="s">
        <v>23</v>
      </c>
      <c r="B12" s="17">
        <v>141428993</v>
      </c>
      <c r="C12" s="17">
        <v>145072919</v>
      </c>
      <c r="D12" s="21">
        <v>146095823</v>
      </c>
      <c r="E12" s="22">
        <v>157677579</v>
      </c>
      <c r="F12" s="17">
        <v>164361355</v>
      </c>
      <c r="G12" s="23">
        <v>164361355</v>
      </c>
      <c r="H12" s="19">
        <v>158376557</v>
      </c>
      <c r="I12" s="22">
        <v>172415066</v>
      </c>
      <c r="J12" s="17">
        <v>180346156</v>
      </c>
      <c r="K12" s="23">
        <v>188642083</v>
      </c>
    </row>
    <row r="13" spans="1:11" ht="13.5" x14ac:dyDescent="0.25">
      <c r="A13" s="20" t="s">
        <v>24</v>
      </c>
      <c r="B13" s="17">
        <v>2686723097</v>
      </c>
      <c r="C13" s="17">
        <v>2747015950</v>
      </c>
      <c r="D13" s="21">
        <v>2841541334</v>
      </c>
      <c r="E13" s="22">
        <v>3043464736</v>
      </c>
      <c r="F13" s="17">
        <v>3078889307</v>
      </c>
      <c r="G13" s="23">
        <v>3078889307</v>
      </c>
      <c r="H13" s="19">
        <v>2907260070</v>
      </c>
      <c r="I13" s="22">
        <v>3230027974</v>
      </c>
      <c r="J13" s="17">
        <v>3411731386</v>
      </c>
      <c r="K13" s="23">
        <v>3646158211</v>
      </c>
    </row>
    <row r="14" spans="1:11" ht="13.5" x14ac:dyDescent="0.25">
      <c r="A14" s="20" t="s">
        <v>25</v>
      </c>
      <c r="B14" s="17">
        <v>1380592601</v>
      </c>
      <c r="C14" s="17">
        <v>1363093918</v>
      </c>
      <c r="D14" s="21">
        <v>1444160878</v>
      </c>
      <c r="E14" s="22">
        <v>1539780664</v>
      </c>
      <c r="F14" s="17">
        <v>1546189557</v>
      </c>
      <c r="G14" s="23">
        <v>1546189557</v>
      </c>
      <c r="H14" s="19">
        <v>1032945922</v>
      </c>
      <c r="I14" s="22">
        <v>1635041035</v>
      </c>
      <c r="J14" s="17">
        <v>1637534236</v>
      </c>
      <c r="K14" s="23">
        <v>1740198283</v>
      </c>
    </row>
    <row r="15" spans="1:11" ht="13.5" x14ac:dyDescent="0.25">
      <c r="A15" s="20" t="s">
        <v>26</v>
      </c>
      <c r="B15" s="17">
        <v>17254700299</v>
      </c>
      <c r="C15" s="17">
        <v>19995179551</v>
      </c>
      <c r="D15" s="21">
        <v>20766022551</v>
      </c>
      <c r="E15" s="22">
        <v>24650835677</v>
      </c>
      <c r="F15" s="17">
        <v>24217767846</v>
      </c>
      <c r="G15" s="23">
        <v>24217767846</v>
      </c>
      <c r="H15" s="19">
        <v>22574047531</v>
      </c>
      <c r="I15" s="22">
        <v>27083472960</v>
      </c>
      <c r="J15" s="17">
        <v>30132659009</v>
      </c>
      <c r="K15" s="23">
        <v>33558148073</v>
      </c>
    </row>
    <row r="16" spans="1:11" ht="13.5" x14ac:dyDescent="0.25">
      <c r="A16" s="20" t="s">
        <v>27</v>
      </c>
      <c r="B16" s="17">
        <v>520707659</v>
      </c>
      <c r="C16" s="17">
        <v>540060262</v>
      </c>
      <c r="D16" s="21">
        <v>601481967</v>
      </c>
      <c r="E16" s="22">
        <v>726771298</v>
      </c>
      <c r="F16" s="17">
        <v>685601275</v>
      </c>
      <c r="G16" s="23">
        <v>685601275</v>
      </c>
      <c r="H16" s="19">
        <v>579956847</v>
      </c>
      <c r="I16" s="22">
        <v>781813670</v>
      </c>
      <c r="J16" s="17">
        <v>733516670</v>
      </c>
      <c r="K16" s="23">
        <v>749116670</v>
      </c>
    </row>
    <row r="17" spans="1:11" ht="13.5" x14ac:dyDescent="0.25">
      <c r="A17" s="20" t="s">
        <v>28</v>
      </c>
      <c r="B17" s="17">
        <v>10261183096</v>
      </c>
      <c r="C17" s="17">
        <v>11589351663</v>
      </c>
      <c r="D17" s="21">
        <v>15115527566</v>
      </c>
      <c r="E17" s="22">
        <v>13287560783</v>
      </c>
      <c r="F17" s="17">
        <v>13791331547</v>
      </c>
      <c r="G17" s="23">
        <v>13791331547</v>
      </c>
      <c r="H17" s="19">
        <v>13047024899</v>
      </c>
      <c r="I17" s="22">
        <v>14933509644</v>
      </c>
      <c r="J17" s="17">
        <v>15746682603</v>
      </c>
      <c r="K17" s="23">
        <v>16834865401</v>
      </c>
    </row>
    <row r="18" spans="1:11" ht="13.5" x14ac:dyDescent="0.25">
      <c r="A18" s="30" t="s">
        <v>29</v>
      </c>
      <c r="B18" s="31">
        <f>SUM(B11:B17)</f>
        <v>41583460060</v>
      </c>
      <c r="C18" s="32">
        <f t="shared" ref="C18:K18" si="1">SUM(C11:C17)</f>
        <v>46269536362</v>
      </c>
      <c r="D18" s="33">
        <f t="shared" si="1"/>
        <v>50994538954</v>
      </c>
      <c r="E18" s="31">
        <f t="shared" si="1"/>
        <v>54925439032</v>
      </c>
      <c r="F18" s="32">
        <f t="shared" si="1"/>
        <v>55067894144</v>
      </c>
      <c r="G18" s="34">
        <f t="shared" si="1"/>
        <v>55067894144</v>
      </c>
      <c r="H18" s="35">
        <f t="shared" si="1"/>
        <v>50917383972</v>
      </c>
      <c r="I18" s="31">
        <f t="shared" si="1"/>
        <v>60071044819</v>
      </c>
      <c r="J18" s="32">
        <f t="shared" si="1"/>
        <v>64643057465</v>
      </c>
      <c r="K18" s="34">
        <f t="shared" si="1"/>
        <v>70123421056</v>
      </c>
    </row>
    <row r="19" spans="1:11" ht="13.5" x14ac:dyDescent="0.25">
      <c r="A19" s="30" t="s">
        <v>30</v>
      </c>
      <c r="B19" s="36">
        <f>+B10-B18</f>
        <v>-2154975149</v>
      </c>
      <c r="C19" s="37">
        <f t="shared" ref="C19:K19" si="2">+C10-C18</f>
        <v>-1485206342</v>
      </c>
      <c r="D19" s="38">
        <f t="shared" si="2"/>
        <v>-1651507076</v>
      </c>
      <c r="E19" s="36">
        <f t="shared" si="2"/>
        <v>401103409</v>
      </c>
      <c r="F19" s="37">
        <f t="shared" si="2"/>
        <v>471303409</v>
      </c>
      <c r="G19" s="39">
        <f t="shared" si="2"/>
        <v>471303409</v>
      </c>
      <c r="H19" s="40">
        <f t="shared" si="2"/>
        <v>1394175417</v>
      </c>
      <c r="I19" s="36">
        <f t="shared" si="2"/>
        <v>601934708</v>
      </c>
      <c r="J19" s="37">
        <f t="shared" si="2"/>
        <v>629990145</v>
      </c>
      <c r="K19" s="39">
        <f t="shared" si="2"/>
        <v>658513985</v>
      </c>
    </row>
    <row r="20" spans="1:11" ht="25.5" x14ac:dyDescent="0.2">
      <c r="A20" s="41" t="s">
        <v>31</v>
      </c>
      <c r="B20" s="42">
        <v>2499093689</v>
      </c>
      <c r="C20" s="43">
        <v>2042283393</v>
      </c>
      <c r="D20" s="44">
        <v>2201700970</v>
      </c>
      <c r="E20" s="42">
        <v>2412000453</v>
      </c>
      <c r="F20" s="43">
        <v>2276527621</v>
      </c>
      <c r="G20" s="45">
        <v>2276527621</v>
      </c>
      <c r="H20" s="46">
        <v>1687392321</v>
      </c>
      <c r="I20" s="42">
        <v>2495978940</v>
      </c>
      <c r="J20" s="43">
        <v>2557214000</v>
      </c>
      <c r="K20" s="45">
        <v>2884185000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344118540</v>
      </c>
      <c r="C22" s="55">
        <f t="shared" ref="C22:K22" si="3">SUM(C19:C21)</f>
        <v>557077051</v>
      </c>
      <c r="D22" s="56">
        <f t="shared" si="3"/>
        <v>550193894</v>
      </c>
      <c r="E22" s="54">
        <f t="shared" si="3"/>
        <v>2813103862</v>
      </c>
      <c r="F22" s="55">
        <f t="shared" si="3"/>
        <v>2747831030</v>
      </c>
      <c r="G22" s="57">
        <f t="shared" si="3"/>
        <v>2747831030</v>
      </c>
      <c r="H22" s="58">
        <f t="shared" si="3"/>
        <v>3081567738</v>
      </c>
      <c r="I22" s="54">
        <f t="shared" si="3"/>
        <v>3097913648</v>
      </c>
      <c r="J22" s="55">
        <f t="shared" si="3"/>
        <v>3187204145</v>
      </c>
      <c r="K22" s="57">
        <f t="shared" si="3"/>
        <v>3542698985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344118540</v>
      </c>
      <c r="C24" s="37">
        <f t="shared" ref="C24:K24" si="4">SUM(C22:C23)</f>
        <v>557077051</v>
      </c>
      <c r="D24" s="38">
        <f t="shared" si="4"/>
        <v>550193894</v>
      </c>
      <c r="E24" s="36">
        <f t="shared" si="4"/>
        <v>2813103862</v>
      </c>
      <c r="F24" s="37">
        <f t="shared" si="4"/>
        <v>2747831030</v>
      </c>
      <c r="G24" s="39">
        <f t="shared" si="4"/>
        <v>2747831030</v>
      </c>
      <c r="H24" s="40">
        <f t="shared" si="4"/>
        <v>3081567738</v>
      </c>
      <c r="I24" s="36">
        <f t="shared" si="4"/>
        <v>3097913648</v>
      </c>
      <c r="J24" s="37">
        <f t="shared" si="4"/>
        <v>3187204145</v>
      </c>
      <c r="K24" s="39">
        <f t="shared" si="4"/>
        <v>3542698985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4665961678</v>
      </c>
      <c r="C27" s="66">
        <v>3213380858</v>
      </c>
      <c r="D27" s="67">
        <v>3086734212</v>
      </c>
      <c r="E27" s="68">
        <v>2767670180</v>
      </c>
      <c r="F27" s="66">
        <v>2718720150</v>
      </c>
      <c r="G27" s="69">
        <v>2718720150</v>
      </c>
      <c r="H27" s="70">
        <v>1986571586</v>
      </c>
      <c r="I27" s="68">
        <v>2910313343</v>
      </c>
      <c r="J27" s="66">
        <v>2938137123</v>
      </c>
      <c r="K27" s="69">
        <v>3287859769</v>
      </c>
    </row>
    <row r="28" spans="1:11" ht="13.5" x14ac:dyDescent="0.25">
      <c r="A28" s="71" t="s">
        <v>36</v>
      </c>
      <c r="B28" s="17">
        <v>2430807295</v>
      </c>
      <c r="C28" s="17">
        <v>1875976836</v>
      </c>
      <c r="D28" s="21">
        <v>2142915570</v>
      </c>
      <c r="E28" s="22">
        <v>2332000453</v>
      </c>
      <c r="F28" s="17">
        <v>2196527621</v>
      </c>
      <c r="G28" s="23">
        <v>2196527621</v>
      </c>
      <c r="H28" s="19">
        <v>0</v>
      </c>
      <c r="I28" s="22">
        <v>2400978940</v>
      </c>
      <c r="J28" s="17">
        <v>2447814000</v>
      </c>
      <c r="K28" s="23">
        <v>2759185000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1698908041</v>
      </c>
      <c r="C30" s="17">
        <v>939891971</v>
      </c>
      <c r="D30" s="21">
        <v>704411119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536246342</v>
      </c>
      <c r="C31" s="17">
        <v>397512051</v>
      </c>
      <c r="D31" s="21">
        <v>239407523</v>
      </c>
      <c r="E31" s="22">
        <v>435669727</v>
      </c>
      <c r="F31" s="17">
        <v>522192529</v>
      </c>
      <c r="G31" s="23">
        <v>522192529</v>
      </c>
      <c r="H31" s="19">
        <v>0</v>
      </c>
      <c r="I31" s="22">
        <v>509334403</v>
      </c>
      <c r="J31" s="17">
        <v>490323123</v>
      </c>
      <c r="K31" s="23">
        <v>528674769</v>
      </c>
    </row>
    <row r="32" spans="1:11" ht="13.5" x14ac:dyDescent="0.25">
      <c r="A32" s="30" t="s">
        <v>39</v>
      </c>
      <c r="B32" s="66">
        <f>SUM(B28:B31)</f>
        <v>4665961678</v>
      </c>
      <c r="C32" s="66">
        <f t="shared" ref="C32:K32" si="5">SUM(C28:C31)</f>
        <v>3213380858</v>
      </c>
      <c r="D32" s="67">
        <f t="shared" si="5"/>
        <v>3086734212</v>
      </c>
      <c r="E32" s="68">
        <f t="shared" si="5"/>
        <v>2767670180</v>
      </c>
      <c r="F32" s="66">
        <f t="shared" si="5"/>
        <v>2718720150</v>
      </c>
      <c r="G32" s="69">
        <f t="shared" si="5"/>
        <v>2718720150</v>
      </c>
      <c r="H32" s="70">
        <f t="shared" si="5"/>
        <v>0</v>
      </c>
      <c r="I32" s="68">
        <f t="shared" si="5"/>
        <v>2910313343</v>
      </c>
      <c r="J32" s="66">
        <f t="shared" si="5"/>
        <v>2938137123</v>
      </c>
      <c r="K32" s="69">
        <f t="shared" si="5"/>
        <v>3287859769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9680812391</v>
      </c>
      <c r="C35" s="17">
        <v>11946112570</v>
      </c>
      <c r="D35" s="21">
        <v>12972581771</v>
      </c>
      <c r="E35" s="22">
        <v>18472700630</v>
      </c>
      <c r="F35" s="17">
        <v>18558129242</v>
      </c>
      <c r="G35" s="23">
        <v>18558129242</v>
      </c>
      <c r="H35" s="19">
        <v>34128935484</v>
      </c>
      <c r="I35" s="22">
        <v>20097657026</v>
      </c>
      <c r="J35" s="17">
        <v>21697952117</v>
      </c>
      <c r="K35" s="23">
        <v>23086992266</v>
      </c>
    </row>
    <row r="36" spans="1:11" ht="13.5" x14ac:dyDescent="0.25">
      <c r="A36" s="20" t="s">
        <v>42</v>
      </c>
      <c r="B36" s="17">
        <v>65021492110</v>
      </c>
      <c r="C36" s="17">
        <v>65524076634</v>
      </c>
      <c r="D36" s="21">
        <v>66164904227</v>
      </c>
      <c r="E36" s="22">
        <v>63520762642</v>
      </c>
      <c r="F36" s="17">
        <v>63390131157</v>
      </c>
      <c r="G36" s="23">
        <v>63390131157</v>
      </c>
      <c r="H36" s="19">
        <v>131400753102</v>
      </c>
      <c r="I36" s="22">
        <v>63214098100</v>
      </c>
      <c r="J36" s="17">
        <v>62890809082</v>
      </c>
      <c r="K36" s="23">
        <v>62593780895</v>
      </c>
    </row>
    <row r="37" spans="1:11" ht="13.5" x14ac:dyDescent="0.25">
      <c r="A37" s="20" t="s">
        <v>43</v>
      </c>
      <c r="B37" s="17">
        <v>13794565357</v>
      </c>
      <c r="C37" s="17">
        <v>16864745537</v>
      </c>
      <c r="D37" s="21">
        <v>20330563917</v>
      </c>
      <c r="E37" s="22">
        <v>16849710778</v>
      </c>
      <c r="F37" s="17">
        <v>19893957319</v>
      </c>
      <c r="G37" s="23">
        <v>19893957319</v>
      </c>
      <c r="H37" s="19">
        <v>45851795605</v>
      </c>
      <c r="I37" s="22">
        <v>15768785646</v>
      </c>
      <c r="J37" s="17">
        <v>14793543369</v>
      </c>
      <c r="K37" s="23">
        <v>13385997753</v>
      </c>
    </row>
    <row r="38" spans="1:11" ht="13.5" x14ac:dyDescent="0.25">
      <c r="A38" s="20" t="s">
        <v>44</v>
      </c>
      <c r="B38" s="17">
        <v>10321230998</v>
      </c>
      <c r="C38" s="17">
        <v>9387139548</v>
      </c>
      <c r="D38" s="21">
        <v>6861566756</v>
      </c>
      <c r="E38" s="22">
        <v>7557067676</v>
      </c>
      <c r="F38" s="17">
        <v>7446933207</v>
      </c>
      <c r="G38" s="23">
        <v>7446933207</v>
      </c>
      <c r="H38" s="19">
        <v>12648612979</v>
      </c>
      <c r="I38" s="22">
        <v>9873462379</v>
      </c>
      <c r="J38" s="17">
        <v>8916523772</v>
      </c>
      <c r="K38" s="23">
        <v>7856104223</v>
      </c>
    </row>
    <row r="39" spans="1:11" ht="13.5" x14ac:dyDescent="0.25">
      <c r="A39" s="20" t="s">
        <v>45</v>
      </c>
      <c r="B39" s="17">
        <v>50586508111</v>
      </c>
      <c r="C39" s="17">
        <v>51218304086</v>
      </c>
      <c r="D39" s="21">
        <v>51945355323</v>
      </c>
      <c r="E39" s="22">
        <v>57586684818</v>
      </c>
      <c r="F39" s="17">
        <v>54607369873</v>
      </c>
      <c r="G39" s="23">
        <v>54607369873</v>
      </c>
      <c r="H39" s="19">
        <v>107029279954</v>
      </c>
      <c r="I39" s="22">
        <v>57669507101</v>
      </c>
      <c r="J39" s="17">
        <v>60878694058</v>
      </c>
      <c r="K39" s="23">
        <v>64438671185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3185583477</v>
      </c>
      <c r="C42" s="17">
        <v>-12890136802</v>
      </c>
      <c r="D42" s="21">
        <v>-2494702988</v>
      </c>
      <c r="E42" s="22">
        <v>3850831820</v>
      </c>
      <c r="F42" s="17">
        <v>5382768085</v>
      </c>
      <c r="G42" s="23">
        <v>5382768085</v>
      </c>
      <c r="H42" s="19">
        <v>-3592948801</v>
      </c>
      <c r="I42" s="22">
        <v>4151952150</v>
      </c>
      <c r="J42" s="17">
        <v>4087374789</v>
      </c>
      <c r="K42" s="23">
        <v>4400613090</v>
      </c>
    </row>
    <row r="43" spans="1:11" ht="13.5" x14ac:dyDescent="0.25">
      <c r="A43" s="20" t="s">
        <v>48</v>
      </c>
      <c r="B43" s="17">
        <v>-2140443969</v>
      </c>
      <c r="C43" s="17">
        <v>-2783637984</v>
      </c>
      <c r="D43" s="21">
        <v>-3151440837</v>
      </c>
      <c r="E43" s="22">
        <v>-2157007822</v>
      </c>
      <c r="F43" s="17">
        <v>-1970027626</v>
      </c>
      <c r="G43" s="23">
        <v>-1970027626</v>
      </c>
      <c r="H43" s="19">
        <v>-1993791896</v>
      </c>
      <c r="I43" s="22">
        <v>-2999838220</v>
      </c>
      <c r="J43" s="17">
        <v>-3047262111</v>
      </c>
      <c r="K43" s="23">
        <v>-3321359769</v>
      </c>
    </row>
    <row r="44" spans="1:11" ht="13.5" x14ac:dyDescent="0.25">
      <c r="A44" s="20" t="s">
        <v>49</v>
      </c>
      <c r="B44" s="17">
        <v>1975936501</v>
      </c>
      <c r="C44" s="17">
        <v>1000560029</v>
      </c>
      <c r="D44" s="21">
        <v>1690905930</v>
      </c>
      <c r="E44" s="22">
        <v>-1725930681</v>
      </c>
      <c r="F44" s="17">
        <v>-1725930681</v>
      </c>
      <c r="G44" s="23">
        <v>-1725930681</v>
      </c>
      <c r="H44" s="19">
        <v>-734953804</v>
      </c>
      <c r="I44" s="22">
        <v>-863896202</v>
      </c>
      <c r="J44" s="17">
        <v>-703985490</v>
      </c>
      <c r="K44" s="23">
        <v>-736700791</v>
      </c>
    </row>
    <row r="45" spans="1:11" ht="13.5" x14ac:dyDescent="0.25">
      <c r="A45" s="30" t="s">
        <v>50</v>
      </c>
      <c r="B45" s="66">
        <v>4690855291</v>
      </c>
      <c r="C45" s="66">
        <v>-13533944511</v>
      </c>
      <c r="D45" s="67">
        <v>-2880739363</v>
      </c>
      <c r="E45" s="68">
        <v>1689035898</v>
      </c>
      <c r="F45" s="66">
        <v>2582198732</v>
      </c>
      <c r="G45" s="69">
        <v>2582198732</v>
      </c>
      <c r="H45" s="70">
        <v>-4094739696</v>
      </c>
      <c r="I45" s="68">
        <v>2194406050</v>
      </c>
      <c r="J45" s="66">
        <v>2449655559</v>
      </c>
      <c r="K45" s="69">
        <v>2710269043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2412457547</v>
      </c>
      <c r="C48" s="17">
        <v>1923682510</v>
      </c>
      <c r="D48" s="21">
        <v>2022264155</v>
      </c>
      <c r="E48" s="22">
        <v>2512808855</v>
      </c>
      <c r="F48" s="17">
        <v>2055266543</v>
      </c>
      <c r="G48" s="23">
        <v>2055266543</v>
      </c>
      <c r="H48" s="19">
        <v>3042366289</v>
      </c>
      <c r="I48" s="22">
        <v>2358552504</v>
      </c>
      <c r="J48" s="17">
        <v>2720602309</v>
      </c>
      <c r="K48" s="23">
        <v>3010036800</v>
      </c>
    </row>
    <row r="49" spans="1:11" ht="13.5" x14ac:dyDescent="0.25">
      <c r="A49" s="20" t="s">
        <v>53</v>
      </c>
      <c r="B49" s="17">
        <f>+B75</f>
        <v>9204451357.491066</v>
      </c>
      <c r="C49" s="17">
        <f t="shared" ref="C49:K49" si="6">+C75</f>
        <v>8343158703.4873209</v>
      </c>
      <c r="D49" s="21">
        <f t="shared" si="6"/>
        <v>17264994750.918991</v>
      </c>
      <c r="E49" s="22">
        <f t="shared" si="6"/>
        <v>3066254773.306385</v>
      </c>
      <c r="F49" s="17">
        <f t="shared" si="6"/>
        <v>13584490904.502539</v>
      </c>
      <c r="G49" s="23">
        <f t="shared" si="6"/>
        <v>13584490904.502539</v>
      </c>
      <c r="H49" s="19">
        <f t="shared" si="6"/>
        <v>11579242106.378288</v>
      </c>
      <c r="I49" s="22">
        <f t="shared" si="6"/>
        <v>6787444047.0754051</v>
      </c>
      <c r="J49" s="17">
        <f t="shared" si="6"/>
        <v>4021995815.2622871</v>
      </c>
      <c r="K49" s="23">
        <f t="shared" si="6"/>
        <v>1012199107.0191021</v>
      </c>
    </row>
    <row r="50" spans="1:11" ht="13.5" x14ac:dyDescent="0.25">
      <c r="A50" s="30" t="s">
        <v>54</v>
      </c>
      <c r="B50" s="66">
        <f>+B48-B49</f>
        <v>-6791993810.491066</v>
      </c>
      <c r="C50" s="66">
        <f t="shared" ref="C50:K50" si="7">+C48-C49</f>
        <v>-6419476193.4873209</v>
      </c>
      <c r="D50" s="67">
        <f t="shared" si="7"/>
        <v>-15242730595.918991</v>
      </c>
      <c r="E50" s="68">
        <f t="shared" si="7"/>
        <v>-553445918.30638504</v>
      </c>
      <c r="F50" s="66">
        <f t="shared" si="7"/>
        <v>-11529224361.502539</v>
      </c>
      <c r="G50" s="69">
        <f t="shared" si="7"/>
        <v>-11529224361.502539</v>
      </c>
      <c r="H50" s="70">
        <f t="shared" si="7"/>
        <v>-8536875817.3782883</v>
      </c>
      <c r="I50" s="68">
        <f t="shared" si="7"/>
        <v>-4428891543.0754051</v>
      </c>
      <c r="J50" s="66">
        <f t="shared" si="7"/>
        <v>-1301393506.2622871</v>
      </c>
      <c r="K50" s="69">
        <f t="shared" si="7"/>
        <v>1997837692.9808979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59519445455</v>
      </c>
      <c r="C53" s="17">
        <v>56799822027</v>
      </c>
      <c r="D53" s="21">
        <v>57467246843</v>
      </c>
      <c r="E53" s="22">
        <v>59132286146</v>
      </c>
      <c r="F53" s="17">
        <v>55288651255</v>
      </c>
      <c r="G53" s="23">
        <v>55288651255</v>
      </c>
      <c r="H53" s="19">
        <v>113843732844</v>
      </c>
      <c r="I53" s="22">
        <v>55009663523</v>
      </c>
      <c r="J53" s="17">
        <v>54563819719</v>
      </c>
      <c r="K53" s="23">
        <v>54233291532</v>
      </c>
    </row>
    <row r="54" spans="1:11" ht="13.5" x14ac:dyDescent="0.25">
      <c r="A54" s="20" t="s">
        <v>57</v>
      </c>
      <c r="B54" s="17">
        <v>2686714118</v>
      </c>
      <c r="C54" s="17">
        <v>2747015950</v>
      </c>
      <c r="D54" s="21">
        <v>2793170225</v>
      </c>
      <c r="E54" s="22">
        <v>3043464736</v>
      </c>
      <c r="F54" s="17">
        <v>3066960399</v>
      </c>
      <c r="G54" s="23">
        <v>3066960399</v>
      </c>
      <c r="H54" s="19">
        <v>2907260070</v>
      </c>
      <c r="I54" s="22">
        <v>3223905325</v>
      </c>
      <c r="J54" s="17">
        <v>3410064253</v>
      </c>
      <c r="K54" s="23">
        <v>3641605938</v>
      </c>
    </row>
    <row r="55" spans="1:11" ht="13.5" x14ac:dyDescent="0.25">
      <c r="A55" s="20" t="s">
        <v>58</v>
      </c>
      <c r="B55" s="17">
        <v>4224749736</v>
      </c>
      <c r="C55" s="17">
        <v>2918392140</v>
      </c>
      <c r="D55" s="21">
        <v>2871552375</v>
      </c>
      <c r="E55" s="22">
        <v>2460392927</v>
      </c>
      <c r="F55" s="17">
        <v>2495269179</v>
      </c>
      <c r="G55" s="23">
        <v>2495269179</v>
      </c>
      <c r="H55" s="19">
        <v>1788824532</v>
      </c>
      <c r="I55" s="22">
        <v>2632578940</v>
      </c>
      <c r="J55" s="17">
        <v>2596581000</v>
      </c>
      <c r="K55" s="23">
        <v>2955080840</v>
      </c>
    </row>
    <row r="56" spans="1:11" ht="13.5" x14ac:dyDescent="0.25">
      <c r="A56" s="20" t="s">
        <v>59</v>
      </c>
      <c r="B56" s="17">
        <v>2550667437</v>
      </c>
      <c r="C56" s="17">
        <v>2181226073</v>
      </c>
      <c r="D56" s="21">
        <v>2581491378</v>
      </c>
      <c r="E56" s="22">
        <v>2612904822</v>
      </c>
      <c r="F56" s="17">
        <v>2846469052</v>
      </c>
      <c r="G56" s="23">
        <v>2846469052</v>
      </c>
      <c r="H56" s="19">
        <v>2561904160</v>
      </c>
      <c r="I56" s="22">
        <v>3031995019</v>
      </c>
      <c r="J56" s="17">
        <v>3168808559</v>
      </c>
      <c r="K56" s="23">
        <v>3319177440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2435922703</v>
      </c>
      <c r="C59" s="17">
        <v>3353106303</v>
      </c>
      <c r="D59" s="21">
        <v>4569317805</v>
      </c>
      <c r="E59" s="22">
        <v>4655621152</v>
      </c>
      <c r="F59" s="17">
        <v>5245860367</v>
      </c>
      <c r="G59" s="23">
        <v>5245860367</v>
      </c>
      <c r="H59" s="19">
        <v>4800232848</v>
      </c>
      <c r="I59" s="22">
        <v>10166114649</v>
      </c>
      <c r="J59" s="17">
        <v>11286644825</v>
      </c>
      <c r="K59" s="23">
        <v>12535185842</v>
      </c>
    </row>
    <row r="60" spans="1:11" ht="13.5" x14ac:dyDescent="0.25">
      <c r="A60" s="20" t="s">
        <v>62</v>
      </c>
      <c r="B60" s="17">
        <v>-278945427</v>
      </c>
      <c r="C60" s="17">
        <v>2667725049</v>
      </c>
      <c r="D60" s="21">
        <v>2049878661</v>
      </c>
      <c r="E60" s="22">
        <v>3197693639</v>
      </c>
      <c r="F60" s="17">
        <v>3516997989</v>
      </c>
      <c r="G60" s="23">
        <v>3516997989</v>
      </c>
      <c r="H60" s="19">
        <v>2840253390</v>
      </c>
      <c r="I60" s="22">
        <v>3664514631</v>
      </c>
      <c r="J60" s="17">
        <v>3910072163</v>
      </c>
      <c r="K60" s="23">
        <v>4174501399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11331</v>
      </c>
      <c r="C62" s="86">
        <v>11331</v>
      </c>
      <c r="D62" s="87">
        <v>11331</v>
      </c>
      <c r="E62" s="85">
        <v>10302</v>
      </c>
      <c r="F62" s="86">
        <v>10302</v>
      </c>
      <c r="G62" s="87">
        <v>10302</v>
      </c>
      <c r="H62" s="88">
        <v>10302</v>
      </c>
      <c r="I62" s="85">
        <v>10312</v>
      </c>
      <c r="J62" s="86">
        <v>10323</v>
      </c>
      <c r="K62" s="87">
        <v>10333</v>
      </c>
    </row>
    <row r="63" spans="1:11" ht="13.5" x14ac:dyDescent="0.25">
      <c r="A63" s="84" t="s">
        <v>65</v>
      </c>
      <c r="B63" s="85">
        <v>35100</v>
      </c>
      <c r="C63" s="86">
        <v>35100</v>
      </c>
      <c r="D63" s="87">
        <v>35100</v>
      </c>
      <c r="E63" s="85">
        <v>33259</v>
      </c>
      <c r="F63" s="86">
        <v>33259</v>
      </c>
      <c r="G63" s="87">
        <v>33259</v>
      </c>
      <c r="H63" s="88">
        <v>33259</v>
      </c>
      <c r="I63" s="85">
        <v>31216</v>
      </c>
      <c r="J63" s="86">
        <v>31216</v>
      </c>
      <c r="K63" s="87">
        <v>31216</v>
      </c>
    </row>
    <row r="64" spans="1:11" ht="13.5" x14ac:dyDescent="0.25">
      <c r="A64" s="84" t="s">
        <v>66</v>
      </c>
      <c r="B64" s="85">
        <v>10000</v>
      </c>
      <c r="C64" s="86">
        <v>0</v>
      </c>
      <c r="D64" s="87">
        <v>0</v>
      </c>
      <c r="E64" s="85">
        <v>10000</v>
      </c>
      <c r="F64" s="86">
        <v>10000</v>
      </c>
      <c r="G64" s="87">
        <v>10000</v>
      </c>
      <c r="H64" s="88">
        <v>10000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220728</v>
      </c>
      <c r="C65" s="86">
        <v>231765</v>
      </c>
      <c r="D65" s="87">
        <v>231765</v>
      </c>
      <c r="E65" s="85">
        <v>231765</v>
      </c>
      <c r="F65" s="86">
        <v>231765</v>
      </c>
      <c r="G65" s="87">
        <v>231765</v>
      </c>
      <c r="H65" s="88">
        <v>231765</v>
      </c>
      <c r="I65" s="85">
        <v>247785</v>
      </c>
      <c r="J65" s="86">
        <v>268193</v>
      </c>
      <c r="K65" s="87">
        <v>286995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0.69397333911419368</v>
      </c>
      <c r="C70" s="5">
        <f t="shared" ref="C70:K70" si="8">IF(ISERROR(C71/C72),0,(C71/C72))</f>
        <v>0.87951605896275786</v>
      </c>
      <c r="D70" s="5">
        <f t="shared" si="8"/>
        <v>1.0636550668089564</v>
      </c>
      <c r="E70" s="5">
        <f t="shared" si="8"/>
        <v>0.93415018477032008</v>
      </c>
      <c r="F70" s="5">
        <f t="shared" si="8"/>
        <v>0.94254471549283991</v>
      </c>
      <c r="G70" s="5">
        <f t="shared" si="8"/>
        <v>0.94254471549283991</v>
      </c>
      <c r="H70" s="5">
        <f t="shared" si="8"/>
        <v>1.0188255822550019</v>
      </c>
      <c r="I70" s="5">
        <f t="shared" si="8"/>
        <v>1.0103085856214715</v>
      </c>
      <c r="J70" s="5">
        <f t="shared" si="8"/>
        <v>0.98835026124855496</v>
      </c>
      <c r="K70" s="5">
        <f t="shared" si="8"/>
        <v>0.95578168769943372</v>
      </c>
    </row>
    <row r="71" spans="1:11" hidden="1" x14ac:dyDescent="0.2">
      <c r="A71" s="1" t="s">
        <v>338</v>
      </c>
      <c r="B71" s="2">
        <f>+B83</f>
        <v>21903155038</v>
      </c>
      <c r="C71" s="2">
        <f t="shared" ref="C71:K71" si="9">+C83</f>
        <v>32251867775</v>
      </c>
      <c r="D71" s="2">
        <f t="shared" si="9"/>
        <v>42505413530</v>
      </c>
      <c r="E71" s="2">
        <f t="shared" si="9"/>
        <v>42585351043</v>
      </c>
      <c r="F71" s="2">
        <f t="shared" si="9"/>
        <v>43204071658</v>
      </c>
      <c r="G71" s="2">
        <f t="shared" si="9"/>
        <v>43204071658</v>
      </c>
      <c r="H71" s="2">
        <f t="shared" si="9"/>
        <v>43581716951</v>
      </c>
      <c r="I71" s="2">
        <f t="shared" si="9"/>
        <v>51090705975</v>
      </c>
      <c r="J71" s="2">
        <f t="shared" si="9"/>
        <v>54204517288</v>
      </c>
      <c r="K71" s="2">
        <f t="shared" si="9"/>
        <v>57216686361</v>
      </c>
    </row>
    <row r="72" spans="1:11" hidden="1" x14ac:dyDescent="0.2">
      <c r="A72" s="1" t="s">
        <v>339</v>
      </c>
      <c r="B72" s="2">
        <f>+B77</f>
        <v>31561954622</v>
      </c>
      <c r="C72" s="2">
        <f t="shared" ref="C72:K72" si="10">+C77</f>
        <v>36670015796</v>
      </c>
      <c r="D72" s="2">
        <f t="shared" si="10"/>
        <v>39961651908</v>
      </c>
      <c r="E72" s="2">
        <f t="shared" si="10"/>
        <v>45587263951</v>
      </c>
      <c r="F72" s="2">
        <f t="shared" si="10"/>
        <v>45837689128</v>
      </c>
      <c r="G72" s="2">
        <f t="shared" si="10"/>
        <v>45837689128</v>
      </c>
      <c r="H72" s="2">
        <f t="shared" si="10"/>
        <v>42776425828</v>
      </c>
      <c r="I72" s="2">
        <f t="shared" si="10"/>
        <v>50569406914</v>
      </c>
      <c r="J72" s="2">
        <f t="shared" si="10"/>
        <v>54843428907</v>
      </c>
      <c r="K72" s="2">
        <f t="shared" si="10"/>
        <v>59863760833</v>
      </c>
    </row>
    <row r="73" spans="1:11" hidden="1" x14ac:dyDescent="0.2">
      <c r="A73" s="1" t="s">
        <v>340</v>
      </c>
      <c r="B73" s="2">
        <f>+B74</f>
        <v>956441043.5</v>
      </c>
      <c r="C73" s="2">
        <f t="shared" ref="C73:K73" si="11">+(C78+C80+C81+C82)-(B78+B80+B81+B82)</f>
        <v>1595651465</v>
      </c>
      <c r="D73" s="2">
        <f t="shared" si="11"/>
        <v>498478501</v>
      </c>
      <c r="E73" s="2">
        <f t="shared" si="11"/>
        <v>3236568066</v>
      </c>
      <c r="F73" s="2">
        <f>+(F78+F80+F81+F82)-(D78+D80+D81+D82)</f>
        <v>3779538989</v>
      </c>
      <c r="G73" s="2">
        <f>+(G78+G80+G81+G82)-(D78+D80+D81+D82)</f>
        <v>3779538989</v>
      </c>
      <c r="H73" s="2">
        <f>+(H78+H80+H81+H82)-(D78+D80+D81+D82)</f>
        <v>13156970751</v>
      </c>
      <c r="I73" s="2">
        <f>+(I78+I80+I81+I82)-(E78+E80+E81+E82)</f>
        <v>1176438519</v>
      </c>
      <c r="J73" s="2">
        <f t="shared" si="11"/>
        <v>728025499</v>
      </c>
      <c r="K73" s="2">
        <f t="shared" si="11"/>
        <v>990447003</v>
      </c>
    </row>
    <row r="74" spans="1:11" hidden="1" x14ac:dyDescent="0.2">
      <c r="A74" s="1" t="s">
        <v>341</v>
      </c>
      <c r="B74" s="2">
        <f>+TREND(C74:E74)</f>
        <v>956441043.5</v>
      </c>
      <c r="C74" s="2">
        <f>+C73</f>
        <v>1595651465</v>
      </c>
      <c r="D74" s="2">
        <f t="shared" ref="D74:K74" si="12">+D73</f>
        <v>498478501</v>
      </c>
      <c r="E74" s="2">
        <f t="shared" si="12"/>
        <v>3236568066</v>
      </c>
      <c r="F74" s="2">
        <f t="shared" si="12"/>
        <v>3779538989</v>
      </c>
      <c r="G74" s="2">
        <f t="shared" si="12"/>
        <v>3779538989</v>
      </c>
      <c r="H74" s="2">
        <f t="shared" si="12"/>
        <v>13156970751</v>
      </c>
      <c r="I74" s="2">
        <f t="shared" si="12"/>
        <v>1176438519</v>
      </c>
      <c r="J74" s="2">
        <f t="shared" si="12"/>
        <v>728025499</v>
      </c>
      <c r="K74" s="2">
        <f t="shared" si="12"/>
        <v>990447003</v>
      </c>
    </row>
    <row r="75" spans="1:11" hidden="1" x14ac:dyDescent="0.2">
      <c r="A75" s="1" t="s">
        <v>342</v>
      </c>
      <c r="B75" s="2">
        <f>+B84-(((B80+B81+B82+B78)*B70)-B79)</f>
        <v>9204451357.491066</v>
      </c>
      <c r="C75" s="2">
        <f t="shared" ref="C75:K75" si="13">+C84-(((C80+C81+C82+C78)*C70)-C79)</f>
        <v>8343158703.4873209</v>
      </c>
      <c r="D75" s="2">
        <f t="shared" si="13"/>
        <v>17264994750.918991</v>
      </c>
      <c r="E75" s="2">
        <f t="shared" si="13"/>
        <v>3066254773.306385</v>
      </c>
      <c r="F75" s="2">
        <f t="shared" si="13"/>
        <v>13584490904.502539</v>
      </c>
      <c r="G75" s="2">
        <f t="shared" si="13"/>
        <v>13584490904.502539</v>
      </c>
      <c r="H75" s="2">
        <f t="shared" si="13"/>
        <v>11579242106.378288</v>
      </c>
      <c r="I75" s="2">
        <f t="shared" si="13"/>
        <v>6787444047.0754051</v>
      </c>
      <c r="J75" s="2">
        <f t="shared" si="13"/>
        <v>4021995815.2622871</v>
      </c>
      <c r="K75" s="2">
        <f t="shared" si="13"/>
        <v>1012199107.0191021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31561954622</v>
      </c>
      <c r="C77" s="3">
        <v>36670015796</v>
      </c>
      <c r="D77" s="3">
        <v>39961651908</v>
      </c>
      <c r="E77" s="3">
        <v>45587263951</v>
      </c>
      <c r="F77" s="3">
        <v>45837689128</v>
      </c>
      <c r="G77" s="3">
        <v>45837689128</v>
      </c>
      <c r="H77" s="3">
        <v>42776425828</v>
      </c>
      <c r="I77" s="3">
        <v>50569406914</v>
      </c>
      <c r="J77" s="3">
        <v>54843428907</v>
      </c>
      <c r="K77" s="3">
        <v>59863760833</v>
      </c>
    </row>
    <row r="78" spans="1:11" hidden="1" x14ac:dyDescent="0.2">
      <c r="A78" s="1" t="s">
        <v>69</v>
      </c>
      <c r="B78" s="3">
        <v>2146525</v>
      </c>
      <c r="C78" s="3">
        <v>2163740</v>
      </c>
      <c r="D78" s="3">
        <v>2196101</v>
      </c>
      <c r="E78" s="3">
        <v>4236938</v>
      </c>
      <c r="F78" s="3">
        <v>4236937</v>
      </c>
      <c r="G78" s="3">
        <v>4236937</v>
      </c>
      <c r="H78" s="3">
        <v>4432905</v>
      </c>
      <c r="I78" s="3">
        <v>5380910</v>
      </c>
      <c r="J78" s="3">
        <v>6644235</v>
      </c>
      <c r="K78" s="3">
        <v>7144235</v>
      </c>
    </row>
    <row r="79" spans="1:11" hidden="1" x14ac:dyDescent="0.2">
      <c r="A79" s="1" t="s">
        <v>70</v>
      </c>
      <c r="B79" s="3">
        <v>6994275493</v>
      </c>
      <c r="C79" s="3">
        <v>8577295157</v>
      </c>
      <c r="D79" s="3">
        <v>9750419840</v>
      </c>
      <c r="E79" s="3">
        <v>6782497999</v>
      </c>
      <c r="F79" s="3">
        <v>9120799256</v>
      </c>
      <c r="G79" s="3">
        <v>9120799256</v>
      </c>
      <c r="H79" s="3">
        <v>17449276459</v>
      </c>
      <c r="I79" s="3">
        <v>8250573592</v>
      </c>
      <c r="J79" s="3">
        <v>7080223328</v>
      </c>
      <c r="K79" s="3">
        <v>5485125271</v>
      </c>
    </row>
    <row r="80" spans="1:11" hidden="1" x14ac:dyDescent="0.2">
      <c r="A80" s="1" t="s">
        <v>71</v>
      </c>
      <c r="B80" s="3">
        <v>5109542167</v>
      </c>
      <c r="C80" s="3">
        <v>6312488403</v>
      </c>
      <c r="D80" s="3">
        <v>5770487340</v>
      </c>
      <c r="E80" s="3">
        <v>9591706369</v>
      </c>
      <c r="F80" s="3">
        <v>9559198501</v>
      </c>
      <c r="G80" s="3">
        <v>9559198501</v>
      </c>
      <c r="H80" s="3">
        <v>16787869962</v>
      </c>
      <c r="I80" s="3">
        <v>10291214707</v>
      </c>
      <c r="J80" s="3">
        <v>11112051861</v>
      </c>
      <c r="K80" s="3">
        <v>12456581880</v>
      </c>
    </row>
    <row r="81" spans="1:11" hidden="1" x14ac:dyDescent="0.2">
      <c r="A81" s="1" t="s">
        <v>72</v>
      </c>
      <c r="B81" s="3">
        <v>884095854</v>
      </c>
      <c r="C81" s="3">
        <v>1234252695</v>
      </c>
      <c r="D81" s="3">
        <v>2226106593</v>
      </c>
      <c r="E81" s="3">
        <v>1631920719</v>
      </c>
      <c r="F81" s="3">
        <v>2207399510</v>
      </c>
      <c r="G81" s="3">
        <v>2207399510</v>
      </c>
      <c r="H81" s="3">
        <v>4052464838</v>
      </c>
      <c r="I81" s="3">
        <v>2099807904</v>
      </c>
      <c r="J81" s="3">
        <v>1997833901</v>
      </c>
      <c r="K81" s="3">
        <v>1635351862</v>
      </c>
    </row>
    <row r="82" spans="1:11" hidden="1" x14ac:dyDescent="0.2">
      <c r="A82" s="1" t="s">
        <v>73</v>
      </c>
      <c r="B82" s="3">
        <v>170222700</v>
      </c>
      <c r="C82" s="3">
        <v>212753873</v>
      </c>
      <c r="D82" s="3">
        <v>261347178</v>
      </c>
      <c r="E82" s="3">
        <v>268841252</v>
      </c>
      <c r="F82" s="3">
        <v>268841253</v>
      </c>
      <c r="G82" s="3">
        <v>268841253</v>
      </c>
      <c r="H82" s="3">
        <v>572340258</v>
      </c>
      <c r="I82" s="3">
        <v>276740276</v>
      </c>
      <c r="J82" s="3">
        <v>284639299</v>
      </c>
      <c r="K82" s="3">
        <v>292538322</v>
      </c>
    </row>
    <row r="83" spans="1:11" hidden="1" x14ac:dyDescent="0.2">
      <c r="A83" s="1" t="s">
        <v>74</v>
      </c>
      <c r="B83" s="3">
        <v>21903155038</v>
      </c>
      <c r="C83" s="3">
        <v>32251867775</v>
      </c>
      <c r="D83" s="3">
        <v>42505413530</v>
      </c>
      <c r="E83" s="3">
        <v>42585351043</v>
      </c>
      <c r="F83" s="3">
        <v>43204071658</v>
      </c>
      <c r="G83" s="3">
        <v>43204071658</v>
      </c>
      <c r="H83" s="3">
        <v>43581716951</v>
      </c>
      <c r="I83" s="3">
        <v>51090705975</v>
      </c>
      <c r="J83" s="3">
        <v>54204517288</v>
      </c>
      <c r="K83" s="3">
        <v>57216686361</v>
      </c>
    </row>
    <row r="84" spans="1:11" hidden="1" x14ac:dyDescent="0.2">
      <c r="A84" s="1" t="s">
        <v>75</v>
      </c>
      <c r="B84" s="3">
        <v>6489220502</v>
      </c>
      <c r="C84" s="3">
        <v>6592367027</v>
      </c>
      <c r="D84" s="3">
        <v>16300511709</v>
      </c>
      <c r="E84" s="3">
        <v>7023406134</v>
      </c>
      <c r="F84" s="3">
        <v>15811624828</v>
      </c>
      <c r="G84" s="3">
        <v>15811624828</v>
      </c>
      <c r="H84" s="3">
        <v>15950263138</v>
      </c>
      <c r="I84" s="3">
        <v>11340656440</v>
      </c>
      <c r="J84" s="3">
        <v>10186821662</v>
      </c>
      <c r="K84" s="3">
        <v>9282317151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13035302380</v>
      </c>
      <c r="C5" s="17">
        <v>13502186667</v>
      </c>
      <c r="D5" s="21">
        <v>13502186667</v>
      </c>
      <c r="E5" s="22">
        <v>16372765000</v>
      </c>
      <c r="F5" s="17">
        <v>16372765000</v>
      </c>
      <c r="G5" s="23">
        <v>16372765000</v>
      </c>
      <c r="H5" s="19">
        <v>16967853293</v>
      </c>
      <c r="I5" s="22">
        <v>16988686894</v>
      </c>
      <c r="J5" s="17">
        <v>17753177000</v>
      </c>
      <c r="K5" s="23">
        <v>18552070000</v>
      </c>
    </row>
    <row r="6" spans="1:11" ht="13.5" x14ac:dyDescent="0.25">
      <c r="A6" s="20" t="s">
        <v>18</v>
      </c>
      <c r="B6" s="17">
        <v>32125721506</v>
      </c>
      <c r="C6" s="17">
        <v>33247397482</v>
      </c>
      <c r="D6" s="21">
        <v>33247397482</v>
      </c>
      <c r="E6" s="22">
        <v>42048460943</v>
      </c>
      <c r="F6" s="17">
        <v>38954507752</v>
      </c>
      <c r="G6" s="23">
        <v>38954507752</v>
      </c>
      <c r="H6" s="19">
        <v>39159129301</v>
      </c>
      <c r="I6" s="22">
        <v>42439927000</v>
      </c>
      <c r="J6" s="17">
        <v>46300397421</v>
      </c>
      <c r="K6" s="23">
        <v>50546003303</v>
      </c>
    </row>
    <row r="7" spans="1:11" ht="13.5" x14ac:dyDescent="0.25">
      <c r="A7" s="20" t="s">
        <v>19</v>
      </c>
      <c r="B7" s="17">
        <v>282486464</v>
      </c>
      <c r="C7" s="17">
        <v>198911483</v>
      </c>
      <c r="D7" s="21">
        <v>198911483</v>
      </c>
      <c r="E7" s="22">
        <v>174350000</v>
      </c>
      <c r="F7" s="17">
        <v>185576000</v>
      </c>
      <c r="G7" s="23">
        <v>185576000</v>
      </c>
      <c r="H7" s="19">
        <v>256694528</v>
      </c>
      <c r="I7" s="22">
        <v>194484000</v>
      </c>
      <c r="J7" s="17">
        <v>203235000</v>
      </c>
      <c r="K7" s="23">
        <v>212379000</v>
      </c>
    </row>
    <row r="8" spans="1:11" ht="13.5" x14ac:dyDescent="0.25">
      <c r="A8" s="20" t="s">
        <v>20</v>
      </c>
      <c r="B8" s="17">
        <v>14975039227</v>
      </c>
      <c r="C8" s="17">
        <v>10719529418</v>
      </c>
      <c r="D8" s="21">
        <v>10719529418</v>
      </c>
      <c r="E8" s="22">
        <v>8281453000</v>
      </c>
      <c r="F8" s="17">
        <v>8334444000</v>
      </c>
      <c r="G8" s="23">
        <v>8334444000</v>
      </c>
      <c r="H8" s="19">
        <v>13740275052</v>
      </c>
      <c r="I8" s="22">
        <v>8593891000</v>
      </c>
      <c r="J8" s="17">
        <v>9281238000</v>
      </c>
      <c r="K8" s="23">
        <v>10212089000</v>
      </c>
    </row>
    <row r="9" spans="1:11" ht="13.5" x14ac:dyDescent="0.25">
      <c r="A9" s="20" t="s">
        <v>21</v>
      </c>
      <c r="B9" s="17">
        <v>5669067486</v>
      </c>
      <c r="C9" s="17">
        <v>2980151578</v>
      </c>
      <c r="D9" s="21">
        <v>2980151578</v>
      </c>
      <c r="E9" s="22">
        <v>8516841409</v>
      </c>
      <c r="F9" s="17">
        <v>7358360244</v>
      </c>
      <c r="G9" s="23">
        <v>7358360244</v>
      </c>
      <c r="H9" s="19">
        <v>10973224942</v>
      </c>
      <c r="I9" s="22">
        <v>8151862510</v>
      </c>
      <c r="J9" s="17">
        <v>8528515000</v>
      </c>
      <c r="K9" s="23">
        <v>9069714000</v>
      </c>
    </row>
    <row r="10" spans="1:11" ht="25.5" x14ac:dyDescent="0.2">
      <c r="A10" s="24" t="s">
        <v>333</v>
      </c>
      <c r="B10" s="25">
        <f>SUM(B5:B9)</f>
        <v>66087617063</v>
      </c>
      <c r="C10" s="26">
        <f t="shared" ref="C10:K10" si="0">SUM(C5:C9)</f>
        <v>60648176628</v>
      </c>
      <c r="D10" s="27">
        <f t="shared" si="0"/>
        <v>60648176628</v>
      </c>
      <c r="E10" s="25">
        <f t="shared" si="0"/>
        <v>75393870352</v>
      </c>
      <c r="F10" s="26">
        <f t="shared" si="0"/>
        <v>71205652996</v>
      </c>
      <c r="G10" s="28">
        <f t="shared" si="0"/>
        <v>71205652996</v>
      </c>
      <c r="H10" s="29">
        <f t="shared" si="0"/>
        <v>81097177116</v>
      </c>
      <c r="I10" s="25">
        <f t="shared" si="0"/>
        <v>76368851404</v>
      </c>
      <c r="J10" s="26">
        <f t="shared" si="0"/>
        <v>82066562421</v>
      </c>
      <c r="K10" s="28">
        <f t="shared" si="0"/>
        <v>88592255303</v>
      </c>
    </row>
    <row r="11" spans="1:11" ht="13.5" x14ac:dyDescent="0.25">
      <c r="A11" s="20" t="s">
        <v>22</v>
      </c>
      <c r="B11" s="17">
        <v>15844915700</v>
      </c>
      <c r="C11" s="17">
        <v>15756481281</v>
      </c>
      <c r="D11" s="21">
        <v>15756481281</v>
      </c>
      <c r="E11" s="22">
        <v>19007361065</v>
      </c>
      <c r="F11" s="17">
        <v>19063084780</v>
      </c>
      <c r="G11" s="23">
        <v>19063084780</v>
      </c>
      <c r="H11" s="19">
        <v>19675458379</v>
      </c>
      <c r="I11" s="22">
        <v>19994315991</v>
      </c>
      <c r="J11" s="17">
        <v>21096888176</v>
      </c>
      <c r="K11" s="23">
        <v>22043664040</v>
      </c>
    </row>
    <row r="12" spans="1:11" ht="13.5" x14ac:dyDescent="0.25">
      <c r="A12" s="20" t="s">
        <v>23</v>
      </c>
      <c r="B12" s="17">
        <v>168115225</v>
      </c>
      <c r="C12" s="17">
        <v>163541372</v>
      </c>
      <c r="D12" s="21">
        <v>163541372</v>
      </c>
      <c r="E12" s="22">
        <v>184542000</v>
      </c>
      <c r="F12" s="17">
        <v>182642000</v>
      </c>
      <c r="G12" s="23">
        <v>182642000</v>
      </c>
      <c r="H12" s="19">
        <v>178239075</v>
      </c>
      <c r="I12" s="22">
        <v>191409000</v>
      </c>
      <c r="J12" s="17">
        <v>200022000</v>
      </c>
      <c r="K12" s="23">
        <v>209023000</v>
      </c>
    </row>
    <row r="13" spans="1:11" ht="13.5" x14ac:dyDescent="0.25">
      <c r="A13" s="20" t="s">
        <v>24</v>
      </c>
      <c r="B13" s="17">
        <v>3997696709</v>
      </c>
      <c r="C13" s="17">
        <v>3767044473</v>
      </c>
      <c r="D13" s="21">
        <v>3767044473</v>
      </c>
      <c r="E13" s="22">
        <v>4784335991</v>
      </c>
      <c r="F13" s="17">
        <v>4867246175</v>
      </c>
      <c r="G13" s="23">
        <v>4867246175</v>
      </c>
      <c r="H13" s="19">
        <v>4073750786</v>
      </c>
      <c r="I13" s="22">
        <v>5179146560</v>
      </c>
      <c r="J13" s="17">
        <v>5397687000</v>
      </c>
      <c r="K13" s="23">
        <v>5637614900</v>
      </c>
    </row>
    <row r="14" spans="1:11" ht="13.5" x14ac:dyDescent="0.25">
      <c r="A14" s="20" t="s">
        <v>25</v>
      </c>
      <c r="B14" s="17">
        <v>3784792143</v>
      </c>
      <c r="C14" s="17">
        <v>2746261987</v>
      </c>
      <c r="D14" s="21">
        <v>2746261987</v>
      </c>
      <c r="E14" s="22">
        <v>2171098000</v>
      </c>
      <c r="F14" s="17">
        <v>2396800000</v>
      </c>
      <c r="G14" s="23">
        <v>2396800000</v>
      </c>
      <c r="H14" s="19">
        <v>4315993905</v>
      </c>
      <c r="I14" s="22">
        <v>2511836000</v>
      </c>
      <c r="J14" s="17">
        <v>2624858000</v>
      </c>
      <c r="K14" s="23">
        <v>2742966000</v>
      </c>
    </row>
    <row r="15" spans="1:11" ht="13.5" x14ac:dyDescent="0.25">
      <c r="A15" s="20" t="s">
        <v>26</v>
      </c>
      <c r="B15" s="17">
        <v>18665656246</v>
      </c>
      <c r="C15" s="17">
        <v>20949268975</v>
      </c>
      <c r="D15" s="21">
        <v>20949277874</v>
      </c>
      <c r="E15" s="22">
        <v>22762168860</v>
      </c>
      <c r="F15" s="17">
        <v>19627426960</v>
      </c>
      <c r="G15" s="23">
        <v>19627426960</v>
      </c>
      <c r="H15" s="19">
        <v>23218363595</v>
      </c>
      <c r="I15" s="22">
        <v>21756485117</v>
      </c>
      <c r="J15" s="17">
        <v>24124322871</v>
      </c>
      <c r="K15" s="23">
        <v>26766818600</v>
      </c>
    </row>
    <row r="16" spans="1:11" ht="13.5" x14ac:dyDescent="0.25">
      <c r="A16" s="20" t="s">
        <v>27</v>
      </c>
      <c r="B16" s="17">
        <v>4210130391</v>
      </c>
      <c r="C16" s="17">
        <v>144371429</v>
      </c>
      <c r="D16" s="21">
        <v>144371429</v>
      </c>
      <c r="E16" s="22">
        <v>138835000</v>
      </c>
      <c r="F16" s="17">
        <v>84424000</v>
      </c>
      <c r="G16" s="23">
        <v>84424000</v>
      </c>
      <c r="H16" s="19">
        <v>6398804562</v>
      </c>
      <c r="I16" s="22">
        <v>135387016</v>
      </c>
      <c r="J16" s="17">
        <v>46709000</v>
      </c>
      <c r="K16" s="23">
        <v>48812000</v>
      </c>
    </row>
    <row r="17" spans="1:11" ht="13.5" x14ac:dyDescent="0.25">
      <c r="A17" s="20" t="s">
        <v>28</v>
      </c>
      <c r="B17" s="17">
        <v>21810331756</v>
      </c>
      <c r="C17" s="17">
        <v>18300455316</v>
      </c>
      <c r="D17" s="21">
        <v>18300456317</v>
      </c>
      <c r="E17" s="22">
        <v>24251177223</v>
      </c>
      <c r="F17" s="17">
        <v>23860994436</v>
      </c>
      <c r="G17" s="23">
        <v>23860994436</v>
      </c>
      <c r="H17" s="19">
        <v>25462740044</v>
      </c>
      <c r="I17" s="22">
        <v>25900176211</v>
      </c>
      <c r="J17" s="17">
        <v>27001814320</v>
      </c>
      <c r="K17" s="23">
        <v>28101001060</v>
      </c>
    </row>
    <row r="18" spans="1:11" ht="13.5" x14ac:dyDescent="0.25">
      <c r="A18" s="30" t="s">
        <v>29</v>
      </c>
      <c r="B18" s="31">
        <f>SUM(B11:B17)</f>
        <v>68481638170</v>
      </c>
      <c r="C18" s="32">
        <f t="shared" ref="C18:K18" si="1">SUM(C11:C17)</f>
        <v>61827424833</v>
      </c>
      <c r="D18" s="33">
        <f t="shared" si="1"/>
        <v>61827434733</v>
      </c>
      <c r="E18" s="31">
        <f t="shared" si="1"/>
        <v>73299518139</v>
      </c>
      <c r="F18" s="32">
        <f t="shared" si="1"/>
        <v>70082618351</v>
      </c>
      <c r="G18" s="34">
        <f t="shared" si="1"/>
        <v>70082618351</v>
      </c>
      <c r="H18" s="35">
        <f t="shared" si="1"/>
        <v>83323350346</v>
      </c>
      <c r="I18" s="31">
        <f t="shared" si="1"/>
        <v>75668755895</v>
      </c>
      <c r="J18" s="32">
        <f t="shared" si="1"/>
        <v>80492301367</v>
      </c>
      <c r="K18" s="34">
        <f t="shared" si="1"/>
        <v>85549899600</v>
      </c>
    </row>
    <row r="19" spans="1:11" ht="13.5" x14ac:dyDescent="0.25">
      <c r="A19" s="30" t="s">
        <v>30</v>
      </c>
      <c r="B19" s="36">
        <f>+B10-B18</f>
        <v>-2394021107</v>
      </c>
      <c r="C19" s="37">
        <f t="shared" ref="C19:K19" si="2">+C10-C18</f>
        <v>-1179248205</v>
      </c>
      <c r="D19" s="38">
        <f t="shared" si="2"/>
        <v>-1179258105</v>
      </c>
      <c r="E19" s="36">
        <f t="shared" si="2"/>
        <v>2094352213</v>
      </c>
      <c r="F19" s="37">
        <f t="shared" si="2"/>
        <v>1123034645</v>
      </c>
      <c r="G19" s="39">
        <f t="shared" si="2"/>
        <v>1123034645</v>
      </c>
      <c r="H19" s="40">
        <f t="shared" si="2"/>
        <v>-2226173230</v>
      </c>
      <c r="I19" s="36">
        <f t="shared" si="2"/>
        <v>700095509</v>
      </c>
      <c r="J19" s="37">
        <f t="shared" si="2"/>
        <v>1574261054</v>
      </c>
      <c r="K19" s="39">
        <f t="shared" si="2"/>
        <v>3042355703</v>
      </c>
    </row>
    <row r="20" spans="1:11" ht="25.5" x14ac:dyDescent="0.2">
      <c r="A20" s="41" t="s">
        <v>31</v>
      </c>
      <c r="B20" s="42">
        <v>2585000192</v>
      </c>
      <c r="C20" s="43">
        <v>1811395481</v>
      </c>
      <c r="D20" s="44">
        <v>1811395481</v>
      </c>
      <c r="E20" s="42">
        <v>3208306900</v>
      </c>
      <c r="F20" s="43">
        <v>3392437910</v>
      </c>
      <c r="G20" s="45">
        <v>3392437910</v>
      </c>
      <c r="H20" s="46">
        <v>2048917414</v>
      </c>
      <c r="I20" s="42">
        <v>3694726000</v>
      </c>
      <c r="J20" s="43">
        <v>3880921000</v>
      </c>
      <c r="K20" s="45">
        <v>2925162000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190979085</v>
      </c>
      <c r="C22" s="55">
        <f t="shared" ref="C22:K22" si="3">SUM(C19:C21)</f>
        <v>632147276</v>
      </c>
      <c r="D22" s="56">
        <f t="shared" si="3"/>
        <v>632137376</v>
      </c>
      <c r="E22" s="54">
        <f t="shared" si="3"/>
        <v>5302659113</v>
      </c>
      <c r="F22" s="55">
        <f t="shared" si="3"/>
        <v>4515472555</v>
      </c>
      <c r="G22" s="57">
        <f t="shared" si="3"/>
        <v>4515472555</v>
      </c>
      <c r="H22" s="58">
        <f t="shared" si="3"/>
        <v>-177255816</v>
      </c>
      <c r="I22" s="54">
        <f t="shared" si="3"/>
        <v>4394821509</v>
      </c>
      <c r="J22" s="55">
        <f t="shared" si="3"/>
        <v>5455182054</v>
      </c>
      <c r="K22" s="57">
        <f t="shared" si="3"/>
        <v>5967517703</v>
      </c>
    </row>
    <row r="23" spans="1:11" ht="13.5" x14ac:dyDescent="0.25">
      <c r="A23" s="47" t="s">
        <v>335</v>
      </c>
      <c r="B23" s="17">
        <v>2209408124</v>
      </c>
      <c r="C23" s="17">
        <v>620634718</v>
      </c>
      <c r="D23" s="21">
        <v>620634718</v>
      </c>
      <c r="E23" s="22">
        <v>0</v>
      </c>
      <c r="F23" s="17">
        <v>0</v>
      </c>
      <c r="G23" s="23">
        <v>0</v>
      </c>
      <c r="H23" s="19">
        <v>1264412557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2400387209</v>
      </c>
      <c r="C24" s="37">
        <f t="shared" ref="C24:K24" si="4">SUM(C22:C23)</f>
        <v>1252781994</v>
      </c>
      <c r="D24" s="38">
        <f t="shared" si="4"/>
        <v>1252772094</v>
      </c>
      <c r="E24" s="36">
        <f t="shared" si="4"/>
        <v>5302659113</v>
      </c>
      <c r="F24" s="37">
        <f t="shared" si="4"/>
        <v>4515472555</v>
      </c>
      <c r="G24" s="39">
        <f t="shared" si="4"/>
        <v>4515472555</v>
      </c>
      <c r="H24" s="40">
        <f t="shared" si="4"/>
        <v>1087156741</v>
      </c>
      <c r="I24" s="36">
        <f t="shared" si="4"/>
        <v>4394821509</v>
      </c>
      <c r="J24" s="37">
        <f t="shared" si="4"/>
        <v>5455182054</v>
      </c>
      <c r="K24" s="39">
        <f t="shared" si="4"/>
        <v>5967517703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6098439946</v>
      </c>
      <c r="C27" s="66">
        <v>6645901983</v>
      </c>
      <c r="D27" s="67">
        <v>6645901983</v>
      </c>
      <c r="E27" s="68">
        <v>7642206000</v>
      </c>
      <c r="F27" s="66">
        <v>6903334000</v>
      </c>
      <c r="G27" s="69">
        <v>6903334000</v>
      </c>
      <c r="H27" s="70">
        <v>4898376071</v>
      </c>
      <c r="I27" s="68">
        <v>7414826000</v>
      </c>
      <c r="J27" s="66">
        <v>7880921000</v>
      </c>
      <c r="K27" s="69">
        <v>7425162000</v>
      </c>
    </row>
    <row r="28" spans="1:11" ht="13.5" x14ac:dyDescent="0.25">
      <c r="A28" s="71" t="s">
        <v>36</v>
      </c>
      <c r="B28" s="17">
        <v>2867610577</v>
      </c>
      <c r="C28" s="17">
        <v>2484791429</v>
      </c>
      <c r="D28" s="21">
        <v>2484791429</v>
      </c>
      <c r="E28" s="22">
        <v>3142206000</v>
      </c>
      <c r="F28" s="17">
        <v>3203334000</v>
      </c>
      <c r="G28" s="23">
        <v>3203334000</v>
      </c>
      <c r="H28" s="19">
        <v>0</v>
      </c>
      <c r="I28" s="22">
        <v>3694726000</v>
      </c>
      <c r="J28" s="17">
        <v>3880921000</v>
      </c>
      <c r="K28" s="23">
        <v>2925162000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1992500951</v>
      </c>
      <c r="C30" s="17">
        <v>2034550495</v>
      </c>
      <c r="D30" s="21">
        <v>2034550495</v>
      </c>
      <c r="E30" s="22">
        <v>2500000000</v>
      </c>
      <c r="F30" s="17">
        <v>2500000000</v>
      </c>
      <c r="G30" s="23">
        <v>2500000000</v>
      </c>
      <c r="H30" s="19">
        <v>0</v>
      </c>
      <c r="I30" s="22">
        <v>2500000000</v>
      </c>
      <c r="J30" s="17">
        <v>2500000000</v>
      </c>
      <c r="K30" s="23">
        <v>3000000000</v>
      </c>
    </row>
    <row r="31" spans="1:11" ht="13.5" x14ac:dyDescent="0.25">
      <c r="A31" s="20" t="s">
        <v>38</v>
      </c>
      <c r="B31" s="17">
        <v>1236496836</v>
      </c>
      <c r="C31" s="17">
        <v>2126560059</v>
      </c>
      <c r="D31" s="21">
        <v>2126560059</v>
      </c>
      <c r="E31" s="22">
        <v>2000000000</v>
      </c>
      <c r="F31" s="17">
        <v>1200000000</v>
      </c>
      <c r="G31" s="23">
        <v>1200000000</v>
      </c>
      <c r="H31" s="19">
        <v>0</v>
      </c>
      <c r="I31" s="22">
        <v>1220100000</v>
      </c>
      <c r="J31" s="17">
        <v>1500000000</v>
      </c>
      <c r="K31" s="23">
        <v>1500000000</v>
      </c>
    </row>
    <row r="32" spans="1:11" ht="13.5" x14ac:dyDescent="0.25">
      <c r="A32" s="30" t="s">
        <v>39</v>
      </c>
      <c r="B32" s="66">
        <f>SUM(B28:B31)</f>
        <v>6096608364</v>
      </c>
      <c r="C32" s="66">
        <f t="shared" ref="C32:K32" si="5">SUM(C28:C31)</f>
        <v>6645901983</v>
      </c>
      <c r="D32" s="67">
        <f t="shared" si="5"/>
        <v>6645901983</v>
      </c>
      <c r="E32" s="68">
        <f t="shared" si="5"/>
        <v>7642206000</v>
      </c>
      <c r="F32" s="66">
        <f t="shared" si="5"/>
        <v>6903334000</v>
      </c>
      <c r="G32" s="69">
        <f t="shared" si="5"/>
        <v>6903334000</v>
      </c>
      <c r="H32" s="70">
        <f t="shared" si="5"/>
        <v>0</v>
      </c>
      <c r="I32" s="68">
        <f t="shared" si="5"/>
        <v>7414826000</v>
      </c>
      <c r="J32" s="66">
        <f t="shared" si="5"/>
        <v>7880921000</v>
      </c>
      <c r="K32" s="69">
        <f t="shared" si="5"/>
        <v>7425162000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28482738169</v>
      </c>
      <c r="C35" s="17">
        <v>38678893184</v>
      </c>
      <c r="D35" s="21">
        <v>38678893184</v>
      </c>
      <c r="E35" s="22">
        <v>20494076560</v>
      </c>
      <c r="F35" s="17">
        <v>13408136289</v>
      </c>
      <c r="G35" s="23">
        <v>13408136289</v>
      </c>
      <c r="H35" s="19">
        <v>8171653411</v>
      </c>
      <c r="I35" s="22">
        <v>17906943873</v>
      </c>
      <c r="J35" s="17">
        <v>20268460176</v>
      </c>
      <c r="K35" s="23">
        <v>25586386931</v>
      </c>
    </row>
    <row r="36" spans="1:11" ht="13.5" x14ac:dyDescent="0.25">
      <c r="A36" s="20" t="s">
        <v>42</v>
      </c>
      <c r="B36" s="17">
        <v>96080811628</v>
      </c>
      <c r="C36" s="17">
        <v>89317238079</v>
      </c>
      <c r="D36" s="21">
        <v>89317238179</v>
      </c>
      <c r="E36" s="22">
        <v>92317513858</v>
      </c>
      <c r="F36" s="17">
        <v>91453303058</v>
      </c>
      <c r="G36" s="23">
        <v>91453303058</v>
      </c>
      <c r="H36" s="19">
        <v>1228441183</v>
      </c>
      <c r="I36" s="22">
        <v>92902772623</v>
      </c>
      <c r="J36" s="17">
        <v>95972443114</v>
      </c>
      <c r="K36" s="23">
        <v>98012984679</v>
      </c>
    </row>
    <row r="37" spans="1:11" ht="13.5" x14ac:dyDescent="0.25">
      <c r="A37" s="20" t="s">
        <v>43</v>
      </c>
      <c r="B37" s="17">
        <v>25578246362</v>
      </c>
      <c r="C37" s="17">
        <v>42970626683</v>
      </c>
      <c r="D37" s="21">
        <v>42970636683</v>
      </c>
      <c r="E37" s="22">
        <v>16092009418</v>
      </c>
      <c r="F37" s="17">
        <v>13972828644</v>
      </c>
      <c r="G37" s="23">
        <v>13972828644</v>
      </c>
      <c r="H37" s="19">
        <v>7584467839</v>
      </c>
      <c r="I37" s="22">
        <v>16473061457</v>
      </c>
      <c r="J37" s="17">
        <v>16202307155</v>
      </c>
      <c r="K37" s="23">
        <v>16792517343</v>
      </c>
    </row>
    <row r="38" spans="1:11" ht="13.5" x14ac:dyDescent="0.25">
      <c r="A38" s="20" t="s">
        <v>44</v>
      </c>
      <c r="B38" s="17">
        <v>40439631117</v>
      </c>
      <c r="C38" s="17">
        <v>25771454175</v>
      </c>
      <c r="D38" s="21">
        <v>25771454175</v>
      </c>
      <c r="E38" s="22">
        <v>27521244412</v>
      </c>
      <c r="F38" s="17">
        <v>27441172148</v>
      </c>
      <c r="G38" s="23">
        <v>27441172148</v>
      </c>
      <c r="H38" s="19">
        <v>767775055</v>
      </c>
      <c r="I38" s="22">
        <v>26535554977</v>
      </c>
      <c r="J38" s="17">
        <v>26825871016</v>
      </c>
      <c r="K38" s="23">
        <v>27672128446</v>
      </c>
    </row>
    <row r="39" spans="1:11" ht="13.5" x14ac:dyDescent="0.25">
      <c r="A39" s="20" t="s">
        <v>45</v>
      </c>
      <c r="B39" s="17">
        <v>56054445234</v>
      </c>
      <c r="C39" s="17">
        <v>58181584876</v>
      </c>
      <c r="D39" s="21">
        <v>58181584876</v>
      </c>
      <c r="E39" s="22">
        <v>69198336589</v>
      </c>
      <c r="F39" s="17">
        <v>63447438555</v>
      </c>
      <c r="G39" s="23">
        <v>63447438555</v>
      </c>
      <c r="H39" s="19">
        <v>3870685110</v>
      </c>
      <c r="I39" s="22">
        <v>67801100064</v>
      </c>
      <c r="J39" s="17">
        <v>73212725118</v>
      </c>
      <c r="K39" s="23">
        <v>79134725821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68794094689</v>
      </c>
      <c r="C42" s="17">
        <v>4072950764</v>
      </c>
      <c r="D42" s="21">
        <v>4072950764</v>
      </c>
      <c r="E42" s="22">
        <v>14374565338</v>
      </c>
      <c r="F42" s="17">
        <v>11160013451</v>
      </c>
      <c r="G42" s="23">
        <v>11160013451</v>
      </c>
      <c r="H42" s="19">
        <v>708644671</v>
      </c>
      <c r="I42" s="22">
        <v>14681592546</v>
      </c>
      <c r="J42" s="17">
        <v>17367466273</v>
      </c>
      <c r="K42" s="23">
        <v>19589783576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-8284705414</v>
      </c>
      <c r="F43" s="17">
        <v>-7334953226</v>
      </c>
      <c r="G43" s="23">
        <v>-7334953226</v>
      </c>
      <c r="H43" s="19">
        <v>0</v>
      </c>
      <c r="I43" s="22">
        <v>-6621534126</v>
      </c>
      <c r="J43" s="17">
        <v>-8459956488</v>
      </c>
      <c r="K43" s="23">
        <v>-7670422465</v>
      </c>
    </row>
    <row r="44" spans="1:11" ht="13.5" x14ac:dyDescent="0.25">
      <c r="A44" s="20" t="s">
        <v>49</v>
      </c>
      <c r="B44" s="17">
        <v>579781119</v>
      </c>
      <c r="C44" s="17">
        <v>0</v>
      </c>
      <c r="D44" s="21">
        <v>0</v>
      </c>
      <c r="E44" s="22">
        <v>-300606156</v>
      </c>
      <c r="F44" s="17">
        <v>-302272984</v>
      </c>
      <c r="G44" s="23">
        <v>-302272984</v>
      </c>
      <c r="H44" s="19">
        <v>-2697456150</v>
      </c>
      <c r="I44" s="22">
        <v>978795307</v>
      </c>
      <c r="J44" s="17">
        <v>-667002301</v>
      </c>
      <c r="K44" s="23">
        <v>816002776</v>
      </c>
    </row>
    <row r="45" spans="1:11" ht="13.5" x14ac:dyDescent="0.25">
      <c r="A45" s="30" t="s">
        <v>50</v>
      </c>
      <c r="B45" s="66">
        <v>75451447666</v>
      </c>
      <c r="C45" s="66">
        <v>4722549104</v>
      </c>
      <c r="D45" s="67">
        <v>4722549104</v>
      </c>
      <c r="E45" s="68">
        <v>10238763757</v>
      </c>
      <c r="F45" s="66">
        <v>7578097241</v>
      </c>
      <c r="G45" s="69">
        <v>7578097241</v>
      </c>
      <c r="H45" s="70">
        <v>-3185362558</v>
      </c>
      <c r="I45" s="68">
        <v>9916922984</v>
      </c>
      <c r="J45" s="66">
        <v>11905805251</v>
      </c>
      <c r="K45" s="69">
        <v>20397698874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7216560371</v>
      </c>
      <c r="C48" s="17">
        <v>3673041948</v>
      </c>
      <c r="D48" s="21">
        <v>3673041948</v>
      </c>
      <c r="E48" s="22">
        <v>7718509236</v>
      </c>
      <c r="F48" s="17">
        <v>1674840497</v>
      </c>
      <c r="G48" s="23">
        <v>1674840497</v>
      </c>
      <c r="H48" s="19">
        <v>1114892814</v>
      </c>
      <c r="I48" s="22">
        <v>3675859127</v>
      </c>
      <c r="J48" s="17">
        <v>8259332837</v>
      </c>
      <c r="K48" s="23">
        <v>13785434274</v>
      </c>
    </row>
    <row r="49" spans="1:11" ht="13.5" x14ac:dyDescent="0.25">
      <c r="A49" s="20" t="s">
        <v>53</v>
      </c>
      <c r="B49" s="17">
        <f>+B75</f>
        <v>3323728552.817543</v>
      </c>
      <c r="C49" s="17">
        <f t="shared" ref="C49:K49" si="6">+C75</f>
        <v>9747828077</v>
      </c>
      <c r="D49" s="21">
        <f t="shared" si="6"/>
        <v>9741896077</v>
      </c>
      <c r="E49" s="22">
        <f t="shared" si="6"/>
        <v>3469597496.4234734</v>
      </c>
      <c r="F49" s="17">
        <f t="shared" si="6"/>
        <v>-792166812.5646801</v>
      </c>
      <c r="G49" s="23">
        <f t="shared" si="6"/>
        <v>-792166812.5646801</v>
      </c>
      <c r="H49" s="19">
        <f t="shared" si="6"/>
        <v>864163042.69128036</v>
      </c>
      <c r="I49" s="22">
        <f t="shared" si="6"/>
        <v>-1515297707.4046192</v>
      </c>
      <c r="J49" s="17">
        <f t="shared" si="6"/>
        <v>-481808728.57725716</v>
      </c>
      <c r="K49" s="23">
        <f t="shared" si="6"/>
        <v>160242845.15733337</v>
      </c>
    </row>
    <row r="50" spans="1:11" ht="13.5" x14ac:dyDescent="0.25">
      <c r="A50" s="30" t="s">
        <v>54</v>
      </c>
      <c r="B50" s="66">
        <f>+B48-B49</f>
        <v>3892831818.182457</v>
      </c>
      <c r="C50" s="66">
        <f t="shared" ref="C50:K50" si="7">+C48-C49</f>
        <v>-6074786129</v>
      </c>
      <c r="D50" s="67">
        <f t="shared" si="7"/>
        <v>-6068854129</v>
      </c>
      <c r="E50" s="68">
        <f t="shared" si="7"/>
        <v>4248911739.5765266</v>
      </c>
      <c r="F50" s="66">
        <f t="shared" si="7"/>
        <v>2467007309.5646801</v>
      </c>
      <c r="G50" s="69">
        <f t="shared" si="7"/>
        <v>2467007309.5646801</v>
      </c>
      <c r="H50" s="70">
        <f t="shared" si="7"/>
        <v>250729771.30871964</v>
      </c>
      <c r="I50" s="68">
        <f t="shared" si="7"/>
        <v>5191156834.4046192</v>
      </c>
      <c r="J50" s="66">
        <f t="shared" si="7"/>
        <v>8741141565.5772572</v>
      </c>
      <c r="K50" s="69">
        <f t="shared" si="7"/>
        <v>13625191428.842667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86269231037</v>
      </c>
      <c r="C53" s="17">
        <v>77484584617</v>
      </c>
      <c r="D53" s="21">
        <v>77484584717</v>
      </c>
      <c r="E53" s="22">
        <v>87872832379</v>
      </c>
      <c r="F53" s="17">
        <v>87250230828</v>
      </c>
      <c r="G53" s="23">
        <v>87250230828</v>
      </c>
      <c r="H53" s="19">
        <v>-1891226307</v>
      </c>
      <c r="I53" s="22">
        <v>89485910263</v>
      </c>
      <c r="J53" s="17">
        <v>91969144266</v>
      </c>
      <c r="K53" s="23">
        <v>93756691366</v>
      </c>
    </row>
    <row r="54" spans="1:11" ht="13.5" x14ac:dyDescent="0.25">
      <c r="A54" s="20" t="s">
        <v>57</v>
      </c>
      <c r="B54" s="17">
        <v>3736794944</v>
      </c>
      <c r="C54" s="17">
        <v>3759660707</v>
      </c>
      <c r="D54" s="21">
        <v>3759660707</v>
      </c>
      <c r="E54" s="22">
        <v>4784335991</v>
      </c>
      <c r="F54" s="17">
        <v>4867246175</v>
      </c>
      <c r="G54" s="23">
        <v>4867246175</v>
      </c>
      <c r="H54" s="19">
        <v>4073863886</v>
      </c>
      <c r="I54" s="22">
        <v>5179146560</v>
      </c>
      <c r="J54" s="17">
        <v>5397687000</v>
      </c>
      <c r="K54" s="23">
        <v>5637614900</v>
      </c>
    </row>
    <row r="55" spans="1:11" ht="13.5" x14ac:dyDescent="0.25">
      <c r="A55" s="20" t="s">
        <v>58</v>
      </c>
      <c r="B55" s="17">
        <v>2688754526</v>
      </c>
      <c r="C55" s="17">
        <v>3117909457</v>
      </c>
      <c r="D55" s="21">
        <v>3117909457</v>
      </c>
      <c r="E55" s="22">
        <v>3306201000</v>
      </c>
      <c r="F55" s="17">
        <v>2909145693</v>
      </c>
      <c r="G55" s="23">
        <v>2909145693</v>
      </c>
      <c r="H55" s="19">
        <v>2320610195</v>
      </c>
      <c r="I55" s="22">
        <v>2904284971</v>
      </c>
      <c r="J55" s="17">
        <v>3404542982</v>
      </c>
      <c r="K55" s="23">
        <v>3922653225</v>
      </c>
    </row>
    <row r="56" spans="1:11" ht="13.5" x14ac:dyDescent="0.25">
      <c r="A56" s="20" t="s">
        <v>59</v>
      </c>
      <c r="B56" s="17">
        <v>1823451525</v>
      </c>
      <c r="C56" s="17">
        <v>1489850768</v>
      </c>
      <c r="D56" s="21">
        <v>1489850768</v>
      </c>
      <c r="E56" s="22">
        <v>6170342638</v>
      </c>
      <c r="F56" s="17">
        <v>3335369907</v>
      </c>
      <c r="G56" s="23">
        <v>3335369907</v>
      </c>
      <c r="H56" s="19">
        <v>2414015619</v>
      </c>
      <c r="I56" s="22">
        <v>3488191512</v>
      </c>
      <c r="J56" s="17">
        <v>3639442700</v>
      </c>
      <c r="K56" s="23">
        <v>3786895500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7200</v>
      </c>
      <c r="C62" s="86">
        <v>1622</v>
      </c>
      <c r="D62" s="87">
        <v>1622</v>
      </c>
      <c r="E62" s="85">
        <v>276762</v>
      </c>
      <c r="F62" s="86">
        <v>276762</v>
      </c>
      <c r="G62" s="87">
        <v>276762</v>
      </c>
      <c r="H62" s="88">
        <v>276762</v>
      </c>
      <c r="I62" s="85">
        <v>276062</v>
      </c>
      <c r="J62" s="86">
        <v>273862</v>
      </c>
      <c r="K62" s="87">
        <v>271862</v>
      </c>
    </row>
    <row r="63" spans="1:11" ht="13.5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1.1282044886805203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0.95169822688326622</v>
      </c>
      <c r="F70" s="5">
        <f t="shared" si="8"/>
        <v>0.95237421434656122</v>
      </c>
      <c r="G70" s="5">
        <f t="shared" si="8"/>
        <v>0.95237421434656122</v>
      </c>
      <c r="H70" s="5">
        <f t="shared" si="8"/>
        <v>1.1703908912133745</v>
      </c>
      <c r="I70" s="5">
        <f t="shared" si="8"/>
        <v>0.97930973048048042</v>
      </c>
      <c r="J70" s="5">
        <f t="shared" si="8"/>
        <v>0.99828989780352351</v>
      </c>
      <c r="K70" s="5">
        <f t="shared" si="8"/>
        <v>1.0167820169118567</v>
      </c>
    </row>
    <row r="71" spans="1:11" hidden="1" x14ac:dyDescent="0.2">
      <c r="A71" s="1" t="s">
        <v>338</v>
      </c>
      <c r="B71" s="2">
        <f>+B83</f>
        <v>55076769058</v>
      </c>
      <c r="C71" s="2">
        <f t="shared" ref="C71:K71" si="9">+C83</f>
        <v>0</v>
      </c>
      <c r="D71" s="2">
        <f t="shared" si="9"/>
        <v>0</v>
      </c>
      <c r="E71" s="2">
        <f t="shared" si="9"/>
        <v>59108930805</v>
      </c>
      <c r="F71" s="2">
        <f t="shared" si="9"/>
        <v>54903294299</v>
      </c>
      <c r="G71" s="2">
        <f t="shared" si="9"/>
        <v>54903294299</v>
      </c>
      <c r="H71" s="2">
        <f t="shared" si="9"/>
        <v>69922054359</v>
      </c>
      <c r="I71" s="2">
        <f t="shared" si="9"/>
        <v>61109810915</v>
      </c>
      <c r="J71" s="2">
        <f t="shared" si="9"/>
        <v>66933836640</v>
      </c>
      <c r="K71" s="2">
        <f t="shared" si="9"/>
        <v>73463788276</v>
      </c>
    </row>
    <row r="72" spans="1:11" hidden="1" x14ac:dyDescent="0.2">
      <c r="A72" s="1" t="s">
        <v>339</v>
      </c>
      <c r="B72" s="2">
        <f>+B77</f>
        <v>48818072974</v>
      </c>
      <c r="C72" s="2">
        <f t="shared" ref="C72:K72" si="10">+C77</f>
        <v>48854683189</v>
      </c>
      <c r="D72" s="2">
        <f t="shared" si="10"/>
        <v>48854683189</v>
      </c>
      <c r="E72" s="2">
        <f t="shared" si="10"/>
        <v>62108900842</v>
      </c>
      <c r="F72" s="2">
        <f t="shared" si="10"/>
        <v>57648866876</v>
      </c>
      <c r="G72" s="2">
        <f t="shared" si="10"/>
        <v>57648866876</v>
      </c>
      <c r="H72" s="2">
        <f t="shared" si="10"/>
        <v>59742479956</v>
      </c>
      <c r="I72" s="2">
        <f t="shared" si="10"/>
        <v>62400902404</v>
      </c>
      <c r="J72" s="2">
        <f t="shared" si="10"/>
        <v>67048496421</v>
      </c>
      <c r="K72" s="2">
        <f t="shared" si="10"/>
        <v>72251266303</v>
      </c>
    </row>
    <row r="73" spans="1:11" hidden="1" x14ac:dyDescent="0.2">
      <c r="A73" s="1" t="s">
        <v>340</v>
      </c>
      <c r="B73" s="2">
        <f>+B74</f>
        <v>-9415398461.3333359</v>
      </c>
      <c r="C73" s="2">
        <f t="shared" ref="C73:K73" si="11">+(C78+C80+C81+C82)-(B78+B80+B81+B82)</f>
        <v>-10413181851</v>
      </c>
      <c r="D73" s="2">
        <f t="shared" si="11"/>
        <v>0</v>
      </c>
      <c r="E73" s="2">
        <f t="shared" si="11"/>
        <v>4426481513</v>
      </c>
      <c r="F73" s="2">
        <f>+(F78+F80+F81+F82)-(D78+D80+D81+D82)</f>
        <v>2449855715</v>
      </c>
      <c r="G73" s="2">
        <f>+(G78+G80+G81+G82)-(D78+D80+D81+D82)</f>
        <v>2449855715</v>
      </c>
      <c r="H73" s="2">
        <f>+(H78+H80+H81+H82)-(D78+D80+D81+D82)</f>
        <v>-4773390385</v>
      </c>
      <c r="I73" s="2">
        <f>+(I78+I80+I81+I82)-(E78+E80+E81+E82)</f>
        <v>-1976625786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-9415398461.3333359</v>
      </c>
      <c r="C74" s="2">
        <f>+C73</f>
        <v>-10413181851</v>
      </c>
      <c r="D74" s="2">
        <f t="shared" ref="D74:K74" si="12">+D73</f>
        <v>0</v>
      </c>
      <c r="E74" s="2">
        <f t="shared" si="12"/>
        <v>4426481513</v>
      </c>
      <c r="F74" s="2">
        <f t="shared" si="12"/>
        <v>2449855715</v>
      </c>
      <c r="G74" s="2">
        <f t="shared" si="12"/>
        <v>2449855715</v>
      </c>
      <c r="H74" s="2">
        <f t="shared" si="12"/>
        <v>-4773390385</v>
      </c>
      <c r="I74" s="2">
        <f t="shared" si="12"/>
        <v>-1976625786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3323728552.817543</v>
      </c>
      <c r="C75" s="2">
        <f t="shared" ref="C75:K75" si="13">+C84-(((C80+C81+C82+C78)*C70)-C79)</f>
        <v>9747828077</v>
      </c>
      <c r="D75" s="2">
        <f t="shared" si="13"/>
        <v>9741896077</v>
      </c>
      <c r="E75" s="2">
        <f t="shared" si="13"/>
        <v>3469597496.4234734</v>
      </c>
      <c r="F75" s="2">
        <f t="shared" si="13"/>
        <v>-792166812.5646801</v>
      </c>
      <c r="G75" s="2">
        <f t="shared" si="13"/>
        <v>-792166812.5646801</v>
      </c>
      <c r="H75" s="2">
        <f t="shared" si="13"/>
        <v>864163042.69128036</v>
      </c>
      <c r="I75" s="2">
        <f t="shared" si="13"/>
        <v>-1515297707.4046192</v>
      </c>
      <c r="J75" s="2">
        <f t="shared" si="13"/>
        <v>-481808728.57725716</v>
      </c>
      <c r="K75" s="2">
        <f t="shared" si="13"/>
        <v>160242845.15733337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48818072974</v>
      </c>
      <c r="C77" s="3">
        <v>48854683189</v>
      </c>
      <c r="D77" s="3">
        <v>48854683189</v>
      </c>
      <c r="E77" s="3">
        <v>62108900842</v>
      </c>
      <c r="F77" s="3">
        <v>57648866876</v>
      </c>
      <c r="G77" s="3">
        <v>57648866876</v>
      </c>
      <c r="H77" s="3">
        <v>59742479956</v>
      </c>
      <c r="I77" s="3">
        <v>62400902404</v>
      </c>
      <c r="J77" s="3">
        <v>67048496421</v>
      </c>
      <c r="K77" s="3">
        <v>72251266303</v>
      </c>
    </row>
    <row r="78" spans="1:11" hidden="1" x14ac:dyDescent="0.2">
      <c r="A78" s="1" t="s">
        <v>69</v>
      </c>
      <c r="B78" s="3">
        <v>54820063</v>
      </c>
      <c r="C78" s="3">
        <v>0</v>
      </c>
      <c r="D78" s="3">
        <v>0</v>
      </c>
      <c r="E78" s="3">
        <v>64463000</v>
      </c>
      <c r="F78" s="3">
        <v>0</v>
      </c>
      <c r="G78" s="3">
        <v>0</v>
      </c>
      <c r="H78" s="3">
        <v>-1720293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-418544812</v>
      </c>
      <c r="C79" s="3">
        <v>10457707701</v>
      </c>
      <c r="D79" s="3">
        <v>10457717701</v>
      </c>
      <c r="E79" s="3">
        <v>13751867153</v>
      </c>
      <c r="F79" s="3">
        <v>11363056097</v>
      </c>
      <c r="G79" s="3">
        <v>11363056097</v>
      </c>
      <c r="H79" s="3">
        <v>2717371318</v>
      </c>
      <c r="I79" s="3">
        <v>12123457412</v>
      </c>
      <c r="J79" s="3">
        <v>12792933585</v>
      </c>
      <c r="K79" s="3">
        <v>13381984336</v>
      </c>
    </row>
    <row r="80" spans="1:11" hidden="1" x14ac:dyDescent="0.2">
      <c r="A80" s="1" t="s">
        <v>71</v>
      </c>
      <c r="B80" s="3">
        <v>7947445053</v>
      </c>
      <c r="C80" s="3">
        <v>-2203970934</v>
      </c>
      <c r="D80" s="3">
        <v>-2203970934</v>
      </c>
      <c r="E80" s="3">
        <v>13014235786</v>
      </c>
      <c r="F80" s="3">
        <v>9541140987</v>
      </c>
      <c r="G80" s="3">
        <v>9541140987</v>
      </c>
      <c r="H80" s="3">
        <v>1470994732</v>
      </c>
      <c r="I80" s="3">
        <v>9541141000</v>
      </c>
      <c r="J80" s="3">
        <v>9541141000</v>
      </c>
      <c r="K80" s="3">
        <v>9541141000</v>
      </c>
    </row>
    <row r="81" spans="1:11" hidden="1" x14ac:dyDescent="0.2">
      <c r="A81" s="1" t="s">
        <v>72</v>
      </c>
      <c r="B81" s="3">
        <v>10068699168</v>
      </c>
      <c r="C81" s="3">
        <v>11775150782</v>
      </c>
      <c r="D81" s="3">
        <v>11775150782</v>
      </c>
      <c r="E81" s="3">
        <v>0</v>
      </c>
      <c r="F81" s="3">
        <v>1560932001</v>
      </c>
      <c r="G81" s="3">
        <v>1560932001</v>
      </c>
      <c r="H81" s="3">
        <v>2055842749</v>
      </c>
      <c r="I81" s="3">
        <v>1560932000</v>
      </c>
      <c r="J81" s="3">
        <v>1560932000</v>
      </c>
      <c r="K81" s="3">
        <v>1560932000</v>
      </c>
    </row>
    <row r="82" spans="1:11" hidden="1" x14ac:dyDescent="0.2">
      <c r="A82" s="1" t="s">
        <v>73</v>
      </c>
      <c r="B82" s="3">
        <v>994434840</v>
      </c>
      <c r="C82" s="3">
        <v>-918962575</v>
      </c>
      <c r="D82" s="3">
        <v>-918962575</v>
      </c>
      <c r="E82" s="3">
        <v>0</v>
      </c>
      <c r="F82" s="3">
        <v>0</v>
      </c>
      <c r="G82" s="3">
        <v>0</v>
      </c>
      <c r="H82" s="3">
        <v>353709700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55076769058</v>
      </c>
      <c r="C83" s="3">
        <v>0</v>
      </c>
      <c r="D83" s="3">
        <v>0</v>
      </c>
      <c r="E83" s="3">
        <v>59108930805</v>
      </c>
      <c r="F83" s="3">
        <v>54903294299</v>
      </c>
      <c r="G83" s="3">
        <v>54903294299</v>
      </c>
      <c r="H83" s="3">
        <v>69922054359</v>
      </c>
      <c r="I83" s="3">
        <v>61109810915</v>
      </c>
      <c r="J83" s="3">
        <v>66933836640</v>
      </c>
      <c r="K83" s="3">
        <v>73463788276</v>
      </c>
    </row>
    <row r="84" spans="1:11" hidden="1" x14ac:dyDescent="0.2">
      <c r="A84" s="1" t="s">
        <v>75</v>
      </c>
      <c r="B84" s="3">
        <v>25251942235</v>
      </c>
      <c r="C84" s="3">
        <v>-709879624</v>
      </c>
      <c r="D84" s="3">
        <v>-715821624</v>
      </c>
      <c r="E84" s="3">
        <v>2164704788</v>
      </c>
      <c r="F84" s="3">
        <v>-1581894870</v>
      </c>
      <c r="G84" s="3">
        <v>-1581894870</v>
      </c>
      <c r="H84" s="3">
        <v>2686535383</v>
      </c>
      <c r="I84" s="3">
        <v>-2766387002</v>
      </c>
      <c r="J84" s="3">
        <v>-2191654993</v>
      </c>
      <c r="K84" s="3">
        <v>-1933353314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139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8403911245</v>
      </c>
      <c r="C5" s="17">
        <v>0</v>
      </c>
      <c r="D5" s="21">
        <v>9126562622</v>
      </c>
      <c r="E5" s="22">
        <v>9627155940</v>
      </c>
      <c r="F5" s="17">
        <v>9627155940</v>
      </c>
      <c r="G5" s="23">
        <v>9627155940</v>
      </c>
      <c r="H5" s="19">
        <v>9724101810</v>
      </c>
      <c r="I5" s="22">
        <v>10108591620</v>
      </c>
      <c r="J5" s="17">
        <v>10716250922</v>
      </c>
      <c r="K5" s="23">
        <v>11320493222</v>
      </c>
    </row>
    <row r="6" spans="1:11" ht="13.5" x14ac:dyDescent="0.25">
      <c r="A6" s="20" t="s">
        <v>18</v>
      </c>
      <c r="B6" s="17">
        <v>19698621324</v>
      </c>
      <c r="C6" s="17">
        <v>0</v>
      </c>
      <c r="D6" s="21">
        <v>22785375703</v>
      </c>
      <c r="E6" s="22">
        <v>25865916655</v>
      </c>
      <c r="F6" s="17">
        <v>25771672146</v>
      </c>
      <c r="G6" s="23">
        <v>25771672146</v>
      </c>
      <c r="H6" s="19">
        <v>25382142964</v>
      </c>
      <c r="I6" s="22">
        <v>28289264701</v>
      </c>
      <c r="J6" s="17">
        <v>30162592785</v>
      </c>
      <c r="K6" s="23">
        <v>32933891726</v>
      </c>
    </row>
    <row r="7" spans="1:11" ht="13.5" x14ac:dyDescent="0.25">
      <c r="A7" s="20" t="s">
        <v>19</v>
      </c>
      <c r="B7" s="17">
        <v>227318796</v>
      </c>
      <c r="C7" s="17">
        <v>0</v>
      </c>
      <c r="D7" s="21">
        <v>217217667</v>
      </c>
      <c r="E7" s="22">
        <v>55048243</v>
      </c>
      <c r="F7" s="17">
        <v>58369544</v>
      </c>
      <c r="G7" s="23">
        <v>58369544</v>
      </c>
      <c r="H7" s="19">
        <v>106274518</v>
      </c>
      <c r="I7" s="22">
        <v>61328415</v>
      </c>
      <c r="J7" s="17">
        <v>64157029</v>
      </c>
      <c r="K7" s="23">
        <v>67062574</v>
      </c>
    </row>
    <row r="8" spans="1:11" ht="13.5" x14ac:dyDescent="0.25">
      <c r="A8" s="20" t="s">
        <v>20</v>
      </c>
      <c r="B8" s="17">
        <v>3833195900</v>
      </c>
      <c r="C8" s="17">
        <v>0</v>
      </c>
      <c r="D8" s="21">
        <v>4822244960</v>
      </c>
      <c r="E8" s="22">
        <v>5112619852</v>
      </c>
      <c r="F8" s="17">
        <v>5023026344</v>
      </c>
      <c r="G8" s="23">
        <v>5023026344</v>
      </c>
      <c r="H8" s="19">
        <v>411234704</v>
      </c>
      <c r="I8" s="22">
        <v>5240674544</v>
      </c>
      <c r="J8" s="17">
        <v>5398685776</v>
      </c>
      <c r="K8" s="23">
        <v>5887222150</v>
      </c>
    </row>
    <row r="9" spans="1:11" ht="13.5" x14ac:dyDescent="0.25">
      <c r="A9" s="20" t="s">
        <v>21</v>
      </c>
      <c r="B9" s="17">
        <v>3120136899</v>
      </c>
      <c r="C9" s="17">
        <v>0</v>
      </c>
      <c r="D9" s="21">
        <v>4586017929</v>
      </c>
      <c r="E9" s="22">
        <v>4044189924</v>
      </c>
      <c r="F9" s="17">
        <v>4598620972</v>
      </c>
      <c r="G9" s="23">
        <v>4598620972</v>
      </c>
      <c r="H9" s="19">
        <v>4972157646</v>
      </c>
      <c r="I9" s="22">
        <v>4774399689</v>
      </c>
      <c r="J9" s="17">
        <v>4889246230</v>
      </c>
      <c r="K9" s="23">
        <v>5033983890</v>
      </c>
    </row>
    <row r="10" spans="1:11" ht="25.5" x14ac:dyDescent="0.2">
      <c r="A10" s="24" t="s">
        <v>333</v>
      </c>
      <c r="B10" s="25">
        <f>SUM(B5:B9)</f>
        <v>35283184164</v>
      </c>
      <c r="C10" s="26">
        <f t="shared" ref="C10:K10" si="0">SUM(C5:C9)</f>
        <v>0</v>
      </c>
      <c r="D10" s="27">
        <f t="shared" si="0"/>
        <v>41537418881</v>
      </c>
      <c r="E10" s="25">
        <f t="shared" si="0"/>
        <v>44704930614</v>
      </c>
      <c r="F10" s="26">
        <f t="shared" si="0"/>
        <v>45078844946</v>
      </c>
      <c r="G10" s="28">
        <f t="shared" si="0"/>
        <v>45078844946</v>
      </c>
      <c r="H10" s="29">
        <f t="shared" si="0"/>
        <v>40595911642</v>
      </c>
      <c r="I10" s="25">
        <f t="shared" si="0"/>
        <v>48474258969</v>
      </c>
      <c r="J10" s="26">
        <f t="shared" si="0"/>
        <v>51230932742</v>
      </c>
      <c r="K10" s="28">
        <f t="shared" si="0"/>
        <v>55242653562</v>
      </c>
    </row>
    <row r="11" spans="1:11" ht="13.5" x14ac:dyDescent="0.25">
      <c r="A11" s="20" t="s">
        <v>22</v>
      </c>
      <c r="B11" s="17">
        <v>12125554308</v>
      </c>
      <c r="C11" s="17">
        <v>0</v>
      </c>
      <c r="D11" s="21">
        <v>11400251580</v>
      </c>
      <c r="E11" s="22">
        <v>12640899398</v>
      </c>
      <c r="F11" s="17">
        <v>12614038363</v>
      </c>
      <c r="G11" s="23">
        <v>12614038363</v>
      </c>
      <c r="H11" s="19">
        <v>11078772087</v>
      </c>
      <c r="I11" s="22">
        <v>13392749159</v>
      </c>
      <c r="J11" s="17">
        <v>13914007546</v>
      </c>
      <c r="K11" s="23">
        <v>14591958489</v>
      </c>
    </row>
    <row r="12" spans="1:11" ht="13.5" x14ac:dyDescent="0.25">
      <c r="A12" s="20" t="s">
        <v>23</v>
      </c>
      <c r="B12" s="17">
        <v>131577428</v>
      </c>
      <c r="C12" s="17">
        <v>0</v>
      </c>
      <c r="D12" s="21">
        <v>131912646</v>
      </c>
      <c r="E12" s="22">
        <v>153862983</v>
      </c>
      <c r="F12" s="17">
        <v>154004581</v>
      </c>
      <c r="G12" s="23">
        <v>154004581</v>
      </c>
      <c r="H12" s="19">
        <v>133373481</v>
      </c>
      <c r="I12" s="22">
        <v>161437716</v>
      </c>
      <c r="J12" s="17">
        <v>168868538</v>
      </c>
      <c r="K12" s="23">
        <v>176473795</v>
      </c>
    </row>
    <row r="13" spans="1:11" ht="13.5" x14ac:dyDescent="0.25">
      <c r="A13" s="20" t="s">
        <v>24</v>
      </c>
      <c r="B13" s="17">
        <v>2464318957</v>
      </c>
      <c r="C13" s="17">
        <v>0</v>
      </c>
      <c r="D13" s="21">
        <v>2784440991</v>
      </c>
      <c r="E13" s="22">
        <v>2911920587</v>
      </c>
      <c r="F13" s="17">
        <v>2913063490</v>
      </c>
      <c r="G13" s="23">
        <v>2913063490</v>
      </c>
      <c r="H13" s="19">
        <v>2316105444</v>
      </c>
      <c r="I13" s="22">
        <v>3138342523</v>
      </c>
      <c r="J13" s="17">
        <v>3303847323</v>
      </c>
      <c r="K13" s="23">
        <v>3452713335</v>
      </c>
    </row>
    <row r="14" spans="1:11" ht="13.5" x14ac:dyDescent="0.25">
      <c r="A14" s="20" t="s">
        <v>25</v>
      </c>
      <c r="B14" s="17">
        <v>1468436854</v>
      </c>
      <c r="C14" s="17">
        <v>0</v>
      </c>
      <c r="D14" s="21">
        <v>1946109358</v>
      </c>
      <c r="E14" s="22">
        <v>1498589020</v>
      </c>
      <c r="F14" s="17">
        <v>1714824733</v>
      </c>
      <c r="G14" s="23">
        <v>1714824733</v>
      </c>
      <c r="H14" s="19">
        <v>1117842688</v>
      </c>
      <c r="I14" s="22">
        <v>1830918652</v>
      </c>
      <c r="J14" s="17">
        <v>1596737618</v>
      </c>
      <c r="K14" s="23">
        <v>1605287240</v>
      </c>
    </row>
    <row r="15" spans="1:11" ht="13.5" x14ac:dyDescent="0.25">
      <c r="A15" s="20" t="s">
        <v>26</v>
      </c>
      <c r="B15" s="17">
        <v>13537923324</v>
      </c>
      <c r="C15" s="17">
        <v>0</v>
      </c>
      <c r="D15" s="21">
        <v>15478857509</v>
      </c>
      <c r="E15" s="22">
        <v>18805787417</v>
      </c>
      <c r="F15" s="17">
        <v>18331385781</v>
      </c>
      <c r="G15" s="23">
        <v>18331385781</v>
      </c>
      <c r="H15" s="19">
        <v>15946137713</v>
      </c>
      <c r="I15" s="22">
        <v>20102889800</v>
      </c>
      <c r="J15" s="17">
        <v>22215438503</v>
      </c>
      <c r="K15" s="23">
        <v>24585257100</v>
      </c>
    </row>
    <row r="16" spans="1:11" ht="13.5" x14ac:dyDescent="0.25">
      <c r="A16" s="20" t="s">
        <v>27</v>
      </c>
      <c r="B16" s="17">
        <v>125326123</v>
      </c>
      <c r="C16" s="17">
        <v>0</v>
      </c>
      <c r="D16" s="21">
        <v>101979925</v>
      </c>
      <c r="E16" s="22">
        <v>9683001</v>
      </c>
      <c r="F16" s="17">
        <v>9433001</v>
      </c>
      <c r="G16" s="23">
        <v>9433001</v>
      </c>
      <c r="H16" s="19">
        <v>99854090</v>
      </c>
      <c r="I16" s="22">
        <v>9893111</v>
      </c>
      <c r="J16" s="17">
        <v>10333392</v>
      </c>
      <c r="K16" s="23">
        <v>10788938</v>
      </c>
    </row>
    <row r="17" spans="1:11" ht="13.5" x14ac:dyDescent="0.25">
      <c r="A17" s="20" t="s">
        <v>28</v>
      </c>
      <c r="B17" s="17">
        <v>7315206620</v>
      </c>
      <c r="C17" s="17">
        <v>0</v>
      </c>
      <c r="D17" s="21">
        <v>10341819889</v>
      </c>
      <c r="E17" s="22">
        <v>8596635529</v>
      </c>
      <c r="F17" s="17">
        <v>9315278436</v>
      </c>
      <c r="G17" s="23">
        <v>9315278436</v>
      </c>
      <c r="H17" s="19">
        <v>8721515044</v>
      </c>
      <c r="I17" s="22">
        <v>9682514052</v>
      </c>
      <c r="J17" s="17">
        <v>9960419550</v>
      </c>
      <c r="K17" s="23">
        <v>10610262704</v>
      </c>
    </row>
    <row r="18" spans="1:11" ht="13.5" x14ac:dyDescent="0.25">
      <c r="A18" s="30" t="s">
        <v>29</v>
      </c>
      <c r="B18" s="31">
        <f>SUM(B11:B17)</f>
        <v>37168343614</v>
      </c>
      <c r="C18" s="32">
        <f t="shared" ref="C18:K18" si="1">SUM(C11:C17)</f>
        <v>0</v>
      </c>
      <c r="D18" s="33">
        <f t="shared" si="1"/>
        <v>42185371898</v>
      </c>
      <c r="E18" s="31">
        <f t="shared" si="1"/>
        <v>44617377935</v>
      </c>
      <c r="F18" s="32">
        <f t="shared" si="1"/>
        <v>45052028385</v>
      </c>
      <c r="G18" s="34">
        <f t="shared" si="1"/>
        <v>45052028385</v>
      </c>
      <c r="H18" s="35">
        <f t="shared" si="1"/>
        <v>39413600547</v>
      </c>
      <c r="I18" s="31">
        <f t="shared" si="1"/>
        <v>48318745013</v>
      </c>
      <c r="J18" s="32">
        <f t="shared" si="1"/>
        <v>51169652470</v>
      </c>
      <c r="K18" s="34">
        <f t="shared" si="1"/>
        <v>55032741601</v>
      </c>
    </row>
    <row r="19" spans="1:11" ht="13.5" x14ac:dyDescent="0.25">
      <c r="A19" s="30" t="s">
        <v>30</v>
      </c>
      <c r="B19" s="36">
        <f>+B10-B18</f>
        <v>-1885159450</v>
      </c>
      <c r="C19" s="37">
        <f t="shared" ref="C19:K19" si="2">+C10-C18</f>
        <v>0</v>
      </c>
      <c r="D19" s="38">
        <f t="shared" si="2"/>
        <v>-647953017</v>
      </c>
      <c r="E19" s="36">
        <f t="shared" si="2"/>
        <v>87552679</v>
      </c>
      <c r="F19" s="37">
        <f t="shared" si="2"/>
        <v>26816561</v>
      </c>
      <c r="G19" s="39">
        <f t="shared" si="2"/>
        <v>26816561</v>
      </c>
      <c r="H19" s="40">
        <f t="shared" si="2"/>
        <v>1182311095</v>
      </c>
      <c r="I19" s="36">
        <f t="shared" si="2"/>
        <v>155513956</v>
      </c>
      <c r="J19" s="37">
        <f t="shared" si="2"/>
        <v>61280272</v>
      </c>
      <c r="K19" s="39">
        <f t="shared" si="2"/>
        <v>209911961</v>
      </c>
    </row>
    <row r="20" spans="1:11" ht="25.5" x14ac:dyDescent="0.2">
      <c r="A20" s="41" t="s">
        <v>31</v>
      </c>
      <c r="B20" s="42">
        <v>1890951792</v>
      </c>
      <c r="C20" s="43">
        <v>0</v>
      </c>
      <c r="D20" s="44">
        <v>1615439039</v>
      </c>
      <c r="E20" s="42">
        <v>2010940432</v>
      </c>
      <c r="F20" s="43">
        <v>1709367892</v>
      </c>
      <c r="G20" s="45">
        <v>1709367892</v>
      </c>
      <c r="H20" s="46">
        <v>-1055126079</v>
      </c>
      <c r="I20" s="42">
        <v>2076249553</v>
      </c>
      <c r="J20" s="43">
        <v>2202267137</v>
      </c>
      <c r="K20" s="45">
        <v>2343334724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72617500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5792342</v>
      </c>
      <c r="C22" s="55">
        <f t="shared" ref="C22:K22" si="3">SUM(C19:C21)</f>
        <v>0</v>
      </c>
      <c r="D22" s="56">
        <f t="shared" si="3"/>
        <v>1040103522</v>
      </c>
      <c r="E22" s="54">
        <f t="shared" si="3"/>
        <v>2098493111</v>
      </c>
      <c r="F22" s="55">
        <f t="shared" si="3"/>
        <v>1736184453</v>
      </c>
      <c r="G22" s="57">
        <f t="shared" si="3"/>
        <v>1736184453</v>
      </c>
      <c r="H22" s="58">
        <f t="shared" si="3"/>
        <v>127185016</v>
      </c>
      <c r="I22" s="54">
        <f t="shared" si="3"/>
        <v>2231763509</v>
      </c>
      <c r="J22" s="55">
        <f t="shared" si="3"/>
        <v>2263547409</v>
      </c>
      <c r="K22" s="57">
        <f t="shared" si="3"/>
        <v>2553246685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5792342</v>
      </c>
      <c r="C24" s="37">
        <f t="shared" ref="C24:K24" si="4">SUM(C22:C23)</f>
        <v>0</v>
      </c>
      <c r="D24" s="38">
        <f t="shared" si="4"/>
        <v>1040103522</v>
      </c>
      <c r="E24" s="36">
        <f t="shared" si="4"/>
        <v>2098493111</v>
      </c>
      <c r="F24" s="37">
        <f t="shared" si="4"/>
        <v>1736184453</v>
      </c>
      <c r="G24" s="39">
        <f t="shared" si="4"/>
        <v>1736184453</v>
      </c>
      <c r="H24" s="40">
        <f t="shared" si="4"/>
        <v>127185016</v>
      </c>
      <c r="I24" s="36">
        <f t="shared" si="4"/>
        <v>2231763509</v>
      </c>
      <c r="J24" s="37">
        <f t="shared" si="4"/>
        <v>2263547409</v>
      </c>
      <c r="K24" s="39">
        <f t="shared" si="4"/>
        <v>2553246685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80184690</v>
      </c>
      <c r="C27" s="66">
        <v>0</v>
      </c>
      <c r="D27" s="67">
        <v>12876225826</v>
      </c>
      <c r="E27" s="68">
        <v>2228221908</v>
      </c>
      <c r="F27" s="66">
        <v>1980899368</v>
      </c>
      <c r="G27" s="69">
        <v>1980899368</v>
      </c>
      <c r="H27" s="70">
        <v>2888024617</v>
      </c>
      <c r="I27" s="68">
        <v>2277552577</v>
      </c>
      <c r="J27" s="66">
        <v>2229994850</v>
      </c>
      <c r="K27" s="69">
        <v>2404305163</v>
      </c>
    </row>
    <row r="28" spans="1:11" ht="13.5" x14ac:dyDescent="0.25">
      <c r="A28" s="71" t="s">
        <v>36</v>
      </c>
      <c r="B28" s="17">
        <v>33115071</v>
      </c>
      <c r="C28" s="17">
        <v>0</v>
      </c>
      <c r="D28" s="21">
        <v>0</v>
      </c>
      <c r="E28" s="22">
        <v>1950358580</v>
      </c>
      <c r="F28" s="17">
        <v>1782349540</v>
      </c>
      <c r="G28" s="23">
        <v>1782349540</v>
      </c>
      <c r="H28" s="19">
        <v>0</v>
      </c>
      <c r="I28" s="22">
        <v>2117398006</v>
      </c>
      <c r="J28" s="17">
        <v>2095163067</v>
      </c>
      <c r="K28" s="23">
        <v>2268995163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38952085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8117534</v>
      </c>
      <c r="C31" s="17">
        <v>0</v>
      </c>
      <c r="D31" s="21">
        <v>12876225826</v>
      </c>
      <c r="E31" s="22">
        <v>277863328</v>
      </c>
      <c r="F31" s="17">
        <v>198549828</v>
      </c>
      <c r="G31" s="23">
        <v>198549828</v>
      </c>
      <c r="H31" s="19">
        <v>0</v>
      </c>
      <c r="I31" s="22">
        <v>160154571</v>
      </c>
      <c r="J31" s="17">
        <v>134831783</v>
      </c>
      <c r="K31" s="23">
        <v>135310000</v>
      </c>
    </row>
    <row r="32" spans="1:11" ht="13.5" x14ac:dyDescent="0.25">
      <c r="A32" s="30" t="s">
        <v>39</v>
      </c>
      <c r="B32" s="66">
        <f>SUM(B28:B31)</f>
        <v>80184690</v>
      </c>
      <c r="C32" s="66">
        <f t="shared" ref="C32:K32" si="5">SUM(C28:C31)</f>
        <v>0</v>
      </c>
      <c r="D32" s="67">
        <f t="shared" si="5"/>
        <v>12876225826</v>
      </c>
      <c r="E32" s="68">
        <f t="shared" si="5"/>
        <v>2228221908</v>
      </c>
      <c r="F32" s="66">
        <f t="shared" si="5"/>
        <v>1980899368</v>
      </c>
      <c r="G32" s="69">
        <f t="shared" si="5"/>
        <v>1980899368</v>
      </c>
      <c r="H32" s="70">
        <f t="shared" si="5"/>
        <v>0</v>
      </c>
      <c r="I32" s="68">
        <f t="shared" si="5"/>
        <v>2277552577</v>
      </c>
      <c r="J32" s="66">
        <f t="shared" si="5"/>
        <v>2229994850</v>
      </c>
      <c r="K32" s="69">
        <f t="shared" si="5"/>
        <v>2404305163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397270405</v>
      </c>
      <c r="C35" s="17">
        <v>0</v>
      </c>
      <c r="D35" s="21">
        <v>10727355918</v>
      </c>
      <c r="E35" s="22">
        <v>46779887758</v>
      </c>
      <c r="F35" s="17">
        <v>46779887758</v>
      </c>
      <c r="G35" s="23">
        <v>46779887758</v>
      </c>
      <c r="H35" s="19">
        <v>11488450152</v>
      </c>
      <c r="I35" s="22">
        <v>7593909145</v>
      </c>
      <c r="J35" s="17">
        <v>-34459106039</v>
      </c>
      <c r="K35" s="23">
        <v>-37010756251</v>
      </c>
    </row>
    <row r="36" spans="1:11" ht="13.5" x14ac:dyDescent="0.25">
      <c r="A36" s="20" t="s">
        <v>42</v>
      </c>
      <c r="B36" s="17">
        <v>2145033875</v>
      </c>
      <c r="C36" s="17">
        <v>0</v>
      </c>
      <c r="D36" s="21">
        <v>58957414041</v>
      </c>
      <c r="E36" s="22">
        <v>56687771643</v>
      </c>
      <c r="F36" s="17">
        <v>56452699103</v>
      </c>
      <c r="G36" s="23">
        <v>56452699103</v>
      </c>
      <c r="H36" s="19">
        <v>1531828438</v>
      </c>
      <c r="I36" s="22">
        <v>-1261591087</v>
      </c>
      <c r="J36" s="17">
        <v>1814417718</v>
      </c>
      <c r="K36" s="23">
        <v>1966398162</v>
      </c>
    </row>
    <row r="37" spans="1:11" ht="13.5" x14ac:dyDescent="0.25">
      <c r="A37" s="20" t="s">
        <v>43</v>
      </c>
      <c r="B37" s="17">
        <v>22957507874</v>
      </c>
      <c r="C37" s="17">
        <v>0</v>
      </c>
      <c r="D37" s="21">
        <v>19748164183</v>
      </c>
      <c r="E37" s="22">
        <v>24331136281</v>
      </c>
      <c r="F37" s="17">
        <v>24331136281</v>
      </c>
      <c r="G37" s="23">
        <v>24331136281</v>
      </c>
      <c r="H37" s="19">
        <v>-4528166722</v>
      </c>
      <c r="I37" s="22">
        <v>4101098773</v>
      </c>
      <c r="J37" s="17">
        <v>-31399941837</v>
      </c>
      <c r="K37" s="23">
        <v>-33743601213</v>
      </c>
    </row>
    <row r="38" spans="1:11" ht="13.5" x14ac:dyDescent="0.25">
      <c r="A38" s="20" t="s">
        <v>44</v>
      </c>
      <c r="B38" s="17">
        <v>10874059935</v>
      </c>
      <c r="C38" s="17">
        <v>0</v>
      </c>
      <c r="D38" s="21">
        <v>16642793005</v>
      </c>
      <c r="E38" s="22">
        <v>-14341412787</v>
      </c>
      <c r="F38" s="17">
        <v>-14341412787</v>
      </c>
      <c r="G38" s="23">
        <v>-14341412787</v>
      </c>
      <c r="H38" s="19">
        <v>-238416382</v>
      </c>
      <c r="I38" s="22">
        <v>0</v>
      </c>
      <c r="J38" s="17">
        <v>-1244746484</v>
      </c>
      <c r="K38" s="23">
        <v>-1300756876</v>
      </c>
    </row>
    <row r="39" spans="1:11" ht="13.5" x14ac:dyDescent="0.25">
      <c r="A39" s="20" t="s">
        <v>45</v>
      </c>
      <c r="B39" s="17">
        <v>-31295055871</v>
      </c>
      <c r="C39" s="17">
        <v>0</v>
      </c>
      <c r="D39" s="21">
        <v>32158592689</v>
      </c>
      <c r="E39" s="22">
        <v>91379972236</v>
      </c>
      <c r="F39" s="17">
        <v>91507208354</v>
      </c>
      <c r="G39" s="23">
        <v>91507208354</v>
      </c>
      <c r="H39" s="19">
        <v>17659676679</v>
      </c>
      <c r="I39" s="22">
        <v>41</v>
      </c>
      <c r="J39" s="17">
        <v>-2262987905</v>
      </c>
      <c r="K39" s="23">
        <v>-2552671515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-30227548</v>
      </c>
      <c r="C42" s="17">
        <v>0</v>
      </c>
      <c r="D42" s="21">
        <v>3749288</v>
      </c>
      <c r="E42" s="22">
        <v>74596289471</v>
      </c>
      <c r="F42" s="17">
        <v>74596289471</v>
      </c>
      <c r="G42" s="23">
        <v>74596289471</v>
      </c>
      <c r="H42" s="19">
        <v>6635823000</v>
      </c>
      <c r="I42" s="22">
        <v>6318472676</v>
      </c>
      <c r="J42" s="17">
        <v>2056532323</v>
      </c>
      <c r="K42" s="23">
        <v>2404054153</v>
      </c>
    </row>
    <row r="43" spans="1:11" ht="13.5" x14ac:dyDescent="0.25">
      <c r="A43" s="20" t="s">
        <v>48</v>
      </c>
      <c r="B43" s="17">
        <v>2422273</v>
      </c>
      <c r="C43" s="17">
        <v>0</v>
      </c>
      <c r="D43" s="21">
        <v>-296299001</v>
      </c>
      <c r="E43" s="22">
        <v>-2349138907</v>
      </c>
      <c r="F43" s="17">
        <v>-2359138907</v>
      </c>
      <c r="G43" s="23">
        <v>-2359138907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382913409</v>
      </c>
      <c r="F44" s="17">
        <v>382913409</v>
      </c>
      <c r="G44" s="23">
        <v>382913409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-27806974</v>
      </c>
      <c r="C45" s="66">
        <v>0</v>
      </c>
      <c r="D45" s="67">
        <v>-32299801</v>
      </c>
      <c r="E45" s="68">
        <v>73896229904</v>
      </c>
      <c r="F45" s="66">
        <v>73886229904</v>
      </c>
      <c r="G45" s="69">
        <v>73886229904</v>
      </c>
      <c r="H45" s="70">
        <v>10835183619</v>
      </c>
      <c r="I45" s="68">
        <v>6318472676</v>
      </c>
      <c r="J45" s="66">
        <v>2056532323</v>
      </c>
      <c r="K45" s="69">
        <v>2404054153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-274878289</v>
      </c>
      <c r="C48" s="17">
        <v>0</v>
      </c>
      <c r="D48" s="21">
        <v>257942072</v>
      </c>
      <c r="E48" s="22">
        <v>37674630002</v>
      </c>
      <c r="F48" s="17">
        <v>37674630002</v>
      </c>
      <c r="G48" s="23">
        <v>37674630002</v>
      </c>
      <c r="H48" s="19">
        <v>5876516329</v>
      </c>
      <c r="I48" s="22">
        <v>9488500921</v>
      </c>
      <c r="J48" s="17">
        <v>5161843296</v>
      </c>
      <c r="K48" s="23">
        <v>5687687366</v>
      </c>
    </row>
    <row r="49" spans="1:11" ht="13.5" x14ac:dyDescent="0.25">
      <c r="A49" s="20" t="s">
        <v>53</v>
      </c>
      <c r="B49" s="17">
        <f>+B75</f>
        <v>15482134143</v>
      </c>
      <c r="C49" s="17">
        <f t="shared" ref="C49:K49" si="6">+C75</f>
        <v>0</v>
      </c>
      <c r="D49" s="21">
        <f t="shared" si="6"/>
        <v>16863168807.715466</v>
      </c>
      <c r="E49" s="22">
        <f t="shared" si="6"/>
        <v>18526317452.091339</v>
      </c>
      <c r="F49" s="17">
        <f t="shared" si="6"/>
        <v>18526602844.818054</v>
      </c>
      <c r="G49" s="23">
        <f t="shared" si="6"/>
        <v>18526602844.818054</v>
      </c>
      <c r="H49" s="19">
        <f t="shared" si="6"/>
        <v>-7355960278</v>
      </c>
      <c r="I49" s="22">
        <f t="shared" si="6"/>
        <v>1504416985.4381688</v>
      </c>
      <c r="J49" s="17">
        <f t="shared" si="6"/>
        <v>15036485119.251183</v>
      </c>
      <c r="K49" s="23">
        <f t="shared" si="6"/>
        <v>16130903741.08625</v>
      </c>
    </row>
    <row r="50" spans="1:11" ht="13.5" x14ac:dyDescent="0.25">
      <c r="A50" s="30" t="s">
        <v>54</v>
      </c>
      <c r="B50" s="66">
        <f>+B48-B49</f>
        <v>-15757012432</v>
      </c>
      <c r="C50" s="66">
        <f t="shared" ref="C50:K50" si="7">+C48-C49</f>
        <v>0</v>
      </c>
      <c r="D50" s="67">
        <f t="shared" si="7"/>
        <v>-16605226735.715466</v>
      </c>
      <c r="E50" s="68">
        <f t="shared" si="7"/>
        <v>19148312549.908661</v>
      </c>
      <c r="F50" s="66">
        <f t="shared" si="7"/>
        <v>19148027157.181946</v>
      </c>
      <c r="G50" s="69">
        <f t="shared" si="7"/>
        <v>19148027157.181946</v>
      </c>
      <c r="H50" s="70">
        <f t="shared" si="7"/>
        <v>13232476607</v>
      </c>
      <c r="I50" s="68">
        <f t="shared" si="7"/>
        <v>7984083935.5618315</v>
      </c>
      <c r="J50" s="66">
        <f t="shared" si="7"/>
        <v>-9874641823.2511826</v>
      </c>
      <c r="K50" s="69">
        <f t="shared" si="7"/>
        <v>-10443216375.08625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3894017843</v>
      </c>
      <c r="C53" s="17">
        <v>0</v>
      </c>
      <c r="D53" s="21">
        <v>57490894464</v>
      </c>
      <c r="E53" s="22">
        <v>55804933864</v>
      </c>
      <c r="F53" s="17">
        <v>55574861324</v>
      </c>
      <c r="G53" s="23">
        <v>55574861324</v>
      </c>
      <c r="H53" s="19">
        <v>506992937</v>
      </c>
      <c r="I53" s="22">
        <v>-1266591087</v>
      </c>
      <c r="J53" s="17">
        <v>1809417718</v>
      </c>
      <c r="K53" s="23">
        <v>1961398162</v>
      </c>
    </row>
    <row r="54" spans="1:11" ht="13.5" x14ac:dyDescent="0.25">
      <c r="A54" s="20" t="s">
        <v>57</v>
      </c>
      <c r="B54" s="17">
        <v>2464318957</v>
      </c>
      <c r="C54" s="17">
        <v>0</v>
      </c>
      <c r="D54" s="21">
        <v>2784440991</v>
      </c>
      <c r="E54" s="22">
        <v>2911920587</v>
      </c>
      <c r="F54" s="17">
        <v>2913063490</v>
      </c>
      <c r="G54" s="23">
        <v>2913063490</v>
      </c>
      <c r="H54" s="19">
        <v>2198145875</v>
      </c>
      <c r="I54" s="22">
        <v>3138342523</v>
      </c>
      <c r="J54" s="17">
        <v>3303847323</v>
      </c>
      <c r="K54" s="23">
        <v>3452713335</v>
      </c>
    </row>
    <row r="55" spans="1:11" ht="13.5" x14ac:dyDescent="0.25">
      <c r="A55" s="20" t="s">
        <v>58</v>
      </c>
      <c r="B55" s="17">
        <v>-8370606</v>
      </c>
      <c r="C55" s="17">
        <v>0</v>
      </c>
      <c r="D55" s="21">
        <v>4766504821</v>
      </c>
      <c r="E55" s="22">
        <v>879471666</v>
      </c>
      <c r="F55" s="17">
        <v>720318142</v>
      </c>
      <c r="G55" s="23">
        <v>720318142</v>
      </c>
      <c r="H55" s="19">
        <v>2607202341</v>
      </c>
      <c r="I55" s="22">
        <v>900775606</v>
      </c>
      <c r="J55" s="17">
        <v>859962990</v>
      </c>
      <c r="K55" s="23">
        <v>755880293</v>
      </c>
    </row>
    <row r="56" spans="1:11" ht="13.5" x14ac:dyDescent="0.25">
      <c r="A56" s="20" t="s">
        <v>59</v>
      </c>
      <c r="B56" s="17">
        <v>1317286536</v>
      </c>
      <c r="C56" s="17">
        <v>0</v>
      </c>
      <c r="D56" s="21">
        <v>1222574006</v>
      </c>
      <c r="E56" s="22">
        <v>974529634</v>
      </c>
      <c r="F56" s="17">
        <v>1083113404</v>
      </c>
      <c r="G56" s="23">
        <v>1083113404</v>
      </c>
      <c r="H56" s="19">
        <v>680420463</v>
      </c>
      <c r="I56" s="22">
        <v>1137573827</v>
      </c>
      <c r="J56" s="17">
        <v>1168565824</v>
      </c>
      <c r="K56" s="23">
        <v>1223591367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4846646980</v>
      </c>
      <c r="F59" s="17">
        <v>4846646980</v>
      </c>
      <c r="G59" s="23">
        <v>4846646980</v>
      </c>
      <c r="H59" s="19">
        <v>0</v>
      </c>
      <c r="I59" s="22">
        <v>5340007804</v>
      </c>
      <c r="J59" s="17">
        <v>5585673897</v>
      </c>
      <c r="K59" s="23">
        <v>5837029221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4337690</v>
      </c>
      <c r="E60" s="22">
        <v>6557363004</v>
      </c>
      <c r="F60" s="17">
        <v>6557363004</v>
      </c>
      <c r="G60" s="23">
        <v>6557363004</v>
      </c>
      <c r="H60" s="19">
        <v>0</v>
      </c>
      <c r="I60" s="22">
        <v>7006979885</v>
      </c>
      <c r="J60" s="17">
        <v>7379929887</v>
      </c>
      <c r="K60" s="23">
        <v>7724717532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38316</v>
      </c>
      <c r="J63" s="86">
        <v>0</v>
      </c>
      <c r="K63" s="87">
        <v>38316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108736</v>
      </c>
      <c r="J64" s="86">
        <v>108736</v>
      </c>
      <c r="K64" s="87">
        <v>108736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251216</v>
      </c>
      <c r="J65" s="86">
        <v>251216</v>
      </c>
      <c r="K65" s="87">
        <v>251216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1.1226016620445637E-4</v>
      </c>
      <c r="E70" s="5">
        <f t="shared" si="8"/>
        <v>0.81014420899029616</v>
      </c>
      <c r="F70" s="5">
        <f t="shared" si="8"/>
        <v>0.81011126328348881</v>
      </c>
      <c r="G70" s="5">
        <f t="shared" si="8"/>
        <v>0.81011126328348881</v>
      </c>
      <c r="H70" s="5">
        <f t="shared" si="8"/>
        <v>0</v>
      </c>
      <c r="I70" s="5">
        <f t="shared" si="8"/>
        <v>1.1557366084874443</v>
      </c>
      <c r="J70" s="5">
        <f t="shared" si="8"/>
        <v>1.1557983027036749</v>
      </c>
      <c r="K70" s="5">
        <f t="shared" si="8"/>
        <v>1.1556532723843567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3749288</v>
      </c>
      <c r="E71" s="2">
        <f t="shared" si="9"/>
        <v>29804660613</v>
      </c>
      <c r="F71" s="2">
        <f t="shared" si="9"/>
        <v>29804660613</v>
      </c>
      <c r="G71" s="2">
        <f t="shared" si="9"/>
        <v>29804660613</v>
      </c>
      <c r="H71" s="2">
        <f t="shared" si="9"/>
        <v>0</v>
      </c>
      <c r="I71" s="2">
        <f t="shared" si="9"/>
        <v>46098357381</v>
      </c>
      <c r="J71" s="2">
        <f t="shared" si="9"/>
        <v>49022956049</v>
      </c>
      <c r="K71" s="2">
        <f t="shared" si="9"/>
        <v>53001523569</v>
      </c>
    </row>
    <row r="72" spans="1:11" hidden="1" x14ac:dyDescent="0.2">
      <c r="A72" s="1" t="s">
        <v>339</v>
      </c>
      <c r="B72" s="2">
        <f>+B77</f>
        <v>29197058578</v>
      </c>
      <c r="C72" s="2">
        <f t="shared" ref="C72:K72" si="10">+C77</f>
        <v>0</v>
      </c>
      <c r="D72" s="2">
        <f t="shared" si="10"/>
        <v>33398204606</v>
      </c>
      <c r="E72" s="2">
        <f t="shared" si="10"/>
        <v>36789327483</v>
      </c>
      <c r="F72" s="2">
        <f t="shared" si="10"/>
        <v>36790823636</v>
      </c>
      <c r="G72" s="2">
        <f t="shared" si="10"/>
        <v>36790823636</v>
      </c>
      <c r="H72" s="2">
        <f t="shared" si="10"/>
        <v>36330073317</v>
      </c>
      <c r="I72" s="2">
        <f t="shared" si="10"/>
        <v>39886559829</v>
      </c>
      <c r="J72" s="2">
        <f t="shared" si="10"/>
        <v>42414801903</v>
      </c>
      <c r="K72" s="2">
        <f t="shared" si="10"/>
        <v>45862824807</v>
      </c>
    </row>
    <row r="73" spans="1:11" hidden="1" x14ac:dyDescent="0.2">
      <c r="A73" s="1" t="s">
        <v>340</v>
      </c>
      <c r="B73" s="2">
        <f>+B74</f>
        <v>1497468472.5000002</v>
      </c>
      <c r="C73" s="2">
        <f t="shared" ref="C73:K73" si="11">+(C78+C80+C81+C82)-(B78+B80+B81+B82)</f>
        <v>-531150044</v>
      </c>
      <c r="D73" s="2">
        <f t="shared" si="11"/>
        <v>6767692497</v>
      </c>
      <c r="E73" s="2">
        <f t="shared" si="11"/>
        <v>1894823939</v>
      </c>
      <c r="F73" s="2">
        <f>+(F78+F80+F81+F82)-(D78+D80+D81+D82)</f>
        <v>1894823939</v>
      </c>
      <c r="G73" s="2">
        <f>+(G78+G80+G81+G82)-(D78+D80+D81+D82)</f>
        <v>1894823939</v>
      </c>
      <c r="H73" s="2">
        <f>+(H78+H80+H81+H82)-(D78+D80+D81+D82)</f>
        <v>-2853183981</v>
      </c>
      <c r="I73" s="2">
        <f>+(I78+I80+I81+I82)-(E78+E80+E81+E82)</f>
        <v>-10218224370</v>
      </c>
      <c r="J73" s="2">
        <f t="shared" si="11"/>
        <v>-42547297009</v>
      </c>
      <c r="K73" s="2">
        <f t="shared" si="11"/>
        <v>-3489156896</v>
      </c>
    </row>
    <row r="74" spans="1:11" hidden="1" x14ac:dyDescent="0.2">
      <c r="A74" s="1" t="s">
        <v>341</v>
      </c>
      <c r="B74" s="2">
        <f>+TREND(C74:E74)</f>
        <v>1497468472.5000002</v>
      </c>
      <c r="C74" s="2">
        <f>+C73</f>
        <v>-531150044</v>
      </c>
      <c r="D74" s="2">
        <f t="shared" ref="D74:K74" si="12">+D73</f>
        <v>6767692497</v>
      </c>
      <c r="E74" s="2">
        <f t="shared" si="12"/>
        <v>1894823939</v>
      </c>
      <c r="F74" s="2">
        <f t="shared" si="12"/>
        <v>1894823939</v>
      </c>
      <c r="G74" s="2">
        <f t="shared" si="12"/>
        <v>1894823939</v>
      </c>
      <c r="H74" s="2">
        <f t="shared" si="12"/>
        <v>-2853183981</v>
      </c>
      <c r="I74" s="2">
        <f t="shared" si="12"/>
        <v>-10218224370</v>
      </c>
      <c r="J74" s="2">
        <f t="shared" si="12"/>
        <v>-42547297009</v>
      </c>
      <c r="K74" s="2">
        <f t="shared" si="12"/>
        <v>-3489156896</v>
      </c>
    </row>
    <row r="75" spans="1:11" hidden="1" x14ac:dyDescent="0.2">
      <c r="A75" s="1" t="s">
        <v>342</v>
      </c>
      <c r="B75" s="2">
        <f>+B84-(((B80+B81+B82+B78)*B70)-B79)</f>
        <v>15482134143</v>
      </c>
      <c r="C75" s="2">
        <f t="shared" ref="C75:K75" si="13">+C84-(((C80+C81+C82+C78)*C70)-C79)</f>
        <v>0</v>
      </c>
      <c r="D75" s="2">
        <f t="shared" si="13"/>
        <v>16863168807.715466</v>
      </c>
      <c r="E75" s="2">
        <f t="shared" si="13"/>
        <v>18526317452.091339</v>
      </c>
      <c r="F75" s="2">
        <f t="shared" si="13"/>
        <v>18526602844.818054</v>
      </c>
      <c r="G75" s="2">
        <f t="shared" si="13"/>
        <v>18526602844.818054</v>
      </c>
      <c r="H75" s="2">
        <f t="shared" si="13"/>
        <v>-7355960278</v>
      </c>
      <c r="I75" s="2">
        <f t="shared" si="13"/>
        <v>1504416985.4381688</v>
      </c>
      <c r="J75" s="2">
        <f t="shared" si="13"/>
        <v>15036485119.251183</v>
      </c>
      <c r="K75" s="2">
        <f t="shared" si="13"/>
        <v>16130903741.08625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29197058578</v>
      </c>
      <c r="C77" s="3">
        <v>0</v>
      </c>
      <c r="D77" s="3">
        <v>33398204606</v>
      </c>
      <c r="E77" s="3">
        <v>36789327483</v>
      </c>
      <c r="F77" s="3">
        <v>36790823636</v>
      </c>
      <c r="G77" s="3">
        <v>36790823636</v>
      </c>
      <c r="H77" s="3">
        <v>36330073317</v>
      </c>
      <c r="I77" s="3">
        <v>39886559829</v>
      </c>
      <c r="J77" s="3">
        <v>42414801903</v>
      </c>
      <c r="K77" s="3">
        <v>45862824807</v>
      </c>
    </row>
    <row r="78" spans="1:11" hidden="1" x14ac:dyDescent="0.2">
      <c r="A78" s="1" t="s">
        <v>69</v>
      </c>
      <c r="B78" s="3">
        <v>-39211229</v>
      </c>
      <c r="C78" s="3">
        <v>0</v>
      </c>
      <c r="D78" s="3">
        <v>640816292</v>
      </c>
      <c r="E78" s="3">
        <v>0</v>
      </c>
      <c r="F78" s="3">
        <v>0</v>
      </c>
      <c r="G78" s="3">
        <v>0</v>
      </c>
      <c r="H78" s="3">
        <v>-14033469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10327619472</v>
      </c>
      <c r="C79" s="3">
        <v>0</v>
      </c>
      <c r="D79" s="3">
        <v>13444039734</v>
      </c>
      <c r="E79" s="3">
        <v>25544204978</v>
      </c>
      <c r="F79" s="3">
        <v>25544204978</v>
      </c>
      <c r="G79" s="3">
        <v>25544204978</v>
      </c>
      <c r="H79" s="3">
        <v>-827218915</v>
      </c>
      <c r="I79" s="3">
        <v>-2354581747</v>
      </c>
      <c r="J79" s="3">
        <v>-41000541043</v>
      </c>
      <c r="K79" s="3">
        <v>-44127502738</v>
      </c>
    </row>
    <row r="80" spans="1:11" hidden="1" x14ac:dyDescent="0.2">
      <c r="A80" s="1" t="s">
        <v>71</v>
      </c>
      <c r="B80" s="3">
        <v>402274455</v>
      </c>
      <c r="C80" s="3">
        <v>0</v>
      </c>
      <c r="D80" s="3">
        <v>5864621311</v>
      </c>
      <c r="E80" s="3">
        <v>4751556244</v>
      </c>
      <c r="F80" s="3">
        <v>4751556244</v>
      </c>
      <c r="G80" s="3">
        <v>4751556244</v>
      </c>
      <c r="H80" s="3">
        <v>3091071958</v>
      </c>
      <c r="I80" s="3">
        <v>-3190728934</v>
      </c>
      <c r="J80" s="3">
        <v>-31968841176</v>
      </c>
      <c r="K80" s="3">
        <v>-34816228591</v>
      </c>
    </row>
    <row r="81" spans="1:11" hidden="1" x14ac:dyDescent="0.2">
      <c r="A81" s="1" t="s">
        <v>72</v>
      </c>
      <c r="B81" s="3">
        <v>168086818</v>
      </c>
      <c r="C81" s="3">
        <v>0</v>
      </c>
      <c r="D81" s="3">
        <v>262254894</v>
      </c>
      <c r="E81" s="3">
        <v>3793752685</v>
      </c>
      <c r="F81" s="3">
        <v>3793752685</v>
      </c>
      <c r="G81" s="3">
        <v>3793752685</v>
      </c>
      <c r="H81" s="3">
        <v>837470027</v>
      </c>
      <c r="I81" s="3">
        <v>1635021000</v>
      </c>
      <c r="J81" s="3">
        <v>-12134163767</v>
      </c>
      <c r="K81" s="3">
        <v>-12775933248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117207507</v>
      </c>
      <c r="F82" s="3">
        <v>117207507</v>
      </c>
      <c r="G82" s="3">
        <v>117207507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3749288</v>
      </c>
      <c r="E83" s="3">
        <v>29804660613</v>
      </c>
      <c r="F83" s="3">
        <v>29804660613</v>
      </c>
      <c r="G83" s="3">
        <v>29804660613</v>
      </c>
      <c r="H83" s="3">
        <v>0</v>
      </c>
      <c r="I83" s="3">
        <v>46098357381</v>
      </c>
      <c r="J83" s="3">
        <v>49022956049</v>
      </c>
      <c r="K83" s="3">
        <v>53001523569</v>
      </c>
    </row>
    <row r="84" spans="1:11" hidden="1" x14ac:dyDescent="0.2">
      <c r="A84" s="1" t="s">
        <v>75</v>
      </c>
      <c r="B84" s="3">
        <v>5154514671</v>
      </c>
      <c r="C84" s="3">
        <v>0</v>
      </c>
      <c r="D84" s="3">
        <v>3419888816</v>
      </c>
      <c r="E84" s="3">
        <v>0</v>
      </c>
      <c r="F84" s="3">
        <v>0</v>
      </c>
      <c r="G84" s="3">
        <v>0</v>
      </c>
      <c r="H84" s="3">
        <v>-6528741363</v>
      </c>
      <c r="I84" s="3">
        <v>2061010121</v>
      </c>
      <c r="J84" s="3">
        <v>5062847905</v>
      </c>
      <c r="K84" s="3">
        <v>5258368910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936971737</v>
      </c>
      <c r="C5" s="17">
        <v>1016799883</v>
      </c>
      <c r="D5" s="21">
        <v>1148120472</v>
      </c>
      <c r="E5" s="22">
        <v>1209708024</v>
      </c>
      <c r="F5" s="17">
        <v>1209708024</v>
      </c>
      <c r="G5" s="23">
        <v>1209708024</v>
      </c>
      <c r="H5" s="19">
        <v>1216882907</v>
      </c>
      <c r="I5" s="22">
        <v>1271215728</v>
      </c>
      <c r="J5" s="17">
        <v>1329691651</v>
      </c>
      <c r="K5" s="23">
        <v>1389527777</v>
      </c>
    </row>
    <row r="6" spans="1:11" ht="13.5" x14ac:dyDescent="0.25">
      <c r="A6" s="20" t="s">
        <v>18</v>
      </c>
      <c r="B6" s="17">
        <v>4128166793</v>
      </c>
      <c r="C6" s="17">
        <v>4348261433</v>
      </c>
      <c r="D6" s="21">
        <v>4394563240</v>
      </c>
      <c r="E6" s="22">
        <v>5261407653</v>
      </c>
      <c r="F6" s="17">
        <v>5261407654</v>
      </c>
      <c r="G6" s="23">
        <v>5261407654</v>
      </c>
      <c r="H6" s="19">
        <v>4668242014</v>
      </c>
      <c r="I6" s="22">
        <v>5660780642</v>
      </c>
      <c r="J6" s="17">
        <v>6245490817</v>
      </c>
      <c r="K6" s="23">
        <v>6902619501</v>
      </c>
    </row>
    <row r="7" spans="1:11" ht="13.5" x14ac:dyDescent="0.25">
      <c r="A7" s="20" t="s">
        <v>19</v>
      </c>
      <c r="B7" s="17">
        <v>6406075</v>
      </c>
      <c r="C7" s="17">
        <v>3744783</v>
      </c>
      <c r="D7" s="21">
        <v>5887421</v>
      </c>
      <c r="E7" s="22">
        <v>88550</v>
      </c>
      <c r="F7" s="17">
        <v>88550</v>
      </c>
      <c r="G7" s="23">
        <v>88550</v>
      </c>
      <c r="H7" s="19">
        <v>7089375</v>
      </c>
      <c r="I7" s="22">
        <v>6175905</v>
      </c>
      <c r="J7" s="17">
        <v>6459997</v>
      </c>
      <c r="K7" s="23">
        <v>6757157</v>
      </c>
    </row>
    <row r="8" spans="1:11" ht="13.5" x14ac:dyDescent="0.25">
      <c r="A8" s="20" t="s">
        <v>20</v>
      </c>
      <c r="B8" s="17">
        <v>1349992673</v>
      </c>
      <c r="C8" s="17">
        <v>974454517</v>
      </c>
      <c r="D8" s="21">
        <v>1046857399</v>
      </c>
      <c r="E8" s="22">
        <v>1139415255</v>
      </c>
      <c r="F8" s="17">
        <v>1138956259</v>
      </c>
      <c r="G8" s="23">
        <v>1138956259</v>
      </c>
      <c r="H8" s="19">
        <v>1122892515</v>
      </c>
      <c r="I8" s="22">
        <v>1243508105</v>
      </c>
      <c r="J8" s="17">
        <v>1308967855</v>
      </c>
      <c r="K8" s="23">
        <v>1394340605</v>
      </c>
    </row>
    <row r="9" spans="1:11" ht="13.5" x14ac:dyDescent="0.25">
      <c r="A9" s="20" t="s">
        <v>21</v>
      </c>
      <c r="B9" s="17">
        <v>310976294</v>
      </c>
      <c r="C9" s="17">
        <v>349392778</v>
      </c>
      <c r="D9" s="21">
        <v>631367230</v>
      </c>
      <c r="E9" s="22">
        <v>349955125</v>
      </c>
      <c r="F9" s="17">
        <v>349955125</v>
      </c>
      <c r="G9" s="23">
        <v>349955125</v>
      </c>
      <c r="H9" s="19">
        <v>536458824</v>
      </c>
      <c r="I9" s="22">
        <v>328969140</v>
      </c>
      <c r="J9" s="17">
        <v>344101717</v>
      </c>
      <c r="K9" s="23">
        <v>359730467</v>
      </c>
    </row>
    <row r="10" spans="1:11" ht="25.5" x14ac:dyDescent="0.2">
      <c r="A10" s="24" t="s">
        <v>333</v>
      </c>
      <c r="B10" s="25">
        <f>SUM(B5:B9)</f>
        <v>6732513572</v>
      </c>
      <c r="C10" s="26">
        <f t="shared" ref="C10:K10" si="0">SUM(C5:C9)</f>
        <v>6692653394</v>
      </c>
      <c r="D10" s="27">
        <f t="shared" si="0"/>
        <v>7226795762</v>
      </c>
      <c r="E10" s="25">
        <f t="shared" si="0"/>
        <v>7960574607</v>
      </c>
      <c r="F10" s="26">
        <f t="shared" si="0"/>
        <v>7960115612</v>
      </c>
      <c r="G10" s="28">
        <f t="shared" si="0"/>
        <v>7960115612</v>
      </c>
      <c r="H10" s="29">
        <f t="shared" si="0"/>
        <v>7551565635</v>
      </c>
      <c r="I10" s="25">
        <f t="shared" si="0"/>
        <v>8510649520</v>
      </c>
      <c r="J10" s="26">
        <f t="shared" si="0"/>
        <v>9234712037</v>
      </c>
      <c r="K10" s="28">
        <f t="shared" si="0"/>
        <v>10052975507</v>
      </c>
    </row>
    <row r="11" spans="1:11" ht="13.5" x14ac:dyDescent="0.25">
      <c r="A11" s="20" t="s">
        <v>22</v>
      </c>
      <c r="B11" s="17">
        <v>1157757506</v>
      </c>
      <c r="C11" s="17">
        <v>1207208414</v>
      </c>
      <c r="D11" s="21">
        <v>1251424179</v>
      </c>
      <c r="E11" s="22">
        <v>1533206287</v>
      </c>
      <c r="F11" s="17">
        <v>1420440236</v>
      </c>
      <c r="G11" s="23">
        <v>1420440236</v>
      </c>
      <c r="H11" s="19">
        <v>1262556603</v>
      </c>
      <c r="I11" s="22">
        <v>1549010813</v>
      </c>
      <c r="J11" s="17">
        <v>1636930826</v>
      </c>
      <c r="K11" s="23">
        <v>1726825984</v>
      </c>
    </row>
    <row r="12" spans="1:11" ht="13.5" x14ac:dyDescent="0.25">
      <c r="A12" s="20" t="s">
        <v>23</v>
      </c>
      <c r="B12" s="17">
        <v>56644823</v>
      </c>
      <c r="C12" s="17">
        <v>56828412</v>
      </c>
      <c r="D12" s="21">
        <v>63541726</v>
      </c>
      <c r="E12" s="22">
        <v>70192387</v>
      </c>
      <c r="F12" s="17">
        <v>70192387</v>
      </c>
      <c r="G12" s="23">
        <v>70192387</v>
      </c>
      <c r="H12" s="19">
        <v>65344688</v>
      </c>
      <c r="I12" s="22">
        <v>70145274</v>
      </c>
      <c r="J12" s="17">
        <v>73793409</v>
      </c>
      <c r="K12" s="23">
        <v>77577049</v>
      </c>
    </row>
    <row r="13" spans="1:11" ht="13.5" x14ac:dyDescent="0.25">
      <c r="A13" s="20" t="s">
        <v>24</v>
      </c>
      <c r="B13" s="17">
        <v>585837704</v>
      </c>
      <c r="C13" s="17">
        <v>635188552</v>
      </c>
      <c r="D13" s="21">
        <v>617171331</v>
      </c>
      <c r="E13" s="22">
        <v>513349225</v>
      </c>
      <c r="F13" s="17">
        <v>600680871</v>
      </c>
      <c r="G13" s="23">
        <v>600680871</v>
      </c>
      <c r="H13" s="19">
        <v>368421162</v>
      </c>
      <c r="I13" s="22">
        <v>600908231</v>
      </c>
      <c r="J13" s="17">
        <v>628550004</v>
      </c>
      <c r="K13" s="23">
        <v>657463326</v>
      </c>
    </row>
    <row r="14" spans="1:11" ht="13.5" x14ac:dyDescent="0.25">
      <c r="A14" s="20" t="s">
        <v>25</v>
      </c>
      <c r="B14" s="17">
        <v>195756529</v>
      </c>
      <c r="C14" s="17">
        <v>366914093</v>
      </c>
      <c r="D14" s="21">
        <v>603553539</v>
      </c>
      <c r="E14" s="22">
        <v>0</v>
      </c>
      <c r="F14" s="17">
        <v>0</v>
      </c>
      <c r="G14" s="23">
        <v>0</v>
      </c>
      <c r="H14" s="19">
        <v>181671116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3247611775</v>
      </c>
      <c r="C15" s="17">
        <v>3594288293</v>
      </c>
      <c r="D15" s="21">
        <v>4173511957</v>
      </c>
      <c r="E15" s="22">
        <v>3540133924</v>
      </c>
      <c r="F15" s="17">
        <v>3546049924</v>
      </c>
      <c r="G15" s="23">
        <v>3546049924</v>
      </c>
      <c r="H15" s="19">
        <v>3702475839</v>
      </c>
      <c r="I15" s="22">
        <v>3987573264</v>
      </c>
      <c r="J15" s="17">
        <v>4613423554</v>
      </c>
      <c r="K15" s="23">
        <v>5214849387</v>
      </c>
    </row>
    <row r="16" spans="1:11" ht="13.5" x14ac:dyDescent="0.25">
      <c r="A16" s="20" t="s">
        <v>27</v>
      </c>
      <c r="B16" s="17">
        <v>3031970</v>
      </c>
      <c r="C16" s="17">
        <v>1454363</v>
      </c>
      <c r="D16" s="21">
        <v>2002705</v>
      </c>
      <c r="E16" s="22">
        <v>2200000</v>
      </c>
      <c r="F16" s="17">
        <v>2600000</v>
      </c>
      <c r="G16" s="23">
        <v>2600000</v>
      </c>
      <c r="H16" s="19">
        <v>3231804</v>
      </c>
      <c r="I16" s="22">
        <v>2200000</v>
      </c>
      <c r="J16" s="17">
        <v>2200000</v>
      </c>
      <c r="K16" s="23">
        <v>2200000</v>
      </c>
    </row>
    <row r="17" spans="1:11" ht="13.5" x14ac:dyDescent="0.25">
      <c r="A17" s="20" t="s">
        <v>28</v>
      </c>
      <c r="B17" s="17">
        <v>2611879929</v>
      </c>
      <c r="C17" s="17">
        <v>2724340817</v>
      </c>
      <c r="D17" s="21">
        <v>2419054688</v>
      </c>
      <c r="E17" s="22">
        <v>1975182784</v>
      </c>
      <c r="F17" s="17">
        <v>2005826367</v>
      </c>
      <c r="G17" s="23">
        <v>2005826367</v>
      </c>
      <c r="H17" s="19">
        <v>1867396574</v>
      </c>
      <c r="I17" s="22">
        <v>2134061938</v>
      </c>
      <c r="J17" s="17">
        <v>2102814244</v>
      </c>
      <c r="K17" s="23">
        <v>2147059761</v>
      </c>
    </row>
    <row r="18" spans="1:11" ht="13.5" x14ac:dyDescent="0.25">
      <c r="A18" s="30" t="s">
        <v>29</v>
      </c>
      <c r="B18" s="31">
        <f>SUM(B11:B17)</f>
        <v>7858520236</v>
      </c>
      <c r="C18" s="32">
        <f t="shared" ref="C18:K18" si="1">SUM(C11:C17)</f>
        <v>8586222944</v>
      </c>
      <c r="D18" s="33">
        <f t="shared" si="1"/>
        <v>9130260125</v>
      </c>
      <c r="E18" s="31">
        <f t="shared" si="1"/>
        <v>7634264607</v>
      </c>
      <c r="F18" s="32">
        <f t="shared" si="1"/>
        <v>7645789785</v>
      </c>
      <c r="G18" s="34">
        <f t="shared" si="1"/>
        <v>7645789785</v>
      </c>
      <c r="H18" s="35">
        <f t="shared" si="1"/>
        <v>7451097786</v>
      </c>
      <c r="I18" s="31">
        <f t="shared" si="1"/>
        <v>8343899520</v>
      </c>
      <c r="J18" s="32">
        <f t="shared" si="1"/>
        <v>9057712037</v>
      </c>
      <c r="K18" s="34">
        <f t="shared" si="1"/>
        <v>9825975507</v>
      </c>
    </row>
    <row r="19" spans="1:11" ht="13.5" x14ac:dyDescent="0.25">
      <c r="A19" s="30" t="s">
        <v>30</v>
      </c>
      <c r="B19" s="36">
        <f>+B10-B18</f>
        <v>-1126006664</v>
      </c>
      <c r="C19" s="37">
        <f t="shared" ref="C19:K19" si="2">+C10-C18</f>
        <v>-1893569550</v>
      </c>
      <c r="D19" s="38">
        <f t="shared" si="2"/>
        <v>-1903464363</v>
      </c>
      <c r="E19" s="36">
        <f t="shared" si="2"/>
        <v>326310000</v>
      </c>
      <c r="F19" s="37">
        <f t="shared" si="2"/>
        <v>314325827</v>
      </c>
      <c r="G19" s="39">
        <f t="shared" si="2"/>
        <v>314325827</v>
      </c>
      <c r="H19" s="40">
        <f t="shared" si="2"/>
        <v>100467849</v>
      </c>
      <c r="I19" s="36">
        <f t="shared" si="2"/>
        <v>166750000</v>
      </c>
      <c r="J19" s="37">
        <f t="shared" si="2"/>
        <v>177000000</v>
      </c>
      <c r="K19" s="39">
        <f t="shared" si="2"/>
        <v>227000000</v>
      </c>
    </row>
    <row r="20" spans="1:11" ht="25.5" x14ac:dyDescent="0.2">
      <c r="A20" s="41" t="s">
        <v>31</v>
      </c>
      <c r="B20" s="42">
        <v>42307001</v>
      </c>
      <c r="C20" s="43">
        <v>61096734</v>
      </c>
      <c r="D20" s="44">
        <v>120761453</v>
      </c>
      <c r="E20" s="42">
        <v>215819900</v>
      </c>
      <c r="F20" s="43">
        <v>176389000</v>
      </c>
      <c r="G20" s="45">
        <v>176389000</v>
      </c>
      <c r="H20" s="46">
        <v>49889048</v>
      </c>
      <c r="I20" s="42">
        <v>142103700</v>
      </c>
      <c r="J20" s="43">
        <v>213911300</v>
      </c>
      <c r="K20" s="45">
        <v>232921550</v>
      </c>
    </row>
    <row r="21" spans="1:11" ht="13.5" x14ac:dyDescent="0.25">
      <c r="A21" s="47" t="s">
        <v>32</v>
      </c>
      <c r="B21" s="48">
        <v>1188367923</v>
      </c>
      <c r="C21" s="49">
        <v>273596306</v>
      </c>
      <c r="D21" s="50">
        <v>43816372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104668260</v>
      </c>
      <c r="C22" s="55">
        <f t="shared" ref="C22:K22" si="3">SUM(C19:C21)</f>
        <v>-1558876510</v>
      </c>
      <c r="D22" s="56">
        <f t="shared" si="3"/>
        <v>-1738886538</v>
      </c>
      <c r="E22" s="54">
        <f t="shared" si="3"/>
        <v>542129900</v>
      </c>
      <c r="F22" s="55">
        <f t="shared" si="3"/>
        <v>490714827</v>
      </c>
      <c r="G22" s="57">
        <f t="shared" si="3"/>
        <v>490714827</v>
      </c>
      <c r="H22" s="58">
        <f t="shared" si="3"/>
        <v>150356897</v>
      </c>
      <c r="I22" s="54">
        <f t="shared" si="3"/>
        <v>308853700</v>
      </c>
      <c r="J22" s="55">
        <f t="shared" si="3"/>
        <v>390911300</v>
      </c>
      <c r="K22" s="57">
        <f t="shared" si="3"/>
        <v>459921550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104668260</v>
      </c>
      <c r="C24" s="37">
        <f t="shared" ref="C24:K24" si="4">SUM(C22:C23)</f>
        <v>-1558876510</v>
      </c>
      <c r="D24" s="38">
        <f t="shared" si="4"/>
        <v>-1738886538</v>
      </c>
      <c r="E24" s="36">
        <f t="shared" si="4"/>
        <v>542129900</v>
      </c>
      <c r="F24" s="37">
        <f t="shared" si="4"/>
        <v>490714827</v>
      </c>
      <c r="G24" s="39">
        <f t="shared" si="4"/>
        <v>490714827</v>
      </c>
      <c r="H24" s="40">
        <f t="shared" si="4"/>
        <v>150356897</v>
      </c>
      <c r="I24" s="36">
        <f t="shared" si="4"/>
        <v>308853700</v>
      </c>
      <c r="J24" s="37">
        <f t="shared" si="4"/>
        <v>390911300</v>
      </c>
      <c r="K24" s="39">
        <f t="shared" si="4"/>
        <v>459921550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1316686591</v>
      </c>
      <c r="C27" s="66">
        <v>548642084</v>
      </c>
      <c r="D27" s="67">
        <v>371957871</v>
      </c>
      <c r="E27" s="68">
        <v>539962860</v>
      </c>
      <c r="F27" s="66">
        <v>489733147</v>
      </c>
      <c r="G27" s="69">
        <v>489733147</v>
      </c>
      <c r="H27" s="70">
        <v>216452909</v>
      </c>
      <c r="I27" s="68">
        <v>308853700</v>
      </c>
      <c r="J27" s="66">
        <v>390911300</v>
      </c>
      <c r="K27" s="69">
        <v>459921550</v>
      </c>
    </row>
    <row r="28" spans="1:11" ht="13.5" x14ac:dyDescent="0.25">
      <c r="A28" s="71" t="s">
        <v>36</v>
      </c>
      <c r="B28" s="17">
        <v>28515333</v>
      </c>
      <c r="C28" s="17">
        <v>57061572</v>
      </c>
      <c r="D28" s="21">
        <v>104954605</v>
      </c>
      <c r="E28" s="22">
        <v>213652860</v>
      </c>
      <c r="F28" s="17">
        <v>175407320</v>
      </c>
      <c r="G28" s="23">
        <v>175407320</v>
      </c>
      <c r="H28" s="19">
        <v>0</v>
      </c>
      <c r="I28" s="22">
        <v>142103700</v>
      </c>
      <c r="J28" s="17">
        <v>213911300</v>
      </c>
      <c r="K28" s="23">
        <v>232921550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104447056</v>
      </c>
      <c r="C31" s="17">
        <v>217984206</v>
      </c>
      <c r="D31" s="21">
        <v>222593308</v>
      </c>
      <c r="E31" s="22">
        <v>326310000</v>
      </c>
      <c r="F31" s="17">
        <v>314325827</v>
      </c>
      <c r="G31" s="23">
        <v>314325827</v>
      </c>
      <c r="H31" s="19">
        <v>0</v>
      </c>
      <c r="I31" s="22">
        <v>166750000</v>
      </c>
      <c r="J31" s="17">
        <v>177000000</v>
      </c>
      <c r="K31" s="23">
        <v>227000000</v>
      </c>
    </row>
    <row r="32" spans="1:11" ht="13.5" x14ac:dyDescent="0.25">
      <c r="A32" s="30" t="s">
        <v>39</v>
      </c>
      <c r="B32" s="66">
        <f>SUM(B28:B31)</f>
        <v>132962389</v>
      </c>
      <c r="C32" s="66">
        <f t="shared" ref="C32:K32" si="5">SUM(C28:C31)</f>
        <v>275045778</v>
      </c>
      <c r="D32" s="67">
        <f t="shared" si="5"/>
        <v>327547913</v>
      </c>
      <c r="E32" s="68">
        <f t="shared" si="5"/>
        <v>539962860</v>
      </c>
      <c r="F32" s="66">
        <f t="shared" si="5"/>
        <v>489733147</v>
      </c>
      <c r="G32" s="69">
        <f t="shared" si="5"/>
        <v>489733147</v>
      </c>
      <c r="H32" s="70">
        <f t="shared" si="5"/>
        <v>0</v>
      </c>
      <c r="I32" s="68">
        <f t="shared" si="5"/>
        <v>308853700</v>
      </c>
      <c r="J32" s="66">
        <f t="shared" si="5"/>
        <v>390911300</v>
      </c>
      <c r="K32" s="69">
        <f t="shared" si="5"/>
        <v>459921550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2433964865</v>
      </c>
      <c r="C35" s="17">
        <v>2290820522</v>
      </c>
      <c r="D35" s="21">
        <v>2835035955</v>
      </c>
      <c r="E35" s="22">
        <v>7199389757</v>
      </c>
      <c r="F35" s="17">
        <v>7570594830</v>
      </c>
      <c r="G35" s="23">
        <v>7570594830</v>
      </c>
      <c r="H35" s="19">
        <v>7221224546</v>
      </c>
      <c r="I35" s="22">
        <v>4721973041</v>
      </c>
      <c r="J35" s="17">
        <v>6708297162</v>
      </c>
      <c r="K35" s="23">
        <v>8949415607</v>
      </c>
    </row>
    <row r="36" spans="1:11" ht="13.5" x14ac:dyDescent="0.25">
      <c r="A36" s="20" t="s">
        <v>42</v>
      </c>
      <c r="B36" s="17">
        <v>11707139457</v>
      </c>
      <c r="C36" s="17">
        <v>11693138895</v>
      </c>
      <c r="D36" s="21">
        <v>12233912323</v>
      </c>
      <c r="E36" s="22">
        <v>12540833709</v>
      </c>
      <c r="F36" s="17">
        <v>12724627126</v>
      </c>
      <c r="G36" s="23">
        <v>12724627126</v>
      </c>
      <c r="H36" s="19">
        <v>23042188336</v>
      </c>
      <c r="I36" s="22">
        <v>12537919358</v>
      </c>
      <c r="J36" s="17">
        <v>12658418666</v>
      </c>
      <c r="K36" s="23">
        <v>12585274129</v>
      </c>
    </row>
    <row r="37" spans="1:11" ht="13.5" x14ac:dyDescent="0.25">
      <c r="A37" s="20" t="s">
        <v>43</v>
      </c>
      <c r="B37" s="17">
        <v>6407252349</v>
      </c>
      <c r="C37" s="17">
        <v>7848733071</v>
      </c>
      <c r="D37" s="21">
        <v>9827033655</v>
      </c>
      <c r="E37" s="22">
        <v>3533199565</v>
      </c>
      <c r="F37" s="17">
        <v>1681216597</v>
      </c>
      <c r="G37" s="23">
        <v>1681216597</v>
      </c>
      <c r="H37" s="19">
        <v>20638942329</v>
      </c>
      <c r="I37" s="22">
        <v>2405213503</v>
      </c>
      <c r="J37" s="17">
        <v>2768704132</v>
      </c>
      <c r="K37" s="23">
        <v>3048651594</v>
      </c>
    </row>
    <row r="38" spans="1:11" ht="13.5" x14ac:dyDescent="0.25">
      <c r="A38" s="20" t="s">
        <v>44</v>
      </c>
      <c r="B38" s="17">
        <v>395233593</v>
      </c>
      <c r="C38" s="17">
        <v>346979590</v>
      </c>
      <c r="D38" s="21">
        <v>387090756</v>
      </c>
      <c r="E38" s="22">
        <v>210236591</v>
      </c>
      <c r="F38" s="17">
        <v>9166875565</v>
      </c>
      <c r="G38" s="23">
        <v>9166875565</v>
      </c>
      <c r="H38" s="19">
        <v>774181514</v>
      </c>
      <c r="I38" s="22">
        <v>6355882752</v>
      </c>
      <c r="J38" s="17">
        <v>4234763356</v>
      </c>
      <c r="K38" s="23">
        <v>2113643960</v>
      </c>
    </row>
    <row r="39" spans="1:11" ht="13.5" x14ac:dyDescent="0.25">
      <c r="A39" s="20" t="s">
        <v>45</v>
      </c>
      <c r="B39" s="17">
        <v>7338618401</v>
      </c>
      <c r="C39" s="17">
        <v>5788246782</v>
      </c>
      <c r="D39" s="21">
        <v>7247617583</v>
      </c>
      <c r="E39" s="22">
        <v>15996787310</v>
      </c>
      <c r="F39" s="17">
        <v>9498544867</v>
      </c>
      <c r="G39" s="23">
        <v>9498544867</v>
      </c>
      <c r="H39" s="19">
        <v>9060263680</v>
      </c>
      <c r="I39" s="22">
        <v>8499146144</v>
      </c>
      <c r="J39" s="17">
        <v>11972337040</v>
      </c>
      <c r="K39" s="23">
        <v>15912472632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1042258031</v>
      </c>
      <c r="C42" s="17">
        <v>-1117380591</v>
      </c>
      <c r="D42" s="21">
        <v>-640807807</v>
      </c>
      <c r="E42" s="22">
        <v>0</v>
      </c>
      <c r="F42" s="17">
        <v>836104951</v>
      </c>
      <c r="G42" s="23">
        <v>836104951</v>
      </c>
      <c r="H42" s="19">
        <v>-24375184</v>
      </c>
      <c r="I42" s="22">
        <v>1140537874</v>
      </c>
      <c r="J42" s="17">
        <v>1199540254</v>
      </c>
      <c r="K42" s="23">
        <v>1389406332</v>
      </c>
    </row>
    <row r="43" spans="1:11" ht="13.5" x14ac:dyDescent="0.25">
      <c r="A43" s="20" t="s">
        <v>48</v>
      </c>
      <c r="B43" s="17">
        <v>-1312110346</v>
      </c>
      <c r="C43" s="17">
        <v>-548639788</v>
      </c>
      <c r="D43" s="21">
        <v>-371393469</v>
      </c>
      <c r="E43" s="22">
        <v>0</v>
      </c>
      <c r="F43" s="17">
        <v>-487513147</v>
      </c>
      <c r="G43" s="23">
        <v>-487513147</v>
      </c>
      <c r="H43" s="19">
        <v>-209634081</v>
      </c>
      <c r="I43" s="22">
        <v>-308853700</v>
      </c>
      <c r="J43" s="17">
        <v>-390911300</v>
      </c>
      <c r="K43" s="23">
        <v>-459921550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-29514516</v>
      </c>
      <c r="C45" s="66">
        <v>-1396540971</v>
      </c>
      <c r="D45" s="67">
        <v>-882797961</v>
      </c>
      <c r="E45" s="68">
        <v>276091801</v>
      </c>
      <c r="F45" s="66">
        <v>433755424</v>
      </c>
      <c r="G45" s="69">
        <v>433755424</v>
      </c>
      <c r="H45" s="70">
        <v>37632958</v>
      </c>
      <c r="I45" s="68">
        <v>1226067398</v>
      </c>
      <c r="J45" s="66">
        <v>2034696352</v>
      </c>
      <c r="K45" s="69">
        <v>2964181134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269495972</v>
      </c>
      <c r="C48" s="17">
        <v>129417591</v>
      </c>
      <c r="D48" s="21">
        <v>85179375</v>
      </c>
      <c r="E48" s="22">
        <v>597112508</v>
      </c>
      <c r="F48" s="17">
        <v>353163488</v>
      </c>
      <c r="G48" s="23">
        <v>353163488</v>
      </c>
      <c r="H48" s="19">
        <v>507183865</v>
      </c>
      <c r="I48" s="22">
        <v>1226083153</v>
      </c>
      <c r="J48" s="17">
        <v>2034712107</v>
      </c>
      <c r="K48" s="23">
        <v>2964196889</v>
      </c>
    </row>
    <row r="49" spans="1:11" ht="13.5" x14ac:dyDescent="0.25">
      <c r="A49" s="20" t="s">
        <v>53</v>
      </c>
      <c r="B49" s="17">
        <f>+B75</f>
        <v>4742727693.4506454</v>
      </c>
      <c r="C49" s="17">
        <f t="shared" ref="C49:K49" si="6">+C75</f>
        <v>5797151689.2805958</v>
      </c>
      <c r="D49" s="21">
        <f t="shared" si="6"/>
        <v>7382733889.720561</v>
      </c>
      <c r="E49" s="22">
        <f t="shared" si="6"/>
        <v>1670422962</v>
      </c>
      <c r="F49" s="17">
        <f t="shared" si="6"/>
        <v>-4008114779.0730004</v>
      </c>
      <c r="G49" s="23">
        <f t="shared" si="6"/>
        <v>-4008114779.0730004</v>
      </c>
      <c r="H49" s="19">
        <f t="shared" si="6"/>
        <v>15463635041.853531</v>
      </c>
      <c r="I49" s="22">
        <f t="shared" si="6"/>
        <v>-628039550.41480637</v>
      </c>
      <c r="J49" s="17">
        <f t="shared" si="6"/>
        <v>-1314684342.1100526</v>
      </c>
      <c r="K49" s="23">
        <f t="shared" si="6"/>
        <v>-2212682413.9947562</v>
      </c>
    </row>
    <row r="50" spans="1:11" ht="13.5" x14ac:dyDescent="0.25">
      <c r="A50" s="30" t="s">
        <v>54</v>
      </c>
      <c r="B50" s="66">
        <f>+B48-B49</f>
        <v>-4473231721.4506454</v>
      </c>
      <c r="C50" s="66">
        <f t="shared" ref="C50:K50" si="7">+C48-C49</f>
        <v>-5667734098.2805958</v>
      </c>
      <c r="D50" s="67">
        <f t="shared" si="7"/>
        <v>-7297554514.720561</v>
      </c>
      <c r="E50" s="68">
        <f t="shared" si="7"/>
        <v>-1073310454</v>
      </c>
      <c r="F50" s="66">
        <f t="shared" si="7"/>
        <v>4361278267.073</v>
      </c>
      <c r="G50" s="69">
        <f t="shared" si="7"/>
        <v>4361278267.073</v>
      </c>
      <c r="H50" s="70">
        <f t="shared" si="7"/>
        <v>-14956451176.853531</v>
      </c>
      <c r="I50" s="68">
        <f t="shared" si="7"/>
        <v>1854122703.4148064</v>
      </c>
      <c r="J50" s="66">
        <f t="shared" si="7"/>
        <v>3349396449.1100526</v>
      </c>
      <c r="K50" s="69">
        <f t="shared" si="7"/>
        <v>5176879302.9947567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11616931657</v>
      </c>
      <c r="C53" s="17">
        <v>11531174213</v>
      </c>
      <c r="D53" s="21">
        <v>11850598791</v>
      </c>
      <c r="E53" s="22">
        <v>11697396141</v>
      </c>
      <c r="F53" s="17">
        <v>12254539409</v>
      </c>
      <c r="G53" s="23">
        <v>12254539409</v>
      </c>
      <c r="H53" s="19">
        <v>22317942320</v>
      </c>
      <c r="I53" s="22">
        <v>12056290994</v>
      </c>
      <c r="J53" s="17">
        <v>12046718772</v>
      </c>
      <c r="K53" s="23">
        <v>12097778772</v>
      </c>
    </row>
    <row r="54" spans="1:11" ht="13.5" x14ac:dyDescent="0.25">
      <c r="A54" s="20" t="s">
        <v>57</v>
      </c>
      <c r="B54" s="17">
        <v>492985145</v>
      </c>
      <c r="C54" s="17">
        <v>431775431</v>
      </c>
      <c r="D54" s="21">
        <v>600813981</v>
      </c>
      <c r="E54" s="22">
        <v>513349225</v>
      </c>
      <c r="F54" s="17">
        <v>600680871</v>
      </c>
      <c r="G54" s="23">
        <v>600680871</v>
      </c>
      <c r="H54" s="19">
        <v>368421162</v>
      </c>
      <c r="I54" s="22">
        <v>600908231</v>
      </c>
      <c r="J54" s="17">
        <v>628550004</v>
      </c>
      <c r="K54" s="23">
        <v>657463326</v>
      </c>
    </row>
    <row r="55" spans="1:11" ht="13.5" x14ac:dyDescent="0.25">
      <c r="A55" s="20" t="s">
        <v>58</v>
      </c>
      <c r="B55" s="17">
        <v>1277311724</v>
      </c>
      <c r="C55" s="17">
        <v>426033088</v>
      </c>
      <c r="D55" s="21">
        <v>220820180</v>
      </c>
      <c r="E55" s="22">
        <v>246707597</v>
      </c>
      <c r="F55" s="17">
        <v>180517717</v>
      </c>
      <c r="G55" s="23">
        <v>180517717</v>
      </c>
      <c r="H55" s="19">
        <v>100247860</v>
      </c>
      <c r="I55" s="22">
        <v>129949460</v>
      </c>
      <c r="J55" s="17">
        <v>194190642</v>
      </c>
      <c r="K55" s="23">
        <v>203300000</v>
      </c>
    </row>
    <row r="56" spans="1:11" ht="13.5" x14ac:dyDescent="0.25">
      <c r="A56" s="20" t="s">
        <v>59</v>
      </c>
      <c r="B56" s="17">
        <v>777810490</v>
      </c>
      <c r="C56" s="17">
        <v>503045611</v>
      </c>
      <c r="D56" s="21">
        <v>558792954</v>
      </c>
      <c r="E56" s="22">
        <v>570375111</v>
      </c>
      <c r="F56" s="17">
        <v>496034243</v>
      </c>
      <c r="G56" s="23">
        <v>496034243</v>
      </c>
      <c r="H56" s="19">
        <v>497843464</v>
      </c>
      <c r="I56" s="22">
        <v>461006774</v>
      </c>
      <c r="J56" s="17">
        <v>465965510</v>
      </c>
      <c r="K56" s="23">
        <v>482381863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-163511939</v>
      </c>
      <c r="C59" s="17">
        <v>194695177</v>
      </c>
      <c r="D59" s="21">
        <v>208819915</v>
      </c>
      <c r="E59" s="22">
        <v>233386936</v>
      </c>
      <c r="F59" s="17">
        <v>507882936</v>
      </c>
      <c r="G59" s="23">
        <v>507882936</v>
      </c>
      <c r="H59" s="19">
        <v>199183641</v>
      </c>
      <c r="I59" s="22">
        <v>261356165</v>
      </c>
      <c r="J59" s="17">
        <v>252756259</v>
      </c>
      <c r="K59" s="23">
        <v>240404297</v>
      </c>
    </row>
    <row r="60" spans="1:11" ht="13.5" x14ac:dyDescent="0.25">
      <c r="A60" s="20" t="s">
        <v>62</v>
      </c>
      <c r="B60" s="17">
        <v>511495548</v>
      </c>
      <c r="C60" s="17">
        <v>517674363</v>
      </c>
      <c r="D60" s="21">
        <v>617375764</v>
      </c>
      <c r="E60" s="22">
        <v>645427108</v>
      </c>
      <c r="F60" s="17">
        <v>645427108</v>
      </c>
      <c r="G60" s="23">
        <v>645427108</v>
      </c>
      <c r="H60" s="19">
        <v>662738105</v>
      </c>
      <c r="I60" s="22">
        <v>678243903</v>
      </c>
      <c r="J60" s="17">
        <v>709443123</v>
      </c>
      <c r="K60" s="23">
        <v>741368062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35840</v>
      </c>
      <c r="F65" s="86">
        <v>35840</v>
      </c>
      <c r="G65" s="87">
        <v>35840</v>
      </c>
      <c r="H65" s="88">
        <v>35840</v>
      </c>
      <c r="I65" s="85">
        <v>35947</v>
      </c>
      <c r="J65" s="86">
        <v>36088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0.67344351547019388</v>
      </c>
      <c r="C70" s="5">
        <f t="shared" ref="C70:K70" si="8">IF(ISERROR(C71/C72),0,(C71/C72))</f>
        <v>0.96488742312176845</v>
      </c>
      <c r="D70" s="5">
        <f t="shared" si="8"/>
        <v>0.77724113346407486</v>
      </c>
      <c r="E70" s="5">
        <f t="shared" si="8"/>
        <v>0</v>
      </c>
      <c r="F70" s="5">
        <f t="shared" si="8"/>
        <v>0.76438063143411294</v>
      </c>
      <c r="G70" s="5">
        <f t="shared" si="8"/>
        <v>0.76438063143411294</v>
      </c>
      <c r="H70" s="5">
        <f t="shared" si="8"/>
        <v>0.51920769010624623</v>
      </c>
      <c r="I70" s="5">
        <f t="shared" si="8"/>
        <v>0.90545241674673471</v>
      </c>
      <c r="J70" s="5">
        <f t="shared" si="8"/>
        <v>0.91586941526443733</v>
      </c>
      <c r="K70" s="5">
        <f t="shared" si="8"/>
        <v>0.92645808909785543</v>
      </c>
    </row>
    <row r="71" spans="1:11" hidden="1" x14ac:dyDescent="0.2">
      <c r="A71" s="1" t="s">
        <v>338</v>
      </c>
      <c r="B71" s="2">
        <f>+B83</f>
        <v>3520255936</v>
      </c>
      <c r="C71" s="2">
        <f t="shared" ref="C71:K71" si="9">+C83</f>
        <v>5302028527</v>
      </c>
      <c r="D71" s="2">
        <f t="shared" si="9"/>
        <v>4675960753</v>
      </c>
      <c r="E71" s="2">
        <f t="shared" si="9"/>
        <v>0</v>
      </c>
      <c r="F71" s="2">
        <f t="shared" si="9"/>
        <v>5088591043</v>
      </c>
      <c r="G71" s="2">
        <f t="shared" si="9"/>
        <v>5088591043</v>
      </c>
      <c r="H71" s="2">
        <f t="shared" si="9"/>
        <v>3235242260</v>
      </c>
      <c r="I71" s="2">
        <f t="shared" si="9"/>
        <v>6446609469</v>
      </c>
      <c r="J71" s="2">
        <f t="shared" si="9"/>
        <v>7117761273</v>
      </c>
      <c r="K71" s="2">
        <f t="shared" si="9"/>
        <v>7872611854</v>
      </c>
    </row>
    <row r="72" spans="1:11" hidden="1" x14ac:dyDescent="0.2">
      <c r="A72" s="1" t="s">
        <v>339</v>
      </c>
      <c r="B72" s="2">
        <f>+B77</f>
        <v>5227247505</v>
      </c>
      <c r="C72" s="2">
        <f t="shared" ref="C72:K72" si="10">+C77</f>
        <v>5494971123</v>
      </c>
      <c r="D72" s="2">
        <f t="shared" si="10"/>
        <v>6016100476</v>
      </c>
      <c r="E72" s="2">
        <f t="shared" si="10"/>
        <v>6657142833</v>
      </c>
      <c r="F72" s="2">
        <f t="shared" si="10"/>
        <v>6657142834</v>
      </c>
      <c r="G72" s="2">
        <f t="shared" si="10"/>
        <v>6657142834</v>
      </c>
      <c r="H72" s="2">
        <f t="shared" si="10"/>
        <v>6231113910</v>
      </c>
      <c r="I72" s="2">
        <f t="shared" si="10"/>
        <v>7119766152</v>
      </c>
      <c r="J72" s="2">
        <f t="shared" si="10"/>
        <v>7771589655</v>
      </c>
      <c r="K72" s="2">
        <f t="shared" si="10"/>
        <v>8497536960</v>
      </c>
    </row>
    <row r="73" spans="1:11" hidden="1" x14ac:dyDescent="0.2">
      <c r="A73" s="1" t="s">
        <v>340</v>
      </c>
      <c r="B73" s="2">
        <f>+B74</f>
        <v>-733884530.16666675</v>
      </c>
      <c r="C73" s="2">
        <f t="shared" ref="C73:K73" si="11">+(C78+C80+C81+C82)-(B78+B80+B81+B82)</f>
        <v>-266005604</v>
      </c>
      <c r="D73" s="2">
        <f t="shared" si="11"/>
        <v>287863549</v>
      </c>
      <c r="E73" s="2">
        <f t="shared" si="11"/>
        <v>3649006259</v>
      </c>
      <c r="F73" s="2">
        <f>+(F78+F80+F81+F82)-(D78+D80+D81+D82)</f>
        <v>4262789854</v>
      </c>
      <c r="G73" s="2">
        <f>+(G78+G80+G81+G82)-(D78+D80+D81+D82)</f>
        <v>4262789854</v>
      </c>
      <c r="H73" s="2">
        <f>+(H78+H80+H81+H82)-(D78+D80+D81+D82)</f>
        <v>1822286790</v>
      </c>
      <c r="I73" s="2">
        <f>+(I78+I80+I81+I82)-(E78+E80+E81+E82)</f>
        <v>-2548222503</v>
      </c>
      <c r="J73" s="2">
        <f t="shared" si="11"/>
        <v>253684495</v>
      </c>
      <c r="K73" s="2">
        <f t="shared" si="11"/>
        <v>279875778</v>
      </c>
    </row>
    <row r="74" spans="1:11" hidden="1" x14ac:dyDescent="0.2">
      <c r="A74" s="1" t="s">
        <v>341</v>
      </c>
      <c r="B74" s="2">
        <f>+TREND(C74:E74)</f>
        <v>-733884530.16666675</v>
      </c>
      <c r="C74" s="2">
        <f>+C73</f>
        <v>-266005604</v>
      </c>
      <c r="D74" s="2">
        <f t="shared" ref="D74:K74" si="12">+D73</f>
        <v>287863549</v>
      </c>
      <c r="E74" s="2">
        <f t="shared" si="12"/>
        <v>3649006259</v>
      </c>
      <c r="F74" s="2">
        <f t="shared" si="12"/>
        <v>4262789854</v>
      </c>
      <c r="G74" s="2">
        <f t="shared" si="12"/>
        <v>4262789854</v>
      </c>
      <c r="H74" s="2">
        <f t="shared" si="12"/>
        <v>1822286790</v>
      </c>
      <c r="I74" s="2">
        <f t="shared" si="12"/>
        <v>-2548222503</v>
      </c>
      <c r="J74" s="2">
        <f t="shared" si="12"/>
        <v>253684495</v>
      </c>
      <c r="K74" s="2">
        <f t="shared" si="12"/>
        <v>279875778</v>
      </c>
    </row>
    <row r="75" spans="1:11" hidden="1" x14ac:dyDescent="0.2">
      <c r="A75" s="1" t="s">
        <v>342</v>
      </c>
      <c r="B75" s="2">
        <f>+B84-(((B80+B81+B82+B78)*B70)-B79)</f>
        <v>4742727693.4506454</v>
      </c>
      <c r="C75" s="2">
        <f t="shared" ref="C75:K75" si="13">+C84-(((C80+C81+C82+C78)*C70)-C79)</f>
        <v>5797151689.2805958</v>
      </c>
      <c r="D75" s="2">
        <f t="shared" si="13"/>
        <v>7382733889.720561</v>
      </c>
      <c r="E75" s="2">
        <f t="shared" si="13"/>
        <v>1670422962</v>
      </c>
      <c r="F75" s="2">
        <f t="shared" si="13"/>
        <v>-4008114779.0730004</v>
      </c>
      <c r="G75" s="2">
        <f t="shared" si="13"/>
        <v>-4008114779.0730004</v>
      </c>
      <c r="H75" s="2">
        <f t="shared" si="13"/>
        <v>15463635041.853531</v>
      </c>
      <c r="I75" s="2">
        <f t="shared" si="13"/>
        <v>-628039550.41480637</v>
      </c>
      <c r="J75" s="2">
        <f t="shared" si="13"/>
        <v>-1314684342.1100526</v>
      </c>
      <c r="K75" s="2">
        <f t="shared" si="13"/>
        <v>-2212682413.9947562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5227247505</v>
      </c>
      <c r="C77" s="3">
        <v>5494971123</v>
      </c>
      <c r="D77" s="3">
        <v>6016100476</v>
      </c>
      <c r="E77" s="3">
        <v>6657142833</v>
      </c>
      <c r="F77" s="3">
        <v>6657142834</v>
      </c>
      <c r="G77" s="3">
        <v>6657142834</v>
      </c>
      <c r="H77" s="3">
        <v>6231113910</v>
      </c>
      <c r="I77" s="3">
        <v>7119766152</v>
      </c>
      <c r="J77" s="3">
        <v>7771589655</v>
      </c>
      <c r="K77" s="3">
        <v>8497536960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5979011041</v>
      </c>
      <c r="C79" s="3">
        <v>7427363427</v>
      </c>
      <c r="D79" s="3">
        <v>9353167838</v>
      </c>
      <c r="E79" s="3">
        <v>4639318290</v>
      </c>
      <c r="F79" s="3">
        <v>547591829</v>
      </c>
      <c r="G79" s="3">
        <v>547591829</v>
      </c>
      <c r="H79" s="3">
        <v>19669392162</v>
      </c>
      <c r="I79" s="3">
        <v>905236255</v>
      </c>
      <c r="J79" s="3">
        <v>772095111</v>
      </c>
      <c r="K79" s="3">
        <v>533900641</v>
      </c>
    </row>
    <row r="80" spans="1:11" hidden="1" x14ac:dyDescent="0.2">
      <c r="A80" s="1" t="s">
        <v>71</v>
      </c>
      <c r="B80" s="3">
        <v>496805044</v>
      </c>
      <c r="C80" s="3">
        <v>631878825</v>
      </c>
      <c r="D80" s="3">
        <v>854700451</v>
      </c>
      <c r="E80" s="3">
        <v>3899548150</v>
      </c>
      <c r="F80" s="3">
        <v>5099145239</v>
      </c>
      <c r="G80" s="3">
        <v>5099145239</v>
      </c>
      <c r="H80" s="3">
        <v>2198650453</v>
      </c>
      <c r="I80" s="3">
        <v>1942020576</v>
      </c>
      <c r="J80" s="3">
        <v>2181622114</v>
      </c>
      <c r="K80" s="3">
        <v>2446781203</v>
      </c>
    </row>
    <row r="81" spans="1:11" hidden="1" x14ac:dyDescent="0.2">
      <c r="A81" s="1" t="s">
        <v>72</v>
      </c>
      <c r="B81" s="3">
        <v>520362583</v>
      </c>
      <c r="C81" s="3">
        <v>119283198</v>
      </c>
      <c r="D81" s="3">
        <v>184325121</v>
      </c>
      <c r="E81" s="3">
        <v>788483681</v>
      </c>
      <c r="F81" s="3">
        <v>202670187</v>
      </c>
      <c r="G81" s="3">
        <v>202670187</v>
      </c>
      <c r="H81" s="3">
        <v>662661909</v>
      </c>
      <c r="I81" s="3">
        <v>197788752</v>
      </c>
      <c r="J81" s="3">
        <v>211871709</v>
      </c>
      <c r="K81" s="3">
        <v>226588398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3520255936</v>
      </c>
      <c r="C83" s="3">
        <v>5302028527</v>
      </c>
      <c r="D83" s="3">
        <v>4675960753</v>
      </c>
      <c r="E83" s="3">
        <v>0</v>
      </c>
      <c r="F83" s="3">
        <v>5088591043</v>
      </c>
      <c r="G83" s="3">
        <v>5088591043</v>
      </c>
      <c r="H83" s="3">
        <v>3235242260</v>
      </c>
      <c r="I83" s="3">
        <v>6446609469</v>
      </c>
      <c r="J83" s="3">
        <v>7117761273</v>
      </c>
      <c r="K83" s="3">
        <v>7872611854</v>
      </c>
    </row>
    <row r="84" spans="1:11" hidden="1" x14ac:dyDescent="0.2">
      <c r="A84" s="1" t="s">
        <v>75</v>
      </c>
      <c r="B84" s="3">
        <v>-551278405</v>
      </c>
      <c r="C84" s="3">
        <v>-905424949</v>
      </c>
      <c r="D84" s="3">
        <v>-1162860535</v>
      </c>
      <c r="E84" s="3">
        <v>-2968895328</v>
      </c>
      <c r="F84" s="3">
        <v>-503101585</v>
      </c>
      <c r="G84" s="3">
        <v>-503101585</v>
      </c>
      <c r="H84" s="3">
        <v>-2720141738</v>
      </c>
      <c r="I84" s="3">
        <v>404219722</v>
      </c>
      <c r="J84" s="3">
        <v>105348335</v>
      </c>
      <c r="K84" s="3">
        <v>-269818163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253451916</v>
      </c>
      <c r="C5" s="17">
        <v>273313528</v>
      </c>
      <c r="D5" s="21">
        <v>296169086</v>
      </c>
      <c r="E5" s="22">
        <v>321361621</v>
      </c>
      <c r="F5" s="17">
        <v>326733520</v>
      </c>
      <c r="G5" s="23">
        <v>326733520</v>
      </c>
      <c r="H5" s="19">
        <v>322371546</v>
      </c>
      <c r="I5" s="22">
        <v>349604867</v>
      </c>
      <c r="J5" s="17">
        <v>370581157</v>
      </c>
      <c r="K5" s="23">
        <v>392816028</v>
      </c>
    </row>
    <row r="6" spans="1:11" ht="13.5" x14ac:dyDescent="0.25">
      <c r="A6" s="20" t="s">
        <v>18</v>
      </c>
      <c r="B6" s="17">
        <v>734245683</v>
      </c>
      <c r="C6" s="17">
        <v>786096181</v>
      </c>
      <c r="D6" s="21">
        <v>802893903</v>
      </c>
      <c r="E6" s="22">
        <v>994035089</v>
      </c>
      <c r="F6" s="17">
        <v>948052136</v>
      </c>
      <c r="G6" s="23">
        <v>948052136</v>
      </c>
      <c r="H6" s="19">
        <v>892020686</v>
      </c>
      <c r="I6" s="22">
        <v>1047774241</v>
      </c>
      <c r="J6" s="17">
        <v>1172787172</v>
      </c>
      <c r="K6" s="23">
        <v>1314779809</v>
      </c>
    </row>
    <row r="7" spans="1:11" ht="13.5" x14ac:dyDescent="0.25">
      <c r="A7" s="20" t="s">
        <v>19</v>
      </c>
      <c r="B7" s="17">
        <v>17193719</v>
      </c>
      <c r="C7" s="17">
        <v>18247859</v>
      </c>
      <c r="D7" s="21">
        <v>32679289</v>
      </c>
      <c r="E7" s="22">
        <v>21143831</v>
      </c>
      <c r="F7" s="17">
        <v>44343831</v>
      </c>
      <c r="G7" s="23">
        <v>44343831</v>
      </c>
      <c r="H7" s="19">
        <v>43667223</v>
      </c>
      <c r="I7" s="22">
        <v>44208879</v>
      </c>
      <c r="J7" s="17">
        <v>46242487</v>
      </c>
      <c r="K7" s="23">
        <v>48323399</v>
      </c>
    </row>
    <row r="8" spans="1:11" ht="13.5" x14ac:dyDescent="0.25">
      <c r="A8" s="20" t="s">
        <v>20</v>
      </c>
      <c r="B8" s="17">
        <v>159070827</v>
      </c>
      <c r="C8" s="17">
        <v>150862456</v>
      </c>
      <c r="D8" s="21">
        <v>172218720</v>
      </c>
      <c r="E8" s="22">
        <v>193220720</v>
      </c>
      <c r="F8" s="17">
        <v>190253844</v>
      </c>
      <c r="G8" s="23">
        <v>190253844</v>
      </c>
      <c r="H8" s="19">
        <v>174281237</v>
      </c>
      <c r="I8" s="22">
        <v>206570289</v>
      </c>
      <c r="J8" s="17">
        <v>214793009</v>
      </c>
      <c r="K8" s="23">
        <v>233261914</v>
      </c>
    </row>
    <row r="9" spans="1:11" ht="13.5" x14ac:dyDescent="0.25">
      <c r="A9" s="20" t="s">
        <v>21</v>
      </c>
      <c r="B9" s="17">
        <v>99122584</v>
      </c>
      <c r="C9" s="17">
        <v>95111183</v>
      </c>
      <c r="D9" s="21">
        <v>117701994</v>
      </c>
      <c r="E9" s="22">
        <v>165235152</v>
      </c>
      <c r="F9" s="17">
        <v>135829994</v>
      </c>
      <c r="G9" s="23">
        <v>135829994</v>
      </c>
      <c r="H9" s="19">
        <v>99359047</v>
      </c>
      <c r="I9" s="22">
        <v>139113734</v>
      </c>
      <c r="J9" s="17">
        <v>148374338</v>
      </c>
      <c r="K9" s="23">
        <v>155806167</v>
      </c>
    </row>
    <row r="10" spans="1:11" ht="25.5" x14ac:dyDescent="0.2">
      <c r="A10" s="24" t="s">
        <v>333</v>
      </c>
      <c r="B10" s="25">
        <f>SUM(B5:B9)</f>
        <v>1263084729</v>
      </c>
      <c r="C10" s="26">
        <f t="shared" ref="C10:K10" si="0">SUM(C5:C9)</f>
        <v>1323631207</v>
      </c>
      <c r="D10" s="27">
        <f t="shared" si="0"/>
        <v>1421662992</v>
      </c>
      <c r="E10" s="25">
        <f t="shared" si="0"/>
        <v>1694996413</v>
      </c>
      <c r="F10" s="26">
        <f t="shared" si="0"/>
        <v>1645213325</v>
      </c>
      <c r="G10" s="28">
        <f t="shared" si="0"/>
        <v>1645213325</v>
      </c>
      <c r="H10" s="29">
        <f t="shared" si="0"/>
        <v>1531699739</v>
      </c>
      <c r="I10" s="25">
        <f t="shared" si="0"/>
        <v>1787272010</v>
      </c>
      <c r="J10" s="26">
        <f t="shared" si="0"/>
        <v>1952778163</v>
      </c>
      <c r="K10" s="28">
        <f t="shared" si="0"/>
        <v>2144987317</v>
      </c>
    </row>
    <row r="11" spans="1:11" ht="13.5" x14ac:dyDescent="0.25">
      <c r="A11" s="20" t="s">
        <v>22</v>
      </c>
      <c r="B11" s="17">
        <v>298271882</v>
      </c>
      <c r="C11" s="17">
        <v>322147854</v>
      </c>
      <c r="D11" s="21">
        <v>345631624</v>
      </c>
      <c r="E11" s="22">
        <v>433982242</v>
      </c>
      <c r="F11" s="17">
        <v>394845022</v>
      </c>
      <c r="G11" s="23">
        <v>394845022</v>
      </c>
      <c r="H11" s="19">
        <v>366769948</v>
      </c>
      <c r="I11" s="22">
        <v>423685589</v>
      </c>
      <c r="J11" s="17">
        <v>439885331</v>
      </c>
      <c r="K11" s="23">
        <v>463633937</v>
      </c>
    </row>
    <row r="12" spans="1:11" ht="13.5" x14ac:dyDescent="0.25">
      <c r="A12" s="20" t="s">
        <v>23</v>
      </c>
      <c r="B12" s="17">
        <v>12821688</v>
      </c>
      <c r="C12" s="17">
        <v>12967574</v>
      </c>
      <c r="D12" s="21">
        <v>14364228</v>
      </c>
      <c r="E12" s="22">
        <v>13859926</v>
      </c>
      <c r="F12" s="17">
        <v>16302017</v>
      </c>
      <c r="G12" s="23">
        <v>16302017</v>
      </c>
      <c r="H12" s="19">
        <v>15167645</v>
      </c>
      <c r="I12" s="22">
        <v>15269774</v>
      </c>
      <c r="J12" s="17">
        <v>16048533</v>
      </c>
      <c r="K12" s="23">
        <v>16850959</v>
      </c>
    </row>
    <row r="13" spans="1:11" ht="13.5" x14ac:dyDescent="0.25">
      <c r="A13" s="20" t="s">
        <v>24</v>
      </c>
      <c r="B13" s="17">
        <v>134535349</v>
      </c>
      <c r="C13" s="17">
        <v>127288657</v>
      </c>
      <c r="D13" s="21">
        <v>99105361</v>
      </c>
      <c r="E13" s="22">
        <v>140855336</v>
      </c>
      <c r="F13" s="17">
        <v>115480797</v>
      </c>
      <c r="G13" s="23">
        <v>115480797</v>
      </c>
      <c r="H13" s="19">
        <v>108229864</v>
      </c>
      <c r="I13" s="22">
        <v>118782647</v>
      </c>
      <c r="J13" s="17">
        <v>122368669</v>
      </c>
      <c r="K13" s="23">
        <v>126245283</v>
      </c>
    </row>
    <row r="14" spans="1:11" ht="13.5" x14ac:dyDescent="0.25">
      <c r="A14" s="20" t="s">
        <v>25</v>
      </c>
      <c r="B14" s="17">
        <v>17470750</v>
      </c>
      <c r="C14" s="17">
        <v>30122765</v>
      </c>
      <c r="D14" s="21">
        <v>22946244</v>
      </c>
      <c r="E14" s="22">
        <v>24212190</v>
      </c>
      <c r="F14" s="17">
        <v>18395642</v>
      </c>
      <c r="G14" s="23">
        <v>18395642</v>
      </c>
      <c r="H14" s="19">
        <v>14631811</v>
      </c>
      <c r="I14" s="22">
        <v>23767043</v>
      </c>
      <c r="J14" s="17">
        <v>25430736</v>
      </c>
      <c r="K14" s="23">
        <v>27210888</v>
      </c>
    </row>
    <row r="15" spans="1:11" ht="13.5" x14ac:dyDescent="0.25">
      <c r="A15" s="20" t="s">
        <v>26</v>
      </c>
      <c r="B15" s="17">
        <v>483995909</v>
      </c>
      <c r="C15" s="17">
        <v>516403411</v>
      </c>
      <c r="D15" s="21">
        <v>519254711</v>
      </c>
      <c r="E15" s="22">
        <v>669968237</v>
      </c>
      <c r="F15" s="17">
        <v>656469361</v>
      </c>
      <c r="G15" s="23">
        <v>656469361</v>
      </c>
      <c r="H15" s="19">
        <v>547045720</v>
      </c>
      <c r="I15" s="22">
        <v>722314394</v>
      </c>
      <c r="J15" s="17">
        <v>818135783</v>
      </c>
      <c r="K15" s="23">
        <v>928360461</v>
      </c>
    </row>
    <row r="16" spans="1:11" ht="13.5" x14ac:dyDescent="0.25">
      <c r="A16" s="20" t="s">
        <v>27</v>
      </c>
      <c r="B16" s="17">
        <v>1212142</v>
      </c>
      <c r="C16" s="17">
        <v>1533588</v>
      </c>
      <c r="D16" s="21">
        <v>1465277</v>
      </c>
      <c r="E16" s="22">
        <v>1500000</v>
      </c>
      <c r="F16" s="17">
        <v>1907969</v>
      </c>
      <c r="G16" s="23">
        <v>1907969</v>
      </c>
      <c r="H16" s="19">
        <v>1278205</v>
      </c>
      <c r="I16" s="22">
        <v>2500000</v>
      </c>
      <c r="J16" s="17">
        <v>2500000</v>
      </c>
      <c r="K16" s="23">
        <v>2500000</v>
      </c>
    </row>
    <row r="17" spans="1:11" ht="13.5" x14ac:dyDescent="0.25">
      <c r="A17" s="20" t="s">
        <v>28</v>
      </c>
      <c r="B17" s="17">
        <v>291484204</v>
      </c>
      <c r="C17" s="17">
        <v>348765571</v>
      </c>
      <c r="D17" s="21">
        <v>376239447</v>
      </c>
      <c r="E17" s="22">
        <v>516656889</v>
      </c>
      <c r="F17" s="17">
        <v>529823112</v>
      </c>
      <c r="G17" s="23">
        <v>529823112</v>
      </c>
      <c r="H17" s="19">
        <v>399595242</v>
      </c>
      <c r="I17" s="22">
        <v>566700508</v>
      </c>
      <c r="J17" s="17">
        <v>603251425</v>
      </c>
      <c r="K17" s="23">
        <v>652344959</v>
      </c>
    </row>
    <row r="18" spans="1:11" ht="13.5" x14ac:dyDescent="0.25">
      <c r="A18" s="30" t="s">
        <v>29</v>
      </c>
      <c r="B18" s="31">
        <f>SUM(B11:B17)</f>
        <v>1239791924</v>
      </c>
      <c r="C18" s="32">
        <f t="shared" ref="C18:K18" si="1">SUM(C11:C17)</f>
        <v>1359229420</v>
      </c>
      <c r="D18" s="33">
        <f t="shared" si="1"/>
        <v>1379006892</v>
      </c>
      <c r="E18" s="31">
        <f t="shared" si="1"/>
        <v>1801034820</v>
      </c>
      <c r="F18" s="32">
        <f t="shared" si="1"/>
        <v>1733223920</v>
      </c>
      <c r="G18" s="34">
        <f t="shared" si="1"/>
        <v>1733223920</v>
      </c>
      <c r="H18" s="35">
        <f t="shared" si="1"/>
        <v>1452718435</v>
      </c>
      <c r="I18" s="31">
        <f t="shared" si="1"/>
        <v>1873019955</v>
      </c>
      <c r="J18" s="32">
        <f t="shared" si="1"/>
        <v>2027620477</v>
      </c>
      <c r="K18" s="34">
        <f t="shared" si="1"/>
        <v>2217146487</v>
      </c>
    </row>
    <row r="19" spans="1:11" ht="13.5" x14ac:dyDescent="0.25">
      <c r="A19" s="30" t="s">
        <v>30</v>
      </c>
      <c r="B19" s="36">
        <f>+B10-B18</f>
        <v>23292805</v>
      </c>
      <c r="C19" s="37">
        <f t="shared" ref="C19:K19" si="2">+C10-C18</f>
        <v>-35598213</v>
      </c>
      <c r="D19" s="38">
        <f t="shared" si="2"/>
        <v>42656100</v>
      </c>
      <c r="E19" s="36">
        <f t="shared" si="2"/>
        <v>-106038407</v>
      </c>
      <c r="F19" s="37">
        <f t="shared" si="2"/>
        <v>-88010595</v>
      </c>
      <c r="G19" s="39">
        <f t="shared" si="2"/>
        <v>-88010595</v>
      </c>
      <c r="H19" s="40">
        <f t="shared" si="2"/>
        <v>78981304</v>
      </c>
      <c r="I19" s="36">
        <f t="shared" si="2"/>
        <v>-85747945</v>
      </c>
      <c r="J19" s="37">
        <f t="shared" si="2"/>
        <v>-74842314</v>
      </c>
      <c r="K19" s="39">
        <f t="shared" si="2"/>
        <v>-72159170</v>
      </c>
    </row>
    <row r="20" spans="1:11" ht="25.5" x14ac:dyDescent="0.2">
      <c r="A20" s="41" t="s">
        <v>31</v>
      </c>
      <c r="B20" s="42">
        <v>184315404</v>
      </c>
      <c r="C20" s="43">
        <v>96480749</v>
      </c>
      <c r="D20" s="44">
        <v>98946748</v>
      </c>
      <c r="E20" s="42">
        <v>101139750</v>
      </c>
      <c r="F20" s="43">
        <v>105349162</v>
      </c>
      <c r="G20" s="45">
        <v>105349162</v>
      </c>
      <c r="H20" s="46">
        <v>97768653</v>
      </c>
      <c r="I20" s="42">
        <v>125232250</v>
      </c>
      <c r="J20" s="43">
        <v>95413350</v>
      </c>
      <c r="K20" s="45">
        <v>91106900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10191070</v>
      </c>
      <c r="E21" s="48">
        <v>0</v>
      </c>
      <c r="F21" s="49">
        <v>0</v>
      </c>
      <c r="G21" s="51">
        <v>0</v>
      </c>
      <c r="H21" s="52">
        <v>0</v>
      </c>
      <c r="I21" s="48">
        <v>1300000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207608209</v>
      </c>
      <c r="C22" s="55">
        <f t="shared" ref="C22:K22" si="3">SUM(C19:C21)</f>
        <v>60882536</v>
      </c>
      <c r="D22" s="56">
        <f t="shared" si="3"/>
        <v>151793918</v>
      </c>
      <c r="E22" s="54">
        <f t="shared" si="3"/>
        <v>-4898657</v>
      </c>
      <c r="F22" s="55">
        <f t="shared" si="3"/>
        <v>17338567</v>
      </c>
      <c r="G22" s="57">
        <f t="shared" si="3"/>
        <v>17338567</v>
      </c>
      <c r="H22" s="58">
        <f t="shared" si="3"/>
        <v>176749957</v>
      </c>
      <c r="I22" s="54">
        <f t="shared" si="3"/>
        <v>40784305</v>
      </c>
      <c r="J22" s="55">
        <f t="shared" si="3"/>
        <v>20571036</v>
      </c>
      <c r="K22" s="57">
        <f t="shared" si="3"/>
        <v>18947730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207608209</v>
      </c>
      <c r="C24" s="37">
        <f t="shared" ref="C24:K24" si="4">SUM(C22:C23)</f>
        <v>60882536</v>
      </c>
      <c r="D24" s="38">
        <f t="shared" si="4"/>
        <v>151793918</v>
      </c>
      <c r="E24" s="36">
        <f t="shared" si="4"/>
        <v>-4898657</v>
      </c>
      <c r="F24" s="37">
        <f t="shared" si="4"/>
        <v>17338567</v>
      </c>
      <c r="G24" s="39">
        <f t="shared" si="4"/>
        <v>17338567</v>
      </c>
      <c r="H24" s="40">
        <f t="shared" si="4"/>
        <v>176749957</v>
      </c>
      <c r="I24" s="36">
        <f t="shared" si="4"/>
        <v>40784305</v>
      </c>
      <c r="J24" s="37">
        <f t="shared" si="4"/>
        <v>20571036</v>
      </c>
      <c r="K24" s="39">
        <f t="shared" si="4"/>
        <v>18947730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239433235</v>
      </c>
      <c r="C27" s="66">
        <v>164627182</v>
      </c>
      <c r="D27" s="67">
        <v>168765822</v>
      </c>
      <c r="E27" s="68">
        <v>259622261</v>
      </c>
      <c r="F27" s="66">
        <v>262297981</v>
      </c>
      <c r="G27" s="69">
        <v>262297981</v>
      </c>
      <c r="H27" s="70">
        <v>234678206</v>
      </c>
      <c r="I27" s="68">
        <v>266618087</v>
      </c>
      <c r="J27" s="66">
        <v>208587999</v>
      </c>
      <c r="K27" s="69">
        <v>147441957</v>
      </c>
    </row>
    <row r="28" spans="1:11" ht="13.5" x14ac:dyDescent="0.25">
      <c r="A28" s="71" t="s">
        <v>36</v>
      </c>
      <c r="B28" s="17">
        <v>172541306</v>
      </c>
      <c r="C28" s="17">
        <v>87900853</v>
      </c>
      <c r="D28" s="21">
        <v>93545838</v>
      </c>
      <c r="E28" s="22">
        <v>96507261</v>
      </c>
      <c r="F28" s="17">
        <v>101066456</v>
      </c>
      <c r="G28" s="23">
        <v>101066456</v>
      </c>
      <c r="H28" s="19">
        <v>0</v>
      </c>
      <c r="I28" s="22">
        <v>120048087</v>
      </c>
      <c r="J28" s="17">
        <v>91187999</v>
      </c>
      <c r="K28" s="23">
        <v>86541957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26306733</v>
      </c>
      <c r="C30" s="17">
        <v>36517528</v>
      </c>
      <c r="D30" s="21">
        <v>17546144</v>
      </c>
      <c r="E30" s="22">
        <v>74780000</v>
      </c>
      <c r="F30" s="17">
        <v>118790000</v>
      </c>
      <c r="G30" s="23">
        <v>118790000</v>
      </c>
      <c r="H30" s="19">
        <v>0</v>
      </c>
      <c r="I30" s="22">
        <v>87600000</v>
      </c>
      <c r="J30" s="17">
        <v>69150000</v>
      </c>
      <c r="K30" s="23">
        <v>23000000</v>
      </c>
    </row>
    <row r="31" spans="1:11" ht="13.5" x14ac:dyDescent="0.25">
      <c r="A31" s="20" t="s">
        <v>38</v>
      </c>
      <c r="B31" s="17">
        <v>40585196</v>
      </c>
      <c r="C31" s="17">
        <v>40208801</v>
      </c>
      <c r="D31" s="21">
        <v>47482770</v>
      </c>
      <c r="E31" s="22">
        <v>88335000</v>
      </c>
      <c r="F31" s="17">
        <v>42441525</v>
      </c>
      <c r="G31" s="23">
        <v>42441525</v>
      </c>
      <c r="H31" s="19">
        <v>0</v>
      </c>
      <c r="I31" s="22">
        <v>57670000</v>
      </c>
      <c r="J31" s="17">
        <v>48250000</v>
      </c>
      <c r="K31" s="23">
        <v>37900000</v>
      </c>
    </row>
    <row r="32" spans="1:11" ht="13.5" x14ac:dyDescent="0.25">
      <c r="A32" s="30" t="s">
        <v>39</v>
      </c>
      <c r="B32" s="66">
        <f>SUM(B28:B31)</f>
        <v>239433235</v>
      </c>
      <c r="C32" s="66">
        <f t="shared" ref="C32:K32" si="5">SUM(C28:C31)</f>
        <v>164627182</v>
      </c>
      <c r="D32" s="67">
        <f t="shared" si="5"/>
        <v>158574752</v>
      </c>
      <c r="E32" s="68">
        <f t="shared" si="5"/>
        <v>259622261</v>
      </c>
      <c r="F32" s="66">
        <f t="shared" si="5"/>
        <v>262297981</v>
      </c>
      <c r="G32" s="69">
        <f t="shared" si="5"/>
        <v>262297981</v>
      </c>
      <c r="H32" s="70">
        <f t="shared" si="5"/>
        <v>0</v>
      </c>
      <c r="I32" s="68">
        <f t="shared" si="5"/>
        <v>265318087</v>
      </c>
      <c r="J32" s="66">
        <f t="shared" si="5"/>
        <v>208587999</v>
      </c>
      <c r="K32" s="69">
        <f t="shared" si="5"/>
        <v>147441957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746843452</v>
      </c>
      <c r="C35" s="17">
        <v>835469563</v>
      </c>
      <c r="D35" s="21">
        <v>915017373</v>
      </c>
      <c r="E35" s="22">
        <v>629781209</v>
      </c>
      <c r="F35" s="17">
        <v>884688012</v>
      </c>
      <c r="G35" s="23">
        <v>884688012</v>
      </c>
      <c r="H35" s="19">
        <v>1922353275</v>
      </c>
      <c r="I35" s="22">
        <v>827113419</v>
      </c>
      <c r="J35" s="17">
        <v>735582613</v>
      </c>
      <c r="K35" s="23">
        <v>669874400</v>
      </c>
    </row>
    <row r="36" spans="1:11" ht="13.5" x14ac:dyDescent="0.25">
      <c r="A36" s="20" t="s">
        <v>42</v>
      </c>
      <c r="B36" s="17">
        <v>2129252936</v>
      </c>
      <c r="C36" s="17">
        <v>2153571540</v>
      </c>
      <c r="D36" s="21">
        <v>2201835770</v>
      </c>
      <c r="E36" s="22">
        <v>2563743988</v>
      </c>
      <c r="F36" s="17">
        <v>2348769960</v>
      </c>
      <c r="G36" s="23">
        <v>2348769960</v>
      </c>
      <c r="H36" s="19">
        <v>4529170993</v>
      </c>
      <c r="I36" s="22">
        <v>2292159021</v>
      </c>
      <c r="J36" s="17">
        <v>2564433035</v>
      </c>
      <c r="K36" s="23">
        <v>2608286993</v>
      </c>
    </row>
    <row r="37" spans="1:11" ht="13.5" x14ac:dyDescent="0.25">
      <c r="A37" s="20" t="s">
        <v>43</v>
      </c>
      <c r="B37" s="17">
        <v>356487406</v>
      </c>
      <c r="C37" s="17">
        <v>319582782</v>
      </c>
      <c r="D37" s="21">
        <v>312150261</v>
      </c>
      <c r="E37" s="22">
        <v>258829195</v>
      </c>
      <c r="F37" s="17">
        <v>236090939</v>
      </c>
      <c r="G37" s="23">
        <v>236090939</v>
      </c>
      <c r="H37" s="19">
        <v>580442072</v>
      </c>
      <c r="I37" s="22">
        <v>159372833</v>
      </c>
      <c r="J37" s="17">
        <v>146724871</v>
      </c>
      <c r="K37" s="23">
        <v>156064638</v>
      </c>
    </row>
    <row r="38" spans="1:11" ht="13.5" x14ac:dyDescent="0.25">
      <c r="A38" s="20" t="s">
        <v>44</v>
      </c>
      <c r="B38" s="17">
        <v>147992086</v>
      </c>
      <c r="C38" s="17">
        <v>237215152</v>
      </c>
      <c r="D38" s="21">
        <v>220665831</v>
      </c>
      <c r="E38" s="22">
        <v>324247713</v>
      </c>
      <c r="F38" s="17">
        <v>305457231</v>
      </c>
      <c r="G38" s="23">
        <v>305457231</v>
      </c>
      <c r="H38" s="19">
        <v>526258160</v>
      </c>
      <c r="I38" s="22">
        <v>216770464</v>
      </c>
      <c r="J38" s="17">
        <v>329441760</v>
      </c>
      <c r="K38" s="23">
        <v>304501450</v>
      </c>
    </row>
    <row r="39" spans="1:11" ht="13.5" x14ac:dyDescent="0.25">
      <c r="A39" s="20" t="s">
        <v>45</v>
      </c>
      <c r="B39" s="17">
        <v>2371322556</v>
      </c>
      <c r="C39" s="17">
        <v>2432243159</v>
      </c>
      <c r="D39" s="21">
        <v>2584543519</v>
      </c>
      <c r="E39" s="22">
        <v>2453802723</v>
      </c>
      <c r="F39" s="17">
        <v>2674571235</v>
      </c>
      <c r="G39" s="23">
        <v>2674571235</v>
      </c>
      <c r="H39" s="19">
        <v>5395041696</v>
      </c>
      <c r="I39" s="22">
        <v>2702344838</v>
      </c>
      <c r="J39" s="17">
        <v>2803277981</v>
      </c>
      <c r="K39" s="23">
        <v>2798647575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-47897965</v>
      </c>
      <c r="C42" s="17">
        <v>827613123</v>
      </c>
      <c r="D42" s="21">
        <v>711677545</v>
      </c>
      <c r="E42" s="22">
        <v>182198811</v>
      </c>
      <c r="F42" s="17">
        <v>-33673019</v>
      </c>
      <c r="G42" s="23">
        <v>-33673019</v>
      </c>
      <c r="H42" s="19">
        <v>3439479351</v>
      </c>
      <c r="I42" s="22">
        <v>80639881</v>
      </c>
      <c r="J42" s="17">
        <v>-132965040</v>
      </c>
      <c r="K42" s="23">
        <v>-115145428</v>
      </c>
    </row>
    <row r="43" spans="1:11" ht="13.5" x14ac:dyDescent="0.25">
      <c r="A43" s="20" t="s">
        <v>48</v>
      </c>
      <c r="B43" s="17">
        <v>-109052621</v>
      </c>
      <c r="C43" s="17">
        <v>-164627186</v>
      </c>
      <c r="D43" s="21">
        <v>-167085493</v>
      </c>
      <c r="E43" s="22">
        <v>-249492261</v>
      </c>
      <c r="F43" s="17">
        <v>-249047609</v>
      </c>
      <c r="G43" s="23">
        <v>-249047609</v>
      </c>
      <c r="H43" s="19">
        <v>-225049998</v>
      </c>
      <c r="I43" s="22">
        <v>-256068087</v>
      </c>
      <c r="J43" s="17">
        <v>-193687999</v>
      </c>
      <c r="K43" s="23">
        <v>-138541957</v>
      </c>
    </row>
    <row r="44" spans="1:11" ht="13.5" x14ac:dyDescent="0.25">
      <c r="A44" s="20" t="s">
        <v>49</v>
      </c>
      <c r="B44" s="17">
        <v>21500000</v>
      </c>
      <c r="C44" s="17">
        <v>-21589047</v>
      </c>
      <c r="D44" s="21">
        <v>-16472503</v>
      </c>
      <c r="E44" s="22">
        <v>73847000</v>
      </c>
      <c r="F44" s="17">
        <v>72009499</v>
      </c>
      <c r="G44" s="23">
        <v>72009499</v>
      </c>
      <c r="H44" s="19">
        <v>98063024</v>
      </c>
      <c r="I44" s="22">
        <v>45464239</v>
      </c>
      <c r="J44" s="17">
        <v>112012663</v>
      </c>
      <c r="K44" s="23">
        <v>68291333</v>
      </c>
    </row>
    <row r="45" spans="1:11" ht="13.5" x14ac:dyDescent="0.25">
      <c r="A45" s="30" t="s">
        <v>50</v>
      </c>
      <c r="B45" s="66">
        <v>264596377</v>
      </c>
      <c r="C45" s="66">
        <v>1092701823</v>
      </c>
      <c r="D45" s="67">
        <v>1016082036</v>
      </c>
      <c r="E45" s="68">
        <v>156986938</v>
      </c>
      <c r="F45" s="66">
        <v>313399993</v>
      </c>
      <c r="G45" s="69">
        <v>313399993</v>
      </c>
      <c r="H45" s="70">
        <v>4798699595</v>
      </c>
      <c r="I45" s="68">
        <v>430069421</v>
      </c>
      <c r="J45" s="66">
        <v>219846622</v>
      </c>
      <c r="K45" s="69">
        <v>160931671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451304929</v>
      </c>
      <c r="C48" s="17">
        <v>487962483</v>
      </c>
      <c r="D48" s="21">
        <v>495402402</v>
      </c>
      <c r="E48" s="22">
        <v>274860332</v>
      </c>
      <c r="F48" s="17">
        <v>438237900</v>
      </c>
      <c r="G48" s="23">
        <v>438237900</v>
      </c>
      <c r="H48" s="19">
        <v>981733625</v>
      </c>
      <c r="I48" s="22">
        <v>434486998</v>
      </c>
      <c r="J48" s="17">
        <v>346327723</v>
      </c>
      <c r="K48" s="23">
        <v>290705714</v>
      </c>
    </row>
    <row r="49" spans="1:11" ht="13.5" x14ac:dyDescent="0.25">
      <c r="A49" s="20" t="s">
        <v>53</v>
      </c>
      <c r="B49" s="17">
        <f>+B75</f>
        <v>177442291.02583179</v>
      </c>
      <c r="C49" s="17">
        <f t="shared" ref="C49:K49" si="6">+C75</f>
        <v>-279859008.52154326</v>
      </c>
      <c r="D49" s="21">
        <f t="shared" si="6"/>
        <v>-342285650.30415446</v>
      </c>
      <c r="E49" s="22">
        <f t="shared" si="6"/>
        <v>-59240096.50191623</v>
      </c>
      <c r="F49" s="17">
        <f t="shared" si="6"/>
        <v>-180146679.77088553</v>
      </c>
      <c r="G49" s="23">
        <f t="shared" si="6"/>
        <v>-180146679.77088553</v>
      </c>
      <c r="H49" s="19">
        <f t="shared" si="6"/>
        <v>-3432538538.3896036</v>
      </c>
      <c r="I49" s="22">
        <f t="shared" si="6"/>
        <v>-228278987.21429145</v>
      </c>
      <c r="J49" s="17">
        <f t="shared" si="6"/>
        <v>-229739445.99726385</v>
      </c>
      <c r="K49" s="23">
        <f t="shared" si="6"/>
        <v>-217575025.62946647</v>
      </c>
    </row>
    <row r="50" spans="1:11" ht="13.5" x14ac:dyDescent="0.25">
      <c r="A50" s="30" t="s">
        <v>54</v>
      </c>
      <c r="B50" s="66">
        <f>+B48-B49</f>
        <v>273862637.97416818</v>
      </c>
      <c r="C50" s="66">
        <f t="shared" ref="C50:K50" si="7">+C48-C49</f>
        <v>767821491.52154326</v>
      </c>
      <c r="D50" s="67">
        <f t="shared" si="7"/>
        <v>837688052.3041544</v>
      </c>
      <c r="E50" s="68">
        <f t="shared" si="7"/>
        <v>334100428.50191623</v>
      </c>
      <c r="F50" s="66">
        <f t="shared" si="7"/>
        <v>618384579.77088547</v>
      </c>
      <c r="G50" s="69">
        <f t="shared" si="7"/>
        <v>618384579.77088547</v>
      </c>
      <c r="H50" s="70">
        <f t="shared" si="7"/>
        <v>4414272163.3896036</v>
      </c>
      <c r="I50" s="68">
        <f t="shared" si="7"/>
        <v>662765985.21429145</v>
      </c>
      <c r="J50" s="66">
        <f t="shared" si="7"/>
        <v>576067168.99726391</v>
      </c>
      <c r="K50" s="69">
        <f t="shared" si="7"/>
        <v>508280739.62946647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1943292302</v>
      </c>
      <c r="C53" s="17">
        <v>2019829081</v>
      </c>
      <c r="D53" s="21">
        <v>2062114302</v>
      </c>
      <c r="E53" s="22">
        <v>2272160173</v>
      </c>
      <c r="F53" s="17">
        <v>2057316268</v>
      </c>
      <c r="G53" s="23">
        <v>2057316268</v>
      </c>
      <c r="H53" s="19">
        <v>4090696441</v>
      </c>
      <c r="I53" s="22">
        <v>2000574726</v>
      </c>
      <c r="J53" s="17">
        <v>2272848740</v>
      </c>
      <c r="K53" s="23">
        <v>2316702698</v>
      </c>
    </row>
    <row r="54" spans="1:11" ht="13.5" x14ac:dyDescent="0.25">
      <c r="A54" s="20" t="s">
        <v>57</v>
      </c>
      <c r="B54" s="17">
        <v>134535349</v>
      </c>
      <c r="C54" s="17">
        <v>127288657</v>
      </c>
      <c r="D54" s="21">
        <v>99105361</v>
      </c>
      <c r="E54" s="22">
        <v>140855336</v>
      </c>
      <c r="F54" s="17">
        <v>115480797</v>
      </c>
      <c r="G54" s="23">
        <v>115480797</v>
      </c>
      <c r="H54" s="19">
        <v>108229864</v>
      </c>
      <c r="I54" s="22">
        <v>118782647</v>
      </c>
      <c r="J54" s="17">
        <v>122368669</v>
      </c>
      <c r="K54" s="23">
        <v>126245283</v>
      </c>
    </row>
    <row r="55" spans="1:11" ht="13.5" x14ac:dyDescent="0.25">
      <c r="A55" s="20" t="s">
        <v>58</v>
      </c>
      <c r="B55" s="17">
        <v>165652864</v>
      </c>
      <c r="C55" s="17">
        <v>93087771</v>
      </c>
      <c r="D55" s="21">
        <v>88019055</v>
      </c>
      <c r="E55" s="22">
        <v>137062111</v>
      </c>
      <c r="F55" s="17">
        <v>119322991</v>
      </c>
      <c r="G55" s="23">
        <v>119322991</v>
      </c>
      <c r="H55" s="19">
        <v>107126293</v>
      </c>
      <c r="I55" s="22">
        <v>128280479</v>
      </c>
      <c r="J55" s="17">
        <v>113987999</v>
      </c>
      <c r="K55" s="23">
        <v>99466330</v>
      </c>
    </row>
    <row r="56" spans="1:11" ht="13.5" x14ac:dyDescent="0.25">
      <c r="A56" s="20" t="s">
        <v>59</v>
      </c>
      <c r="B56" s="17">
        <v>99001334</v>
      </c>
      <c r="C56" s="17">
        <v>134542789</v>
      </c>
      <c r="D56" s="21">
        <v>163355860</v>
      </c>
      <c r="E56" s="22">
        <v>191099723</v>
      </c>
      <c r="F56" s="17">
        <v>200382329</v>
      </c>
      <c r="G56" s="23">
        <v>200382329</v>
      </c>
      <c r="H56" s="19">
        <v>180799110</v>
      </c>
      <c r="I56" s="22">
        <v>202245653</v>
      </c>
      <c r="J56" s="17">
        <v>210666910</v>
      </c>
      <c r="K56" s="23">
        <v>220684617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8165615</v>
      </c>
      <c r="C59" s="17">
        <v>6768330</v>
      </c>
      <c r="D59" s="21">
        <v>7942209</v>
      </c>
      <c r="E59" s="22">
        <v>9615776</v>
      </c>
      <c r="F59" s="17">
        <v>8703690</v>
      </c>
      <c r="G59" s="23">
        <v>8703690</v>
      </c>
      <c r="H59" s="19">
        <v>8168475</v>
      </c>
      <c r="I59" s="22">
        <v>9508163</v>
      </c>
      <c r="J59" s="17">
        <v>10509534</v>
      </c>
      <c r="K59" s="23">
        <v>11633723</v>
      </c>
    </row>
    <row r="60" spans="1:11" ht="13.5" x14ac:dyDescent="0.25">
      <c r="A60" s="20" t="s">
        <v>62</v>
      </c>
      <c r="B60" s="17">
        <v>68531089</v>
      </c>
      <c r="C60" s="17">
        <v>67516839</v>
      </c>
      <c r="D60" s="21">
        <v>71717626</v>
      </c>
      <c r="E60" s="22">
        <v>76746042</v>
      </c>
      <c r="F60" s="17">
        <v>74944629</v>
      </c>
      <c r="G60" s="23">
        <v>74944629</v>
      </c>
      <c r="H60" s="19">
        <v>78460086</v>
      </c>
      <c r="I60" s="22">
        <v>79334673</v>
      </c>
      <c r="J60" s="17">
        <v>84205455</v>
      </c>
      <c r="K60" s="23">
        <v>89376232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3733</v>
      </c>
      <c r="C62" s="86">
        <v>0</v>
      </c>
      <c r="D62" s="87">
        <v>0</v>
      </c>
      <c r="E62" s="85">
        <v>150</v>
      </c>
      <c r="F62" s="86">
        <v>150</v>
      </c>
      <c r="G62" s="87">
        <v>150</v>
      </c>
      <c r="H62" s="88">
        <v>150</v>
      </c>
      <c r="I62" s="85">
        <v>150</v>
      </c>
      <c r="J62" s="86">
        <v>150</v>
      </c>
      <c r="K62" s="87">
        <v>150</v>
      </c>
    </row>
    <row r="63" spans="1:11" ht="13.5" x14ac:dyDescent="0.25">
      <c r="A63" s="84" t="s">
        <v>65</v>
      </c>
      <c r="B63" s="85">
        <v>1276</v>
      </c>
      <c r="C63" s="86">
        <v>0</v>
      </c>
      <c r="D63" s="87">
        <v>0</v>
      </c>
      <c r="E63" s="85">
        <v>86</v>
      </c>
      <c r="F63" s="86">
        <v>86</v>
      </c>
      <c r="G63" s="87">
        <v>86</v>
      </c>
      <c r="H63" s="88">
        <v>86</v>
      </c>
      <c r="I63" s="85">
        <v>704</v>
      </c>
      <c r="J63" s="86">
        <v>704</v>
      </c>
      <c r="K63" s="87">
        <v>586</v>
      </c>
    </row>
    <row r="64" spans="1:11" ht="13.5" x14ac:dyDescent="0.25">
      <c r="A64" s="84" t="s">
        <v>66</v>
      </c>
      <c r="B64" s="85">
        <v>6689</v>
      </c>
      <c r="C64" s="86">
        <v>0</v>
      </c>
      <c r="D64" s="87">
        <v>0</v>
      </c>
      <c r="E64" s="85">
        <v>23063</v>
      </c>
      <c r="F64" s="86">
        <v>23063</v>
      </c>
      <c r="G64" s="87">
        <v>23063</v>
      </c>
      <c r="H64" s="88">
        <v>23063</v>
      </c>
      <c r="I64" s="85">
        <v>23063</v>
      </c>
      <c r="J64" s="86">
        <v>164460</v>
      </c>
      <c r="K64" s="87">
        <v>165060</v>
      </c>
    </row>
    <row r="65" spans="1:11" ht="13.5" x14ac:dyDescent="0.25">
      <c r="A65" s="84" t="s">
        <v>67</v>
      </c>
      <c r="B65" s="85">
        <v>10478</v>
      </c>
      <c r="C65" s="86">
        <v>0</v>
      </c>
      <c r="D65" s="87">
        <v>0</v>
      </c>
      <c r="E65" s="85">
        <v>9995</v>
      </c>
      <c r="F65" s="86">
        <v>9995</v>
      </c>
      <c r="G65" s="87">
        <v>9995</v>
      </c>
      <c r="H65" s="88">
        <v>9995</v>
      </c>
      <c r="I65" s="85">
        <v>9995</v>
      </c>
      <c r="J65" s="86">
        <v>9995</v>
      </c>
      <c r="K65" s="87">
        <v>9995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0.19464226032332962</v>
      </c>
      <c r="C70" s="5">
        <f t="shared" ref="C70:K70" si="8">IF(ISERROR(C71/C72),0,(C71/C72))</f>
        <v>1.3444715501521702</v>
      </c>
      <c r="D70" s="5">
        <f t="shared" si="8"/>
        <v>1.1878346149091312</v>
      </c>
      <c r="E70" s="5">
        <f t="shared" si="8"/>
        <v>0.86739743025585547</v>
      </c>
      <c r="F70" s="5">
        <f t="shared" si="8"/>
        <v>0.8632288509785303</v>
      </c>
      <c r="G70" s="5">
        <f t="shared" si="8"/>
        <v>0.8632288509785303</v>
      </c>
      <c r="H70" s="5">
        <f t="shared" si="8"/>
        <v>4.1176687946853638</v>
      </c>
      <c r="I70" s="5">
        <f t="shared" si="8"/>
        <v>0.85536645167646119</v>
      </c>
      <c r="J70" s="5">
        <f t="shared" si="8"/>
        <v>0.82634668416509593</v>
      </c>
      <c r="K70" s="5">
        <f t="shared" si="8"/>
        <v>0.83560141117397302</v>
      </c>
    </row>
    <row r="71" spans="1:11" hidden="1" x14ac:dyDescent="0.2">
      <c r="A71" s="1" t="s">
        <v>338</v>
      </c>
      <c r="B71" s="2">
        <f>+B83</f>
        <v>207607813</v>
      </c>
      <c r="C71" s="2">
        <f t="shared" ref="C71:K71" si="9">+C83</f>
        <v>1525867165</v>
      </c>
      <c r="D71" s="2">
        <f t="shared" si="9"/>
        <v>1408452030</v>
      </c>
      <c r="E71" s="2">
        <f t="shared" si="9"/>
        <v>1258941018</v>
      </c>
      <c r="F71" s="2">
        <f t="shared" si="9"/>
        <v>1180579715</v>
      </c>
      <c r="G71" s="2">
        <f t="shared" si="9"/>
        <v>1180579715</v>
      </c>
      <c r="H71" s="2">
        <f t="shared" si="9"/>
        <v>5233425915</v>
      </c>
      <c r="I71" s="2">
        <f t="shared" si="9"/>
        <v>1277647461</v>
      </c>
      <c r="J71" s="2">
        <f t="shared" si="9"/>
        <v>1361573856</v>
      </c>
      <c r="K71" s="2">
        <f t="shared" si="9"/>
        <v>1519206807</v>
      </c>
    </row>
    <row r="72" spans="1:11" hidden="1" x14ac:dyDescent="0.2">
      <c r="A72" s="1" t="s">
        <v>339</v>
      </c>
      <c r="B72" s="2">
        <f>+B77</f>
        <v>1066612218</v>
      </c>
      <c r="C72" s="2">
        <f t="shared" ref="C72:K72" si="10">+C77</f>
        <v>1134919638</v>
      </c>
      <c r="D72" s="2">
        <f t="shared" si="10"/>
        <v>1185730751</v>
      </c>
      <c r="E72" s="2">
        <f t="shared" si="10"/>
        <v>1451400447</v>
      </c>
      <c r="F72" s="2">
        <f t="shared" si="10"/>
        <v>1367632365</v>
      </c>
      <c r="G72" s="2">
        <f t="shared" si="10"/>
        <v>1367632365</v>
      </c>
      <c r="H72" s="2">
        <f t="shared" si="10"/>
        <v>1270968156</v>
      </c>
      <c r="I72" s="2">
        <f t="shared" si="10"/>
        <v>1493684325</v>
      </c>
      <c r="J72" s="2">
        <f t="shared" si="10"/>
        <v>1647702934</v>
      </c>
      <c r="K72" s="2">
        <f t="shared" si="10"/>
        <v>1818099858</v>
      </c>
    </row>
    <row r="73" spans="1:11" hidden="1" x14ac:dyDescent="0.2">
      <c r="A73" s="1" t="s">
        <v>340</v>
      </c>
      <c r="B73" s="2">
        <f>+B74</f>
        <v>71422960.166666672</v>
      </c>
      <c r="C73" s="2">
        <f t="shared" ref="C73:K73" si="11">+(C78+C80+C81+C82)-(B78+B80+B81+B82)</f>
        <v>50217243</v>
      </c>
      <c r="D73" s="2">
        <f t="shared" si="11"/>
        <v>62595398</v>
      </c>
      <c r="E73" s="2">
        <f t="shared" si="11"/>
        <v>-52260750</v>
      </c>
      <c r="F73" s="2">
        <f>+(F78+F80+F81+F82)-(D78+D80+D81+D82)</f>
        <v>31868248</v>
      </c>
      <c r="G73" s="2">
        <f>+(G78+G80+G81+G82)-(D78+D80+D81+D82)</f>
        <v>31868248</v>
      </c>
      <c r="H73" s="2">
        <f>+(H78+H80+H81+H82)-(D78+D80+D81+D82)</f>
        <v>488688309</v>
      </c>
      <c r="I73" s="2">
        <f>+(I78+I80+I81+I82)-(E78+E80+E81+E82)</f>
        <v>36025734</v>
      </c>
      <c r="J73" s="2">
        <f t="shared" si="11"/>
        <v>-4421886</v>
      </c>
      <c r="K73" s="2">
        <f t="shared" si="11"/>
        <v>-11210084</v>
      </c>
    </row>
    <row r="74" spans="1:11" hidden="1" x14ac:dyDescent="0.2">
      <c r="A74" s="1" t="s">
        <v>341</v>
      </c>
      <c r="B74" s="2">
        <f>+TREND(C74:E74)</f>
        <v>71422960.166666672</v>
      </c>
      <c r="C74" s="2">
        <f>+C73</f>
        <v>50217243</v>
      </c>
      <c r="D74" s="2">
        <f t="shared" ref="D74:K74" si="12">+D73</f>
        <v>62595398</v>
      </c>
      <c r="E74" s="2">
        <f t="shared" si="12"/>
        <v>-52260750</v>
      </c>
      <c r="F74" s="2">
        <f t="shared" si="12"/>
        <v>31868248</v>
      </c>
      <c r="G74" s="2">
        <f t="shared" si="12"/>
        <v>31868248</v>
      </c>
      <c r="H74" s="2">
        <f t="shared" si="12"/>
        <v>488688309</v>
      </c>
      <c r="I74" s="2">
        <f t="shared" si="12"/>
        <v>36025734</v>
      </c>
      <c r="J74" s="2">
        <f t="shared" si="12"/>
        <v>-4421886</v>
      </c>
      <c r="K74" s="2">
        <f t="shared" si="12"/>
        <v>-11210084</v>
      </c>
    </row>
    <row r="75" spans="1:11" hidden="1" x14ac:dyDescent="0.2">
      <c r="A75" s="1" t="s">
        <v>342</v>
      </c>
      <c r="B75" s="2">
        <f>+B84-(((B80+B81+B82+B78)*B70)-B79)</f>
        <v>177442291.02583179</v>
      </c>
      <c r="C75" s="2">
        <f t="shared" ref="C75:K75" si="13">+C84-(((C80+C81+C82+C78)*C70)-C79)</f>
        <v>-279859008.52154326</v>
      </c>
      <c r="D75" s="2">
        <f t="shared" si="13"/>
        <v>-342285650.30415446</v>
      </c>
      <c r="E75" s="2">
        <f t="shared" si="13"/>
        <v>-59240096.50191623</v>
      </c>
      <c r="F75" s="2">
        <f t="shared" si="13"/>
        <v>-180146679.77088553</v>
      </c>
      <c r="G75" s="2">
        <f t="shared" si="13"/>
        <v>-180146679.77088553</v>
      </c>
      <c r="H75" s="2">
        <f t="shared" si="13"/>
        <v>-3432538538.3896036</v>
      </c>
      <c r="I75" s="2">
        <f t="shared" si="13"/>
        <v>-228278987.21429145</v>
      </c>
      <c r="J75" s="2">
        <f t="shared" si="13"/>
        <v>-229739445.99726385</v>
      </c>
      <c r="K75" s="2">
        <f t="shared" si="13"/>
        <v>-217575025.62946647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1066612218</v>
      </c>
      <c r="C77" s="3">
        <v>1134919638</v>
      </c>
      <c r="D77" s="3">
        <v>1185730751</v>
      </c>
      <c r="E77" s="3">
        <v>1451400447</v>
      </c>
      <c r="F77" s="3">
        <v>1367632365</v>
      </c>
      <c r="G77" s="3">
        <v>1367632365</v>
      </c>
      <c r="H77" s="3">
        <v>1270968156</v>
      </c>
      <c r="I77" s="3">
        <v>1493684325</v>
      </c>
      <c r="J77" s="3">
        <v>1647702934</v>
      </c>
      <c r="K77" s="3">
        <v>1818099858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124346935</v>
      </c>
      <c r="C79" s="3">
        <v>169498652</v>
      </c>
      <c r="D79" s="3">
        <v>202543814</v>
      </c>
      <c r="E79" s="3">
        <v>72803432</v>
      </c>
      <c r="F79" s="3">
        <v>177436000</v>
      </c>
      <c r="G79" s="3">
        <v>177436000</v>
      </c>
      <c r="H79" s="3">
        <v>334100493</v>
      </c>
      <c r="I79" s="3">
        <v>72171082</v>
      </c>
      <c r="J79" s="3">
        <v>58716201</v>
      </c>
      <c r="K79" s="3">
        <v>61603602</v>
      </c>
    </row>
    <row r="80" spans="1:11" hidden="1" x14ac:dyDescent="0.2">
      <c r="A80" s="1" t="s">
        <v>71</v>
      </c>
      <c r="B80" s="3">
        <v>171153239</v>
      </c>
      <c r="C80" s="3">
        <v>208442468</v>
      </c>
      <c r="D80" s="3">
        <v>258894368</v>
      </c>
      <c r="E80" s="3">
        <v>297405042</v>
      </c>
      <c r="F80" s="3">
        <v>258155893</v>
      </c>
      <c r="G80" s="3">
        <v>258155893</v>
      </c>
      <c r="H80" s="3">
        <v>587962407</v>
      </c>
      <c r="I80" s="3">
        <v>315058339</v>
      </c>
      <c r="J80" s="3">
        <v>306727580</v>
      </c>
      <c r="K80" s="3">
        <v>291374092</v>
      </c>
    </row>
    <row r="81" spans="1:11" hidden="1" x14ac:dyDescent="0.2">
      <c r="A81" s="1" t="s">
        <v>72</v>
      </c>
      <c r="B81" s="3">
        <v>93186858</v>
      </c>
      <c r="C81" s="3">
        <v>106114872</v>
      </c>
      <c r="D81" s="3">
        <v>118258370</v>
      </c>
      <c r="E81" s="3">
        <v>27486946</v>
      </c>
      <c r="F81" s="3">
        <v>150865093</v>
      </c>
      <c r="G81" s="3">
        <v>150865093</v>
      </c>
      <c r="H81" s="3">
        <v>277878640</v>
      </c>
      <c r="I81" s="3">
        <v>45859383</v>
      </c>
      <c r="J81" s="3">
        <v>49768256</v>
      </c>
      <c r="K81" s="3">
        <v>53911660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207607813</v>
      </c>
      <c r="C83" s="3">
        <v>1525867165</v>
      </c>
      <c r="D83" s="3">
        <v>1408452030</v>
      </c>
      <c r="E83" s="3">
        <v>1258941018</v>
      </c>
      <c r="F83" s="3">
        <v>1180579715</v>
      </c>
      <c r="G83" s="3">
        <v>1180579715</v>
      </c>
      <c r="H83" s="3">
        <v>5233425915</v>
      </c>
      <c r="I83" s="3">
        <v>1277647461</v>
      </c>
      <c r="J83" s="3">
        <v>1361573856</v>
      </c>
      <c r="K83" s="3">
        <v>1519206807</v>
      </c>
    </row>
    <row r="84" spans="1:11" hidden="1" x14ac:dyDescent="0.2">
      <c r="A84" s="1" t="s">
        <v>75</v>
      </c>
      <c r="B84" s="3">
        <v>104547110</v>
      </c>
      <c r="C84" s="3">
        <v>-26444266</v>
      </c>
      <c r="D84" s="3">
        <v>-96834387</v>
      </c>
      <c r="E84" s="3">
        <v>149766947</v>
      </c>
      <c r="F84" s="3">
        <v>-4503964</v>
      </c>
      <c r="G84" s="3">
        <v>-4503964</v>
      </c>
      <c r="H84" s="3">
        <v>-201392371</v>
      </c>
      <c r="I84" s="3">
        <v>8266842</v>
      </c>
      <c r="J84" s="3">
        <v>6133505</v>
      </c>
      <c r="K84" s="3">
        <v>9342634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140267871</v>
      </c>
      <c r="C5" s="17">
        <v>147134864</v>
      </c>
      <c r="D5" s="21">
        <v>154088246</v>
      </c>
      <c r="E5" s="22">
        <v>166783064</v>
      </c>
      <c r="F5" s="17">
        <v>169655563</v>
      </c>
      <c r="G5" s="23">
        <v>169655563</v>
      </c>
      <c r="H5" s="19">
        <v>167043585</v>
      </c>
      <c r="I5" s="22">
        <v>177968685</v>
      </c>
      <c r="J5" s="17">
        <v>186155245</v>
      </c>
      <c r="K5" s="23">
        <v>194532231</v>
      </c>
    </row>
    <row r="6" spans="1:11" ht="13.5" x14ac:dyDescent="0.25">
      <c r="A6" s="20" t="s">
        <v>18</v>
      </c>
      <c r="B6" s="17">
        <v>538592172</v>
      </c>
      <c r="C6" s="17">
        <v>629215804</v>
      </c>
      <c r="D6" s="21">
        <v>612337942</v>
      </c>
      <c r="E6" s="22">
        <v>753463399</v>
      </c>
      <c r="F6" s="17">
        <v>757345580</v>
      </c>
      <c r="G6" s="23">
        <v>757345580</v>
      </c>
      <c r="H6" s="19">
        <v>680033328</v>
      </c>
      <c r="I6" s="22">
        <v>813846790</v>
      </c>
      <c r="J6" s="17">
        <v>851283741</v>
      </c>
      <c r="K6" s="23">
        <v>889591511</v>
      </c>
    </row>
    <row r="7" spans="1:11" ht="13.5" x14ac:dyDescent="0.25">
      <c r="A7" s="20" t="s">
        <v>19</v>
      </c>
      <c r="B7" s="17">
        <v>2723142</v>
      </c>
      <c r="C7" s="17">
        <v>1702756</v>
      </c>
      <c r="D7" s="21">
        <v>5220308</v>
      </c>
      <c r="E7" s="22">
        <v>1500000</v>
      </c>
      <c r="F7" s="17">
        <v>4474363</v>
      </c>
      <c r="G7" s="23">
        <v>4474363</v>
      </c>
      <c r="H7" s="19">
        <v>6439133</v>
      </c>
      <c r="I7" s="22">
        <v>3493607</v>
      </c>
      <c r="J7" s="17">
        <v>3654313</v>
      </c>
      <c r="K7" s="23">
        <v>3818756</v>
      </c>
    </row>
    <row r="8" spans="1:11" ht="13.5" x14ac:dyDescent="0.25">
      <c r="A8" s="20" t="s">
        <v>20</v>
      </c>
      <c r="B8" s="17">
        <v>179648366</v>
      </c>
      <c r="C8" s="17">
        <v>178831911</v>
      </c>
      <c r="D8" s="21">
        <v>197960914</v>
      </c>
      <c r="E8" s="22">
        <v>222599152</v>
      </c>
      <c r="F8" s="17">
        <v>226437967</v>
      </c>
      <c r="G8" s="23">
        <v>226437967</v>
      </c>
      <c r="H8" s="19">
        <v>226487968</v>
      </c>
      <c r="I8" s="22">
        <v>233816697</v>
      </c>
      <c r="J8" s="17">
        <v>245242001</v>
      </c>
      <c r="K8" s="23">
        <v>259167941</v>
      </c>
    </row>
    <row r="9" spans="1:11" ht="13.5" x14ac:dyDescent="0.25">
      <c r="A9" s="20" t="s">
        <v>21</v>
      </c>
      <c r="B9" s="17">
        <v>53983522</v>
      </c>
      <c r="C9" s="17">
        <v>64293651</v>
      </c>
      <c r="D9" s="21">
        <v>61406885</v>
      </c>
      <c r="E9" s="22">
        <v>65072511</v>
      </c>
      <c r="F9" s="17">
        <v>68429917</v>
      </c>
      <c r="G9" s="23">
        <v>68429917</v>
      </c>
      <c r="H9" s="19">
        <v>67612096</v>
      </c>
      <c r="I9" s="22">
        <v>71865719</v>
      </c>
      <c r="J9" s="17">
        <v>75171547</v>
      </c>
      <c r="K9" s="23">
        <v>78554259</v>
      </c>
    </row>
    <row r="10" spans="1:11" ht="25.5" x14ac:dyDescent="0.2">
      <c r="A10" s="24" t="s">
        <v>333</v>
      </c>
      <c r="B10" s="25">
        <f>SUM(B5:B9)</f>
        <v>915215073</v>
      </c>
      <c r="C10" s="26">
        <f t="shared" ref="C10:K10" si="0">SUM(C5:C9)</f>
        <v>1021178986</v>
      </c>
      <c r="D10" s="27">
        <f t="shared" si="0"/>
        <v>1031014295</v>
      </c>
      <c r="E10" s="25">
        <f t="shared" si="0"/>
        <v>1209418126</v>
      </c>
      <c r="F10" s="26">
        <f t="shared" si="0"/>
        <v>1226343390</v>
      </c>
      <c r="G10" s="28">
        <f t="shared" si="0"/>
        <v>1226343390</v>
      </c>
      <c r="H10" s="29">
        <f t="shared" si="0"/>
        <v>1147616110</v>
      </c>
      <c r="I10" s="25">
        <f t="shared" si="0"/>
        <v>1300991498</v>
      </c>
      <c r="J10" s="26">
        <f t="shared" si="0"/>
        <v>1361506847</v>
      </c>
      <c r="K10" s="28">
        <f t="shared" si="0"/>
        <v>1425664698</v>
      </c>
    </row>
    <row r="11" spans="1:11" ht="13.5" x14ac:dyDescent="0.25">
      <c r="A11" s="20" t="s">
        <v>22</v>
      </c>
      <c r="B11" s="17">
        <v>216654160</v>
      </c>
      <c r="C11" s="17">
        <v>216953382</v>
      </c>
      <c r="D11" s="21">
        <v>230255472</v>
      </c>
      <c r="E11" s="22">
        <v>249967657</v>
      </c>
      <c r="F11" s="17">
        <v>249867657</v>
      </c>
      <c r="G11" s="23">
        <v>249867657</v>
      </c>
      <c r="H11" s="19">
        <v>239156093</v>
      </c>
      <c r="I11" s="22">
        <v>273488598</v>
      </c>
      <c r="J11" s="17">
        <v>289085312</v>
      </c>
      <c r="K11" s="23">
        <v>298327947</v>
      </c>
    </row>
    <row r="12" spans="1:11" ht="13.5" x14ac:dyDescent="0.25">
      <c r="A12" s="20" t="s">
        <v>23</v>
      </c>
      <c r="B12" s="17">
        <v>11836648</v>
      </c>
      <c r="C12" s="17">
        <v>11727558</v>
      </c>
      <c r="D12" s="21">
        <v>12523063</v>
      </c>
      <c r="E12" s="22">
        <v>12878087</v>
      </c>
      <c r="F12" s="17">
        <v>12878087</v>
      </c>
      <c r="G12" s="23">
        <v>12878087</v>
      </c>
      <c r="H12" s="19">
        <v>13250099</v>
      </c>
      <c r="I12" s="22">
        <v>13509112</v>
      </c>
      <c r="J12" s="17">
        <v>14130533</v>
      </c>
      <c r="K12" s="23">
        <v>14822930</v>
      </c>
    </row>
    <row r="13" spans="1:11" ht="13.5" x14ac:dyDescent="0.25">
      <c r="A13" s="20" t="s">
        <v>24</v>
      </c>
      <c r="B13" s="17">
        <v>37311147</v>
      </c>
      <c r="C13" s="17">
        <v>42464349</v>
      </c>
      <c r="D13" s="21">
        <v>64844605</v>
      </c>
      <c r="E13" s="22">
        <v>45247486</v>
      </c>
      <c r="F13" s="17">
        <v>45247486</v>
      </c>
      <c r="G13" s="23">
        <v>45247486</v>
      </c>
      <c r="H13" s="19">
        <v>0</v>
      </c>
      <c r="I13" s="22">
        <v>47397212</v>
      </c>
      <c r="J13" s="17">
        <v>48328743</v>
      </c>
      <c r="K13" s="23">
        <v>51256884</v>
      </c>
    </row>
    <row r="14" spans="1:11" ht="13.5" x14ac:dyDescent="0.25">
      <c r="A14" s="20" t="s">
        <v>25</v>
      </c>
      <c r="B14" s="17">
        <v>4144157</v>
      </c>
      <c r="C14" s="17">
        <v>4511207</v>
      </c>
      <c r="D14" s="21">
        <v>17494387</v>
      </c>
      <c r="E14" s="22">
        <v>2832547</v>
      </c>
      <c r="F14" s="17">
        <v>13602336</v>
      </c>
      <c r="G14" s="23">
        <v>13602336</v>
      </c>
      <c r="H14" s="19">
        <v>17665913</v>
      </c>
      <c r="I14" s="22">
        <v>13497154</v>
      </c>
      <c r="J14" s="17">
        <v>13912717</v>
      </c>
      <c r="K14" s="23">
        <v>14021843</v>
      </c>
    </row>
    <row r="15" spans="1:11" ht="13.5" x14ac:dyDescent="0.25">
      <c r="A15" s="20" t="s">
        <v>26</v>
      </c>
      <c r="B15" s="17">
        <v>379489191</v>
      </c>
      <c r="C15" s="17">
        <v>428379754</v>
      </c>
      <c r="D15" s="21">
        <v>416347575</v>
      </c>
      <c r="E15" s="22">
        <v>594176555</v>
      </c>
      <c r="F15" s="17">
        <v>510483672</v>
      </c>
      <c r="G15" s="23">
        <v>510483672</v>
      </c>
      <c r="H15" s="19">
        <v>514515422</v>
      </c>
      <c r="I15" s="22">
        <v>561288946</v>
      </c>
      <c r="J15" s="17">
        <v>579765352</v>
      </c>
      <c r="K15" s="23">
        <v>603248739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342898890</v>
      </c>
      <c r="C17" s="17">
        <v>410615686</v>
      </c>
      <c r="D17" s="21">
        <v>648070752</v>
      </c>
      <c r="E17" s="22">
        <v>422679017</v>
      </c>
      <c r="F17" s="17">
        <v>424877610</v>
      </c>
      <c r="G17" s="23">
        <v>424877610</v>
      </c>
      <c r="H17" s="19">
        <v>332822597</v>
      </c>
      <c r="I17" s="22">
        <v>477928291</v>
      </c>
      <c r="J17" s="17">
        <v>488988901</v>
      </c>
      <c r="K17" s="23">
        <v>514561572</v>
      </c>
    </row>
    <row r="18" spans="1:11" ht="13.5" x14ac:dyDescent="0.25">
      <c r="A18" s="30" t="s">
        <v>29</v>
      </c>
      <c r="B18" s="31">
        <f>SUM(B11:B17)</f>
        <v>992334193</v>
      </c>
      <c r="C18" s="32">
        <f t="shared" ref="C18:K18" si="1">SUM(C11:C17)</f>
        <v>1114651936</v>
      </c>
      <c r="D18" s="33">
        <f t="shared" si="1"/>
        <v>1389535854</v>
      </c>
      <c r="E18" s="31">
        <f t="shared" si="1"/>
        <v>1327781349</v>
      </c>
      <c r="F18" s="32">
        <f t="shared" si="1"/>
        <v>1256956848</v>
      </c>
      <c r="G18" s="34">
        <f t="shared" si="1"/>
        <v>1256956848</v>
      </c>
      <c r="H18" s="35">
        <f t="shared" si="1"/>
        <v>1117410124</v>
      </c>
      <c r="I18" s="31">
        <f t="shared" si="1"/>
        <v>1387109313</v>
      </c>
      <c r="J18" s="32">
        <f t="shared" si="1"/>
        <v>1434211558</v>
      </c>
      <c r="K18" s="34">
        <f t="shared" si="1"/>
        <v>1496239915</v>
      </c>
    </row>
    <row r="19" spans="1:11" ht="13.5" x14ac:dyDescent="0.25">
      <c r="A19" s="30" t="s">
        <v>30</v>
      </c>
      <c r="B19" s="36">
        <f>+B10-B18</f>
        <v>-77119120</v>
      </c>
      <c r="C19" s="37">
        <f t="shared" ref="C19:K19" si="2">+C10-C18</f>
        <v>-93472950</v>
      </c>
      <c r="D19" s="38">
        <f t="shared" si="2"/>
        <v>-358521559</v>
      </c>
      <c r="E19" s="36">
        <f t="shared" si="2"/>
        <v>-118363223</v>
      </c>
      <c r="F19" s="37">
        <f t="shared" si="2"/>
        <v>-30613458</v>
      </c>
      <c r="G19" s="39">
        <f t="shared" si="2"/>
        <v>-30613458</v>
      </c>
      <c r="H19" s="40">
        <f t="shared" si="2"/>
        <v>30205986</v>
      </c>
      <c r="I19" s="36">
        <f t="shared" si="2"/>
        <v>-86117815</v>
      </c>
      <c r="J19" s="37">
        <f t="shared" si="2"/>
        <v>-72704711</v>
      </c>
      <c r="K19" s="39">
        <f t="shared" si="2"/>
        <v>-70575217</v>
      </c>
    </row>
    <row r="20" spans="1:11" ht="25.5" x14ac:dyDescent="0.2">
      <c r="A20" s="41" t="s">
        <v>31</v>
      </c>
      <c r="B20" s="42">
        <v>87500176</v>
      </c>
      <c r="C20" s="43">
        <v>99568460</v>
      </c>
      <c r="D20" s="44">
        <v>85438786</v>
      </c>
      <c r="E20" s="42">
        <v>90065848</v>
      </c>
      <c r="F20" s="43">
        <v>82000848</v>
      </c>
      <c r="G20" s="45">
        <v>82000848</v>
      </c>
      <c r="H20" s="46">
        <v>101518363</v>
      </c>
      <c r="I20" s="42">
        <v>108304000</v>
      </c>
      <c r="J20" s="43">
        <v>72874000</v>
      </c>
      <c r="K20" s="45">
        <v>80269000</v>
      </c>
    </row>
    <row r="21" spans="1:11" ht="13.5" x14ac:dyDescent="0.25">
      <c r="A21" s="47" t="s">
        <v>32</v>
      </c>
      <c r="B21" s="48">
        <v>39995423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50376479</v>
      </c>
      <c r="C22" s="55">
        <f t="shared" ref="C22:K22" si="3">SUM(C19:C21)</f>
        <v>6095510</v>
      </c>
      <c r="D22" s="56">
        <f t="shared" si="3"/>
        <v>-273082773</v>
      </c>
      <c r="E22" s="54">
        <f t="shared" si="3"/>
        <v>-28297375</v>
      </c>
      <c r="F22" s="55">
        <f t="shared" si="3"/>
        <v>51387390</v>
      </c>
      <c r="G22" s="57">
        <f t="shared" si="3"/>
        <v>51387390</v>
      </c>
      <c r="H22" s="58">
        <f t="shared" si="3"/>
        <v>131724349</v>
      </c>
      <c r="I22" s="54">
        <f t="shared" si="3"/>
        <v>22186185</v>
      </c>
      <c r="J22" s="55">
        <f t="shared" si="3"/>
        <v>169289</v>
      </c>
      <c r="K22" s="57">
        <f t="shared" si="3"/>
        <v>9693783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50376479</v>
      </c>
      <c r="C24" s="37">
        <f t="shared" ref="C24:K24" si="4">SUM(C22:C23)</f>
        <v>6095510</v>
      </c>
      <c r="D24" s="38">
        <f t="shared" si="4"/>
        <v>-273082773</v>
      </c>
      <c r="E24" s="36">
        <f t="shared" si="4"/>
        <v>-28297375</v>
      </c>
      <c r="F24" s="37">
        <f t="shared" si="4"/>
        <v>51387390</v>
      </c>
      <c r="G24" s="39">
        <f t="shared" si="4"/>
        <v>51387390</v>
      </c>
      <c r="H24" s="40">
        <f t="shared" si="4"/>
        <v>131724349</v>
      </c>
      <c r="I24" s="36">
        <f t="shared" si="4"/>
        <v>22186185</v>
      </c>
      <c r="J24" s="37">
        <f t="shared" si="4"/>
        <v>169289</v>
      </c>
      <c r="K24" s="39">
        <f t="shared" si="4"/>
        <v>9693783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71023814</v>
      </c>
      <c r="C27" s="66">
        <v>93565900</v>
      </c>
      <c r="D27" s="67">
        <v>82268933</v>
      </c>
      <c r="E27" s="68">
        <v>89514197</v>
      </c>
      <c r="F27" s="66">
        <v>96620455</v>
      </c>
      <c r="G27" s="69">
        <v>96620455</v>
      </c>
      <c r="H27" s="70">
        <v>101213564</v>
      </c>
      <c r="I27" s="68">
        <v>108734000</v>
      </c>
      <c r="J27" s="66">
        <v>75277950</v>
      </c>
      <c r="K27" s="69">
        <v>78364300</v>
      </c>
    </row>
    <row r="28" spans="1:11" ht="13.5" x14ac:dyDescent="0.25">
      <c r="A28" s="71" t="s">
        <v>36</v>
      </c>
      <c r="B28" s="17">
        <v>57039455</v>
      </c>
      <c r="C28" s="17">
        <v>74678330</v>
      </c>
      <c r="D28" s="21">
        <v>8807199</v>
      </c>
      <c r="E28" s="22">
        <v>87314197</v>
      </c>
      <c r="F28" s="17">
        <v>81378905</v>
      </c>
      <c r="G28" s="23">
        <v>81378905</v>
      </c>
      <c r="H28" s="19">
        <v>0</v>
      </c>
      <c r="I28" s="22">
        <v>94734000</v>
      </c>
      <c r="J28" s="17">
        <v>73577950</v>
      </c>
      <c r="K28" s="23">
        <v>76364300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13984359</v>
      </c>
      <c r="C31" s="17">
        <v>11365727</v>
      </c>
      <c r="D31" s="21">
        <v>5816589</v>
      </c>
      <c r="E31" s="22">
        <v>0</v>
      </c>
      <c r="F31" s="17">
        <v>10573979</v>
      </c>
      <c r="G31" s="23">
        <v>10573979</v>
      </c>
      <c r="H31" s="19">
        <v>0</v>
      </c>
      <c r="I31" s="22">
        <v>4500000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71023814</v>
      </c>
      <c r="C32" s="66">
        <f t="shared" ref="C32:K32" si="5">SUM(C28:C31)</f>
        <v>86044057</v>
      </c>
      <c r="D32" s="67">
        <f t="shared" si="5"/>
        <v>14623788</v>
      </c>
      <c r="E32" s="68">
        <f t="shared" si="5"/>
        <v>87314197</v>
      </c>
      <c r="F32" s="66">
        <f t="shared" si="5"/>
        <v>91952884</v>
      </c>
      <c r="G32" s="69">
        <f t="shared" si="5"/>
        <v>91952884</v>
      </c>
      <c r="H32" s="70">
        <f t="shared" si="5"/>
        <v>0</v>
      </c>
      <c r="I32" s="68">
        <f t="shared" si="5"/>
        <v>99234000</v>
      </c>
      <c r="J32" s="66">
        <f t="shared" si="5"/>
        <v>73577950</v>
      </c>
      <c r="K32" s="69">
        <f t="shared" si="5"/>
        <v>76364300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520610840</v>
      </c>
      <c r="C35" s="17">
        <v>516804686</v>
      </c>
      <c r="D35" s="21">
        <v>369752291</v>
      </c>
      <c r="E35" s="22">
        <v>-50380485</v>
      </c>
      <c r="F35" s="17">
        <v>19957598</v>
      </c>
      <c r="G35" s="23">
        <v>19957598</v>
      </c>
      <c r="H35" s="19">
        <v>532765991</v>
      </c>
      <c r="I35" s="22">
        <v>-307401031</v>
      </c>
      <c r="J35" s="17">
        <v>-296446463</v>
      </c>
      <c r="K35" s="23">
        <v>-298833536</v>
      </c>
    </row>
    <row r="36" spans="1:11" ht="13.5" x14ac:dyDescent="0.25">
      <c r="A36" s="20" t="s">
        <v>42</v>
      </c>
      <c r="B36" s="17">
        <v>1092074540</v>
      </c>
      <c r="C36" s="17">
        <v>1220352752</v>
      </c>
      <c r="D36" s="21">
        <v>1208521391</v>
      </c>
      <c r="E36" s="22">
        <v>44266711</v>
      </c>
      <c r="F36" s="17">
        <v>51372969</v>
      </c>
      <c r="G36" s="23">
        <v>51372969</v>
      </c>
      <c r="H36" s="19">
        <v>1267826818</v>
      </c>
      <c r="I36" s="22">
        <v>67482964</v>
      </c>
      <c r="J36" s="17">
        <v>34010275</v>
      </c>
      <c r="K36" s="23">
        <v>34131493</v>
      </c>
    </row>
    <row r="37" spans="1:11" ht="13.5" x14ac:dyDescent="0.25">
      <c r="A37" s="20" t="s">
        <v>43</v>
      </c>
      <c r="B37" s="17">
        <v>551596904</v>
      </c>
      <c r="C37" s="17">
        <v>504481656</v>
      </c>
      <c r="D37" s="21">
        <v>602871345</v>
      </c>
      <c r="E37" s="22">
        <v>19351054</v>
      </c>
      <c r="F37" s="17">
        <v>17110630</v>
      </c>
      <c r="G37" s="23">
        <v>17110630</v>
      </c>
      <c r="H37" s="19">
        <v>736617090</v>
      </c>
      <c r="I37" s="22">
        <v>-264303897</v>
      </c>
      <c r="J37" s="17">
        <v>-264701000</v>
      </c>
      <c r="K37" s="23">
        <v>-276068701</v>
      </c>
    </row>
    <row r="38" spans="1:11" ht="13.5" x14ac:dyDescent="0.25">
      <c r="A38" s="20" t="s">
        <v>44</v>
      </c>
      <c r="B38" s="17">
        <v>86788096</v>
      </c>
      <c r="C38" s="17">
        <v>82893867</v>
      </c>
      <c r="D38" s="21">
        <v>84483115</v>
      </c>
      <c r="E38" s="22">
        <v>2832547</v>
      </c>
      <c r="F38" s="17">
        <v>2832547</v>
      </c>
      <c r="G38" s="23">
        <v>2832547</v>
      </c>
      <c r="H38" s="19">
        <v>81650290</v>
      </c>
      <c r="I38" s="22">
        <v>2199645</v>
      </c>
      <c r="J38" s="17">
        <v>2095523</v>
      </c>
      <c r="K38" s="23">
        <v>1672875</v>
      </c>
    </row>
    <row r="39" spans="1:11" ht="13.5" x14ac:dyDescent="0.25">
      <c r="A39" s="20" t="s">
        <v>45</v>
      </c>
      <c r="B39" s="17">
        <v>761515702</v>
      </c>
      <c r="C39" s="17">
        <v>1148831841</v>
      </c>
      <c r="D39" s="21">
        <v>1051429761</v>
      </c>
      <c r="E39" s="22">
        <v>-28297375</v>
      </c>
      <c r="F39" s="17">
        <v>51387390</v>
      </c>
      <c r="G39" s="23">
        <v>51387390</v>
      </c>
      <c r="H39" s="19">
        <v>982325460</v>
      </c>
      <c r="I39" s="22">
        <v>22186185</v>
      </c>
      <c r="J39" s="17">
        <v>169289</v>
      </c>
      <c r="K39" s="23">
        <v>9693783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284678673</v>
      </c>
      <c r="C42" s="17">
        <v>-90000</v>
      </c>
      <c r="D42" s="21">
        <v>397431608</v>
      </c>
      <c r="E42" s="22">
        <v>-1186477393</v>
      </c>
      <c r="F42" s="17">
        <v>-1119529039</v>
      </c>
      <c r="G42" s="23">
        <v>-1119529039</v>
      </c>
      <c r="H42" s="19">
        <v>512448360</v>
      </c>
      <c r="I42" s="22">
        <v>11417191</v>
      </c>
      <c r="J42" s="17">
        <v>-2857628</v>
      </c>
      <c r="K42" s="23">
        <v>6307783</v>
      </c>
    </row>
    <row r="43" spans="1:11" ht="13.5" x14ac:dyDescent="0.25">
      <c r="A43" s="20" t="s">
        <v>48</v>
      </c>
      <c r="B43" s="17">
        <v>-44076440</v>
      </c>
      <c r="C43" s="17">
        <v>0</v>
      </c>
      <c r="D43" s="21">
        <v>-76455032</v>
      </c>
      <c r="E43" s="22">
        <v>0</v>
      </c>
      <c r="F43" s="17">
        <v>26088</v>
      </c>
      <c r="G43" s="23">
        <v>26088</v>
      </c>
      <c r="H43" s="19">
        <v>-113185600</v>
      </c>
      <c r="I43" s="22">
        <v>-99207025</v>
      </c>
      <c r="J43" s="17">
        <v>-73549734</v>
      </c>
      <c r="K43" s="23">
        <v>-76334814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-3473212</v>
      </c>
      <c r="E44" s="22">
        <v>0</v>
      </c>
      <c r="F44" s="17">
        <v>0</v>
      </c>
      <c r="G44" s="23">
        <v>0</v>
      </c>
      <c r="H44" s="19">
        <v>1539530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311468305</v>
      </c>
      <c r="C45" s="66">
        <v>54937572</v>
      </c>
      <c r="D45" s="67">
        <v>357465950</v>
      </c>
      <c r="E45" s="68">
        <v>-1186477393</v>
      </c>
      <c r="F45" s="66">
        <v>-1119502951</v>
      </c>
      <c r="G45" s="69">
        <v>-1119502951</v>
      </c>
      <c r="H45" s="70">
        <v>512822606</v>
      </c>
      <c r="I45" s="68">
        <v>-87789834</v>
      </c>
      <c r="J45" s="66">
        <v>-76407362</v>
      </c>
      <c r="K45" s="69">
        <v>-70027031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55027572</v>
      </c>
      <c r="C48" s="17">
        <v>39971762</v>
      </c>
      <c r="D48" s="21">
        <v>70550306</v>
      </c>
      <c r="E48" s="22">
        <v>169207224</v>
      </c>
      <c r="F48" s="17">
        <v>230799820</v>
      </c>
      <c r="G48" s="23">
        <v>230799820</v>
      </c>
      <c r="H48" s="19">
        <v>62212544</v>
      </c>
      <c r="I48" s="22">
        <v>-87939834</v>
      </c>
      <c r="J48" s="17">
        <v>-76564712</v>
      </c>
      <c r="K48" s="23">
        <v>-70192091</v>
      </c>
    </row>
    <row r="49" spans="1:11" ht="13.5" x14ac:dyDescent="0.25">
      <c r="A49" s="20" t="s">
        <v>53</v>
      </c>
      <c r="B49" s="17">
        <f>+B75</f>
        <v>16087191.19291389</v>
      </c>
      <c r="C49" s="17">
        <f t="shared" ref="C49:K49" si="6">+C75</f>
        <v>279712108</v>
      </c>
      <c r="D49" s="21">
        <f t="shared" si="6"/>
        <v>305406925.56766045</v>
      </c>
      <c r="E49" s="22">
        <f t="shared" si="6"/>
        <v>-50879697.892044753</v>
      </c>
      <c r="F49" s="17">
        <f t="shared" si="6"/>
        <v>-50876825.662396312</v>
      </c>
      <c r="G49" s="23">
        <f t="shared" si="6"/>
        <v>-50876825.662396312</v>
      </c>
      <c r="H49" s="19">
        <f t="shared" si="6"/>
        <v>337139107.75080311</v>
      </c>
      <c r="I49" s="22">
        <f t="shared" si="6"/>
        <v>-35803936.349945843</v>
      </c>
      <c r="J49" s="17">
        <f t="shared" si="6"/>
        <v>-35763164.554021597</v>
      </c>
      <c r="K49" s="23">
        <f t="shared" si="6"/>
        <v>-38010393.559726</v>
      </c>
    </row>
    <row r="50" spans="1:11" ht="13.5" x14ac:dyDescent="0.25">
      <c r="A50" s="30" t="s">
        <v>54</v>
      </c>
      <c r="B50" s="66">
        <f>+B48-B49</f>
        <v>38940380.80708611</v>
      </c>
      <c r="C50" s="66">
        <f t="shared" ref="C50:K50" si="7">+C48-C49</f>
        <v>-239740346</v>
      </c>
      <c r="D50" s="67">
        <f t="shared" si="7"/>
        <v>-234856619.56766045</v>
      </c>
      <c r="E50" s="68">
        <f t="shared" si="7"/>
        <v>220086921.89204475</v>
      </c>
      <c r="F50" s="66">
        <f t="shared" si="7"/>
        <v>281676645.66239631</v>
      </c>
      <c r="G50" s="69">
        <f t="shared" si="7"/>
        <v>281676645.66239631</v>
      </c>
      <c r="H50" s="70">
        <f t="shared" si="7"/>
        <v>-274926563.75080311</v>
      </c>
      <c r="I50" s="68">
        <f t="shared" si="7"/>
        <v>-52135897.650054157</v>
      </c>
      <c r="J50" s="66">
        <f t="shared" si="7"/>
        <v>-40801547.445978403</v>
      </c>
      <c r="K50" s="69">
        <f t="shared" si="7"/>
        <v>-32181697.440274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1030058146</v>
      </c>
      <c r="C53" s="17">
        <v>1168915745</v>
      </c>
      <c r="D53" s="21">
        <v>1168491798</v>
      </c>
      <c r="E53" s="22">
        <v>44266711</v>
      </c>
      <c r="F53" s="17">
        <v>51372969</v>
      </c>
      <c r="G53" s="23">
        <v>51372969</v>
      </c>
      <c r="H53" s="19">
        <v>1227797227</v>
      </c>
      <c r="I53" s="22">
        <v>67482964</v>
      </c>
      <c r="J53" s="17">
        <v>34010275</v>
      </c>
      <c r="K53" s="23">
        <v>34131493</v>
      </c>
    </row>
    <row r="54" spans="1:11" ht="13.5" x14ac:dyDescent="0.25">
      <c r="A54" s="20" t="s">
        <v>57</v>
      </c>
      <c r="B54" s="17">
        <v>35001347</v>
      </c>
      <c r="C54" s="17">
        <v>39169302</v>
      </c>
      <c r="D54" s="21">
        <v>44681330</v>
      </c>
      <c r="E54" s="22">
        <v>45247486</v>
      </c>
      <c r="F54" s="17">
        <v>45247486</v>
      </c>
      <c r="G54" s="23">
        <v>45247486</v>
      </c>
      <c r="H54" s="19">
        <v>0</v>
      </c>
      <c r="I54" s="22">
        <v>47397212</v>
      </c>
      <c r="J54" s="17">
        <v>48328743</v>
      </c>
      <c r="K54" s="23">
        <v>51256884</v>
      </c>
    </row>
    <row r="55" spans="1:11" ht="13.5" x14ac:dyDescent="0.25">
      <c r="A55" s="20" t="s">
        <v>58</v>
      </c>
      <c r="B55" s="17">
        <v>1315408</v>
      </c>
      <c r="C55" s="17">
        <v>6520676</v>
      </c>
      <c r="D55" s="21">
        <v>1817084</v>
      </c>
      <c r="E55" s="22">
        <v>0</v>
      </c>
      <c r="F55" s="17">
        <v>4954038</v>
      </c>
      <c r="G55" s="23">
        <v>4954038</v>
      </c>
      <c r="H55" s="19">
        <v>6033105</v>
      </c>
      <c r="I55" s="22">
        <v>5050000</v>
      </c>
      <c r="J55" s="17">
        <v>2486750</v>
      </c>
      <c r="K55" s="23">
        <v>13973300</v>
      </c>
    </row>
    <row r="56" spans="1:11" ht="13.5" x14ac:dyDescent="0.25">
      <c r="A56" s="20" t="s">
        <v>59</v>
      </c>
      <c r="B56" s="17">
        <v>36627322</v>
      </c>
      <c r="C56" s="17">
        <v>51282044</v>
      </c>
      <c r="D56" s="21">
        <v>38591777</v>
      </c>
      <c r="E56" s="22">
        <v>54860336</v>
      </c>
      <c r="F56" s="17">
        <v>37168353</v>
      </c>
      <c r="G56" s="23">
        <v>37168353</v>
      </c>
      <c r="H56" s="19">
        <v>52000534</v>
      </c>
      <c r="I56" s="22">
        <v>50005384</v>
      </c>
      <c r="J56" s="17">
        <v>49457297</v>
      </c>
      <c r="K56" s="23">
        <v>49828946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23447125</v>
      </c>
      <c r="E59" s="22">
        <v>10463560</v>
      </c>
      <c r="F59" s="17">
        <v>-1999071</v>
      </c>
      <c r="G59" s="23">
        <v>-1999071</v>
      </c>
      <c r="H59" s="19">
        <v>29481301</v>
      </c>
      <c r="I59" s="22">
        <v>-3154922</v>
      </c>
      <c r="J59" s="17">
        <v>-3300048</v>
      </c>
      <c r="K59" s="23">
        <v>-3448550</v>
      </c>
    </row>
    <row r="60" spans="1:11" ht="13.5" x14ac:dyDescent="0.25">
      <c r="A60" s="20" t="s">
        <v>62</v>
      </c>
      <c r="B60" s="17">
        <v>47654484</v>
      </c>
      <c r="C60" s="17">
        <v>52231875</v>
      </c>
      <c r="D60" s="21">
        <v>83125882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1.1604028860186284</v>
      </c>
      <c r="C70" s="5">
        <f t="shared" ref="C70:K70" si="8">IF(ISERROR(C71/C72),0,(C71/C72))</f>
        <v>0</v>
      </c>
      <c r="D70" s="5">
        <f t="shared" si="8"/>
        <v>0.76617336752271414</v>
      </c>
      <c r="E70" s="5">
        <f t="shared" si="8"/>
        <v>-0.3198300679572405</v>
      </c>
      <c r="F70" s="5">
        <f t="shared" si="8"/>
        <v>-0.322456550768073</v>
      </c>
      <c r="G70" s="5">
        <f t="shared" si="8"/>
        <v>-0.322456550768073</v>
      </c>
      <c r="H70" s="5">
        <f t="shared" si="8"/>
        <v>0.78172140325535844</v>
      </c>
      <c r="I70" s="5">
        <f t="shared" si="8"/>
        <v>1.041186158526485</v>
      </c>
      <c r="J70" s="5">
        <f t="shared" si="8"/>
        <v>1.0411861575814829</v>
      </c>
      <c r="K70" s="5">
        <f t="shared" si="8"/>
        <v>1.0411861569553762</v>
      </c>
    </row>
    <row r="71" spans="1:11" hidden="1" x14ac:dyDescent="0.2">
      <c r="A71" s="1" t="s">
        <v>338</v>
      </c>
      <c r="B71" s="2">
        <f>+B83</f>
        <v>799194465</v>
      </c>
      <c r="C71" s="2">
        <f t="shared" ref="C71:K71" si="9">+C83</f>
        <v>0</v>
      </c>
      <c r="D71" s="2">
        <f t="shared" si="9"/>
        <v>596311349</v>
      </c>
      <c r="E71" s="2">
        <f t="shared" si="9"/>
        <v>-296164315</v>
      </c>
      <c r="F71" s="2">
        <f t="shared" si="9"/>
        <v>-302128390</v>
      </c>
      <c r="G71" s="2">
        <f t="shared" si="9"/>
        <v>-302128390</v>
      </c>
      <c r="H71" s="2">
        <f t="shared" si="9"/>
        <v>669944266</v>
      </c>
      <c r="I71" s="2">
        <f t="shared" si="9"/>
        <v>1043284714</v>
      </c>
      <c r="J71" s="2">
        <f t="shared" si="9"/>
        <v>1091275813</v>
      </c>
      <c r="K71" s="2">
        <f t="shared" si="9"/>
        <v>1140383220</v>
      </c>
    </row>
    <row r="72" spans="1:11" hidden="1" x14ac:dyDescent="0.2">
      <c r="A72" s="1" t="s">
        <v>339</v>
      </c>
      <c r="B72" s="2">
        <f>+B77</f>
        <v>688721542</v>
      </c>
      <c r="C72" s="2">
        <f t="shared" ref="C72:K72" si="10">+C77</f>
        <v>783538037</v>
      </c>
      <c r="D72" s="2">
        <f t="shared" si="10"/>
        <v>778298195</v>
      </c>
      <c r="E72" s="2">
        <f t="shared" si="10"/>
        <v>926005228</v>
      </c>
      <c r="F72" s="2">
        <f t="shared" si="10"/>
        <v>936958450</v>
      </c>
      <c r="G72" s="2">
        <f t="shared" si="10"/>
        <v>936958450</v>
      </c>
      <c r="H72" s="2">
        <f t="shared" si="10"/>
        <v>857011543</v>
      </c>
      <c r="I72" s="2">
        <f t="shared" si="10"/>
        <v>1002015543</v>
      </c>
      <c r="J72" s="2">
        <f t="shared" si="10"/>
        <v>1048108261</v>
      </c>
      <c r="K72" s="2">
        <f t="shared" si="10"/>
        <v>1095273129</v>
      </c>
    </row>
    <row r="73" spans="1:11" hidden="1" x14ac:dyDescent="0.2">
      <c r="A73" s="1" t="s">
        <v>340</v>
      </c>
      <c r="B73" s="2">
        <f>+B74</f>
        <v>-50930952.666666642</v>
      </c>
      <c r="C73" s="2">
        <f t="shared" ref="C73:K73" si="11">+(C78+C80+C81+C82)-(B78+B80+B81+B82)</f>
        <v>-50297734</v>
      </c>
      <c r="D73" s="2">
        <f t="shared" si="11"/>
        <v>-180971180</v>
      </c>
      <c r="E73" s="2">
        <f t="shared" si="11"/>
        <v>-307845314</v>
      </c>
      <c r="F73" s="2">
        <f>+(F78+F80+F81+F82)-(D78+D80+D81+D82)</f>
        <v>-299099827</v>
      </c>
      <c r="G73" s="2">
        <f>+(G78+G80+G81+G82)-(D78+D80+D81+D82)</f>
        <v>-299099827</v>
      </c>
      <c r="H73" s="2">
        <f>+(H78+H80+H81+H82)-(D78+D80+D81+D82)</f>
        <v>143373762</v>
      </c>
      <c r="I73" s="2">
        <f>+(I78+I80+I81+I82)-(E78+E80+E81+E82)</f>
        <v>126512</v>
      </c>
      <c r="J73" s="2">
        <f t="shared" si="11"/>
        <v>-420554</v>
      </c>
      <c r="K73" s="2">
        <f t="shared" si="11"/>
        <v>-8759694</v>
      </c>
    </row>
    <row r="74" spans="1:11" hidden="1" x14ac:dyDescent="0.2">
      <c r="A74" s="1" t="s">
        <v>341</v>
      </c>
      <c r="B74" s="2">
        <f>+TREND(C74:E74)</f>
        <v>-50930952.666666642</v>
      </c>
      <c r="C74" s="2">
        <f>+C73</f>
        <v>-50297734</v>
      </c>
      <c r="D74" s="2">
        <f t="shared" ref="D74:K74" si="12">+D73</f>
        <v>-180971180</v>
      </c>
      <c r="E74" s="2">
        <f t="shared" si="12"/>
        <v>-307845314</v>
      </c>
      <c r="F74" s="2">
        <f t="shared" si="12"/>
        <v>-299099827</v>
      </c>
      <c r="G74" s="2">
        <f t="shared" si="12"/>
        <v>-299099827</v>
      </c>
      <c r="H74" s="2">
        <f t="shared" si="12"/>
        <v>143373762</v>
      </c>
      <c r="I74" s="2">
        <f t="shared" si="12"/>
        <v>126512</v>
      </c>
      <c r="J74" s="2">
        <f t="shared" si="12"/>
        <v>-420554</v>
      </c>
      <c r="K74" s="2">
        <f t="shared" si="12"/>
        <v>-8759694</v>
      </c>
    </row>
    <row r="75" spans="1:11" hidden="1" x14ac:dyDescent="0.2">
      <c r="A75" s="1" t="s">
        <v>342</v>
      </c>
      <c r="B75" s="2">
        <f>+B84-(((B80+B81+B82+B78)*B70)-B79)</f>
        <v>16087191.19291389</v>
      </c>
      <c r="C75" s="2">
        <f t="shared" ref="C75:K75" si="13">+C84-(((C80+C81+C82+C78)*C70)-C79)</f>
        <v>279712108</v>
      </c>
      <c r="D75" s="2">
        <f t="shared" si="13"/>
        <v>305406925.56766045</v>
      </c>
      <c r="E75" s="2">
        <f t="shared" si="13"/>
        <v>-50879697.892044753</v>
      </c>
      <c r="F75" s="2">
        <f t="shared" si="13"/>
        <v>-50876825.662396312</v>
      </c>
      <c r="G75" s="2">
        <f t="shared" si="13"/>
        <v>-50876825.662396312</v>
      </c>
      <c r="H75" s="2">
        <f t="shared" si="13"/>
        <v>337139107.75080311</v>
      </c>
      <c r="I75" s="2">
        <f t="shared" si="13"/>
        <v>-35803936.349945843</v>
      </c>
      <c r="J75" s="2">
        <f t="shared" si="13"/>
        <v>-35763164.554021597</v>
      </c>
      <c r="K75" s="2">
        <f t="shared" si="13"/>
        <v>-38010393.559726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688721542</v>
      </c>
      <c r="C77" s="3">
        <v>783538037</v>
      </c>
      <c r="D77" s="3">
        <v>778298195</v>
      </c>
      <c r="E77" s="3">
        <v>926005228</v>
      </c>
      <c r="F77" s="3">
        <v>936958450</v>
      </c>
      <c r="G77" s="3">
        <v>936958450</v>
      </c>
      <c r="H77" s="3">
        <v>857011543</v>
      </c>
      <c r="I77" s="3">
        <v>1002015543</v>
      </c>
      <c r="J77" s="3">
        <v>1048108261</v>
      </c>
      <c r="K77" s="3">
        <v>1095273129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136730268</v>
      </c>
      <c r="C79" s="3">
        <v>222555588</v>
      </c>
      <c r="D79" s="3">
        <v>321849583</v>
      </c>
      <c r="E79" s="3">
        <v>-60187098</v>
      </c>
      <c r="F79" s="3">
        <v>-66366337</v>
      </c>
      <c r="G79" s="3">
        <v>-66366337</v>
      </c>
      <c r="H79" s="3">
        <v>420719763</v>
      </c>
      <c r="I79" s="3">
        <v>-264303897</v>
      </c>
      <c r="J79" s="3">
        <v>-264701000</v>
      </c>
      <c r="K79" s="3">
        <v>-276068701</v>
      </c>
    </row>
    <row r="80" spans="1:11" hidden="1" x14ac:dyDescent="0.2">
      <c r="A80" s="1" t="s">
        <v>71</v>
      </c>
      <c r="B80" s="3">
        <v>269720592</v>
      </c>
      <c r="C80" s="3">
        <v>211722897</v>
      </c>
      <c r="D80" s="3">
        <v>59774895</v>
      </c>
      <c r="E80" s="3">
        <v>-3768242</v>
      </c>
      <c r="F80" s="3">
        <v>13371420</v>
      </c>
      <c r="G80" s="3">
        <v>13371420</v>
      </c>
      <c r="H80" s="3">
        <v>191303425</v>
      </c>
      <c r="I80" s="3">
        <v>-169051494</v>
      </c>
      <c r="J80" s="3">
        <v>-168016452</v>
      </c>
      <c r="K80" s="3">
        <v>-175577194</v>
      </c>
    </row>
    <row r="81" spans="1:11" hidden="1" x14ac:dyDescent="0.2">
      <c r="A81" s="1" t="s">
        <v>72</v>
      </c>
      <c r="B81" s="3">
        <v>49805927</v>
      </c>
      <c r="C81" s="3">
        <v>57505888</v>
      </c>
      <c r="D81" s="3">
        <v>28482710</v>
      </c>
      <c r="E81" s="3">
        <v>-215819467</v>
      </c>
      <c r="F81" s="3">
        <v>-224213642</v>
      </c>
      <c r="G81" s="3">
        <v>-224213642</v>
      </c>
      <c r="H81" s="3">
        <v>40327942</v>
      </c>
      <c r="I81" s="3">
        <v>-50409703</v>
      </c>
      <c r="J81" s="3">
        <v>-51865299</v>
      </c>
      <c r="K81" s="3">
        <v>-53064251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799194465</v>
      </c>
      <c r="C83" s="3">
        <v>0</v>
      </c>
      <c r="D83" s="3">
        <v>596311349</v>
      </c>
      <c r="E83" s="3">
        <v>-296164315</v>
      </c>
      <c r="F83" s="3">
        <v>-302128390</v>
      </c>
      <c r="G83" s="3">
        <v>-302128390</v>
      </c>
      <c r="H83" s="3">
        <v>669944266</v>
      </c>
      <c r="I83" s="3">
        <v>1043284714</v>
      </c>
      <c r="J83" s="3">
        <v>1091275813</v>
      </c>
      <c r="K83" s="3">
        <v>1140383220</v>
      </c>
    </row>
    <row r="84" spans="1:11" hidden="1" x14ac:dyDescent="0.2">
      <c r="A84" s="1" t="s">
        <v>75</v>
      </c>
      <c r="B84" s="3">
        <v>250136418</v>
      </c>
      <c r="C84" s="3">
        <v>57156520</v>
      </c>
      <c r="D84" s="3">
        <v>51177969</v>
      </c>
      <c r="E84" s="3">
        <v>79538152</v>
      </c>
      <c r="F84" s="3">
        <v>83476967</v>
      </c>
      <c r="G84" s="3">
        <v>83476967</v>
      </c>
      <c r="H84" s="3">
        <v>97490542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1717724</v>
      </c>
      <c r="C7" s="17">
        <v>1847215</v>
      </c>
      <c r="D7" s="21">
        <v>3931986</v>
      </c>
      <c r="E7" s="22">
        <v>2324500</v>
      </c>
      <c r="F7" s="17">
        <v>3561344</v>
      </c>
      <c r="G7" s="23">
        <v>3561344</v>
      </c>
      <c r="H7" s="19">
        <v>5008785</v>
      </c>
      <c r="I7" s="22">
        <v>3915460</v>
      </c>
      <c r="J7" s="17">
        <v>4111233</v>
      </c>
      <c r="K7" s="23">
        <v>4316795</v>
      </c>
    </row>
    <row r="8" spans="1:11" ht="13.5" x14ac:dyDescent="0.25">
      <c r="A8" s="20" t="s">
        <v>20</v>
      </c>
      <c r="B8" s="17">
        <v>293452733</v>
      </c>
      <c r="C8" s="17">
        <v>302064837</v>
      </c>
      <c r="D8" s="21">
        <v>311014490</v>
      </c>
      <c r="E8" s="22">
        <v>323574000</v>
      </c>
      <c r="F8" s="17">
        <v>322552767</v>
      </c>
      <c r="G8" s="23">
        <v>322552767</v>
      </c>
      <c r="H8" s="19">
        <v>322031810</v>
      </c>
      <c r="I8" s="22">
        <v>329935724</v>
      </c>
      <c r="J8" s="17">
        <v>339824110</v>
      </c>
      <c r="K8" s="23">
        <v>351110665</v>
      </c>
    </row>
    <row r="9" spans="1:11" ht="13.5" x14ac:dyDescent="0.25">
      <c r="A9" s="20" t="s">
        <v>21</v>
      </c>
      <c r="B9" s="17">
        <v>78404788</v>
      </c>
      <c r="C9" s="17">
        <v>100127366</v>
      </c>
      <c r="D9" s="21">
        <v>80207843</v>
      </c>
      <c r="E9" s="22">
        <v>82438092</v>
      </c>
      <c r="F9" s="17">
        <v>84140304</v>
      </c>
      <c r="G9" s="23">
        <v>84140304</v>
      </c>
      <c r="H9" s="19">
        <v>80048514</v>
      </c>
      <c r="I9" s="22">
        <v>81820793</v>
      </c>
      <c r="J9" s="17">
        <v>93962291</v>
      </c>
      <c r="K9" s="23">
        <v>100414059</v>
      </c>
    </row>
    <row r="10" spans="1:11" ht="25.5" x14ac:dyDescent="0.2">
      <c r="A10" s="24" t="s">
        <v>333</v>
      </c>
      <c r="B10" s="25">
        <f>SUM(B5:B9)</f>
        <v>373575245</v>
      </c>
      <c r="C10" s="26">
        <f t="shared" ref="C10:K10" si="0">SUM(C5:C9)</f>
        <v>404039418</v>
      </c>
      <c r="D10" s="27">
        <f t="shared" si="0"/>
        <v>395154319</v>
      </c>
      <c r="E10" s="25">
        <f t="shared" si="0"/>
        <v>408336592</v>
      </c>
      <c r="F10" s="26">
        <f t="shared" si="0"/>
        <v>410254415</v>
      </c>
      <c r="G10" s="28">
        <f t="shared" si="0"/>
        <v>410254415</v>
      </c>
      <c r="H10" s="29">
        <f t="shared" si="0"/>
        <v>407089109</v>
      </c>
      <c r="I10" s="25">
        <f t="shared" si="0"/>
        <v>415671977</v>
      </c>
      <c r="J10" s="26">
        <f t="shared" si="0"/>
        <v>437897634</v>
      </c>
      <c r="K10" s="28">
        <f t="shared" si="0"/>
        <v>455841519</v>
      </c>
    </row>
    <row r="11" spans="1:11" ht="13.5" x14ac:dyDescent="0.25">
      <c r="A11" s="20" t="s">
        <v>22</v>
      </c>
      <c r="B11" s="17">
        <v>287554331</v>
      </c>
      <c r="C11" s="17">
        <v>282313014</v>
      </c>
      <c r="D11" s="21">
        <v>290099788</v>
      </c>
      <c r="E11" s="22">
        <v>306391418</v>
      </c>
      <c r="F11" s="17">
        <v>306036815</v>
      </c>
      <c r="G11" s="23">
        <v>306036815</v>
      </c>
      <c r="H11" s="19">
        <v>304961583</v>
      </c>
      <c r="I11" s="22">
        <v>320292401</v>
      </c>
      <c r="J11" s="17">
        <v>322853672</v>
      </c>
      <c r="K11" s="23">
        <v>338927866</v>
      </c>
    </row>
    <row r="12" spans="1:11" ht="13.5" x14ac:dyDescent="0.25">
      <c r="A12" s="20" t="s">
        <v>23</v>
      </c>
      <c r="B12" s="17">
        <v>12802952</v>
      </c>
      <c r="C12" s="17">
        <v>12271403</v>
      </c>
      <c r="D12" s="21">
        <v>14519071</v>
      </c>
      <c r="E12" s="22">
        <v>14737996</v>
      </c>
      <c r="F12" s="17">
        <v>14269788</v>
      </c>
      <c r="G12" s="23">
        <v>14269788</v>
      </c>
      <c r="H12" s="19">
        <v>14276402</v>
      </c>
      <c r="I12" s="22">
        <v>14794351</v>
      </c>
      <c r="J12" s="17">
        <v>14865138</v>
      </c>
      <c r="K12" s="23">
        <v>15608398</v>
      </c>
    </row>
    <row r="13" spans="1:11" ht="13.5" x14ac:dyDescent="0.25">
      <c r="A13" s="20" t="s">
        <v>24</v>
      </c>
      <c r="B13" s="17">
        <v>12652799</v>
      </c>
      <c r="C13" s="17">
        <v>11611262</v>
      </c>
      <c r="D13" s="21">
        <v>8786506</v>
      </c>
      <c r="E13" s="22">
        <v>9025714</v>
      </c>
      <c r="F13" s="17">
        <v>8503569</v>
      </c>
      <c r="G13" s="23">
        <v>8503569</v>
      </c>
      <c r="H13" s="19">
        <v>8520406</v>
      </c>
      <c r="I13" s="22">
        <v>8503569</v>
      </c>
      <c r="J13" s="17">
        <v>8928759</v>
      </c>
      <c r="K13" s="23">
        <v>9375200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6824541</v>
      </c>
      <c r="C15" s="17">
        <v>5765117</v>
      </c>
      <c r="D15" s="21">
        <v>3597852</v>
      </c>
      <c r="E15" s="22">
        <v>4054024</v>
      </c>
      <c r="F15" s="17">
        <v>4701746</v>
      </c>
      <c r="G15" s="23">
        <v>4701746</v>
      </c>
      <c r="H15" s="19">
        <v>4672088</v>
      </c>
      <c r="I15" s="22">
        <v>3793182</v>
      </c>
      <c r="J15" s="17">
        <v>4067086</v>
      </c>
      <c r="K15" s="23">
        <v>4270440</v>
      </c>
    </row>
    <row r="16" spans="1:11" ht="13.5" x14ac:dyDescent="0.25">
      <c r="A16" s="20" t="s">
        <v>27</v>
      </c>
      <c r="B16" s="17">
        <v>6301169</v>
      </c>
      <c r="C16" s="17">
        <v>8509587</v>
      </c>
      <c r="D16" s="21">
        <v>8089390</v>
      </c>
      <c r="E16" s="22">
        <v>12390200</v>
      </c>
      <c r="F16" s="17">
        <v>12390200</v>
      </c>
      <c r="G16" s="23">
        <v>12390200</v>
      </c>
      <c r="H16" s="19">
        <v>12113096</v>
      </c>
      <c r="I16" s="22">
        <v>13136200</v>
      </c>
      <c r="J16" s="17">
        <v>12330000</v>
      </c>
      <c r="K16" s="23">
        <v>12330000</v>
      </c>
    </row>
    <row r="17" spans="1:11" ht="13.5" x14ac:dyDescent="0.25">
      <c r="A17" s="20" t="s">
        <v>28</v>
      </c>
      <c r="B17" s="17">
        <v>77296614</v>
      </c>
      <c r="C17" s="17">
        <v>71534700</v>
      </c>
      <c r="D17" s="21">
        <v>74172477</v>
      </c>
      <c r="E17" s="22">
        <v>76472637</v>
      </c>
      <c r="F17" s="17">
        <v>79002917</v>
      </c>
      <c r="G17" s="23">
        <v>79002917</v>
      </c>
      <c r="H17" s="19">
        <v>67864274</v>
      </c>
      <c r="I17" s="22">
        <v>76868032</v>
      </c>
      <c r="J17" s="17">
        <v>82847988</v>
      </c>
      <c r="K17" s="23">
        <v>87108603</v>
      </c>
    </row>
    <row r="18" spans="1:11" ht="13.5" x14ac:dyDescent="0.25">
      <c r="A18" s="30" t="s">
        <v>29</v>
      </c>
      <c r="B18" s="31">
        <f>SUM(B11:B17)</f>
        <v>403432406</v>
      </c>
      <c r="C18" s="32">
        <f t="shared" ref="C18:K18" si="1">SUM(C11:C17)</f>
        <v>392005083</v>
      </c>
      <c r="D18" s="33">
        <f t="shared" si="1"/>
        <v>399265084</v>
      </c>
      <c r="E18" s="31">
        <f t="shared" si="1"/>
        <v>423071989</v>
      </c>
      <c r="F18" s="32">
        <f t="shared" si="1"/>
        <v>424905035</v>
      </c>
      <c r="G18" s="34">
        <f t="shared" si="1"/>
        <v>424905035</v>
      </c>
      <c r="H18" s="35">
        <f t="shared" si="1"/>
        <v>412407849</v>
      </c>
      <c r="I18" s="31">
        <f t="shared" si="1"/>
        <v>437387735</v>
      </c>
      <c r="J18" s="32">
        <f t="shared" si="1"/>
        <v>445892643</v>
      </c>
      <c r="K18" s="34">
        <f t="shared" si="1"/>
        <v>467620507</v>
      </c>
    </row>
    <row r="19" spans="1:11" ht="13.5" x14ac:dyDescent="0.25">
      <c r="A19" s="30" t="s">
        <v>30</v>
      </c>
      <c r="B19" s="36">
        <f>+B10-B18</f>
        <v>-29857161</v>
      </c>
      <c r="C19" s="37">
        <f t="shared" ref="C19:K19" si="2">+C10-C18</f>
        <v>12034335</v>
      </c>
      <c r="D19" s="38">
        <f t="shared" si="2"/>
        <v>-4110765</v>
      </c>
      <c r="E19" s="36">
        <f t="shared" si="2"/>
        <v>-14735397</v>
      </c>
      <c r="F19" s="37">
        <f t="shared" si="2"/>
        <v>-14650620</v>
      </c>
      <c r="G19" s="39">
        <f t="shared" si="2"/>
        <v>-14650620</v>
      </c>
      <c r="H19" s="40">
        <f t="shared" si="2"/>
        <v>-5318740</v>
      </c>
      <c r="I19" s="36">
        <f t="shared" si="2"/>
        <v>-21715758</v>
      </c>
      <c r="J19" s="37">
        <f t="shared" si="2"/>
        <v>-7995009</v>
      </c>
      <c r="K19" s="39">
        <f t="shared" si="2"/>
        <v>-11778988</v>
      </c>
    </row>
    <row r="20" spans="1:11" ht="25.5" x14ac:dyDescent="0.2">
      <c r="A20" s="41" t="s">
        <v>31</v>
      </c>
      <c r="B20" s="42">
        <v>2173038</v>
      </c>
      <c r="C20" s="43">
        <v>302483</v>
      </c>
      <c r="D20" s="44">
        <v>0</v>
      </c>
      <c r="E20" s="42">
        <v>367000</v>
      </c>
      <c r="F20" s="43">
        <v>367000</v>
      </c>
      <c r="G20" s="45">
        <v>367000</v>
      </c>
      <c r="H20" s="46">
        <v>132600</v>
      </c>
      <c r="I20" s="42">
        <v>5000000</v>
      </c>
      <c r="J20" s="43">
        <v>5000000</v>
      </c>
      <c r="K20" s="45">
        <v>5000000</v>
      </c>
    </row>
    <row r="21" spans="1:11" ht="13.5" x14ac:dyDescent="0.25">
      <c r="A21" s="47" t="s">
        <v>32</v>
      </c>
      <c r="B21" s="48">
        <v>470522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-27213601</v>
      </c>
      <c r="C22" s="55">
        <f t="shared" ref="C22:K22" si="3">SUM(C19:C21)</f>
        <v>12336818</v>
      </c>
      <c r="D22" s="56">
        <f t="shared" si="3"/>
        <v>-4110765</v>
      </c>
      <c r="E22" s="54">
        <f t="shared" si="3"/>
        <v>-14368397</v>
      </c>
      <c r="F22" s="55">
        <f t="shared" si="3"/>
        <v>-14283620</v>
      </c>
      <c r="G22" s="57">
        <f t="shared" si="3"/>
        <v>-14283620</v>
      </c>
      <c r="H22" s="58">
        <f t="shared" si="3"/>
        <v>-5186140</v>
      </c>
      <c r="I22" s="54">
        <f t="shared" si="3"/>
        <v>-16715758</v>
      </c>
      <c r="J22" s="55">
        <f t="shared" si="3"/>
        <v>-2995009</v>
      </c>
      <c r="K22" s="57">
        <f t="shared" si="3"/>
        <v>-6778988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-27213601</v>
      </c>
      <c r="C24" s="37">
        <f t="shared" ref="C24:K24" si="4">SUM(C22:C23)</f>
        <v>12336818</v>
      </c>
      <c r="D24" s="38">
        <f t="shared" si="4"/>
        <v>-4110765</v>
      </c>
      <c r="E24" s="36">
        <f t="shared" si="4"/>
        <v>-14368397</v>
      </c>
      <c r="F24" s="37">
        <f t="shared" si="4"/>
        <v>-14283620</v>
      </c>
      <c r="G24" s="39">
        <f t="shared" si="4"/>
        <v>-14283620</v>
      </c>
      <c r="H24" s="40">
        <f t="shared" si="4"/>
        <v>-5186140</v>
      </c>
      <c r="I24" s="36">
        <f t="shared" si="4"/>
        <v>-16715758</v>
      </c>
      <c r="J24" s="37">
        <f t="shared" si="4"/>
        <v>-2995009</v>
      </c>
      <c r="K24" s="39">
        <f t="shared" si="4"/>
        <v>-6778988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5693418</v>
      </c>
      <c r="C27" s="66">
        <v>1805629</v>
      </c>
      <c r="D27" s="67">
        <v>1540224</v>
      </c>
      <c r="E27" s="68">
        <v>2287000</v>
      </c>
      <c r="F27" s="66">
        <v>2287000</v>
      </c>
      <c r="G27" s="69">
        <v>2287000</v>
      </c>
      <c r="H27" s="70">
        <v>1053155</v>
      </c>
      <c r="I27" s="68">
        <v>6820000</v>
      </c>
      <c r="J27" s="66">
        <v>6820000</v>
      </c>
      <c r="K27" s="69">
        <v>6820000</v>
      </c>
    </row>
    <row r="28" spans="1:11" ht="13.5" x14ac:dyDescent="0.25">
      <c r="A28" s="71" t="s">
        <v>36</v>
      </c>
      <c r="B28" s="17">
        <v>2173038</v>
      </c>
      <c r="C28" s="17">
        <v>302482</v>
      </c>
      <c r="D28" s="21">
        <v>0</v>
      </c>
      <c r="E28" s="22">
        <v>367000</v>
      </c>
      <c r="F28" s="17">
        <v>367000</v>
      </c>
      <c r="G28" s="23">
        <v>367000</v>
      </c>
      <c r="H28" s="19">
        <v>0</v>
      </c>
      <c r="I28" s="22">
        <v>5000000</v>
      </c>
      <c r="J28" s="17">
        <v>5000000</v>
      </c>
      <c r="K28" s="23">
        <v>5000000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2970645</v>
      </c>
      <c r="C31" s="17">
        <v>1223346</v>
      </c>
      <c r="D31" s="21">
        <v>1540224</v>
      </c>
      <c r="E31" s="22">
        <v>1800000</v>
      </c>
      <c r="F31" s="17">
        <v>1800000</v>
      </c>
      <c r="G31" s="23">
        <v>1800000</v>
      </c>
      <c r="H31" s="19">
        <v>0</v>
      </c>
      <c r="I31" s="22">
        <v>1700000</v>
      </c>
      <c r="J31" s="17">
        <v>1700000</v>
      </c>
      <c r="K31" s="23">
        <v>1700000</v>
      </c>
    </row>
    <row r="32" spans="1:11" ht="13.5" x14ac:dyDescent="0.25">
      <c r="A32" s="30" t="s">
        <v>39</v>
      </c>
      <c r="B32" s="66">
        <f>SUM(B28:B31)</f>
        <v>5143683</v>
      </c>
      <c r="C32" s="66">
        <f t="shared" ref="C32:K32" si="5">SUM(C28:C31)</f>
        <v>1525828</v>
      </c>
      <c r="D32" s="67">
        <f t="shared" si="5"/>
        <v>1540224</v>
      </c>
      <c r="E32" s="68">
        <f t="shared" si="5"/>
        <v>2167000</v>
      </c>
      <c r="F32" s="66">
        <f t="shared" si="5"/>
        <v>2167000</v>
      </c>
      <c r="G32" s="69">
        <f t="shared" si="5"/>
        <v>2167000</v>
      </c>
      <c r="H32" s="70">
        <f t="shared" si="5"/>
        <v>0</v>
      </c>
      <c r="I32" s="68">
        <f t="shared" si="5"/>
        <v>6700000</v>
      </c>
      <c r="J32" s="66">
        <f t="shared" si="5"/>
        <v>6700000</v>
      </c>
      <c r="K32" s="69">
        <f t="shared" si="5"/>
        <v>6700000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11848389</v>
      </c>
      <c r="C35" s="17">
        <v>26429030</v>
      </c>
      <c r="D35" s="21">
        <v>33417021</v>
      </c>
      <c r="E35" s="22">
        <v>11054297</v>
      </c>
      <c r="F35" s="17">
        <v>27483201</v>
      </c>
      <c r="G35" s="23">
        <v>27483201</v>
      </c>
      <c r="H35" s="19">
        <v>31023499</v>
      </c>
      <c r="I35" s="22">
        <v>19749725</v>
      </c>
      <c r="J35" s="17">
        <v>26612958</v>
      </c>
      <c r="K35" s="23">
        <v>31001753</v>
      </c>
    </row>
    <row r="36" spans="1:11" ht="13.5" x14ac:dyDescent="0.25">
      <c r="A36" s="20" t="s">
        <v>42</v>
      </c>
      <c r="B36" s="17">
        <v>104176053</v>
      </c>
      <c r="C36" s="17">
        <v>94599858</v>
      </c>
      <c r="D36" s="21">
        <v>87159522</v>
      </c>
      <c r="E36" s="22">
        <v>76759563</v>
      </c>
      <c r="F36" s="17">
        <v>80942899</v>
      </c>
      <c r="G36" s="23">
        <v>80942899</v>
      </c>
      <c r="H36" s="19">
        <v>79692270</v>
      </c>
      <c r="I36" s="22">
        <v>77061884</v>
      </c>
      <c r="J36" s="17">
        <v>69065146</v>
      </c>
      <c r="K36" s="23">
        <v>61068408</v>
      </c>
    </row>
    <row r="37" spans="1:11" ht="13.5" x14ac:dyDescent="0.25">
      <c r="A37" s="20" t="s">
        <v>43</v>
      </c>
      <c r="B37" s="17">
        <v>204526274</v>
      </c>
      <c r="C37" s="17">
        <v>199264829</v>
      </c>
      <c r="D37" s="21">
        <v>203423106</v>
      </c>
      <c r="E37" s="22">
        <v>227405990</v>
      </c>
      <c r="F37" s="17">
        <v>235462429</v>
      </c>
      <c r="G37" s="23">
        <v>235462429</v>
      </c>
      <c r="H37" s="19">
        <v>228654692</v>
      </c>
      <c r="I37" s="22">
        <v>240648473</v>
      </c>
      <c r="J37" s="17">
        <v>231105960</v>
      </c>
      <c r="K37" s="23">
        <v>234277005</v>
      </c>
    </row>
    <row r="38" spans="1:11" ht="13.5" x14ac:dyDescent="0.25">
      <c r="A38" s="20" t="s">
        <v>44</v>
      </c>
      <c r="B38" s="17">
        <v>32632736</v>
      </c>
      <c r="C38" s="17">
        <v>30332374</v>
      </c>
      <c r="D38" s="21">
        <v>29906114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-121134568</v>
      </c>
      <c r="C39" s="17">
        <v>-108568301</v>
      </c>
      <c r="D39" s="21">
        <v>-112752677</v>
      </c>
      <c r="E39" s="22">
        <v>-139592130</v>
      </c>
      <c r="F39" s="17">
        <v>-127121106</v>
      </c>
      <c r="G39" s="23">
        <v>-127121106</v>
      </c>
      <c r="H39" s="19">
        <v>-117937036</v>
      </c>
      <c r="I39" s="22">
        <v>-127121106</v>
      </c>
      <c r="J39" s="17">
        <v>-132432847</v>
      </c>
      <c r="K39" s="23">
        <v>-135427856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120154235</v>
      </c>
      <c r="C42" s="17">
        <v>56923964</v>
      </c>
      <c r="D42" s="21">
        <v>89930261</v>
      </c>
      <c r="E42" s="22">
        <v>-9263650</v>
      </c>
      <c r="F42" s="17">
        <v>-6832000</v>
      </c>
      <c r="G42" s="23">
        <v>-6832000</v>
      </c>
      <c r="H42" s="19">
        <v>-3553720</v>
      </c>
      <c r="I42" s="22">
        <v>-1233492</v>
      </c>
      <c r="J42" s="17">
        <v>13620233</v>
      </c>
      <c r="K42" s="23">
        <v>11152645</v>
      </c>
    </row>
    <row r="43" spans="1:11" ht="13.5" x14ac:dyDescent="0.25">
      <c r="A43" s="20" t="s">
        <v>48</v>
      </c>
      <c r="B43" s="17">
        <v>-5507104</v>
      </c>
      <c r="C43" s="17">
        <v>-1525828</v>
      </c>
      <c r="D43" s="21">
        <v>-1540224</v>
      </c>
      <c r="E43" s="22">
        <v>-2127000</v>
      </c>
      <c r="F43" s="17">
        <v>-2127000</v>
      </c>
      <c r="G43" s="23">
        <v>-2127000</v>
      </c>
      <c r="H43" s="19">
        <v>-917665</v>
      </c>
      <c r="I43" s="22">
        <v>-6640000</v>
      </c>
      <c r="J43" s="17">
        <v>-6637000</v>
      </c>
      <c r="K43" s="23">
        <v>-6633850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130778003</v>
      </c>
      <c r="C45" s="66">
        <v>65578727</v>
      </c>
      <c r="D45" s="67">
        <v>106818572</v>
      </c>
      <c r="E45" s="68">
        <v>9639013</v>
      </c>
      <c r="F45" s="66">
        <v>23824126</v>
      </c>
      <c r="G45" s="69">
        <v>23824126</v>
      </c>
      <c r="H45" s="70">
        <v>59373649</v>
      </c>
      <c r="I45" s="68">
        <v>19557657</v>
      </c>
      <c r="J45" s="66">
        <v>26420890</v>
      </c>
      <c r="K45" s="69">
        <v>30819685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9571632</v>
      </c>
      <c r="C48" s="17">
        <v>18428534</v>
      </c>
      <c r="D48" s="21">
        <v>32783122</v>
      </c>
      <c r="E48" s="22">
        <v>9519013</v>
      </c>
      <c r="F48" s="17">
        <v>27431149</v>
      </c>
      <c r="G48" s="23">
        <v>27431149</v>
      </c>
      <c r="H48" s="19">
        <v>30840732</v>
      </c>
      <c r="I48" s="22">
        <v>19437657</v>
      </c>
      <c r="J48" s="17">
        <v>26300890</v>
      </c>
      <c r="K48" s="23">
        <v>30689685</v>
      </c>
    </row>
    <row r="49" spans="1:11" ht="13.5" x14ac:dyDescent="0.25">
      <c r="A49" s="20" t="s">
        <v>53</v>
      </c>
      <c r="B49" s="17">
        <f>+B75</f>
        <v>192952375.65611422</v>
      </c>
      <c r="C49" s="17">
        <f t="shared" ref="C49:K49" si="6">+C75</f>
        <v>192759055.20265436</v>
      </c>
      <c r="D49" s="21">
        <f t="shared" si="6"/>
        <v>202897576.00847167</v>
      </c>
      <c r="E49" s="22">
        <f t="shared" si="6"/>
        <v>221069990.92878711</v>
      </c>
      <c r="F49" s="17">
        <f t="shared" si="6"/>
        <v>235196046.19765908</v>
      </c>
      <c r="G49" s="23">
        <f t="shared" si="6"/>
        <v>235196046.19765908</v>
      </c>
      <c r="H49" s="19">
        <f t="shared" si="6"/>
        <v>228272366.16697812</v>
      </c>
      <c r="I49" s="22">
        <f t="shared" si="6"/>
        <v>240500405</v>
      </c>
      <c r="J49" s="17">
        <f t="shared" si="6"/>
        <v>230957892</v>
      </c>
      <c r="K49" s="23">
        <f t="shared" si="6"/>
        <v>234128937</v>
      </c>
    </row>
    <row r="50" spans="1:11" ht="13.5" x14ac:dyDescent="0.25">
      <c r="A50" s="30" t="s">
        <v>54</v>
      </c>
      <c r="B50" s="66">
        <f>+B48-B49</f>
        <v>-183380743.65611422</v>
      </c>
      <c r="C50" s="66">
        <f t="shared" ref="C50:K50" si="7">+C48-C49</f>
        <v>-174330521.20265436</v>
      </c>
      <c r="D50" s="67">
        <f t="shared" si="7"/>
        <v>-170114454.00847167</v>
      </c>
      <c r="E50" s="68">
        <f t="shared" si="7"/>
        <v>-211550977.92878711</v>
      </c>
      <c r="F50" s="66">
        <f t="shared" si="7"/>
        <v>-207764897.19765908</v>
      </c>
      <c r="G50" s="69">
        <f t="shared" si="7"/>
        <v>-207764897.19765908</v>
      </c>
      <c r="H50" s="70">
        <f t="shared" si="7"/>
        <v>-197431634.16697812</v>
      </c>
      <c r="I50" s="68">
        <f t="shared" si="7"/>
        <v>-221062748</v>
      </c>
      <c r="J50" s="66">
        <f t="shared" si="7"/>
        <v>-204657002</v>
      </c>
      <c r="K50" s="69">
        <f t="shared" si="7"/>
        <v>-203439252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104176053</v>
      </c>
      <c r="C53" s="17">
        <v>94599858</v>
      </c>
      <c r="D53" s="21">
        <v>87159522</v>
      </c>
      <c r="E53" s="22">
        <v>76759563</v>
      </c>
      <c r="F53" s="17">
        <v>80942899</v>
      </c>
      <c r="G53" s="23">
        <v>80942899</v>
      </c>
      <c r="H53" s="19">
        <v>79692270</v>
      </c>
      <c r="I53" s="22">
        <v>77061884</v>
      </c>
      <c r="J53" s="17">
        <v>69065146</v>
      </c>
      <c r="K53" s="23">
        <v>61068408</v>
      </c>
    </row>
    <row r="54" spans="1:11" ht="13.5" x14ac:dyDescent="0.25">
      <c r="A54" s="20" t="s">
        <v>57</v>
      </c>
      <c r="B54" s="17">
        <v>12438190</v>
      </c>
      <c r="C54" s="17">
        <v>11489084</v>
      </c>
      <c r="D54" s="21">
        <v>8423947</v>
      </c>
      <c r="E54" s="22">
        <v>9025714</v>
      </c>
      <c r="F54" s="17">
        <v>8503569</v>
      </c>
      <c r="G54" s="23">
        <v>8503569</v>
      </c>
      <c r="H54" s="19">
        <v>8520406</v>
      </c>
      <c r="I54" s="22">
        <v>8503569</v>
      </c>
      <c r="J54" s="17">
        <v>8928759</v>
      </c>
      <c r="K54" s="23">
        <v>9375200</v>
      </c>
    </row>
    <row r="55" spans="1:11" ht="13.5" x14ac:dyDescent="0.25">
      <c r="A55" s="20" t="s">
        <v>58</v>
      </c>
      <c r="B55" s="17">
        <v>2755511</v>
      </c>
      <c r="C55" s="17">
        <v>1357422</v>
      </c>
      <c r="D55" s="21">
        <v>781603</v>
      </c>
      <c r="E55" s="22">
        <v>1472000</v>
      </c>
      <c r="F55" s="17">
        <v>2072000</v>
      </c>
      <c r="G55" s="23">
        <v>2072000</v>
      </c>
      <c r="H55" s="19">
        <v>1053155</v>
      </c>
      <c r="I55" s="22">
        <v>6820000</v>
      </c>
      <c r="J55" s="17">
        <v>6820000</v>
      </c>
      <c r="K55" s="23">
        <v>6820000</v>
      </c>
    </row>
    <row r="56" spans="1:11" ht="13.5" x14ac:dyDescent="0.25">
      <c r="A56" s="20" t="s">
        <v>59</v>
      </c>
      <c r="B56" s="17">
        <v>7905361</v>
      </c>
      <c r="C56" s="17">
        <v>4976586</v>
      </c>
      <c r="D56" s="21">
        <v>2166432</v>
      </c>
      <c r="E56" s="22">
        <v>3206248</v>
      </c>
      <c r="F56" s="17">
        <v>3602239</v>
      </c>
      <c r="G56" s="23">
        <v>3602239</v>
      </c>
      <c r="H56" s="19">
        <v>2770332</v>
      </c>
      <c r="I56" s="22">
        <v>3180366</v>
      </c>
      <c r="J56" s="17">
        <v>3339385</v>
      </c>
      <c r="K56" s="23">
        <v>3506356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6.6405451486963827</v>
      </c>
      <c r="C70" s="5">
        <f t="shared" ref="C70:K70" si="8">IF(ISERROR(C71/C72),0,(C71/C72))</f>
        <v>3.6764859267141832</v>
      </c>
      <c r="D70" s="5">
        <f t="shared" si="8"/>
        <v>7.8715736547157382</v>
      </c>
      <c r="E70" s="5">
        <f t="shared" si="8"/>
        <v>4.1243698642479725</v>
      </c>
      <c r="F70" s="5">
        <f t="shared" si="8"/>
        <v>4.8023409296726127</v>
      </c>
      <c r="G70" s="5">
        <f t="shared" si="8"/>
        <v>4.8023409296726127</v>
      </c>
      <c r="H70" s="5">
        <f t="shared" si="8"/>
        <v>4.833021866705133</v>
      </c>
      <c r="I70" s="5">
        <f t="shared" si="8"/>
        <v>5.3776485148505699</v>
      </c>
      <c r="J70" s="5">
        <f t="shared" si="8"/>
        <v>4.8126595616779824</v>
      </c>
      <c r="K70" s="5">
        <f t="shared" si="8"/>
        <v>4.5669258989921104</v>
      </c>
    </row>
    <row r="71" spans="1:11" hidden="1" x14ac:dyDescent="0.2">
      <c r="A71" s="1" t="s">
        <v>338</v>
      </c>
      <c r="B71" s="2">
        <f>+B83</f>
        <v>520251139</v>
      </c>
      <c r="C71" s="2">
        <f t="shared" ref="C71:K71" si="9">+C83</f>
        <v>366768589</v>
      </c>
      <c r="D71" s="2">
        <f t="shared" si="9"/>
        <v>626949242</v>
      </c>
      <c r="E71" s="2">
        <f t="shared" si="9"/>
        <v>337861207</v>
      </c>
      <c r="F71" s="2">
        <f t="shared" si="9"/>
        <v>401333903</v>
      </c>
      <c r="G71" s="2">
        <f t="shared" si="9"/>
        <v>401333903</v>
      </c>
      <c r="H71" s="2">
        <f t="shared" si="9"/>
        <v>384632348</v>
      </c>
      <c r="I71" s="2">
        <f t="shared" si="9"/>
        <v>436430481</v>
      </c>
      <c r="J71" s="2">
        <f t="shared" si="9"/>
        <v>448853979</v>
      </c>
      <c r="K71" s="2">
        <f t="shared" si="9"/>
        <v>455227447</v>
      </c>
    </row>
    <row r="72" spans="1:11" hidden="1" x14ac:dyDescent="0.2">
      <c r="A72" s="1" t="s">
        <v>339</v>
      </c>
      <c r="B72" s="2">
        <f>+B77</f>
        <v>78344643</v>
      </c>
      <c r="C72" s="2">
        <f t="shared" ref="C72:K72" si="10">+C77</f>
        <v>99760640</v>
      </c>
      <c r="D72" s="2">
        <f t="shared" si="10"/>
        <v>79647256</v>
      </c>
      <c r="E72" s="2">
        <f t="shared" si="10"/>
        <v>81918261</v>
      </c>
      <c r="F72" s="2">
        <f t="shared" si="10"/>
        <v>83570473</v>
      </c>
      <c r="G72" s="2">
        <f t="shared" si="10"/>
        <v>83570473</v>
      </c>
      <c r="H72" s="2">
        <f t="shared" si="10"/>
        <v>79584235</v>
      </c>
      <c r="I72" s="2">
        <f t="shared" si="10"/>
        <v>81156379</v>
      </c>
      <c r="J72" s="2">
        <f t="shared" si="10"/>
        <v>93265267</v>
      </c>
      <c r="K72" s="2">
        <f t="shared" si="10"/>
        <v>99679184</v>
      </c>
    </row>
    <row r="73" spans="1:11" hidden="1" x14ac:dyDescent="0.2">
      <c r="A73" s="1" t="s">
        <v>340</v>
      </c>
      <c r="B73" s="2">
        <f>+B74</f>
        <v>-789446.83333333302</v>
      </c>
      <c r="C73" s="2">
        <f t="shared" ref="C73:K73" si="11">+(C78+C80+C81+C82)-(B78+B80+B81+B82)</f>
        <v>32281</v>
      </c>
      <c r="D73" s="2">
        <f t="shared" si="11"/>
        <v>-1709003</v>
      </c>
      <c r="E73" s="2">
        <f t="shared" si="11"/>
        <v>1480080</v>
      </c>
      <c r="F73" s="2">
        <f>+(F78+F80+F81+F82)-(D78+D80+D81+D82)</f>
        <v>-13135</v>
      </c>
      <c r="G73" s="2">
        <f>+(G78+G80+G81+G82)-(D78+D80+D81+D82)</f>
        <v>-13135</v>
      </c>
      <c r="H73" s="2">
        <f>+(H78+H80+H81+H82)-(D78+D80+D81+D82)</f>
        <v>-13135</v>
      </c>
      <c r="I73" s="2">
        <f>+(I78+I80+I81+I82)-(E78+E80+E81+E82)</f>
        <v>-1493216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-789446.83333333302</v>
      </c>
      <c r="C74" s="2">
        <f>+C73</f>
        <v>32281</v>
      </c>
      <c r="D74" s="2">
        <f t="shared" ref="D74:K74" si="12">+D73</f>
        <v>-1709003</v>
      </c>
      <c r="E74" s="2">
        <f t="shared" si="12"/>
        <v>1480080</v>
      </c>
      <c r="F74" s="2">
        <f t="shared" si="12"/>
        <v>-13135</v>
      </c>
      <c r="G74" s="2">
        <f t="shared" si="12"/>
        <v>-13135</v>
      </c>
      <c r="H74" s="2">
        <f t="shared" si="12"/>
        <v>-13135</v>
      </c>
      <c r="I74" s="2">
        <f t="shared" si="12"/>
        <v>-1493216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192952375.65611422</v>
      </c>
      <c r="C75" s="2">
        <f t="shared" ref="C75:K75" si="13">+C84-(((C80+C81+C82+C78)*C70)-C79)</f>
        <v>192759055.20265436</v>
      </c>
      <c r="D75" s="2">
        <f t="shared" si="13"/>
        <v>202897576.00847167</v>
      </c>
      <c r="E75" s="2">
        <f t="shared" si="13"/>
        <v>221069990.92878711</v>
      </c>
      <c r="F75" s="2">
        <f t="shared" si="13"/>
        <v>235196046.19765908</v>
      </c>
      <c r="G75" s="2">
        <f t="shared" si="13"/>
        <v>235196046.19765908</v>
      </c>
      <c r="H75" s="2">
        <f t="shared" si="13"/>
        <v>228272366.16697812</v>
      </c>
      <c r="I75" s="2">
        <f t="shared" si="13"/>
        <v>240500405</v>
      </c>
      <c r="J75" s="2">
        <f t="shared" si="13"/>
        <v>230957892</v>
      </c>
      <c r="K75" s="2">
        <f t="shared" si="13"/>
        <v>234128937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78344643</v>
      </c>
      <c r="C77" s="3">
        <v>99760640</v>
      </c>
      <c r="D77" s="3">
        <v>79647256</v>
      </c>
      <c r="E77" s="3">
        <v>81918261</v>
      </c>
      <c r="F77" s="3">
        <v>83570473</v>
      </c>
      <c r="G77" s="3">
        <v>83570473</v>
      </c>
      <c r="H77" s="3">
        <v>79584235</v>
      </c>
      <c r="I77" s="3">
        <v>81156379</v>
      </c>
      <c r="J77" s="3">
        <v>93265267</v>
      </c>
      <c r="K77" s="3">
        <v>99679184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183755100</v>
      </c>
      <c r="C79" s="3">
        <v>182074983</v>
      </c>
      <c r="D79" s="3">
        <v>185946605</v>
      </c>
      <c r="E79" s="3">
        <v>179799647</v>
      </c>
      <c r="F79" s="3">
        <v>196206249</v>
      </c>
      <c r="G79" s="3">
        <v>196206249</v>
      </c>
      <c r="H79" s="3">
        <v>189683854</v>
      </c>
      <c r="I79" s="3">
        <v>193365929</v>
      </c>
      <c r="J79" s="3">
        <v>183627966</v>
      </c>
      <c r="K79" s="3">
        <v>188894881</v>
      </c>
    </row>
    <row r="80" spans="1:11" hidden="1" x14ac:dyDescent="0.2">
      <c r="A80" s="1" t="s">
        <v>71</v>
      </c>
      <c r="B80" s="3">
        <v>1681671</v>
      </c>
      <c r="C80" s="3">
        <v>1717701</v>
      </c>
      <c r="D80" s="3">
        <v>1</v>
      </c>
      <c r="E80" s="3">
        <v>1493216</v>
      </c>
      <c r="F80" s="3">
        <v>1</v>
      </c>
      <c r="G80" s="3">
        <v>1</v>
      </c>
      <c r="H80" s="3">
        <v>1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8187</v>
      </c>
      <c r="C81" s="3">
        <v>4438</v>
      </c>
      <c r="D81" s="3">
        <v>13135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520251139</v>
      </c>
      <c r="C83" s="3">
        <v>366768589</v>
      </c>
      <c r="D83" s="3">
        <v>626949242</v>
      </c>
      <c r="E83" s="3">
        <v>337861207</v>
      </c>
      <c r="F83" s="3">
        <v>401333903</v>
      </c>
      <c r="G83" s="3">
        <v>401333903</v>
      </c>
      <c r="H83" s="3">
        <v>384632348</v>
      </c>
      <c r="I83" s="3">
        <v>436430481</v>
      </c>
      <c r="J83" s="3">
        <v>448853979</v>
      </c>
      <c r="K83" s="3">
        <v>455227447</v>
      </c>
    </row>
    <row r="84" spans="1:11" hidden="1" x14ac:dyDescent="0.2">
      <c r="A84" s="1" t="s">
        <v>75</v>
      </c>
      <c r="B84" s="3">
        <v>20418854</v>
      </c>
      <c r="C84" s="3">
        <v>17015492</v>
      </c>
      <c r="D84" s="3">
        <v>17054372</v>
      </c>
      <c r="E84" s="3">
        <v>47428919</v>
      </c>
      <c r="F84" s="3">
        <v>38989802</v>
      </c>
      <c r="G84" s="3">
        <v>38989802</v>
      </c>
      <c r="H84" s="3">
        <v>38588517</v>
      </c>
      <c r="I84" s="3">
        <v>47134476</v>
      </c>
      <c r="J84" s="3">
        <v>47329926</v>
      </c>
      <c r="K84" s="3">
        <v>45234056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504064488</v>
      </c>
      <c r="C5" s="17">
        <v>548627738</v>
      </c>
      <c r="D5" s="21">
        <v>614122238</v>
      </c>
      <c r="E5" s="22">
        <v>647121486</v>
      </c>
      <c r="F5" s="17">
        <v>649367594</v>
      </c>
      <c r="G5" s="23">
        <v>649367594</v>
      </c>
      <c r="H5" s="19">
        <v>649993715</v>
      </c>
      <c r="I5" s="22">
        <v>681186606</v>
      </c>
      <c r="J5" s="17">
        <v>713202377</v>
      </c>
      <c r="K5" s="23">
        <v>745296484</v>
      </c>
    </row>
    <row r="6" spans="1:11" ht="13.5" x14ac:dyDescent="0.25">
      <c r="A6" s="20" t="s">
        <v>18</v>
      </c>
      <c r="B6" s="17">
        <v>1739484703</v>
      </c>
      <c r="C6" s="17">
        <v>1925203553</v>
      </c>
      <c r="D6" s="21">
        <v>1977449660</v>
      </c>
      <c r="E6" s="22">
        <v>2317692988</v>
      </c>
      <c r="F6" s="17">
        <v>2313172164</v>
      </c>
      <c r="G6" s="23">
        <v>2313172164</v>
      </c>
      <c r="H6" s="19">
        <v>2348150615</v>
      </c>
      <c r="I6" s="22">
        <v>2542432316</v>
      </c>
      <c r="J6" s="17">
        <v>2682210210</v>
      </c>
      <c r="K6" s="23">
        <v>2827718040</v>
      </c>
    </row>
    <row r="7" spans="1:11" ht="13.5" x14ac:dyDescent="0.25">
      <c r="A7" s="20" t="s">
        <v>19</v>
      </c>
      <c r="B7" s="17">
        <v>3898658</v>
      </c>
      <c r="C7" s="17">
        <v>2418405</v>
      </c>
      <c r="D7" s="21">
        <v>7177467</v>
      </c>
      <c r="E7" s="22">
        <v>4128127</v>
      </c>
      <c r="F7" s="17">
        <v>16023308</v>
      </c>
      <c r="G7" s="23">
        <v>16023308</v>
      </c>
      <c r="H7" s="19">
        <v>16743432</v>
      </c>
      <c r="I7" s="22">
        <v>16808450</v>
      </c>
      <c r="J7" s="17">
        <v>17598447</v>
      </c>
      <c r="K7" s="23">
        <v>18390377</v>
      </c>
    </row>
    <row r="8" spans="1:11" ht="13.5" x14ac:dyDescent="0.25">
      <c r="A8" s="20" t="s">
        <v>20</v>
      </c>
      <c r="B8" s="17">
        <v>551727459</v>
      </c>
      <c r="C8" s="17">
        <v>519374648</v>
      </c>
      <c r="D8" s="21">
        <v>581604206</v>
      </c>
      <c r="E8" s="22">
        <v>643510769</v>
      </c>
      <c r="F8" s="17">
        <v>643447948</v>
      </c>
      <c r="G8" s="23">
        <v>643447948</v>
      </c>
      <c r="H8" s="19">
        <v>671113630</v>
      </c>
      <c r="I8" s="22">
        <v>681777213</v>
      </c>
      <c r="J8" s="17">
        <v>732050059</v>
      </c>
      <c r="K8" s="23">
        <v>789822197</v>
      </c>
    </row>
    <row r="9" spans="1:11" ht="13.5" x14ac:dyDescent="0.25">
      <c r="A9" s="20" t="s">
        <v>21</v>
      </c>
      <c r="B9" s="17">
        <v>222476660</v>
      </c>
      <c r="C9" s="17">
        <v>232999583</v>
      </c>
      <c r="D9" s="21">
        <v>288760068</v>
      </c>
      <c r="E9" s="22">
        <v>330190601</v>
      </c>
      <c r="F9" s="17">
        <v>254705389</v>
      </c>
      <c r="G9" s="23">
        <v>254705389</v>
      </c>
      <c r="H9" s="19">
        <v>318122044</v>
      </c>
      <c r="I9" s="22">
        <v>290549743</v>
      </c>
      <c r="J9" s="17">
        <v>304205584</v>
      </c>
      <c r="K9" s="23">
        <v>317894835</v>
      </c>
    </row>
    <row r="10" spans="1:11" ht="25.5" x14ac:dyDescent="0.2">
      <c r="A10" s="24" t="s">
        <v>333</v>
      </c>
      <c r="B10" s="25">
        <f>SUM(B5:B9)</f>
        <v>3021651968</v>
      </c>
      <c r="C10" s="26">
        <f t="shared" ref="C10:K10" si="0">SUM(C5:C9)</f>
        <v>3228623927</v>
      </c>
      <c r="D10" s="27">
        <f t="shared" si="0"/>
        <v>3469113639</v>
      </c>
      <c r="E10" s="25">
        <f t="shared" si="0"/>
        <v>3942643971</v>
      </c>
      <c r="F10" s="26">
        <f t="shared" si="0"/>
        <v>3876716403</v>
      </c>
      <c r="G10" s="28">
        <f t="shared" si="0"/>
        <v>3876716403</v>
      </c>
      <c r="H10" s="29">
        <f t="shared" si="0"/>
        <v>4004123436</v>
      </c>
      <c r="I10" s="25">
        <f t="shared" si="0"/>
        <v>4212754328</v>
      </c>
      <c r="J10" s="26">
        <f t="shared" si="0"/>
        <v>4449266677</v>
      </c>
      <c r="K10" s="28">
        <f t="shared" si="0"/>
        <v>4699121933</v>
      </c>
    </row>
    <row r="11" spans="1:11" ht="13.5" x14ac:dyDescent="0.25">
      <c r="A11" s="20" t="s">
        <v>22</v>
      </c>
      <c r="B11" s="17">
        <v>857225084</v>
      </c>
      <c r="C11" s="17">
        <v>850483426</v>
      </c>
      <c r="D11" s="21">
        <v>927430372</v>
      </c>
      <c r="E11" s="22">
        <v>1012779826</v>
      </c>
      <c r="F11" s="17">
        <v>966310108</v>
      </c>
      <c r="G11" s="23">
        <v>966310108</v>
      </c>
      <c r="H11" s="19">
        <v>893137790</v>
      </c>
      <c r="I11" s="22">
        <v>1052627798</v>
      </c>
      <c r="J11" s="17">
        <v>1061913455</v>
      </c>
      <c r="K11" s="23">
        <v>1109699551</v>
      </c>
    </row>
    <row r="12" spans="1:11" ht="13.5" x14ac:dyDescent="0.25">
      <c r="A12" s="20" t="s">
        <v>23</v>
      </c>
      <c r="B12" s="17">
        <v>34743688</v>
      </c>
      <c r="C12" s="17">
        <v>33922386</v>
      </c>
      <c r="D12" s="21">
        <v>38760246</v>
      </c>
      <c r="E12" s="22">
        <v>42957832</v>
      </c>
      <c r="F12" s="17">
        <v>42957832</v>
      </c>
      <c r="G12" s="23">
        <v>42957832</v>
      </c>
      <c r="H12" s="19">
        <v>32197111</v>
      </c>
      <c r="I12" s="22">
        <v>45062766</v>
      </c>
      <c r="J12" s="17">
        <v>47617596</v>
      </c>
      <c r="K12" s="23">
        <v>50294726</v>
      </c>
    </row>
    <row r="13" spans="1:11" ht="13.5" x14ac:dyDescent="0.25">
      <c r="A13" s="20" t="s">
        <v>24</v>
      </c>
      <c r="B13" s="17">
        <v>246274797</v>
      </c>
      <c r="C13" s="17">
        <v>255791966</v>
      </c>
      <c r="D13" s="21">
        <v>280818706</v>
      </c>
      <c r="E13" s="22">
        <v>271047319</v>
      </c>
      <c r="F13" s="17">
        <v>270766898</v>
      </c>
      <c r="G13" s="23">
        <v>270766898</v>
      </c>
      <c r="H13" s="19">
        <v>271543345</v>
      </c>
      <c r="I13" s="22">
        <v>273274565</v>
      </c>
      <c r="J13" s="17">
        <v>288430822</v>
      </c>
      <c r="K13" s="23">
        <v>304533453</v>
      </c>
    </row>
    <row r="14" spans="1:11" ht="13.5" x14ac:dyDescent="0.25">
      <c r="A14" s="20" t="s">
        <v>25</v>
      </c>
      <c r="B14" s="17">
        <v>38462788</v>
      </c>
      <c r="C14" s="17">
        <v>27494538</v>
      </c>
      <c r="D14" s="21">
        <v>22385471</v>
      </c>
      <c r="E14" s="22">
        <v>24208312</v>
      </c>
      <c r="F14" s="17">
        <v>23660086</v>
      </c>
      <c r="G14" s="23">
        <v>23660086</v>
      </c>
      <c r="H14" s="19">
        <v>22277127</v>
      </c>
      <c r="I14" s="22">
        <v>23660086</v>
      </c>
      <c r="J14" s="17">
        <v>25079691</v>
      </c>
      <c r="K14" s="23">
        <v>26584472</v>
      </c>
    </row>
    <row r="15" spans="1:11" ht="13.5" x14ac:dyDescent="0.25">
      <c r="A15" s="20" t="s">
        <v>26</v>
      </c>
      <c r="B15" s="17">
        <v>1171320897</v>
      </c>
      <c r="C15" s="17">
        <v>1313765255</v>
      </c>
      <c r="D15" s="21">
        <v>1392980035</v>
      </c>
      <c r="E15" s="22">
        <v>1708973479</v>
      </c>
      <c r="F15" s="17">
        <v>1605990587</v>
      </c>
      <c r="G15" s="23">
        <v>1605990587</v>
      </c>
      <c r="H15" s="19">
        <v>1620384180</v>
      </c>
      <c r="I15" s="22">
        <v>1770877720</v>
      </c>
      <c r="J15" s="17">
        <v>1870316756</v>
      </c>
      <c r="K15" s="23">
        <v>1974255532</v>
      </c>
    </row>
    <row r="16" spans="1:11" ht="13.5" x14ac:dyDescent="0.25">
      <c r="A16" s="20" t="s">
        <v>27</v>
      </c>
      <c r="B16" s="17">
        <v>346246</v>
      </c>
      <c r="C16" s="17">
        <v>1886492</v>
      </c>
      <c r="D16" s="21">
        <v>1031514</v>
      </c>
      <c r="E16" s="22">
        <v>5861193</v>
      </c>
      <c r="F16" s="17">
        <v>6937169</v>
      </c>
      <c r="G16" s="23">
        <v>6937169</v>
      </c>
      <c r="H16" s="19">
        <v>1323496</v>
      </c>
      <c r="I16" s="22">
        <v>6937169</v>
      </c>
      <c r="J16" s="17">
        <v>7113196</v>
      </c>
      <c r="K16" s="23">
        <v>7294981</v>
      </c>
    </row>
    <row r="17" spans="1:11" ht="13.5" x14ac:dyDescent="0.25">
      <c r="A17" s="20" t="s">
        <v>28</v>
      </c>
      <c r="B17" s="17">
        <v>877957435</v>
      </c>
      <c r="C17" s="17">
        <v>1017737340</v>
      </c>
      <c r="D17" s="21">
        <v>954467389</v>
      </c>
      <c r="E17" s="22">
        <v>1000774813</v>
      </c>
      <c r="F17" s="17">
        <v>989937183</v>
      </c>
      <c r="G17" s="23">
        <v>989937183</v>
      </c>
      <c r="H17" s="19">
        <v>876648128</v>
      </c>
      <c r="I17" s="22">
        <v>930696827</v>
      </c>
      <c r="J17" s="17">
        <v>931843605</v>
      </c>
      <c r="K17" s="23">
        <v>929812159</v>
      </c>
    </row>
    <row r="18" spans="1:11" ht="13.5" x14ac:dyDescent="0.25">
      <c r="A18" s="30" t="s">
        <v>29</v>
      </c>
      <c r="B18" s="31">
        <f>SUM(B11:B17)</f>
        <v>3226330935</v>
      </c>
      <c r="C18" s="32">
        <f t="shared" ref="C18:K18" si="1">SUM(C11:C17)</f>
        <v>3501081403</v>
      </c>
      <c r="D18" s="33">
        <f t="shared" si="1"/>
        <v>3617873733</v>
      </c>
      <c r="E18" s="31">
        <f t="shared" si="1"/>
        <v>4066602774</v>
      </c>
      <c r="F18" s="32">
        <f t="shared" si="1"/>
        <v>3906559863</v>
      </c>
      <c r="G18" s="34">
        <f t="shared" si="1"/>
        <v>3906559863</v>
      </c>
      <c r="H18" s="35">
        <f t="shared" si="1"/>
        <v>3717511177</v>
      </c>
      <c r="I18" s="31">
        <f t="shared" si="1"/>
        <v>4103136931</v>
      </c>
      <c r="J18" s="32">
        <f t="shared" si="1"/>
        <v>4232315121</v>
      </c>
      <c r="K18" s="34">
        <f t="shared" si="1"/>
        <v>4402474874</v>
      </c>
    </row>
    <row r="19" spans="1:11" ht="13.5" x14ac:dyDescent="0.25">
      <c r="A19" s="30" t="s">
        <v>30</v>
      </c>
      <c r="B19" s="36">
        <f>+B10-B18</f>
        <v>-204678967</v>
      </c>
      <c r="C19" s="37">
        <f t="shared" ref="C19:K19" si="2">+C10-C18</f>
        <v>-272457476</v>
      </c>
      <c r="D19" s="38">
        <f t="shared" si="2"/>
        <v>-148760094</v>
      </c>
      <c r="E19" s="36">
        <f t="shared" si="2"/>
        <v>-123958803</v>
      </c>
      <c r="F19" s="37">
        <f t="shared" si="2"/>
        <v>-29843460</v>
      </c>
      <c r="G19" s="39">
        <f t="shared" si="2"/>
        <v>-29843460</v>
      </c>
      <c r="H19" s="40">
        <f t="shared" si="2"/>
        <v>286612259</v>
      </c>
      <c r="I19" s="36">
        <f t="shared" si="2"/>
        <v>109617397</v>
      </c>
      <c r="J19" s="37">
        <f t="shared" si="2"/>
        <v>216951556</v>
      </c>
      <c r="K19" s="39">
        <f t="shared" si="2"/>
        <v>296647059</v>
      </c>
    </row>
    <row r="20" spans="1:11" ht="25.5" x14ac:dyDescent="0.2">
      <c r="A20" s="41" t="s">
        <v>31</v>
      </c>
      <c r="B20" s="42">
        <v>203961374</v>
      </c>
      <c r="C20" s="43">
        <v>291788043</v>
      </c>
      <c r="D20" s="44">
        <v>308974286</v>
      </c>
      <c r="E20" s="42">
        <v>375768000</v>
      </c>
      <c r="F20" s="43">
        <v>378601257</v>
      </c>
      <c r="G20" s="45">
        <v>378601257</v>
      </c>
      <c r="H20" s="46">
        <v>610037194</v>
      </c>
      <c r="I20" s="42">
        <v>314252556</v>
      </c>
      <c r="J20" s="43">
        <v>334486015</v>
      </c>
      <c r="K20" s="45">
        <v>215248142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-717593</v>
      </c>
      <c r="C22" s="55">
        <f t="shared" ref="C22:K22" si="3">SUM(C19:C21)</f>
        <v>19330567</v>
      </c>
      <c r="D22" s="56">
        <f t="shared" si="3"/>
        <v>160214192</v>
      </c>
      <c r="E22" s="54">
        <f t="shared" si="3"/>
        <v>251809197</v>
      </c>
      <c r="F22" s="55">
        <f t="shared" si="3"/>
        <v>348757797</v>
      </c>
      <c r="G22" s="57">
        <f t="shared" si="3"/>
        <v>348757797</v>
      </c>
      <c r="H22" s="58">
        <f t="shared" si="3"/>
        <v>896649453</v>
      </c>
      <c r="I22" s="54">
        <f t="shared" si="3"/>
        <v>423869953</v>
      </c>
      <c r="J22" s="55">
        <f t="shared" si="3"/>
        <v>551437571</v>
      </c>
      <c r="K22" s="57">
        <f t="shared" si="3"/>
        <v>511895201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-717593</v>
      </c>
      <c r="C24" s="37">
        <f t="shared" ref="C24:K24" si="4">SUM(C22:C23)</f>
        <v>19330567</v>
      </c>
      <c r="D24" s="38">
        <f t="shared" si="4"/>
        <v>160214192</v>
      </c>
      <c r="E24" s="36">
        <f t="shared" si="4"/>
        <v>251809197</v>
      </c>
      <c r="F24" s="37">
        <f t="shared" si="4"/>
        <v>348757797</v>
      </c>
      <c r="G24" s="39">
        <f t="shared" si="4"/>
        <v>348757797</v>
      </c>
      <c r="H24" s="40">
        <f t="shared" si="4"/>
        <v>896649453</v>
      </c>
      <c r="I24" s="36">
        <f t="shared" si="4"/>
        <v>423869953</v>
      </c>
      <c r="J24" s="37">
        <f t="shared" si="4"/>
        <v>551437571</v>
      </c>
      <c r="K24" s="39">
        <f t="shared" si="4"/>
        <v>511895201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330907287</v>
      </c>
      <c r="D27" s="67">
        <v>355963418</v>
      </c>
      <c r="E27" s="68">
        <v>450885244</v>
      </c>
      <c r="F27" s="66">
        <v>463683468</v>
      </c>
      <c r="G27" s="69">
        <v>463683468</v>
      </c>
      <c r="H27" s="70">
        <v>675798228</v>
      </c>
      <c r="I27" s="68">
        <v>412503079</v>
      </c>
      <c r="J27" s="66">
        <v>447902403</v>
      </c>
      <c r="K27" s="69">
        <v>301132857</v>
      </c>
    </row>
    <row r="28" spans="1:11" ht="13.5" x14ac:dyDescent="0.25">
      <c r="A28" s="71" t="s">
        <v>36</v>
      </c>
      <c r="B28" s="17">
        <v>0</v>
      </c>
      <c r="C28" s="17">
        <v>295422590</v>
      </c>
      <c r="D28" s="21">
        <v>310970118</v>
      </c>
      <c r="E28" s="22">
        <v>375768000</v>
      </c>
      <c r="F28" s="17">
        <v>378601257</v>
      </c>
      <c r="G28" s="23">
        <v>378601257</v>
      </c>
      <c r="H28" s="19">
        <v>0</v>
      </c>
      <c r="I28" s="22">
        <v>314252556</v>
      </c>
      <c r="J28" s="17">
        <v>320486015</v>
      </c>
      <c r="K28" s="23">
        <v>201248142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35368795</v>
      </c>
      <c r="D31" s="21">
        <v>44993300</v>
      </c>
      <c r="E31" s="22">
        <v>6783854755</v>
      </c>
      <c r="F31" s="17">
        <v>85082211</v>
      </c>
      <c r="G31" s="23">
        <v>85082211</v>
      </c>
      <c r="H31" s="19">
        <v>0</v>
      </c>
      <c r="I31" s="22">
        <v>98250523</v>
      </c>
      <c r="J31" s="17">
        <v>127416388</v>
      </c>
      <c r="K31" s="23">
        <v>99884715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330791385</v>
      </c>
      <c r="D32" s="67">
        <f t="shared" si="5"/>
        <v>355963418</v>
      </c>
      <c r="E32" s="68">
        <f t="shared" si="5"/>
        <v>7159622755</v>
      </c>
      <c r="F32" s="66">
        <f t="shared" si="5"/>
        <v>463683468</v>
      </c>
      <c r="G32" s="69">
        <f t="shared" si="5"/>
        <v>463683468</v>
      </c>
      <c r="H32" s="70">
        <f t="shared" si="5"/>
        <v>0</v>
      </c>
      <c r="I32" s="68">
        <f t="shared" si="5"/>
        <v>412503079</v>
      </c>
      <c r="J32" s="66">
        <f t="shared" si="5"/>
        <v>447902403</v>
      </c>
      <c r="K32" s="69">
        <f t="shared" si="5"/>
        <v>301132857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27820963</v>
      </c>
      <c r="C35" s="17">
        <v>-132044241</v>
      </c>
      <c r="D35" s="21">
        <v>-115454606</v>
      </c>
      <c r="E35" s="22">
        <v>3874300888</v>
      </c>
      <c r="F35" s="17">
        <v>-2563797961</v>
      </c>
      <c r="G35" s="23">
        <v>-2563797961</v>
      </c>
      <c r="H35" s="19">
        <v>391842470</v>
      </c>
      <c r="I35" s="22">
        <v>1723657860</v>
      </c>
      <c r="J35" s="17">
        <v>1777330603</v>
      </c>
      <c r="K35" s="23">
        <v>1846395140</v>
      </c>
    </row>
    <row r="36" spans="1:11" ht="13.5" x14ac:dyDescent="0.25">
      <c r="A36" s="20" t="s">
        <v>42</v>
      </c>
      <c r="B36" s="17">
        <v>180602405</v>
      </c>
      <c r="C36" s="17">
        <v>360366892</v>
      </c>
      <c r="D36" s="21">
        <v>322455285</v>
      </c>
      <c r="E36" s="22">
        <v>7595919654</v>
      </c>
      <c r="F36" s="17">
        <v>6993831154</v>
      </c>
      <c r="G36" s="23">
        <v>6993831154</v>
      </c>
      <c r="H36" s="19">
        <v>390028637</v>
      </c>
      <c r="I36" s="22">
        <v>6669095238</v>
      </c>
      <c r="J36" s="17">
        <v>6689338305</v>
      </c>
      <c r="K36" s="23">
        <v>6526466128</v>
      </c>
    </row>
    <row r="37" spans="1:11" ht="13.5" x14ac:dyDescent="0.25">
      <c r="A37" s="20" t="s">
        <v>43</v>
      </c>
      <c r="B37" s="17">
        <v>-12771100</v>
      </c>
      <c r="C37" s="17">
        <v>242734081</v>
      </c>
      <c r="D37" s="21">
        <v>81047102</v>
      </c>
      <c r="E37" s="22">
        <v>4472364186</v>
      </c>
      <c r="F37" s="17">
        <v>-2111025143</v>
      </c>
      <c r="G37" s="23">
        <v>-2111025143</v>
      </c>
      <c r="H37" s="19">
        <v>-424233551</v>
      </c>
      <c r="I37" s="22">
        <v>1528562163</v>
      </c>
      <c r="J37" s="17">
        <v>1638777647</v>
      </c>
      <c r="K37" s="23">
        <v>1542422437</v>
      </c>
    </row>
    <row r="38" spans="1:11" ht="13.5" x14ac:dyDescent="0.25">
      <c r="A38" s="20" t="s">
        <v>44</v>
      </c>
      <c r="B38" s="17">
        <v>-10913829</v>
      </c>
      <c r="C38" s="17">
        <v>-33742023</v>
      </c>
      <c r="D38" s="21">
        <v>-34260610</v>
      </c>
      <c r="E38" s="22">
        <v>569066419</v>
      </c>
      <c r="F38" s="17">
        <v>463846700</v>
      </c>
      <c r="G38" s="23">
        <v>463846700</v>
      </c>
      <c r="H38" s="19">
        <v>-16083778</v>
      </c>
      <c r="I38" s="22">
        <v>608103142</v>
      </c>
      <c r="J38" s="17">
        <v>535974921</v>
      </c>
      <c r="K38" s="23">
        <v>463846700</v>
      </c>
    </row>
    <row r="39" spans="1:11" ht="13.5" x14ac:dyDescent="0.25">
      <c r="A39" s="20" t="s">
        <v>45</v>
      </c>
      <c r="B39" s="17">
        <v>231315338</v>
      </c>
      <c r="C39" s="17">
        <v>0</v>
      </c>
      <c r="D39" s="21">
        <v>0</v>
      </c>
      <c r="E39" s="22">
        <v>6176980740</v>
      </c>
      <c r="F39" s="17">
        <v>5825402439</v>
      </c>
      <c r="G39" s="23">
        <v>5825402439</v>
      </c>
      <c r="H39" s="19">
        <v>1221863219</v>
      </c>
      <c r="I39" s="22">
        <v>6256087793</v>
      </c>
      <c r="J39" s="17">
        <v>6291916340</v>
      </c>
      <c r="K39" s="23">
        <v>6366592131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35590739</v>
      </c>
      <c r="D42" s="21">
        <v>28151326</v>
      </c>
      <c r="E42" s="22">
        <v>1539675234</v>
      </c>
      <c r="F42" s="17">
        <v>-534855986</v>
      </c>
      <c r="G42" s="23">
        <v>-534855986</v>
      </c>
      <c r="H42" s="19">
        <v>560709543</v>
      </c>
      <c r="I42" s="22">
        <v>279135794</v>
      </c>
      <c r="J42" s="17">
        <v>459992342</v>
      </c>
      <c r="K42" s="23">
        <v>310268081</v>
      </c>
    </row>
    <row r="43" spans="1:11" ht="13.5" x14ac:dyDescent="0.25">
      <c r="A43" s="20" t="s">
        <v>48</v>
      </c>
      <c r="B43" s="17">
        <v>1934188</v>
      </c>
      <c r="C43" s="17">
        <v>-67266102</v>
      </c>
      <c r="D43" s="21">
        <v>-12675618</v>
      </c>
      <c r="E43" s="22">
        <v>0</v>
      </c>
      <c r="F43" s="17">
        <v>-472562570</v>
      </c>
      <c r="G43" s="23">
        <v>-472562570</v>
      </c>
      <c r="H43" s="19">
        <v>-254249601</v>
      </c>
      <c r="I43" s="22">
        <v>-412503086</v>
      </c>
      <c r="J43" s="17">
        <v>-447902402</v>
      </c>
      <c r="K43" s="23">
        <v>-301132857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-16030977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67774023</v>
      </c>
      <c r="C45" s="66">
        <v>-53053050</v>
      </c>
      <c r="D45" s="67">
        <v>5284562</v>
      </c>
      <c r="E45" s="68">
        <v>1558033182</v>
      </c>
      <c r="F45" s="66">
        <v>-862347348</v>
      </c>
      <c r="G45" s="69">
        <v>-862347348</v>
      </c>
      <c r="H45" s="70">
        <v>34142430</v>
      </c>
      <c r="I45" s="68">
        <v>11140745</v>
      </c>
      <c r="J45" s="66">
        <v>23230685</v>
      </c>
      <c r="K45" s="69">
        <v>32365909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23306763</v>
      </c>
      <c r="C48" s="17">
        <v>81479154</v>
      </c>
      <c r="D48" s="21">
        <v>30635798</v>
      </c>
      <c r="E48" s="22">
        <v>1562760280</v>
      </c>
      <c r="F48" s="17">
        <v>-636202264</v>
      </c>
      <c r="G48" s="23">
        <v>-636202264</v>
      </c>
      <c r="H48" s="19">
        <v>-56993545</v>
      </c>
      <c r="I48" s="22">
        <v>11140745</v>
      </c>
      <c r="J48" s="17">
        <v>23230685</v>
      </c>
      <c r="K48" s="23">
        <v>32365909</v>
      </c>
    </row>
    <row r="49" spans="1:11" ht="13.5" x14ac:dyDescent="0.25">
      <c r="A49" s="20" t="s">
        <v>53</v>
      </c>
      <c r="B49" s="17">
        <f>+B75</f>
        <v>-36361175</v>
      </c>
      <c r="C49" s="17">
        <f t="shared" ref="C49:K49" si="6">+C75</f>
        <v>288779736.86301178</v>
      </c>
      <c r="D49" s="21">
        <f t="shared" si="6"/>
        <v>65962572.758388013</v>
      </c>
      <c r="E49" s="22">
        <f t="shared" si="6"/>
        <v>3027121397.9187875</v>
      </c>
      <c r="F49" s="17">
        <f t="shared" si="6"/>
        <v>-254006153.93597436</v>
      </c>
      <c r="G49" s="23">
        <f t="shared" si="6"/>
        <v>-254006153.93597436</v>
      </c>
      <c r="H49" s="19">
        <f t="shared" si="6"/>
        <v>-189490096.25917244</v>
      </c>
      <c r="I49" s="22">
        <f t="shared" si="6"/>
        <v>-219515884.23807263</v>
      </c>
      <c r="J49" s="17">
        <f t="shared" si="6"/>
        <v>-146887994.16922045</v>
      </c>
      <c r="K49" s="23">
        <f t="shared" si="6"/>
        <v>-307693777.71366906</v>
      </c>
    </row>
    <row r="50" spans="1:11" ht="13.5" x14ac:dyDescent="0.25">
      <c r="A50" s="30" t="s">
        <v>54</v>
      </c>
      <c r="B50" s="66">
        <f>+B48-B49</f>
        <v>59667938</v>
      </c>
      <c r="C50" s="66">
        <f t="shared" ref="C50:K50" si="7">+C48-C49</f>
        <v>-207300582.86301178</v>
      </c>
      <c r="D50" s="67">
        <f t="shared" si="7"/>
        <v>-35326774.758388013</v>
      </c>
      <c r="E50" s="68">
        <f t="shared" si="7"/>
        <v>-1464361117.9187875</v>
      </c>
      <c r="F50" s="66">
        <f t="shared" si="7"/>
        <v>-382196110.06402564</v>
      </c>
      <c r="G50" s="69">
        <f t="shared" si="7"/>
        <v>-382196110.06402564</v>
      </c>
      <c r="H50" s="70">
        <f t="shared" si="7"/>
        <v>132496551.25917244</v>
      </c>
      <c r="I50" s="68">
        <f t="shared" si="7"/>
        <v>230656629.23807263</v>
      </c>
      <c r="J50" s="66">
        <f t="shared" si="7"/>
        <v>170118679.16922045</v>
      </c>
      <c r="K50" s="69">
        <f t="shared" si="7"/>
        <v>340059686.71366906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232030538</v>
      </c>
      <c r="C53" s="17">
        <v>330907287</v>
      </c>
      <c r="D53" s="21">
        <v>355963418</v>
      </c>
      <c r="E53" s="22">
        <v>886583172</v>
      </c>
      <c r="F53" s="17">
        <v>6993831154</v>
      </c>
      <c r="G53" s="23">
        <v>6993831154</v>
      </c>
      <c r="H53" s="19">
        <v>588287818</v>
      </c>
      <c r="I53" s="22">
        <v>6669095238</v>
      </c>
      <c r="J53" s="17">
        <v>6689338305</v>
      </c>
      <c r="K53" s="23">
        <v>6526466128</v>
      </c>
    </row>
    <row r="54" spans="1:11" ht="13.5" x14ac:dyDescent="0.25">
      <c r="A54" s="20" t="s">
        <v>57</v>
      </c>
      <c r="B54" s="17">
        <v>246256724</v>
      </c>
      <c r="C54" s="17">
        <v>232700211</v>
      </c>
      <c r="D54" s="21">
        <v>211354514</v>
      </c>
      <c r="E54" s="22">
        <v>238766898</v>
      </c>
      <c r="F54" s="17">
        <v>250766898</v>
      </c>
      <c r="G54" s="23">
        <v>250766898</v>
      </c>
      <c r="H54" s="19">
        <v>271543345</v>
      </c>
      <c r="I54" s="22">
        <v>273274565</v>
      </c>
      <c r="J54" s="17">
        <v>288430822</v>
      </c>
      <c r="K54" s="23">
        <v>304533453</v>
      </c>
    </row>
    <row r="55" spans="1:11" ht="13.5" x14ac:dyDescent="0.25">
      <c r="A55" s="20" t="s">
        <v>58</v>
      </c>
      <c r="B55" s="17">
        <v>0</v>
      </c>
      <c r="C55" s="17">
        <v>157491383</v>
      </c>
      <c r="D55" s="21">
        <v>112138789</v>
      </c>
      <c r="E55" s="22">
        <v>367837019</v>
      </c>
      <c r="F55" s="17">
        <v>127008557</v>
      </c>
      <c r="G55" s="23">
        <v>127008557</v>
      </c>
      <c r="H55" s="19">
        <v>300780636</v>
      </c>
      <c r="I55" s="22">
        <v>98913678</v>
      </c>
      <c r="J55" s="17">
        <v>201687998</v>
      </c>
      <c r="K55" s="23">
        <v>182533898</v>
      </c>
    </row>
    <row r="56" spans="1:11" ht="13.5" x14ac:dyDescent="0.25">
      <c r="A56" s="20" t="s">
        <v>59</v>
      </c>
      <c r="B56" s="17">
        <v>514556124</v>
      </c>
      <c r="C56" s="17">
        <v>167531929</v>
      </c>
      <c r="D56" s="21">
        <v>85384189</v>
      </c>
      <c r="E56" s="22">
        <v>52744875</v>
      </c>
      <c r="F56" s="17">
        <v>330538529</v>
      </c>
      <c r="G56" s="23">
        <v>330538529</v>
      </c>
      <c r="H56" s="19">
        <v>113961089</v>
      </c>
      <c r="I56" s="22">
        <v>387049660</v>
      </c>
      <c r="J56" s="17">
        <v>411761298</v>
      </c>
      <c r="K56" s="23">
        <v>439811410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37965862</v>
      </c>
      <c r="D59" s="21">
        <v>36744691</v>
      </c>
      <c r="E59" s="22">
        <v>0</v>
      </c>
      <c r="F59" s="17">
        <v>0</v>
      </c>
      <c r="G59" s="23">
        <v>0</v>
      </c>
      <c r="H59" s="19">
        <v>4458209</v>
      </c>
      <c r="I59" s="22">
        <v>42073114</v>
      </c>
      <c r="J59" s="17">
        <v>44102989</v>
      </c>
      <c r="K59" s="23">
        <v>46151761</v>
      </c>
    </row>
    <row r="60" spans="1:11" ht="13.5" x14ac:dyDescent="0.25">
      <c r="A60" s="20" t="s">
        <v>62</v>
      </c>
      <c r="B60" s="17">
        <v>0</v>
      </c>
      <c r="C60" s="17">
        <v>14347457</v>
      </c>
      <c r="D60" s="21">
        <v>13844112</v>
      </c>
      <c r="E60" s="22">
        <v>0</v>
      </c>
      <c r="F60" s="17">
        <v>0</v>
      </c>
      <c r="G60" s="23">
        <v>0</v>
      </c>
      <c r="H60" s="19">
        <v>112641321</v>
      </c>
      <c r="I60" s="22">
        <v>14907937</v>
      </c>
      <c r="J60" s="17">
        <v>15608610</v>
      </c>
      <c r="K60" s="23">
        <v>16310997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9740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13858</v>
      </c>
      <c r="C63" s="86">
        <v>21082</v>
      </c>
      <c r="D63" s="87">
        <v>21082</v>
      </c>
      <c r="E63" s="85">
        <v>23243</v>
      </c>
      <c r="F63" s="86">
        <v>24405</v>
      </c>
      <c r="G63" s="87">
        <v>24405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24072</v>
      </c>
      <c r="C65" s="86">
        <v>6072</v>
      </c>
      <c r="D65" s="87">
        <v>6072</v>
      </c>
      <c r="E65" s="85">
        <v>7347</v>
      </c>
      <c r="F65" s="86">
        <v>7347</v>
      </c>
      <c r="G65" s="87">
        <v>7347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1.342679675213866E-2</v>
      </c>
      <c r="D70" s="5">
        <f t="shared" si="8"/>
        <v>1.0109232026943969E-2</v>
      </c>
      <c r="E70" s="5">
        <f t="shared" si="8"/>
        <v>0.48595986070840513</v>
      </c>
      <c r="F70" s="5">
        <f t="shared" si="8"/>
        <v>0.8024400683713202</v>
      </c>
      <c r="G70" s="5">
        <f t="shared" si="8"/>
        <v>0.8024400683713202</v>
      </c>
      <c r="H70" s="5">
        <f t="shared" si="8"/>
        <v>0.3198671502524964</v>
      </c>
      <c r="I70" s="5">
        <f t="shared" si="8"/>
        <v>0.96820306832973879</v>
      </c>
      <c r="J70" s="5">
        <f t="shared" si="8"/>
        <v>0.96907449569221871</v>
      </c>
      <c r="K70" s="5">
        <f t="shared" si="8"/>
        <v>0.97340026570714677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35590739</v>
      </c>
      <c r="D71" s="2">
        <f t="shared" si="9"/>
        <v>28151326</v>
      </c>
      <c r="E71" s="2">
        <f t="shared" si="9"/>
        <v>1555407094</v>
      </c>
      <c r="F71" s="2">
        <f t="shared" si="9"/>
        <v>2508011867</v>
      </c>
      <c r="G71" s="2">
        <f t="shared" si="9"/>
        <v>2508011867</v>
      </c>
      <c r="H71" s="2">
        <f t="shared" si="9"/>
        <v>1004171339</v>
      </c>
      <c r="I71" s="2">
        <f t="shared" si="9"/>
        <v>3294185183</v>
      </c>
      <c r="J71" s="2">
        <f t="shared" si="9"/>
        <v>3471772454</v>
      </c>
      <c r="K71" s="2">
        <f t="shared" si="9"/>
        <v>3668345422</v>
      </c>
    </row>
    <row r="72" spans="1:11" hidden="1" x14ac:dyDescent="0.2">
      <c r="A72" s="1" t="s">
        <v>339</v>
      </c>
      <c r="B72" s="2">
        <f>+B77</f>
        <v>2426695973</v>
      </c>
      <c r="C72" s="2">
        <f t="shared" ref="C72:K72" si="10">+C77</f>
        <v>2650724492</v>
      </c>
      <c r="D72" s="2">
        <f t="shared" si="10"/>
        <v>2784714598</v>
      </c>
      <c r="E72" s="2">
        <f t="shared" si="10"/>
        <v>3200690468</v>
      </c>
      <c r="F72" s="2">
        <f t="shared" si="10"/>
        <v>3125481847</v>
      </c>
      <c r="G72" s="2">
        <f t="shared" si="10"/>
        <v>3125481847</v>
      </c>
      <c r="H72" s="2">
        <f t="shared" si="10"/>
        <v>3139338748</v>
      </c>
      <c r="I72" s="2">
        <f t="shared" si="10"/>
        <v>3402370113</v>
      </c>
      <c r="J72" s="2">
        <f t="shared" si="10"/>
        <v>3582565086</v>
      </c>
      <c r="K72" s="2">
        <f t="shared" si="10"/>
        <v>3768588885</v>
      </c>
    </row>
    <row r="73" spans="1:11" hidden="1" x14ac:dyDescent="0.2">
      <c r="A73" s="1" t="s">
        <v>340</v>
      </c>
      <c r="B73" s="2">
        <f>+B74</f>
        <v>-565872205.33333349</v>
      </c>
      <c r="C73" s="2">
        <f t="shared" ref="C73:K73" si="11">+(C78+C80+C81+C82)-(B78+B80+B81+B82)</f>
        <v>-105593299</v>
      </c>
      <c r="D73" s="2">
        <f t="shared" si="11"/>
        <v>-2483711</v>
      </c>
      <c r="E73" s="2">
        <f t="shared" si="11"/>
        <v>2862299315</v>
      </c>
      <c r="F73" s="2">
        <f>+(F78+F80+F81+F82)-(D78+D80+D81+D82)</f>
        <v>-2353278248</v>
      </c>
      <c r="G73" s="2">
        <f>+(G78+G80+G81+G82)-(D78+D80+D81+D82)</f>
        <v>-2353278248</v>
      </c>
      <c r="H73" s="2">
        <f>+(H78+H80+H81+H82)-(D78+D80+D81+D82)</f>
        <v>278360129</v>
      </c>
      <c r="I73" s="2">
        <f>+(I78+I80+I81+I82)-(E78+E80+E81+E82)</f>
        <v>-1330615072</v>
      </c>
      <c r="J73" s="2">
        <f t="shared" si="11"/>
        <v>-3634223</v>
      </c>
      <c r="K73" s="2">
        <f t="shared" si="11"/>
        <v>57354281</v>
      </c>
    </row>
    <row r="74" spans="1:11" hidden="1" x14ac:dyDescent="0.2">
      <c r="A74" s="1" t="s">
        <v>341</v>
      </c>
      <c r="B74" s="2">
        <f>+TREND(C74:E74)</f>
        <v>-565872205.33333349</v>
      </c>
      <c r="C74" s="2">
        <f>+C73</f>
        <v>-105593299</v>
      </c>
      <c r="D74" s="2">
        <f t="shared" ref="D74:K74" si="12">+D73</f>
        <v>-2483711</v>
      </c>
      <c r="E74" s="2">
        <f t="shared" si="12"/>
        <v>2862299315</v>
      </c>
      <c r="F74" s="2">
        <f t="shared" si="12"/>
        <v>-2353278248</v>
      </c>
      <c r="G74" s="2">
        <f t="shared" si="12"/>
        <v>-2353278248</v>
      </c>
      <c r="H74" s="2">
        <f t="shared" si="12"/>
        <v>278360129</v>
      </c>
      <c r="I74" s="2">
        <f t="shared" si="12"/>
        <v>-1330615072</v>
      </c>
      <c r="J74" s="2">
        <f t="shared" si="12"/>
        <v>-3634223</v>
      </c>
      <c r="K74" s="2">
        <f t="shared" si="12"/>
        <v>57354281</v>
      </c>
    </row>
    <row r="75" spans="1:11" hidden="1" x14ac:dyDescent="0.2">
      <c r="A75" s="1" t="s">
        <v>342</v>
      </c>
      <c r="B75" s="2">
        <f>+B84-(((B80+B81+B82+B78)*B70)-B79)</f>
        <v>-36361175</v>
      </c>
      <c r="C75" s="2">
        <f t="shared" ref="C75:K75" si="13">+C84-(((C80+C81+C82+C78)*C70)-C79)</f>
        <v>288779736.86301178</v>
      </c>
      <c r="D75" s="2">
        <f t="shared" si="13"/>
        <v>65962572.758388013</v>
      </c>
      <c r="E75" s="2">
        <f t="shared" si="13"/>
        <v>3027121397.9187875</v>
      </c>
      <c r="F75" s="2">
        <f t="shared" si="13"/>
        <v>-254006153.93597436</v>
      </c>
      <c r="G75" s="2">
        <f t="shared" si="13"/>
        <v>-254006153.93597436</v>
      </c>
      <c r="H75" s="2">
        <f t="shared" si="13"/>
        <v>-189490096.25917244</v>
      </c>
      <c r="I75" s="2">
        <f t="shared" si="13"/>
        <v>-219515884.23807263</v>
      </c>
      <c r="J75" s="2">
        <f t="shared" si="13"/>
        <v>-146887994.16922045</v>
      </c>
      <c r="K75" s="2">
        <f t="shared" si="13"/>
        <v>-307693777.71366906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2426695973</v>
      </c>
      <c r="C77" s="3">
        <v>2650724492</v>
      </c>
      <c r="D77" s="3">
        <v>2784714598</v>
      </c>
      <c r="E77" s="3">
        <v>3200690468</v>
      </c>
      <c r="F77" s="3">
        <v>3125481847</v>
      </c>
      <c r="G77" s="3">
        <v>3125481847</v>
      </c>
      <c r="H77" s="3">
        <v>3139338748</v>
      </c>
      <c r="I77" s="3">
        <v>3402370113</v>
      </c>
      <c r="J77" s="3">
        <v>3582565086</v>
      </c>
      <c r="K77" s="3">
        <v>3768588885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-30923430</v>
      </c>
      <c r="C79" s="3">
        <v>268417805</v>
      </c>
      <c r="D79" s="3">
        <v>46018538</v>
      </c>
      <c r="E79" s="3">
        <v>4748510402</v>
      </c>
      <c r="F79" s="3">
        <v>-2676124188</v>
      </c>
      <c r="G79" s="3">
        <v>-2676124188</v>
      </c>
      <c r="H79" s="3">
        <v>17676082</v>
      </c>
      <c r="I79" s="3">
        <v>997941044</v>
      </c>
      <c r="J79" s="3">
        <v>1087189841</v>
      </c>
      <c r="K79" s="3">
        <v>969008451</v>
      </c>
    </row>
    <row r="80" spans="1:11" hidden="1" x14ac:dyDescent="0.2">
      <c r="A80" s="1" t="s">
        <v>71</v>
      </c>
      <c r="B80" s="3">
        <v>-280670907</v>
      </c>
      <c r="C80" s="3">
        <v>-283617624</v>
      </c>
      <c r="D80" s="3">
        <v>-269453412</v>
      </c>
      <c r="E80" s="3">
        <v>1331404081</v>
      </c>
      <c r="F80" s="3">
        <v>-1412047894</v>
      </c>
      <c r="G80" s="3">
        <v>-1412047894</v>
      </c>
      <c r="H80" s="3">
        <v>18313485</v>
      </c>
      <c r="I80" s="3">
        <v>1329849222</v>
      </c>
      <c r="J80" s="3">
        <v>1382775541</v>
      </c>
      <c r="K80" s="3">
        <v>1437226515</v>
      </c>
    </row>
    <row r="81" spans="1:11" hidden="1" x14ac:dyDescent="0.2">
      <c r="A81" s="1" t="s">
        <v>72</v>
      </c>
      <c r="B81" s="3">
        <v>258028120</v>
      </c>
      <c r="C81" s="3">
        <v>155381538</v>
      </c>
      <c r="D81" s="3">
        <v>138733615</v>
      </c>
      <c r="E81" s="3">
        <v>1400175437</v>
      </c>
      <c r="F81" s="3">
        <v>-1071999448</v>
      </c>
      <c r="G81" s="3">
        <v>-1071999448</v>
      </c>
      <c r="H81" s="3">
        <v>129376144</v>
      </c>
      <c r="I81" s="3">
        <v>71065927</v>
      </c>
      <c r="J81" s="3">
        <v>14505385</v>
      </c>
      <c r="K81" s="3">
        <v>17408692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49297</v>
      </c>
      <c r="G82" s="3">
        <v>49297</v>
      </c>
      <c r="H82" s="3">
        <v>-49297</v>
      </c>
      <c r="I82" s="3">
        <v>49297</v>
      </c>
      <c r="J82" s="3">
        <v>49297</v>
      </c>
      <c r="K82" s="3">
        <v>49297</v>
      </c>
    </row>
    <row r="83" spans="1:11" hidden="1" x14ac:dyDescent="0.2">
      <c r="A83" s="1" t="s">
        <v>74</v>
      </c>
      <c r="B83" s="3">
        <v>0</v>
      </c>
      <c r="C83" s="3">
        <v>35590739</v>
      </c>
      <c r="D83" s="3">
        <v>28151326</v>
      </c>
      <c r="E83" s="3">
        <v>1555407094</v>
      </c>
      <c r="F83" s="3">
        <v>2508011867</v>
      </c>
      <c r="G83" s="3">
        <v>2508011867</v>
      </c>
      <c r="H83" s="3">
        <v>1004171339</v>
      </c>
      <c r="I83" s="3">
        <v>3294185183</v>
      </c>
      <c r="J83" s="3">
        <v>3471772454</v>
      </c>
      <c r="K83" s="3">
        <v>3668345422</v>
      </c>
    </row>
    <row r="84" spans="1:11" hidden="1" x14ac:dyDescent="0.2">
      <c r="A84" s="1" t="s">
        <v>75</v>
      </c>
      <c r="B84" s="3">
        <v>-5437745</v>
      </c>
      <c r="C84" s="3">
        <v>18640132</v>
      </c>
      <c r="D84" s="3">
        <v>18622558</v>
      </c>
      <c r="E84" s="3">
        <v>-393951002</v>
      </c>
      <c r="F84" s="3">
        <v>428858473</v>
      </c>
      <c r="G84" s="3">
        <v>428858473</v>
      </c>
      <c r="H84" s="3">
        <v>-159940886</v>
      </c>
      <c r="I84" s="3">
        <v>138961147</v>
      </c>
      <c r="J84" s="3">
        <v>120039246</v>
      </c>
      <c r="K84" s="3">
        <v>139288054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541111351</v>
      </c>
      <c r="C5" s="17">
        <v>567514048</v>
      </c>
      <c r="D5" s="21">
        <v>581883096</v>
      </c>
      <c r="E5" s="22">
        <v>620246442</v>
      </c>
      <c r="F5" s="17">
        <v>695470493</v>
      </c>
      <c r="G5" s="23">
        <v>695470493</v>
      </c>
      <c r="H5" s="19">
        <v>826385914</v>
      </c>
      <c r="I5" s="22">
        <v>737198722</v>
      </c>
      <c r="J5" s="17">
        <v>814604587</v>
      </c>
      <c r="K5" s="23">
        <v>904618394</v>
      </c>
    </row>
    <row r="6" spans="1:11" ht="13.5" x14ac:dyDescent="0.25">
      <c r="A6" s="20" t="s">
        <v>18</v>
      </c>
      <c r="B6" s="17">
        <v>753764272</v>
      </c>
      <c r="C6" s="17">
        <v>812884441</v>
      </c>
      <c r="D6" s="21">
        <v>841360681</v>
      </c>
      <c r="E6" s="22">
        <v>956286006</v>
      </c>
      <c r="F6" s="17">
        <v>941694785</v>
      </c>
      <c r="G6" s="23">
        <v>941694785</v>
      </c>
      <c r="H6" s="19">
        <v>85615986</v>
      </c>
      <c r="I6" s="22">
        <v>1085779021</v>
      </c>
      <c r="J6" s="17">
        <v>1151007722</v>
      </c>
      <c r="K6" s="23">
        <v>1254460718</v>
      </c>
    </row>
    <row r="7" spans="1:11" ht="13.5" x14ac:dyDescent="0.25">
      <c r="A7" s="20" t="s">
        <v>19</v>
      </c>
      <c r="B7" s="17">
        <v>4848321</v>
      </c>
      <c r="C7" s="17">
        <v>5046100</v>
      </c>
      <c r="D7" s="21">
        <v>12757950</v>
      </c>
      <c r="E7" s="22">
        <v>8140459</v>
      </c>
      <c r="F7" s="17">
        <v>14846259</v>
      </c>
      <c r="G7" s="23">
        <v>14846259</v>
      </c>
      <c r="H7" s="19">
        <v>16522502</v>
      </c>
      <c r="I7" s="22">
        <v>15000000</v>
      </c>
      <c r="J7" s="17">
        <v>16575000</v>
      </c>
      <c r="K7" s="23">
        <v>18406538</v>
      </c>
    </row>
    <row r="8" spans="1:11" ht="13.5" x14ac:dyDescent="0.25">
      <c r="A8" s="20" t="s">
        <v>20</v>
      </c>
      <c r="B8" s="17">
        <v>252672886</v>
      </c>
      <c r="C8" s="17">
        <v>256019117</v>
      </c>
      <c r="D8" s="21">
        <v>291085158</v>
      </c>
      <c r="E8" s="22">
        <v>326171130</v>
      </c>
      <c r="F8" s="17">
        <v>326170130</v>
      </c>
      <c r="G8" s="23">
        <v>326170130</v>
      </c>
      <c r="H8" s="19">
        <v>274492237</v>
      </c>
      <c r="I8" s="22">
        <v>337434850</v>
      </c>
      <c r="J8" s="17">
        <v>370175271</v>
      </c>
      <c r="K8" s="23">
        <v>409190586</v>
      </c>
    </row>
    <row r="9" spans="1:11" ht="13.5" x14ac:dyDescent="0.25">
      <c r="A9" s="20" t="s">
        <v>21</v>
      </c>
      <c r="B9" s="17">
        <v>234396645</v>
      </c>
      <c r="C9" s="17">
        <v>268338702</v>
      </c>
      <c r="D9" s="21">
        <v>252601336</v>
      </c>
      <c r="E9" s="22">
        <v>338063905</v>
      </c>
      <c r="F9" s="17">
        <v>472242736</v>
      </c>
      <c r="G9" s="23">
        <v>472242736</v>
      </c>
      <c r="H9" s="19">
        <v>205871465</v>
      </c>
      <c r="I9" s="22">
        <v>464475300</v>
      </c>
      <c r="J9" s="17">
        <v>531099419</v>
      </c>
      <c r="K9" s="23">
        <v>607239636</v>
      </c>
    </row>
    <row r="10" spans="1:11" ht="25.5" x14ac:dyDescent="0.2">
      <c r="A10" s="24" t="s">
        <v>333</v>
      </c>
      <c r="B10" s="25">
        <f>SUM(B5:B9)</f>
        <v>1786793475</v>
      </c>
      <c r="C10" s="26">
        <f t="shared" ref="C10:K10" si="0">SUM(C5:C9)</f>
        <v>1909802408</v>
      </c>
      <c r="D10" s="27">
        <f t="shared" si="0"/>
        <v>1979688221</v>
      </c>
      <c r="E10" s="25">
        <f t="shared" si="0"/>
        <v>2248907942</v>
      </c>
      <c r="F10" s="26">
        <f t="shared" si="0"/>
        <v>2450424403</v>
      </c>
      <c r="G10" s="28">
        <f t="shared" si="0"/>
        <v>2450424403</v>
      </c>
      <c r="H10" s="29">
        <f t="shared" si="0"/>
        <v>1408888104</v>
      </c>
      <c r="I10" s="25">
        <f t="shared" si="0"/>
        <v>2639887893</v>
      </c>
      <c r="J10" s="26">
        <f t="shared" si="0"/>
        <v>2883461999</v>
      </c>
      <c r="K10" s="28">
        <f t="shared" si="0"/>
        <v>3193915872</v>
      </c>
    </row>
    <row r="11" spans="1:11" ht="13.5" x14ac:dyDescent="0.25">
      <c r="A11" s="20" t="s">
        <v>22</v>
      </c>
      <c r="B11" s="17">
        <v>349925125</v>
      </c>
      <c r="C11" s="17">
        <v>367065138</v>
      </c>
      <c r="D11" s="21">
        <v>383746050</v>
      </c>
      <c r="E11" s="22">
        <v>401695904</v>
      </c>
      <c r="F11" s="17">
        <v>424701132</v>
      </c>
      <c r="G11" s="23">
        <v>424701132</v>
      </c>
      <c r="H11" s="19">
        <v>339487791</v>
      </c>
      <c r="I11" s="22">
        <v>539315739</v>
      </c>
      <c r="J11" s="17">
        <v>586726888</v>
      </c>
      <c r="K11" s="23">
        <v>640599127</v>
      </c>
    </row>
    <row r="12" spans="1:11" ht="13.5" x14ac:dyDescent="0.25">
      <c r="A12" s="20" t="s">
        <v>23</v>
      </c>
      <c r="B12" s="17">
        <v>22589905</v>
      </c>
      <c r="C12" s="17">
        <v>22282398</v>
      </c>
      <c r="D12" s="21">
        <v>25460350</v>
      </c>
      <c r="E12" s="22">
        <v>27763620</v>
      </c>
      <c r="F12" s="17">
        <v>27419847</v>
      </c>
      <c r="G12" s="23">
        <v>27419847</v>
      </c>
      <c r="H12" s="19">
        <v>26331648</v>
      </c>
      <c r="I12" s="22">
        <v>28516641</v>
      </c>
      <c r="J12" s="17">
        <v>31510888</v>
      </c>
      <c r="K12" s="23">
        <v>34992842</v>
      </c>
    </row>
    <row r="13" spans="1:11" ht="13.5" x14ac:dyDescent="0.25">
      <c r="A13" s="20" t="s">
        <v>24</v>
      </c>
      <c r="B13" s="17">
        <v>142963112</v>
      </c>
      <c r="C13" s="17">
        <v>220799800</v>
      </c>
      <c r="D13" s="21">
        <v>174970863</v>
      </c>
      <c r="E13" s="22">
        <v>113324455</v>
      </c>
      <c r="F13" s="17">
        <v>156000000</v>
      </c>
      <c r="G13" s="23">
        <v>156000000</v>
      </c>
      <c r="H13" s="19">
        <v>36372</v>
      </c>
      <c r="I13" s="22">
        <v>171600000</v>
      </c>
      <c r="J13" s="17">
        <v>189617999</v>
      </c>
      <c r="K13" s="23">
        <v>210570791</v>
      </c>
    </row>
    <row r="14" spans="1:11" ht="13.5" x14ac:dyDescent="0.25">
      <c r="A14" s="20" t="s">
        <v>25</v>
      </c>
      <c r="B14" s="17">
        <v>50275904</v>
      </c>
      <c r="C14" s="17">
        <v>82067494</v>
      </c>
      <c r="D14" s="21">
        <v>144856175</v>
      </c>
      <c r="E14" s="22">
        <v>122131355</v>
      </c>
      <c r="F14" s="17">
        <v>79249219</v>
      </c>
      <c r="G14" s="23">
        <v>79249219</v>
      </c>
      <c r="H14" s="19">
        <v>58497913</v>
      </c>
      <c r="I14" s="22">
        <v>153118492</v>
      </c>
      <c r="J14" s="17">
        <v>169195934</v>
      </c>
      <c r="K14" s="23">
        <v>187892085</v>
      </c>
    </row>
    <row r="15" spans="1:11" ht="13.5" x14ac:dyDescent="0.25">
      <c r="A15" s="20" t="s">
        <v>26</v>
      </c>
      <c r="B15" s="17">
        <v>589689376</v>
      </c>
      <c r="C15" s="17">
        <v>584316676</v>
      </c>
      <c r="D15" s="21">
        <v>573173389</v>
      </c>
      <c r="E15" s="22">
        <v>664431731</v>
      </c>
      <c r="F15" s="17">
        <v>687973698</v>
      </c>
      <c r="G15" s="23">
        <v>687973698</v>
      </c>
      <c r="H15" s="19">
        <v>889539313</v>
      </c>
      <c r="I15" s="22">
        <v>652964328</v>
      </c>
      <c r="J15" s="17">
        <v>692142188</v>
      </c>
      <c r="K15" s="23">
        <v>733670718</v>
      </c>
    </row>
    <row r="16" spans="1:11" ht="13.5" x14ac:dyDescent="0.25">
      <c r="A16" s="20" t="s">
        <v>27</v>
      </c>
      <c r="B16" s="17">
        <v>2295069</v>
      </c>
      <c r="C16" s="17">
        <v>321051</v>
      </c>
      <c r="D16" s="21">
        <v>522265</v>
      </c>
      <c r="E16" s="22">
        <v>1040000</v>
      </c>
      <c r="F16" s="17">
        <v>1040000</v>
      </c>
      <c r="G16" s="23">
        <v>1040000</v>
      </c>
      <c r="H16" s="19">
        <v>715811</v>
      </c>
      <c r="I16" s="22">
        <v>1102400</v>
      </c>
      <c r="J16" s="17">
        <v>1218152</v>
      </c>
      <c r="K16" s="23">
        <v>1352758</v>
      </c>
    </row>
    <row r="17" spans="1:11" ht="13.5" x14ac:dyDescent="0.25">
      <c r="A17" s="20" t="s">
        <v>28</v>
      </c>
      <c r="B17" s="17">
        <v>1127689270</v>
      </c>
      <c r="C17" s="17">
        <v>1095865446</v>
      </c>
      <c r="D17" s="21">
        <v>1093934547</v>
      </c>
      <c r="E17" s="22">
        <v>918879063</v>
      </c>
      <c r="F17" s="17">
        <v>846207847</v>
      </c>
      <c r="G17" s="23">
        <v>846207847</v>
      </c>
      <c r="H17" s="19">
        <v>390557551</v>
      </c>
      <c r="I17" s="22">
        <v>1052277524</v>
      </c>
      <c r="J17" s="17">
        <v>1123850248</v>
      </c>
      <c r="K17" s="23">
        <v>1201741767</v>
      </c>
    </row>
    <row r="18" spans="1:11" ht="13.5" x14ac:dyDescent="0.25">
      <c r="A18" s="30" t="s">
        <v>29</v>
      </c>
      <c r="B18" s="31">
        <f>SUM(B11:B17)</f>
        <v>2285427761</v>
      </c>
      <c r="C18" s="32">
        <f t="shared" ref="C18:K18" si="1">SUM(C11:C17)</f>
        <v>2372718003</v>
      </c>
      <c r="D18" s="33">
        <f t="shared" si="1"/>
        <v>2396663639</v>
      </c>
      <c r="E18" s="31">
        <f t="shared" si="1"/>
        <v>2249266128</v>
      </c>
      <c r="F18" s="32">
        <f t="shared" si="1"/>
        <v>2222591743</v>
      </c>
      <c r="G18" s="34">
        <f t="shared" si="1"/>
        <v>2222591743</v>
      </c>
      <c r="H18" s="35">
        <f t="shared" si="1"/>
        <v>1705166399</v>
      </c>
      <c r="I18" s="31">
        <f t="shared" si="1"/>
        <v>2598895124</v>
      </c>
      <c r="J18" s="32">
        <f t="shared" si="1"/>
        <v>2794262297</v>
      </c>
      <c r="K18" s="34">
        <f t="shared" si="1"/>
        <v>3010820088</v>
      </c>
    </row>
    <row r="19" spans="1:11" ht="13.5" x14ac:dyDescent="0.25">
      <c r="A19" s="30" t="s">
        <v>30</v>
      </c>
      <c r="B19" s="36">
        <f>+B10-B18</f>
        <v>-498634286</v>
      </c>
      <c r="C19" s="37">
        <f t="shared" ref="C19:K19" si="2">+C10-C18</f>
        <v>-462915595</v>
      </c>
      <c r="D19" s="38">
        <f t="shared" si="2"/>
        <v>-416975418</v>
      </c>
      <c r="E19" s="36">
        <f t="shared" si="2"/>
        <v>-358186</v>
      </c>
      <c r="F19" s="37">
        <f t="shared" si="2"/>
        <v>227832660</v>
      </c>
      <c r="G19" s="39">
        <f t="shared" si="2"/>
        <v>227832660</v>
      </c>
      <c r="H19" s="40">
        <f t="shared" si="2"/>
        <v>-296278295</v>
      </c>
      <c r="I19" s="36">
        <f t="shared" si="2"/>
        <v>40992769</v>
      </c>
      <c r="J19" s="37">
        <f t="shared" si="2"/>
        <v>89199702</v>
      </c>
      <c r="K19" s="39">
        <f t="shared" si="2"/>
        <v>183095784</v>
      </c>
    </row>
    <row r="20" spans="1:11" ht="25.5" x14ac:dyDescent="0.2">
      <c r="A20" s="41" t="s">
        <v>31</v>
      </c>
      <c r="B20" s="42">
        <v>104877741</v>
      </c>
      <c r="C20" s="43">
        <v>122479015</v>
      </c>
      <c r="D20" s="44">
        <v>168542418</v>
      </c>
      <c r="E20" s="42">
        <v>192935800</v>
      </c>
      <c r="F20" s="43">
        <v>144900000</v>
      </c>
      <c r="G20" s="45">
        <v>144900000</v>
      </c>
      <c r="H20" s="46">
        <v>107320287</v>
      </c>
      <c r="I20" s="42">
        <v>166295150</v>
      </c>
      <c r="J20" s="43">
        <v>178572809</v>
      </c>
      <c r="K20" s="45">
        <v>192139244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-393756545</v>
      </c>
      <c r="C22" s="55">
        <f t="shared" ref="C22:K22" si="3">SUM(C19:C21)</f>
        <v>-340436580</v>
      </c>
      <c r="D22" s="56">
        <f t="shared" si="3"/>
        <v>-248433000</v>
      </c>
      <c r="E22" s="54">
        <f t="shared" si="3"/>
        <v>192577614</v>
      </c>
      <c r="F22" s="55">
        <f t="shared" si="3"/>
        <v>372732660</v>
      </c>
      <c r="G22" s="57">
        <f t="shared" si="3"/>
        <v>372732660</v>
      </c>
      <c r="H22" s="58">
        <f t="shared" si="3"/>
        <v>-188958008</v>
      </c>
      <c r="I22" s="54">
        <f t="shared" si="3"/>
        <v>207287919</v>
      </c>
      <c r="J22" s="55">
        <f t="shared" si="3"/>
        <v>267772511</v>
      </c>
      <c r="K22" s="57">
        <f t="shared" si="3"/>
        <v>375235028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-393756545</v>
      </c>
      <c r="C24" s="37">
        <f t="shared" ref="C24:K24" si="4">SUM(C22:C23)</f>
        <v>-340436580</v>
      </c>
      <c r="D24" s="38">
        <f t="shared" si="4"/>
        <v>-248433000</v>
      </c>
      <c r="E24" s="36">
        <f t="shared" si="4"/>
        <v>192577614</v>
      </c>
      <c r="F24" s="37">
        <f t="shared" si="4"/>
        <v>372732660</v>
      </c>
      <c r="G24" s="39">
        <f t="shared" si="4"/>
        <v>372732660</v>
      </c>
      <c r="H24" s="40">
        <f t="shared" si="4"/>
        <v>-188958008</v>
      </c>
      <c r="I24" s="36">
        <f t="shared" si="4"/>
        <v>207287919</v>
      </c>
      <c r="J24" s="37">
        <f t="shared" si="4"/>
        <v>267772511</v>
      </c>
      <c r="K24" s="39">
        <f t="shared" si="4"/>
        <v>375235028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354553056</v>
      </c>
      <c r="C27" s="66">
        <v>50930575</v>
      </c>
      <c r="D27" s="67">
        <v>123115695</v>
      </c>
      <c r="E27" s="68">
        <v>193935800</v>
      </c>
      <c r="F27" s="66">
        <v>223492780</v>
      </c>
      <c r="G27" s="69">
        <v>223492780</v>
      </c>
      <c r="H27" s="70">
        <v>144684707</v>
      </c>
      <c r="I27" s="68">
        <v>187505150</v>
      </c>
      <c r="J27" s="66">
        <v>202511316</v>
      </c>
      <c r="K27" s="69">
        <v>219631911</v>
      </c>
    </row>
    <row r="28" spans="1:11" ht="13.5" x14ac:dyDescent="0.25">
      <c r="A28" s="71" t="s">
        <v>36</v>
      </c>
      <c r="B28" s="17">
        <v>243253380</v>
      </c>
      <c r="C28" s="17">
        <v>43065402</v>
      </c>
      <c r="D28" s="21">
        <v>133741731</v>
      </c>
      <c r="E28" s="22">
        <v>192935800</v>
      </c>
      <c r="F28" s="17">
        <v>223492780</v>
      </c>
      <c r="G28" s="23">
        <v>223492780</v>
      </c>
      <c r="H28" s="19">
        <v>0</v>
      </c>
      <c r="I28" s="22">
        <v>166295150</v>
      </c>
      <c r="J28" s="17">
        <v>180028716</v>
      </c>
      <c r="K28" s="23">
        <v>195699231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5786251</v>
      </c>
      <c r="C31" s="17">
        <v>7414936</v>
      </c>
      <c r="D31" s="21">
        <v>38850564</v>
      </c>
      <c r="E31" s="22">
        <v>1000000</v>
      </c>
      <c r="F31" s="17">
        <v>0</v>
      </c>
      <c r="G31" s="23">
        <v>0</v>
      </c>
      <c r="H31" s="19">
        <v>0</v>
      </c>
      <c r="I31" s="22">
        <v>21210000</v>
      </c>
      <c r="J31" s="17">
        <v>22482600</v>
      </c>
      <c r="K31" s="23">
        <v>23932680</v>
      </c>
    </row>
    <row r="32" spans="1:11" ht="13.5" x14ac:dyDescent="0.25">
      <c r="A32" s="30" t="s">
        <v>39</v>
      </c>
      <c r="B32" s="66">
        <f>SUM(B28:B31)</f>
        <v>249039631</v>
      </c>
      <c r="C32" s="66">
        <f t="shared" ref="C32:K32" si="5">SUM(C28:C31)</f>
        <v>50480338</v>
      </c>
      <c r="D32" s="67">
        <f t="shared" si="5"/>
        <v>172592295</v>
      </c>
      <c r="E32" s="68">
        <f t="shared" si="5"/>
        <v>193935800</v>
      </c>
      <c r="F32" s="66">
        <f t="shared" si="5"/>
        <v>223492780</v>
      </c>
      <c r="G32" s="69">
        <f t="shared" si="5"/>
        <v>223492780</v>
      </c>
      <c r="H32" s="70">
        <f t="shared" si="5"/>
        <v>0</v>
      </c>
      <c r="I32" s="68">
        <f t="shared" si="5"/>
        <v>187505150</v>
      </c>
      <c r="J32" s="66">
        <f t="shared" si="5"/>
        <v>202511316</v>
      </c>
      <c r="K32" s="69">
        <f t="shared" si="5"/>
        <v>219631911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-286113816</v>
      </c>
      <c r="C35" s="17">
        <v>74073369</v>
      </c>
      <c r="D35" s="21">
        <v>-51406445</v>
      </c>
      <c r="E35" s="22">
        <v>8289646</v>
      </c>
      <c r="F35" s="17">
        <v>1023191311</v>
      </c>
      <c r="G35" s="23">
        <v>1023191311</v>
      </c>
      <c r="H35" s="19">
        <v>1310382943</v>
      </c>
      <c r="I35" s="22">
        <v>1282914745</v>
      </c>
      <c r="J35" s="17">
        <v>1440767903</v>
      </c>
      <c r="K35" s="23">
        <v>1682435375</v>
      </c>
    </row>
    <row r="36" spans="1:11" ht="13.5" x14ac:dyDescent="0.25">
      <c r="A36" s="20" t="s">
        <v>42</v>
      </c>
      <c r="B36" s="17">
        <v>14675627</v>
      </c>
      <c r="C36" s="17">
        <v>-91285757</v>
      </c>
      <c r="D36" s="21">
        <v>12265441</v>
      </c>
      <c r="E36" s="22">
        <v>80350250</v>
      </c>
      <c r="F36" s="17">
        <v>3374942768</v>
      </c>
      <c r="G36" s="23">
        <v>3374942768</v>
      </c>
      <c r="H36" s="19">
        <v>144774972</v>
      </c>
      <c r="I36" s="22">
        <v>3323355138</v>
      </c>
      <c r="J36" s="17">
        <v>3667625555</v>
      </c>
      <c r="K36" s="23">
        <v>4067641273</v>
      </c>
    </row>
    <row r="37" spans="1:11" ht="13.5" x14ac:dyDescent="0.25">
      <c r="A37" s="20" t="s">
        <v>43</v>
      </c>
      <c r="B37" s="17">
        <v>119391588</v>
      </c>
      <c r="C37" s="17">
        <v>319508868</v>
      </c>
      <c r="D37" s="21">
        <v>218790137</v>
      </c>
      <c r="E37" s="22">
        <v>12228393</v>
      </c>
      <c r="F37" s="17">
        <v>1854167646</v>
      </c>
      <c r="G37" s="23">
        <v>1854167646</v>
      </c>
      <c r="H37" s="19">
        <v>1651202258</v>
      </c>
      <c r="I37" s="22">
        <v>2227748195</v>
      </c>
      <c r="J37" s="17">
        <v>2441407608</v>
      </c>
      <c r="K37" s="23">
        <v>2710515222</v>
      </c>
    </row>
    <row r="38" spans="1:11" ht="13.5" x14ac:dyDescent="0.25">
      <c r="A38" s="20" t="s">
        <v>44</v>
      </c>
      <c r="B38" s="17">
        <v>2978378</v>
      </c>
      <c r="C38" s="17">
        <v>-14030412</v>
      </c>
      <c r="D38" s="21">
        <v>-9482480</v>
      </c>
      <c r="E38" s="22">
        <v>-6666384</v>
      </c>
      <c r="F38" s="17">
        <v>47428930</v>
      </c>
      <c r="G38" s="23">
        <v>47428930</v>
      </c>
      <c r="H38" s="19">
        <v>-7086339</v>
      </c>
      <c r="I38" s="22">
        <v>47428930</v>
      </c>
      <c r="J38" s="17">
        <v>52408967</v>
      </c>
      <c r="K38" s="23">
        <v>58200159</v>
      </c>
    </row>
    <row r="39" spans="1:11" ht="13.5" x14ac:dyDescent="0.25">
      <c r="A39" s="20" t="s">
        <v>45</v>
      </c>
      <c r="B39" s="17">
        <v>-51625</v>
      </c>
      <c r="C39" s="17">
        <v>17745733</v>
      </c>
      <c r="D39" s="21">
        <v>-15661</v>
      </c>
      <c r="E39" s="22">
        <v>-109499727</v>
      </c>
      <c r="F39" s="17">
        <v>2496537503</v>
      </c>
      <c r="G39" s="23">
        <v>2496537503</v>
      </c>
      <c r="H39" s="19">
        <v>-7199373</v>
      </c>
      <c r="I39" s="22">
        <v>2331092758</v>
      </c>
      <c r="J39" s="17">
        <v>2614576883</v>
      </c>
      <c r="K39" s="23">
        <v>2981361267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-413885834</v>
      </c>
      <c r="C42" s="17">
        <v>-1029733641</v>
      </c>
      <c r="D42" s="21">
        <v>-1354986369</v>
      </c>
      <c r="E42" s="22">
        <v>138007912</v>
      </c>
      <c r="F42" s="17">
        <v>-250555889</v>
      </c>
      <c r="G42" s="23">
        <v>-250555889</v>
      </c>
      <c r="H42" s="19">
        <v>-859147948</v>
      </c>
      <c r="I42" s="22">
        <v>683844175</v>
      </c>
      <c r="J42" s="17">
        <v>717624584</v>
      </c>
      <c r="K42" s="23">
        <v>821022266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-257016698</v>
      </c>
      <c r="G43" s="23">
        <v>-257016698</v>
      </c>
      <c r="H43" s="19">
        <v>0</v>
      </c>
      <c r="I43" s="22">
        <v>-213179623</v>
      </c>
      <c r="J43" s="17">
        <v>-230194235</v>
      </c>
      <c r="K43" s="23">
        <v>-249571295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-413885834</v>
      </c>
      <c r="C45" s="66">
        <v>-1076821076</v>
      </c>
      <c r="D45" s="67">
        <v>-901492170</v>
      </c>
      <c r="E45" s="68">
        <v>138007912</v>
      </c>
      <c r="F45" s="66">
        <v>-297580401</v>
      </c>
      <c r="G45" s="69">
        <v>-297580401</v>
      </c>
      <c r="H45" s="70">
        <v>-859147948</v>
      </c>
      <c r="I45" s="68">
        <v>680656738</v>
      </c>
      <c r="J45" s="66">
        <v>719471714</v>
      </c>
      <c r="K45" s="69">
        <v>829132907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-108613989</v>
      </c>
      <c r="C48" s="17">
        <v>61398213</v>
      </c>
      <c r="D48" s="21">
        <v>-17688416</v>
      </c>
      <c r="E48" s="22">
        <v>343</v>
      </c>
      <c r="F48" s="17">
        <v>201367102</v>
      </c>
      <c r="G48" s="23">
        <v>201367102</v>
      </c>
      <c r="H48" s="19">
        <v>128836878</v>
      </c>
      <c r="I48" s="22">
        <v>687670040</v>
      </c>
      <c r="J48" s="17">
        <v>727221415</v>
      </c>
      <c r="K48" s="23">
        <v>837738951</v>
      </c>
    </row>
    <row r="49" spans="1:11" ht="13.5" x14ac:dyDescent="0.25">
      <c r="A49" s="20" t="s">
        <v>53</v>
      </c>
      <c r="B49" s="17">
        <f>+B75</f>
        <v>257049302.93211281</v>
      </c>
      <c r="C49" s="17">
        <f t="shared" ref="C49:K49" si="6">+C75</f>
        <v>291024820.47633421</v>
      </c>
      <c r="D49" s="21">
        <f t="shared" si="6"/>
        <v>192828907.48019361</v>
      </c>
      <c r="E49" s="22">
        <f t="shared" si="6"/>
        <v>4140373.3692944609</v>
      </c>
      <c r="F49" s="17">
        <f t="shared" si="6"/>
        <v>1155518597.3238373</v>
      </c>
      <c r="G49" s="23">
        <f t="shared" si="6"/>
        <v>1155518597.3238373</v>
      </c>
      <c r="H49" s="19">
        <f t="shared" si="6"/>
        <v>842271275.40779567</v>
      </c>
      <c r="I49" s="22">
        <f t="shared" si="6"/>
        <v>1588153972.2523074</v>
      </c>
      <c r="J49" s="17">
        <f t="shared" si="6"/>
        <v>1715639020.9582808</v>
      </c>
      <c r="K49" s="23">
        <f t="shared" si="6"/>
        <v>1887283219.5770948</v>
      </c>
    </row>
    <row r="50" spans="1:11" ht="13.5" x14ac:dyDescent="0.25">
      <c r="A50" s="30" t="s">
        <v>54</v>
      </c>
      <c r="B50" s="66">
        <f>+B48-B49</f>
        <v>-365663291.93211281</v>
      </c>
      <c r="C50" s="66">
        <f t="shared" ref="C50:K50" si="7">+C48-C49</f>
        <v>-229626607.47633421</v>
      </c>
      <c r="D50" s="67">
        <f t="shared" si="7"/>
        <v>-210517323.48019361</v>
      </c>
      <c r="E50" s="68">
        <f t="shared" si="7"/>
        <v>-4140030.3692944609</v>
      </c>
      <c r="F50" s="66">
        <f t="shared" si="7"/>
        <v>-954151495.32383728</v>
      </c>
      <c r="G50" s="69">
        <f t="shared" si="7"/>
        <v>-954151495.32383728</v>
      </c>
      <c r="H50" s="70">
        <f t="shared" si="7"/>
        <v>-713434397.40779567</v>
      </c>
      <c r="I50" s="68">
        <f t="shared" si="7"/>
        <v>-900483932.25230742</v>
      </c>
      <c r="J50" s="66">
        <f t="shared" si="7"/>
        <v>-988417605.9582808</v>
      </c>
      <c r="K50" s="69">
        <f t="shared" si="7"/>
        <v>-1049544268.5770948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63475214</v>
      </c>
      <c r="C53" s="17">
        <v>-158678743</v>
      </c>
      <c r="D53" s="21">
        <v>25573250</v>
      </c>
      <c r="E53" s="22">
        <v>-113585550</v>
      </c>
      <c r="F53" s="17">
        <v>2830184695</v>
      </c>
      <c r="G53" s="23">
        <v>2830184695</v>
      </c>
      <c r="H53" s="19">
        <v>8828821</v>
      </c>
      <c r="I53" s="22">
        <v>2821134695</v>
      </c>
      <c r="J53" s="17">
        <v>3117059090</v>
      </c>
      <c r="K53" s="23">
        <v>3461245022</v>
      </c>
    </row>
    <row r="54" spans="1:11" ht="13.5" x14ac:dyDescent="0.25">
      <c r="A54" s="20" t="s">
        <v>57</v>
      </c>
      <c r="B54" s="17">
        <v>102576843</v>
      </c>
      <c r="C54" s="17">
        <v>178954407</v>
      </c>
      <c r="D54" s="21">
        <v>158447009</v>
      </c>
      <c r="E54" s="22">
        <v>113324455</v>
      </c>
      <c r="F54" s="17">
        <v>156000000</v>
      </c>
      <c r="G54" s="23">
        <v>156000000</v>
      </c>
      <c r="H54" s="19">
        <v>36372</v>
      </c>
      <c r="I54" s="22">
        <v>171600000</v>
      </c>
      <c r="J54" s="17">
        <v>189617999</v>
      </c>
      <c r="K54" s="23">
        <v>210570791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5429800</v>
      </c>
      <c r="F55" s="17">
        <v>3513934</v>
      </c>
      <c r="G55" s="23">
        <v>3513934</v>
      </c>
      <c r="H55" s="19">
        <v>5191208</v>
      </c>
      <c r="I55" s="22">
        <v>28370000</v>
      </c>
      <c r="J55" s="17">
        <v>30567200</v>
      </c>
      <c r="K55" s="23">
        <v>33115784</v>
      </c>
    </row>
    <row r="56" spans="1:11" ht="13.5" x14ac:dyDescent="0.25">
      <c r="A56" s="20" t="s">
        <v>59</v>
      </c>
      <c r="B56" s="17">
        <v>9453797</v>
      </c>
      <c r="C56" s="17">
        <v>23581339</v>
      </c>
      <c r="D56" s="21">
        <v>159220092</v>
      </c>
      <c r="E56" s="22">
        <v>185218335</v>
      </c>
      <c r="F56" s="17">
        <v>10172332</v>
      </c>
      <c r="G56" s="23">
        <v>10172332</v>
      </c>
      <c r="H56" s="19">
        <v>4656188</v>
      </c>
      <c r="I56" s="22">
        <v>8408900</v>
      </c>
      <c r="J56" s="17">
        <v>9287799</v>
      </c>
      <c r="K56" s="23">
        <v>10308639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7177386</v>
      </c>
      <c r="C59" s="17">
        <v>0</v>
      </c>
      <c r="D59" s="21">
        <v>0</v>
      </c>
      <c r="E59" s="22">
        <v>4184416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23842067</v>
      </c>
      <c r="C60" s="17">
        <v>19894</v>
      </c>
      <c r="D60" s="21">
        <v>133623</v>
      </c>
      <c r="E60" s="22">
        <v>4622987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0.82090503018476813</v>
      </c>
      <c r="C70" s="5">
        <f t="shared" ref="C70:K70" si="8">IF(ISERROR(C71/C72),0,(C71/C72))</f>
        <v>4.3409409745319115E-2</v>
      </c>
      <c r="D70" s="5">
        <f t="shared" si="8"/>
        <v>3.025910878391308E-2</v>
      </c>
      <c r="E70" s="5">
        <f t="shared" si="8"/>
        <v>0.68464723040732745</v>
      </c>
      <c r="F70" s="5">
        <f t="shared" si="8"/>
        <v>0.62342477179095301</v>
      </c>
      <c r="G70" s="5">
        <f t="shared" si="8"/>
        <v>0.62342477179095301</v>
      </c>
      <c r="H70" s="5">
        <f t="shared" si="8"/>
        <v>0.60301479119014223</v>
      </c>
      <c r="I70" s="5">
        <f t="shared" si="8"/>
        <v>0.61959288971039539</v>
      </c>
      <c r="J70" s="5">
        <f t="shared" si="8"/>
        <v>0.60155660096182617</v>
      </c>
      <c r="K70" s="5">
        <f t="shared" si="8"/>
        <v>0.5932460989548245</v>
      </c>
    </row>
    <row r="71" spans="1:11" hidden="1" x14ac:dyDescent="0.2">
      <c r="A71" s="1" t="s">
        <v>338</v>
      </c>
      <c r="B71" s="2">
        <f>+B83</f>
        <v>1137110689</v>
      </c>
      <c r="C71" s="2">
        <f t="shared" ref="C71:K71" si="9">+C83</f>
        <v>62799538</v>
      </c>
      <c r="D71" s="2">
        <f t="shared" si="9"/>
        <v>45036759</v>
      </c>
      <c r="E71" s="2">
        <f t="shared" si="9"/>
        <v>1119184709</v>
      </c>
      <c r="F71" s="2">
        <f t="shared" si="9"/>
        <v>1054724738</v>
      </c>
      <c r="G71" s="2">
        <f t="shared" si="9"/>
        <v>1054724738</v>
      </c>
      <c r="H71" s="2">
        <f t="shared" si="9"/>
        <v>550903986</v>
      </c>
      <c r="I71" s="2">
        <f t="shared" si="9"/>
        <v>1158905252</v>
      </c>
      <c r="J71" s="2">
        <f t="shared" si="9"/>
        <v>1214036698</v>
      </c>
      <c r="K71" s="2">
        <f t="shared" si="9"/>
        <v>1315482822</v>
      </c>
    </row>
    <row r="72" spans="1:11" hidden="1" x14ac:dyDescent="0.2">
      <c r="A72" s="1" t="s">
        <v>339</v>
      </c>
      <c r="B72" s="2">
        <f>+B77</f>
        <v>1385191523</v>
      </c>
      <c r="C72" s="2">
        <f t="shared" ref="C72:K72" si="10">+C77</f>
        <v>1446680302</v>
      </c>
      <c r="D72" s="2">
        <f t="shared" si="10"/>
        <v>1488370306</v>
      </c>
      <c r="E72" s="2">
        <f t="shared" si="10"/>
        <v>1634688142</v>
      </c>
      <c r="F72" s="2">
        <f t="shared" si="10"/>
        <v>1691823594</v>
      </c>
      <c r="G72" s="2">
        <f t="shared" si="10"/>
        <v>1691823594</v>
      </c>
      <c r="H72" s="2">
        <f t="shared" si="10"/>
        <v>913582874</v>
      </c>
      <c r="I72" s="2">
        <f t="shared" si="10"/>
        <v>1870430199</v>
      </c>
      <c r="J72" s="2">
        <f t="shared" si="10"/>
        <v>2018158717</v>
      </c>
      <c r="K72" s="2">
        <f t="shared" si="10"/>
        <v>2217431896</v>
      </c>
    </row>
    <row r="73" spans="1:11" hidden="1" x14ac:dyDescent="0.2">
      <c r="A73" s="1" t="s">
        <v>340</v>
      </c>
      <c r="B73" s="2">
        <f>+B74</f>
        <v>120005315.33333333</v>
      </c>
      <c r="C73" s="2">
        <f t="shared" ref="C73:K73" si="11">+(C78+C80+C81+C82)-(B78+B80+B81+B82)</f>
        <v>159132212</v>
      </c>
      <c r="D73" s="2">
        <f t="shared" si="11"/>
        <v>-13790621</v>
      </c>
      <c r="E73" s="2">
        <f t="shared" si="11"/>
        <v>48047926</v>
      </c>
      <c r="F73" s="2">
        <f>+(F78+F80+F81+F82)-(D78+D80+D81+D82)</f>
        <v>500698420</v>
      </c>
      <c r="G73" s="2">
        <f>+(G78+G80+G81+G82)-(D78+D80+D81+D82)</f>
        <v>500698420</v>
      </c>
      <c r="H73" s="2">
        <f>+(H78+H80+H81+H82)-(D78+D80+D81+D82)</f>
        <v>1122809259</v>
      </c>
      <c r="I73" s="2">
        <f>+(I78+I80+I81+I82)-(E78+E80+E81+E82)</f>
        <v>349766333</v>
      </c>
      <c r="J73" s="2">
        <f t="shared" si="11"/>
        <v>86215310</v>
      </c>
      <c r="K73" s="2">
        <f t="shared" si="11"/>
        <v>96576943</v>
      </c>
    </row>
    <row r="74" spans="1:11" hidden="1" x14ac:dyDescent="0.2">
      <c r="A74" s="1" t="s">
        <v>341</v>
      </c>
      <c r="B74" s="2">
        <f>+TREND(C74:E74)</f>
        <v>120005315.33333333</v>
      </c>
      <c r="C74" s="2">
        <f>+C73</f>
        <v>159132212</v>
      </c>
      <c r="D74" s="2">
        <f t="shared" ref="D74:K74" si="12">+D73</f>
        <v>-13790621</v>
      </c>
      <c r="E74" s="2">
        <f t="shared" si="12"/>
        <v>48047926</v>
      </c>
      <c r="F74" s="2">
        <f t="shared" si="12"/>
        <v>500698420</v>
      </c>
      <c r="G74" s="2">
        <f t="shared" si="12"/>
        <v>500698420</v>
      </c>
      <c r="H74" s="2">
        <f t="shared" si="12"/>
        <v>1122809259</v>
      </c>
      <c r="I74" s="2">
        <f t="shared" si="12"/>
        <v>349766333</v>
      </c>
      <c r="J74" s="2">
        <f t="shared" si="12"/>
        <v>86215310</v>
      </c>
      <c r="K74" s="2">
        <f t="shared" si="12"/>
        <v>96576943</v>
      </c>
    </row>
    <row r="75" spans="1:11" hidden="1" x14ac:dyDescent="0.2">
      <c r="A75" s="1" t="s">
        <v>342</v>
      </c>
      <c r="B75" s="2">
        <f>+B84-(((B80+B81+B82+B78)*B70)-B79)</f>
        <v>257049302.93211281</v>
      </c>
      <c r="C75" s="2">
        <f t="shared" ref="C75:K75" si="13">+C84-(((C80+C81+C82+C78)*C70)-C79)</f>
        <v>291024820.47633421</v>
      </c>
      <c r="D75" s="2">
        <f t="shared" si="13"/>
        <v>192828907.48019361</v>
      </c>
      <c r="E75" s="2">
        <f t="shared" si="13"/>
        <v>4140373.3692944609</v>
      </c>
      <c r="F75" s="2">
        <f t="shared" si="13"/>
        <v>1155518597.3238373</v>
      </c>
      <c r="G75" s="2">
        <f t="shared" si="13"/>
        <v>1155518597.3238373</v>
      </c>
      <c r="H75" s="2">
        <f t="shared" si="13"/>
        <v>842271275.40779567</v>
      </c>
      <c r="I75" s="2">
        <f t="shared" si="13"/>
        <v>1588153972.2523074</v>
      </c>
      <c r="J75" s="2">
        <f t="shared" si="13"/>
        <v>1715639020.9582808</v>
      </c>
      <c r="K75" s="2">
        <f t="shared" si="13"/>
        <v>1887283219.5770948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1385191523</v>
      </c>
      <c r="C77" s="3">
        <v>1446680302</v>
      </c>
      <c r="D77" s="3">
        <v>1488370306</v>
      </c>
      <c r="E77" s="3">
        <v>1634688142</v>
      </c>
      <c r="F77" s="3">
        <v>1691823594</v>
      </c>
      <c r="G77" s="3">
        <v>1691823594</v>
      </c>
      <c r="H77" s="3">
        <v>913582874</v>
      </c>
      <c r="I77" s="3">
        <v>1870430199</v>
      </c>
      <c r="J77" s="3">
        <v>2018158717</v>
      </c>
      <c r="K77" s="3">
        <v>2217431896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176154640</v>
      </c>
      <c r="C79" s="3">
        <v>335265697</v>
      </c>
      <c r="D79" s="3">
        <v>253386607</v>
      </c>
      <c r="E79" s="3">
        <v>0</v>
      </c>
      <c r="F79" s="3">
        <v>1579153048</v>
      </c>
      <c r="G79" s="3">
        <v>1579153048</v>
      </c>
      <c r="H79" s="3">
        <v>637725228</v>
      </c>
      <c r="I79" s="3">
        <v>1934608967</v>
      </c>
      <c r="J79" s="3">
        <v>2122226183</v>
      </c>
      <c r="K79" s="3">
        <v>2359624254</v>
      </c>
    </row>
    <row r="80" spans="1:11" hidden="1" x14ac:dyDescent="0.2">
      <c r="A80" s="1" t="s">
        <v>71</v>
      </c>
      <c r="B80" s="3">
        <v>204949544</v>
      </c>
      <c r="C80" s="3">
        <v>241155580</v>
      </c>
      <c r="D80" s="3">
        <v>340170260</v>
      </c>
      <c r="E80" s="3">
        <v>-1</v>
      </c>
      <c r="F80" s="3">
        <v>155559742</v>
      </c>
      <c r="G80" s="3">
        <v>155559742</v>
      </c>
      <c r="H80" s="3">
        <v>673992264</v>
      </c>
      <c r="I80" s="3">
        <v>39390783</v>
      </c>
      <c r="J80" s="3">
        <v>76537054</v>
      </c>
      <c r="K80" s="3">
        <v>114798747</v>
      </c>
    </row>
    <row r="81" spans="1:11" hidden="1" x14ac:dyDescent="0.2">
      <c r="A81" s="1" t="s">
        <v>72</v>
      </c>
      <c r="B81" s="3">
        <v>-398339063</v>
      </c>
      <c r="C81" s="3">
        <v>-275412887</v>
      </c>
      <c r="D81" s="3">
        <v>-388218188</v>
      </c>
      <c r="E81" s="3">
        <v>-1</v>
      </c>
      <c r="F81" s="3">
        <v>297090750</v>
      </c>
      <c r="G81" s="3">
        <v>297090750</v>
      </c>
      <c r="H81" s="3">
        <v>400769067</v>
      </c>
      <c r="I81" s="3">
        <v>310375548</v>
      </c>
      <c r="J81" s="3">
        <v>359444587</v>
      </c>
      <c r="K81" s="3">
        <v>417759837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1137110689</v>
      </c>
      <c r="C83" s="3">
        <v>62799538</v>
      </c>
      <c r="D83" s="3">
        <v>45036759</v>
      </c>
      <c r="E83" s="3">
        <v>1119184709</v>
      </c>
      <c r="F83" s="3">
        <v>1054724738</v>
      </c>
      <c r="G83" s="3">
        <v>1054724738</v>
      </c>
      <c r="H83" s="3">
        <v>550903986</v>
      </c>
      <c r="I83" s="3">
        <v>1158905252</v>
      </c>
      <c r="J83" s="3">
        <v>1214036698</v>
      </c>
      <c r="K83" s="3">
        <v>1315482822</v>
      </c>
    </row>
    <row r="84" spans="1:11" hidden="1" x14ac:dyDescent="0.2">
      <c r="A84" s="1" t="s">
        <v>75</v>
      </c>
      <c r="B84" s="3">
        <v>-77859766</v>
      </c>
      <c r="C84" s="3">
        <v>-45727966</v>
      </c>
      <c r="D84" s="3">
        <v>-62011587</v>
      </c>
      <c r="E84" s="3">
        <v>4140372</v>
      </c>
      <c r="F84" s="3">
        <v>-141440921</v>
      </c>
      <c r="G84" s="3">
        <v>-141440921</v>
      </c>
      <c r="H84" s="3">
        <v>852643027</v>
      </c>
      <c r="I84" s="3">
        <v>-129742263</v>
      </c>
      <c r="J84" s="3">
        <v>-144319528</v>
      </c>
      <c r="K84" s="3">
        <v>-156402732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275023225</v>
      </c>
      <c r="C5" s="17">
        <v>350906404</v>
      </c>
      <c r="D5" s="21">
        <v>368213523</v>
      </c>
      <c r="E5" s="22">
        <v>397788207</v>
      </c>
      <c r="F5" s="17">
        <v>374931206</v>
      </c>
      <c r="G5" s="23">
        <v>374931206</v>
      </c>
      <c r="H5" s="19">
        <v>375338954</v>
      </c>
      <c r="I5" s="22">
        <v>416655999</v>
      </c>
      <c r="J5" s="17">
        <v>441239001</v>
      </c>
      <c r="K5" s="23">
        <v>467271996</v>
      </c>
    </row>
    <row r="6" spans="1:11" ht="13.5" x14ac:dyDescent="0.25">
      <c r="A6" s="20" t="s">
        <v>18</v>
      </c>
      <c r="B6" s="17">
        <v>1190559445</v>
      </c>
      <c r="C6" s="17">
        <v>1277185731</v>
      </c>
      <c r="D6" s="21">
        <v>1384330933</v>
      </c>
      <c r="E6" s="22">
        <v>1257534587</v>
      </c>
      <c r="F6" s="17">
        <v>1236998597</v>
      </c>
      <c r="G6" s="23">
        <v>1236998597</v>
      </c>
      <c r="H6" s="19">
        <v>948501994</v>
      </c>
      <c r="I6" s="22">
        <v>1390175013</v>
      </c>
      <c r="J6" s="17">
        <v>1523451057</v>
      </c>
      <c r="K6" s="23">
        <v>1671336348</v>
      </c>
    </row>
    <row r="7" spans="1:11" ht="13.5" x14ac:dyDescent="0.25">
      <c r="A7" s="20" t="s">
        <v>19</v>
      </c>
      <c r="B7" s="17">
        <v>1815643</v>
      </c>
      <c r="C7" s="17">
        <v>3921496</v>
      </c>
      <c r="D7" s="21">
        <v>15115256</v>
      </c>
      <c r="E7" s="22">
        <v>9240776</v>
      </c>
      <c r="F7" s="17">
        <v>15000001</v>
      </c>
      <c r="G7" s="23">
        <v>15000001</v>
      </c>
      <c r="H7" s="19">
        <v>20045400</v>
      </c>
      <c r="I7" s="22">
        <v>16500000</v>
      </c>
      <c r="J7" s="17">
        <v>18150000</v>
      </c>
      <c r="K7" s="23">
        <v>19965000</v>
      </c>
    </row>
    <row r="8" spans="1:11" ht="13.5" x14ac:dyDescent="0.25">
      <c r="A8" s="20" t="s">
        <v>20</v>
      </c>
      <c r="B8" s="17">
        <v>418487287</v>
      </c>
      <c r="C8" s="17">
        <v>388902251</v>
      </c>
      <c r="D8" s="21">
        <v>450613915</v>
      </c>
      <c r="E8" s="22">
        <v>486781992</v>
      </c>
      <c r="F8" s="17">
        <v>529090271</v>
      </c>
      <c r="G8" s="23">
        <v>529090271</v>
      </c>
      <c r="H8" s="19">
        <v>490608681</v>
      </c>
      <c r="I8" s="22">
        <v>514578291</v>
      </c>
      <c r="J8" s="17">
        <v>545494437</v>
      </c>
      <c r="K8" s="23">
        <v>584386840</v>
      </c>
    </row>
    <row r="9" spans="1:11" ht="13.5" x14ac:dyDescent="0.25">
      <c r="A9" s="20" t="s">
        <v>21</v>
      </c>
      <c r="B9" s="17">
        <v>104740400</v>
      </c>
      <c r="C9" s="17">
        <v>6084427</v>
      </c>
      <c r="D9" s="21">
        <v>90166940</v>
      </c>
      <c r="E9" s="22">
        <v>575915339</v>
      </c>
      <c r="F9" s="17">
        <v>563122211</v>
      </c>
      <c r="G9" s="23">
        <v>563122211</v>
      </c>
      <c r="H9" s="19">
        <v>727235256</v>
      </c>
      <c r="I9" s="22">
        <v>588482794</v>
      </c>
      <c r="J9" s="17">
        <v>643335833</v>
      </c>
      <c r="K9" s="23">
        <v>703949747</v>
      </c>
    </row>
    <row r="10" spans="1:11" ht="25.5" x14ac:dyDescent="0.2">
      <c r="A10" s="24" t="s">
        <v>333</v>
      </c>
      <c r="B10" s="25">
        <f>SUM(B5:B9)</f>
        <v>1990626000</v>
      </c>
      <c r="C10" s="26">
        <f t="shared" ref="C10:K10" si="0">SUM(C5:C9)</f>
        <v>2027000309</v>
      </c>
      <c r="D10" s="27">
        <f t="shared" si="0"/>
        <v>2308440567</v>
      </c>
      <c r="E10" s="25">
        <f t="shared" si="0"/>
        <v>2727260901</v>
      </c>
      <c r="F10" s="26">
        <f t="shared" si="0"/>
        <v>2719142286</v>
      </c>
      <c r="G10" s="28">
        <f t="shared" si="0"/>
        <v>2719142286</v>
      </c>
      <c r="H10" s="29">
        <f t="shared" si="0"/>
        <v>2561730285</v>
      </c>
      <c r="I10" s="25">
        <f t="shared" si="0"/>
        <v>2926392097</v>
      </c>
      <c r="J10" s="26">
        <f t="shared" si="0"/>
        <v>3171670328</v>
      </c>
      <c r="K10" s="28">
        <f t="shared" si="0"/>
        <v>3446909931</v>
      </c>
    </row>
    <row r="11" spans="1:11" ht="13.5" x14ac:dyDescent="0.25">
      <c r="A11" s="20" t="s">
        <v>22</v>
      </c>
      <c r="B11" s="17">
        <v>562308137</v>
      </c>
      <c r="C11" s="17">
        <v>554112691</v>
      </c>
      <c r="D11" s="21">
        <v>549945279</v>
      </c>
      <c r="E11" s="22">
        <v>594474555</v>
      </c>
      <c r="F11" s="17">
        <v>594474306</v>
      </c>
      <c r="G11" s="23">
        <v>594474306</v>
      </c>
      <c r="H11" s="19">
        <v>617405726</v>
      </c>
      <c r="I11" s="22">
        <v>605411352</v>
      </c>
      <c r="J11" s="17">
        <v>635682000</v>
      </c>
      <c r="K11" s="23">
        <v>654752369</v>
      </c>
    </row>
    <row r="12" spans="1:11" ht="13.5" x14ac:dyDescent="0.25">
      <c r="A12" s="20" t="s">
        <v>23</v>
      </c>
      <c r="B12" s="17">
        <v>28197060</v>
      </c>
      <c r="C12" s="17">
        <v>-23011070</v>
      </c>
      <c r="D12" s="21">
        <v>33977372</v>
      </c>
      <c r="E12" s="22">
        <v>30561738</v>
      </c>
      <c r="F12" s="17">
        <v>30561738</v>
      </c>
      <c r="G12" s="23">
        <v>30561738</v>
      </c>
      <c r="H12" s="19">
        <v>34848180</v>
      </c>
      <c r="I12" s="22">
        <v>31998143</v>
      </c>
      <c r="J12" s="17">
        <v>33918028</v>
      </c>
      <c r="K12" s="23">
        <v>35613948</v>
      </c>
    </row>
    <row r="13" spans="1:11" ht="13.5" x14ac:dyDescent="0.25">
      <c r="A13" s="20" t="s">
        <v>24</v>
      </c>
      <c r="B13" s="17">
        <v>207383196</v>
      </c>
      <c r="C13" s="17">
        <v>376183017</v>
      </c>
      <c r="D13" s="21">
        <v>196919747</v>
      </c>
      <c r="E13" s="22">
        <v>176069903</v>
      </c>
      <c r="F13" s="17">
        <v>168969432</v>
      </c>
      <c r="G13" s="23">
        <v>168969432</v>
      </c>
      <c r="H13" s="19">
        <v>168051116</v>
      </c>
      <c r="I13" s="22">
        <v>177185703</v>
      </c>
      <c r="J13" s="17">
        <v>182501273</v>
      </c>
      <c r="K13" s="23">
        <v>186151298</v>
      </c>
    </row>
    <row r="14" spans="1:11" ht="13.5" x14ac:dyDescent="0.25">
      <c r="A14" s="20" t="s">
        <v>25</v>
      </c>
      <c r="B14" s="17">
        <v>66768626</v>
      </c>
      <c r="C14" s="17">
        <v>96769075</v>
      </c>
      <c r="D14" s="21">
        <v>135575552</v>
      </c>
      <c r="E14" s="22">
        <v>52744393</v>
      </c>
      <c r="F14" s="17">
        <v>52744393</v>
      </c>
      <c r="G14" s="23">
        <v>52744393</v>
      </c>
      <c r="H14" s="19">
        <v>81761287</v>
      </c>
      <c r="I14" s="22">
        <v>55223378</v>
      </c>
      <c r="J14" s="17">
        <v>57764001</v>
      </c>
      <c r="K14" s="23">
        <v>60363012</v>
      </c>
    </row>
    <row r="15" spans="1:11" ht="13.5" x14ac:dyDescent="0.25">
      <c r="A15" s="20" t="s">
        <v>26</v>
      </c>
      <c r="B15" s="17">
        <v>926988049</v>
      </c>
      <c r="C15" s="17">
        <v>1045263803</v>
      </c>
      <c r="D15" s="21">
        <v>1124613741</v>
      </c>
      <c r="E15" s="22">
        <v>1317351164</v>
      </c>
      <c r="F15" s="17">
        <v>1316111165</v>
      </c>
      <c r="G15" s="23">
        <v>1316111165</v>
      </c>
      <c r="H15" s="19">
        <v>1327535942</v>
      </c>
      <c r="I15" s="22">
        <v>1339793077</v>
      </c>
      <c r="J15" s="17">
        <v>1470542570</v>
      </c>
      <c r="K15" s="23">
        <v>1625874912</v>
      </c>
    </row>
    <row r="16" spans="1:11" ht="13.5" x14ac:dyDescent="0.25">
      <c r="A16" s="20" t="s">
        <v>27</v>
      </c>
      <c r="B16" s="17">
        <v>0</v>
      </c>
      <c r="C16" s="17">
        <v>720000</v>
      </c>
      <c r="D16" s="21">
        <v>720000</v>
      </c>
      <c r="E16" s="22">
        <v>792000</v>
      </c>
      <c r="F16" s="17">
        <v>792000</v>
      </c>
      <c r="G16" s="23">
        <v>792000</v>
      </c>
      <c r="H16" s="19">
        <v>540000</v>
      </c>
      <c r="I16" s="22">
        <v>3830808</v>
      </c>
      <c r="J16" s="17">
        <v>4022348</v>
      </c>
      <c r="K16" s="23">
        <v>4223460</v>
      </c>
    </row>
    <row r="17" spans="1:11" ht="13.5" x14ac:dyDescent="0.25">
      <c r="A17" s="20" t="s">
        <v>28</v>
      </c>
      <c r="B17" s="17">
        <v>534878692</v>
      </c>
      <c r="C17" s="17">
        <v>656370534</v>
      </c>
      <c r="D17" s="21">
        <v>745717712</v>
      </c>
      <c r="E17" s="22">
        <v>554627055</v>
      </c>
      <c r="F17" s="17">
        <v>554300031</v>
      </c>
      <c r="G17" s="23">
        <v>554300031</v>
      </c>
      <c r="H17" s="19">
        <v>866911297</v>
      </c>
      <c r="I17" s="22">
        <v>712574458</v>
      </c>
      <c r="J17" s="17">
        <v>779119898</v>
      </c>
      <c r="K17" s="23">
        <v>849279241</v>
      </c>
    </row>
    <row r="18" spans="1:11" ht="13.5" x14ac:dyDescent="0.25">
      <c r="A18" s="30" t="s">
        <v>29</v>
      </c>
      <c r="B18" s="31">
        <f>SUM(B11:B17)</f>
        <v>2326523760</v>
      </c>
      <c r="C18" s="32">
        <f t="shared" ref="C18:K18" si="1">SUM(C11:C17)</f>
        <v>2706408050</v>
      </c>
      <c r="D18" s="33">
        <f t="shared" si="1"/>
        <v>2787469403</v>
      </c>
      <c r="E18" s="31">
        <f t="shared" si="1"/>
        <v>2726620808</v>
      </c>
      <c r="F18" s="32">
        <f t="shared" si="1"/>
        <v>2717953065</v>
      </c>
      <c r="G18" s="34">
        <f t="shared" si="1"/>
        <v>2717953065</v>
      </c>
      <c r="H18" s="35">
        <f t="shared" si="1"/>
        <v>3097053548</v>
      </c>
      <c r="I18" s="31">
        <f t="shared" si="1"/>
        <v>2926016919</v>
      </c>
      <c r="J18" s="32">
        <f t="shared" si="1"/>
        <v>3163550118</v>
      </c>
      <c r="K18" s="34">
        <f t="shared" si="1"/>
        <v>3416258240</v>
      </c>
    </row>
    <row r="19" spans="1:11" ht="13.5" x14ac:dyDescent="0.25">
      <c r="A19" s="30" t="s">
        <v>30</v>
      </c>
      <c r="B19" s="36">
        <f>+B10-B18</f>
        <v>-335897760</v>
      </c>
      <c r="C19" s="37">
        <f t="shared" ref="C19:K19" si="2">+C10-C18</f>
        <v>-679407741</v>
      </c>
      <c r="D19" s="38">
        <f t="shared" si="2"/>
        <v>-479028836</v>
      </c>
      <c r="E19" s="36">
        <f t="shared" si="2"/>
        <v>640093</v>
      </c>
      <c r="F19" s="37">
        <f t="shared" si="2"/>
        <v>1189221</v>
      </c>
      <c r="G19" s="39">
        <f t="shared" si="2"/>
        <v>1189221</v>
      </c>
      <c r="H19" s="40">
        <f t="shared" si="2"/>
        <v>-535323263</v>
      </c>
      <c r="I19" s="36">
        <f t="shared" si="2"/>
        <v>375178</v>
      </c>
      <c r="J19" s="37">
        <f t="shared" si="2"/>
        <v>8120210</v>
      </c>
      <c r="K19" s="39">
        <f t="shared" si="2"/>
        <v>30651691</v>
      </c>
    </row>
    <row r="20" spans="1:11" ht="25.5" x14ac:dyDescent="0.2">
      <c r="A20" s="41" t="s">
        <v>31</v>
      </c>
      <c r="B20" s="42">
        <v>199835753</v>
      </c>
      <c r="C20" s="43">
        <v>265669301</v>
      </c>
      <c r="D20" s="44">
        <v>300433414</v>
      </c>
      <c r="E20" s="42">
        <v>238658000</v>
      </c>
      <c r="F20" s="43">
        <v>238658000</v>
      </c>
      <c r="G20" s="45">
        <v>238658000</v>
      </c>
      <c r="H20" s="46">
        <v>316866673</v>
      </c>
      <c r="I20" s="42">
        <v>242442550</v>
      </c>
      <c r="J20" s="43">
        <v>235908000</v>
      </c>
      <c r="K20" s="45">
        <v>226927760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28198460</v>
      </c>
      <c r="J21" s="49">
        <v>28200000</v>
      </c>
      <c r="K21" s="51">
        <v>28200000</v>
      </c>
    </row>
    <row r="22" spans="1:11" ht="25.5" x14ac:dyDescent="0.2">
      <c r="A22" s="53" t="s">
        <v>334</v>
      </c>
      <c r="B22" s="54">
        <f>SUM(B19:B21)</f>
        <v>-136062007</v>
      </c>
      <c r="C22" s="55">
        <f t="shared" ref="C22:K22" si="3">SUM(C19:C21)</f>
        <v>-413738440</v>
      </c>
      <c r="D22" s="56">
        <f t="shared" si="3"/>
        <v>-178595422</v>
      </c>
      <c r="E22" s="54">
        <f t="shared" si="3"/>
        <v>239298093</v>
      </c>
      <c r="F22" s="55">
        <f t="shared" si="3"/>
        <v>239847221</v>
      </c>
      <c r="G22" s="57">
        <f t="shared" si="3"/>
        <v>239847221</v>
      </c>
      <c r="H22" s="58">
        <f t="shared" si="3"/>
        <v>-218456590</v>
      </c>
      <c r="I22" s="54">
        <f t="shared" si="3"/>
        <v>271016188</v>
      </c>
      <c r="J22" s="55">
        <f t="shared" si="3"/>
        <v>272228210</v>
      </c>
      <c r="K22" s="57">
        <f t="shared" si="3"/>
        <v>285779451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-136062007</v>
      </c>
      <c r="C24" s="37">
        <f t="shared" ref="C24:K24" si="4">SUM(C22:C23)</f>
        <v>-413738440</v>
      </c>
      <c r="D24" s="38">
        <f t="shared" si="4"/>
        <v>-178595422</v>
      </c>
      <c r="E24" s="36">
        <f t="shared" si="4"/>
        <v>239298093</v>
      </c>
      <c r="F24" s="37">
        <f t="shared" si="4"/>
        <v>239847221</v>
      </c>
      <c r="G24" s="39">
        <f t="shared" si="4"/>
        <v>239847221</v>
      </c>
      <c r="H24" s="40">
        <f t="shared" si="4"/>
        <v>-218456590</v>
      </c>
      <c r="I24" s="36">
        <f t="shared" si="4"/>
        <v>271016188</v>
      </c>
      <c r="J24" s="37">
        <f t="shared" si="4"/>
        <v>272228210</v>
      </c>
      <c r="K24" s="39">
        <f t="shared" si="4"/>
        <v>285779451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182180490</v>
      </c>
      <c r="C27" s="66">
        <v>612967159</v>
      </c>
      <c r="D27" s="67">
        <v>461422399</v>
      </c>
      <c r="E27" s="68">
        <v>245658000</v>
      </c>
      <c r="F27" s="66">
        <v>429358746</v>
      </c>
      <c r="G27" s="69">
        <v>429358746</v>
      </c>
      <c r="H27" s="70">
        <v>300191019</v>
      </c>
      <c r="I27" s="68">
        <v>241426961</v>
      </c>
      <c r="J27" s="66">
        <v>205311304</v>
      </c>
      <c r="K27" s="69">
        <v>197545886</v>
      </c>
    </row>
    <row r="28" spans="1:11" ht="13.5" x14ac:dyDescent="0.25">
      <c r="A28" s="71" t="s">
        <v>36</v>
      </c>
      <c r="B28" s="17">
        <v>-13544997</v>
      </c>
      <c r="C28" s="17">
        <v>3649459</v>
      </c>
      <c r="D28" s="21">
        <v>187363591</v>
      </c>
      <c r="E28" s="22">
        <v>235858000</v>
      </c>
      <c r="F28" s="17">
        <v>418271843</v>
      </c>
      <c r="G28" s="23">
        <v>418271843</v>
      </c>
      <c r="H28" s="19">
        <v>0</v>
      </c>
      <c r="I28" s="22">
        <v>235340005</v>
      </c>
      <c r="J28" s="17">
        <v>205311304</v>
      </c>
      <c r="K28" s="23">
        <v>197545886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1521800</v>
      </c>
      <c r="C31" s="17">
        <v>1225742</v>
      </c>
      <c r="D31" s="21">
        <v>0</v>
      </c>
      <c r="E31" s="22">
        <v>6800000</v>
      </c>
      <c r="F31" s="17">
        <v>11000000</v>
      </c>
      <c r="G31" s="23">
        <v>11000000</v>
      </c>
      <c r="H31" s="19">
        <v>0</v>
      </c>
      <c r="I31" s="22">
        <v>6086956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-12023197</v>
      </c>
      <c r="C32" s="66">
        <f t="shared" ref="C32:K32" si="5">SUM(C28:C31)</f>
        <v>4875201</v>
      </c>
      <c r="D32" s="67">
        <f t="shared" si="5"/>
        <v>187363591</v>
      </c>
      <c r="E32" s="68">
        <f t="shared" si="5"/>
        <v>242658000</v>
      </c>
      <c r="F32" s="66">
        <f t="shared" si="5"/>
        <v>429271843</v>
      </c>
      <c r="G32" s="69">
        <f t="shared" si="5"/>
        <v>429271843</v>
      </c>
      <c r="H32" s="70">
        <f t="shared" si="5"/>
        <v>0</v>
      </c>
      <c r="I32" s="68">
        <f t="shared" si="5"/>
        <v>241426961</v>
      </c>
      <c r="J32" s="66">
        <f t="shared" si="5"/>
        <v>205311304</v>
      </c>
      <c r="K32" s="69">
        <f t="shared" si="5"/>
        <v>197545886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1360586706</v>
      </c>
      <c r="C35" s="17">
        <v>1470023779</v>
      </c>
      <c r="D35" s="21">
        <v>1816005695</v>
      </c>
      <c r="E35" s="22">
        <v>1099651149</v>
      </c>
      <c r="F35" s="17">
        <v>809620504</v>
      </c>
      <c r="G35" s="23">
        <v>809620504</v>
      </c>
      <c r="H35" s="19">
        <v>2022730748</v>
      </c>
      <c r="I35" s="22">
        <v>1908096971</v>
      </c>
      <c r="J35" s="17">
        <v>2964534107</v>
      </c>
      <c r="K35" s="23">
        <v>3181949548</v>
      </c>
    </row>
    <row r="36" spans="1:11" ht="13.5" x14ac:dyDescent="0.25">
      <c r="A36" s="20" t="s">
        <v>42</v>
      </c>
      <c r="B36" s="17">
        <v>4255260295</v>
      </c>
      <c r="C36" s="17">
        <v>4226361249</v>
      </c>
      <c r="D36" s="21">
        <v>4488750433</v>
      </c>
      <c r="E36" s="22">
        <v>4411116547</v>
      </c>
      <c r="F36" s="17">
        <v>4601917764</v>
      </c>
      <c r="G36" s="23">
        <v>4601917764</v>
      </c>
      <c r="H36" s="19">
        <v>4612498754</v>
      </c>
      <c r="I36" s="22">
        <v>4585829188</v>
      </c>
      <c r="J36" s="17">
        <v>4631031677</v>
      </c>
      <c r="K36" s="23">
        <v>4655210983</v>
      </c>
    </row>
    <row r="37" spans="1:11" ht="13.5" x14ac:dyDescent="0.25">
      <c r="A37" s="20" t="s">
        <v>43</v>
      </c>
      <c r="B37" s="17">
        <v>2572196681</v>
      </c>
      <c r="C37" s="17">
        <v>2802770092</v>
      </c>
      <c r="D37" s="21">
        <v>3581837176</v>
      </c>
      <c r="E37" s="22">
        <v>1009630749</v>
      </c>
      <c r="F37" s="17">
        <v>909852193</v>
      </c>
      <c r="G37" s="23">
        <v>909852193</v>
      </c>
      <c r="H37" s="19">
        <v>4113888174</v>
      </c>
      <c r="I37" s="22">
        <v>1297864108</v>
      </c>
      <c r="J37" s="17">
        <v>1234615899</v>
      </c>
      <c r="K37" s="23">
        <v>1465026720</v>
      </c>
    </row>
    <row r="38" spans="1:11" ht="13.5" x14ac:dyDescent="0.25">
      <c r="A38" s="20" t="s">
        <v>44</v>
      </c>
      <c r="B38" s="17">
        <v>352674660</v>
      </c>
      <c r="C38" s="17">
        <v>317918008</v>
      </c>
      <c r="D38" s="21">
        <v>316869460</v>
      </c>
      <c r="E38" s="22">
        <v>291553852</v>
      </c>
      <c r="F38" s="17">
        <v>291553852</v>
      </c>
      <c r="G38" s="23">
        <v>291553852</v>
      </c>
      <c r="H38" s="19">
        <v>300905583</v>
      </c>
      <c r="I38" s="22">
        <v>332250809</v>
      </c>
      <c r="J38" s="17">
        <v>332250809</v>
      </c>
      <c r="K38" s="23">
        <v>332250809</v>
      </c>
    </row>
    <row r="39" spans="1:11" ht="13.5" x14ac:dyDescent="0.25">
      <c r="A39" s="20" t="s">
        <v>45</v>
      </c>
      <c r="B39" s="17">
        <v>2690975646</v>
      </c>
      <c r="C39" s="17">
        <v>2546008257</v>
      </c>
      <c r="D39" s="21">
        <v>2336158409</v>
      </c>
      <c r="E39" s="22">
        <v>4209583095</v>
      </c>
      <c r="F39" s="17">
        <v>4210132223</v>
      </c>
      <c r="G39" s="23">
        <v>4210132223</v>
      </c>
      <c r="H39" s="19">
        <v>2220435767</v>
      </c>
      <c r="I39" s="22">
        <v>4863811187</v>
      </c>
      <c r="J39" s="17">
        <v>6028699078</v>
      </c>
      <c r="K39" s="23">
        <v>6039883001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2168023362</v>
      </c>
      <c r="C42" s="17">
        <v>388377298</v>
      </c>
      <c r="D42" s="21">
        <v>567702729</v>
      </c>
      <c r="E42" s="22">
        <v>454820246</v>
      </c>
      <c r="F42" s="17">
        <v>256273592</v>
      </c>
      <c r="G42" s="23">
        <v>256273592</v>
      </c>
      <c r="H42" s="19">
        <v>4671632499</v>
      </c>
      <c r="I42" s="22">
        <v>369963390</v>
      </c>
      <c r="J42" s="17">
        <v>555862478</v>
      </c>
      <c r="K42" s="23">
        <v>853374218</v>
      </c>
    </row>
    <row r="43" spans="1:11" ht="13.5" x14ac:dyDescent="0.25">
      <c r="A43" s="20" t="s">
        <v>48</v>
      </c>
      <c r="B43" s="17">
        <v>-192576473</v>
      </c>
      <c r="C43" s="17">
        <v>-268436286</v>
      </c>
      <c r="D43" s="21">
        <v>-268062105</v>
      </c>
      <c r="E43" s="22">
        <v>-218354710</v>
      </c>
      <c r="F43" s="17">
        <v>-402055456</v>
      </c>
      <c r="G43" s="23">
        <v>-402055456</v>
      </c>
      <c r="H43" s="19">
        <v>-308021933</v>
      </c>
      <c r="I43" s="22">
        <v>-241426968</v>
      </c>
      <c r="J43" s="17">
        <v>-205311304</v>
      </c>
      <c r="K43" s="23">
        <v>-197545000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1704063111</v>
      </c>
      <c r="C45" s="66">
        <v>210909453</v>
      </c>
      <c r="D45" s="67">
        <v>417188800</v>
      </c>
      <c r="E45" s="68">
        <v>322674621</v>
      </c>
      <c r="F45" s="66">
        <v>-59572779</v>
      </c>
      <c r="G45" s="69">
        <v>-59572779</v>
      </c>
      <c r="H45" s="70">
        <v>4874388449</v>
      </c>
      <c r="I45" s="68">
        <v>223366415</v>
      </c>
      <c r="J45" s="66">
        <v>1078916992</v>
      </c>
      <c r="K45" s="69">
        <v>2080694418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90968439</v>
      </c>
      <c r="C48" s="17">
        <v>117548170</v>
      </c>
      <c r="D48" s="21">
        <v>255926906</v>
      </c>
      <c r="E48" s="22">
        <v>321366468</v>
      </c>
      <c r="F48" s="17">
        <v>-60880932</v>
      </c>
      <c r="G48" s="23">
        <v>-60880932</v>
      </c>
      <c r="H48" s="19">
        <v>178351300</v>
      </c>
      <c r="I48" s="22">
        <v>239288081</v>
      </c>
      <c r="J48" s="17">
        <v>1096437422</v>
      </c>
      <c r="K48" s="23">
        <v>2099997572</v>
      </c>
    </row>
    <row r="49" spans="1:11" ht="13.5" x14ac:dyDescent="0.25">
      <c r="A49" s="20" t="s">
        <v>53</v>
      </c>
      <c r="B49" s="17">
        <f>+B75</f>
        <v>1290820745.3434141</v>
      </c>
      <c r="C49" s="17">
        <f t="shared" ref="C49:K49" si="6">+C75</f>
        <v>1453043906.489121</v>
      </c>
      <c r="D49" s="21">
        <f t="shared" si="6"/>
        <v>2030032314.5750539</v>
      </c>
      <c r="E49" s="22">
        <f t="shared" si="6"/>
        <v>257587149.26127505</v>
      </c>
      <c r="F49" s="17">
        <f t="shared" si="6"/>
        <v>99831230.387351513</v>
      </c>
      <c r="G49" s="23">
        <f t="shared" si="6"/>
        <v>99831230.387351513</v>
      </c>
      <c r="H49" s="19">
        <f t="shared" si="6"/>
        <v>1652084685.3470535</v>
      </c>
      <c r="I49" s="22">
        <f t="shared" si="6"/>
        <v>-274553312.17058063</v>
      </c>
      <c r="J49" s="17">
        <f t="shared" si="6"/>
        <v>-372334716.2679286</v>
      </c>
      <c r="K49" s="23">
        <f t="shared" si="6"/>
        <v>583215266.19739223</v>
      </c>
    </row>
    <row r="50" spans="1:11" ht="13.5" x14ac:dyDescent="0.25">
      <c r="A50" s="30" t="s">
        <v>54</v>
      </c>
      <c r="B50" s="66">
        <f>+B48-B49</f>
        <v>-1199852306.3434141</v>
      </c>
      <c r="C50" s="66">
        <f t="shared" ref="C50:K50" si="7">+C48-C49</f>
        <v>-1335495736.489121</v>
      </c>
      <c r="D50" s="67">
        <f t="shared" si="7"/>
        <v>-1774105408.5750539</v>
      </c>
      <c r="E50" s="68">
        <f t="shared" si="7"/>
        <v>63779318.738724947</v>
      </c>
      <c r="F50" s="66">
        <f t="shared" si="7"/>
        <v>-160712162.38735151</v>
      </c>
      <c r="G50" s="69">
        <f t="shared" si="7"/>
        <v>-160712162.38735151</v>
      </c>
      <c r="H50" s="70">
        <f t="shared" si="7"/>
        <v>-1473733385.3470535</v>
      </c>
      <c r="I50" s="68">
        <f t="shared" si="7"/>
        <v>513841393.17058063</v>
      </c>
      <c r="J50" s="66">
        <f t="shared" si="7"/>
        <v>1468772138.2679286</v>
      </c>
      <c r="K50" s="69">
        <f t="shared" si="7"/>
        <v>1516782305.8026078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4028866825</v>
      </c>
      <c r="C53" s="17">
        <v>4003500314</v>
      </c>
      <c r="D53" s="21">
        <v>4102665696</v>
      </c>
      <c r="E53" s="22">
        <v>3939900288</v>
      </c>
      <c r="F53" s="17">
        <v>3947887662</v>
      </c>
      <c r="G53" s="23">
        <v>3947887662</v>
      </c>
      <c r="H53" s="19">
        <v>3945554674</v>
      </c>
      <c r="I53" s="22">
        <v>3962641967</v>
      </c>
      <c r="J53" s="17">
        <v>3781891335</v>
      </c>
      <c r="K53" s="23">
        <v>3593895059</v>
      </c>
    </row>
    <row r="54" spans="1:11" ht="13.5" x14ac:dyDescent="0.25">
      <c r="A54" s="20" t="s">
        <v>57</v>
      </c>
      <c r="B54" s="17">
        <v>194424641</v>
      </c>
      <c r="C54" s="17">
        <v>215346612</v>
      </c>
      <c r="D54" s="21">
        <v>173945324</v>
      </c>
      <c r="E54" s="22">
        <v>176069903</v>
      </c>
      <c r="F54" s="17">
        <v>168969432</v>
      </c>
      <c r="G54" s="23">
        <v>168969432</v>
      </c>
      <c r="H54" s="19">
        <v>168051116</v>
      </c>
      <c r="I54" s="22">
        <v>177185703</v>
      </c>
      <c r="J54" s="17">
        <v>182501273</v>
      </c>
      <c r="K54" s="23">
        <v>186151298</v>
      </c>
    </row>
    <row r="55" spans="1:11" ht="13.5" x14ac:dyDescent="0.25">
      <c r="A55" s="20" t="s">
        <v>58</v>
      </c>
      <c r="B55" s="17">
        <v>-19623335</v>
      </c>
      <c r="C55" s="17">
        <v>469859684</v>
      </c>
      <c r="D55" s="21">
        <v>146079133</v>
      </c>
      <c r="E55" s="22">
        <v>86000000</v>
      </c>
      <c r="F55" s="17">
        <v>73000000</v>
      </c>
      <c r="G55" s="23">
        <v>73000000</v>
      </c>
      <c r="H55" s="19">
        <v>82457574</v>
      </c>
      <c r="I55" s="22">
        <v>84347822</v>
      </c>
      <c r="J55" s="17">
        <v>76753914</v>
      </c>
      <c r="K55" s="23">
        <v>91304352</v>
      </c>
    </row>
    <row r="56" spans="1:11" ht="13.5" x14ac:dyDescent="0.25">
      <c r="A56" s="20" t="s">
        <v>59</v>
      </c>
      <c r="B56" s="17">
        <v>62407848</v>
      </c>
      <c r="C56" s="17">
        <v>75812427</v>
      </c>
      <c r="D56" s="21">
        <v>44053684</v>
      </c>
      <c r="E56" s="22">
        <v>106857857</v>
      </c>
      <c r="F56" s="17">
        <v>105902566</v>
      </c>
      <c r="G56" s="23">
        <v>105902566</v>
      </c>
      <c r="H56" s="19">
        <v>109294404</v>
      </c>
      <c r="I56" s="22">
        <v>170559246</v>
      </c>
      <c r="J56" s="17">
        <v>217115498</v>
      </c>
      <c r="K56" s="23">
        <v>270114097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-4555302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550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15779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0.86739513712824357</v>
      </c>
      <c r="C70" s="5">
        <f t="shared" ref="C70:K70" si="8">IF(ISERROR(C71/C72),0,(C71/C72))</f>
        <v>0.90536775924317103</v>
      </c>
      <c r="D70" s="5">
        <f t="shared" si="8"/>
        <v>0.94076237412904662</v>
      </c>
      <c r="E70" s="5">
        <f t="shared" si="8"/>
        <v>0.88351485059646351</v>
      </c>
      <c r="F70" s="5">
        <f t="shared" si="8"/>
        <v>0.85305081043752262</v>
      </c>
      <c r="G70" s="5">
        <f t="shared" si="8"/>
        <v>0.85305081043752262</v>
      </c>
      <c r="H70" s="5">
        <f t="shared" si="8"/>
        <v>2.9289363050876682</v>
      </c>
      <c r="I70" s="5">
        <f t="shared" si="8"/>
        <v>0.9028606216009174</v>
      </c>
      <c r="J70" s="5">
        <f t="shared" si="8"/>
        <v>0.99460671251665322</v>
      </c>
      <c r="K70" s="5">
        <f t="shared" si="8"/>
        <v>1.0996260947759937</v>
      </c>
    </row>
    <row r="71" spans="1:11" hidden="1" x14ac:dyDescent="0.2">
      <c r="A71" s="1" t="s">
        <v>338</v>
      </c>
      <c r="B71" s="2">
        <f>+B83</f>
        <v>1314118061</v>
      </c>
      <c r="C71" s="2">
        <f t="shared" ref="C71:K71" si="9">+C83</f>
        <v>1512570681</v>
      </c>
      <c r="D71" s="2">
        <f t="shared" si="9"/>
        <v>1694263150</v>
      </c>
      <c r="E71" s="2">
        <f t="shared" si="9"/>
        <v>1890078183</v>
      </c>
      <c r="F71" s="2">
        <f t="shared" si="9"/>
        <v>1775772304</v>
      </c>
      <c r="G71" s="2">
        <f t="shared" si="9"/>
        <v>1775772304</v>
      </c>
      <c r="H71" s="2">
        <f t="shared" si="9"/>
        <v>5674903822</v>
      </c>
      <c r="I71" s="2">
        <f t="shared" si="9"/>
        <v>2069927335</v>
      </c>
      <c r="J71" s="2">
        <f t="shared" si="9"/>
        <v>2481668916</v>
      </c>
      <c r="K71" s="2">
        <f t="shared" si="9"/>
        <v>2989243101</v>
      </c>
    </row>
    <row r="72" spans="1:11" hidden="1" x14ac:dyDescent="0.2">
      <c r="A72" s="1" t="s">
        <v>339</v>
      </c>
      <c r="B72" s="2">
        <f>+B77</f>
        <v>1515016634</v>
      </c>
      <c r="C72" s="2">
        <f t="shared" ref="C72:K72" si="10">+C77</f>
        <v>1670669919</v>
      </c>
      <c r="D72" s="2">
        <f t="shared" si="10"/>
        <v>1800946973</v>
      </c>
      <c r="E72" s="2">
        <f t="shared" si="10"/>
        <v>2139271549</v>
      </c>
      <c r="F72" s="2">
        <f t="shared" si="10"/>
        <v>2081672372</v>
      </c>
      <c r="G72" s="2">
        <f t="shared" si="10"/>
        <v>2081672372</v>
      </c>
      <c r="H72" s="2">
        <f t="shared" si="10"/>
        <v>1937530636</v>
      </c>
      <c r="I72" s="2">
        <f t="shared" si="10"/>
        <v>2292632202</v>
      </c>
      <c r="J72" s="2">
        <f t="shared" si="10"/>
        <v>2495125847</v>
      </c>
      <c r="K72" s="2">
        <f t="shared" si="10"/>
        <v>2718417756</v>
      </c>
    </row>
    <row r="73" spans="1:11" hidden="1" x14ac:dyDescent="0.2">
      <c r="A73" s="1" t="s">
        <v>340</v>
      </c>
      <c r="B73" s="2">
        <f>+B74</f>
        <v>-27055634.5</v>
      </c>
      <c r="C73" s="2">
        <f t="shared" ref="C73:K73" si="11">+(C78+C80+C81+C82)-(B78+B80+B81+B82)</f>
        <v>47855277</v>
      </c>
      <c r="D73" s="2">
        <f t="shared" si="11"/>
        <v>-36131614</v>
      </c>
      <c r="E73" s="2">
        <f t="shared" si="11"/>
        <v>329346964</v>
      </c>
      <c r="F73" s="2">
        <f>+(F78+F80+F81+F82)-(D78+D80+D81+D82)</f>
        <v>420323720</v>
      </c>
      <c r="G73" s="2">
        <f>+(G78+G80+G81+G82)-(D78+D80+D81+D82)</f>
        <v>420323720</v>
      </c>
      <c r="H73" s="2">
        <f>+(H78+H80+H81+H82)-(D78+D80+D81+D82)</f>
        <v>-6146602</v>
      </c>
      <c r="I73" s="2">
        <f>+(I78+I80+I81+I82)-(E78+E80+E81+E82)</f>
        <v>546734900</v>
      </c>
      <c r="J73" s="2">
        <f t="shared" si="11"/>
        <v>-88392802</v>
      </c>
      <c r="K73" s="2">
        <f t="shared" si="11"/>
        <v>-578405952</v>
      </c>
    </row>
    <row r="74" spans="1:11" hidden="1" x14ac:dyDescent="0.2">
      <c r="A74" s="1" t="s">
        <v>341</v>
      </c>
      <c r="B74" s="2">
        <f>+TREND(C74:E74)</f>
        <v>-27055634.5</v>
      </c>
      <c r="C74" s="2">
        <f>+C73</f>
        <v>47855277</v>
      </c>
      <c r="D74" s="2">
        <f t="shared" ref="D74:K74" si="12">+D73</f>
        <v>-36131614</v>
      </c>
      <c r="E74" s="2">
        <f t="shared" si="12"/>
        <v>329346964</v>
      </c>
      <c r="F74" s="2">
        <f t="shared" si="12"/>
        <v>420323720</v>
      </c>
      <c r="G74" s="2">
        <f t="shared" si="12"/>
        <v>420323720</v>
      </c>
      <c r="H74" s="2">
        <f t="shared" si="12"/>
        <v>-6146602</v>
      </c>
      <c r="I74" s="2">
        <f t="shared" si="12"/>
        <v>546734900</v>
      </c>
      <c r="J74" s="2">
        <f t="shared" si="12"/>
        <v>-88392802</v>
      </c>
      <c r="K74" s="2">
        <f t="shared" si="12"/>
        <v>-578405952</v>
      </c>
    </row>
    <row r="75" spans="1:11" hidden="1" x14ac:dyDescent="0.2">
      <c r="A75" s="1" t="s">
        <v>342</v>
      </c>
      <c r="B75" s="2">
        <f>+B84-(((B80+B81+B82+B78)*B70)-B79)</f>
        <v>1290820745.3434141</v>
      </c>
      <c r="C75" s="2">
        <f t="shared" ref="C75:K75" si="13">+C84-(((C80+C81+C82+C78)*C70)-C79)</f>
        <v>1453043906.489121</v>
      </c>
      <c r="D75" s="2">
        <f t="shared" si="13"/>
        <v>2030032314.5750539</v>
      </c>
      <c r="E75" s="2">
        <f t="shared" si="13"/>
        <v>257587149.26127505</v>
      </c>
      <c r="F75" s="2">
        <f t="shared" si="13"/>
        <v>99831230.387351513</v>
      </c>
      <c r="G75" s="2">
        <f t="shared" si="13"/>
        <v>99831230.387351513</v>
      </c>
      <c r="H75" s="2">
        <f t="shared" si="13"/>
        <v>1652084685.3470535</v>
      </c>
      <c r="I75" s="2">
        <f t="shared" si="13"/>
        <v>-274553312.17058063</v>
      </c>
      <c r="J75" s="2">
        <f t="shared" si="13"/>
        <v>-372334716.2679286</v>
      </c>
      <c r="K75" s="2">
        <f t="shared" si="13"/>
        <v>583215266.19739223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1515016634</v>
      </c>
      <c r="C77" s="3">
        <v>1670669919</v>
      </c>
      <c r="D77" s="3">
        <v>1800946973</v>
      </c>
      <c r="E77" s="3">
        <v>2139271549</v>
      </c>
      <c r="F77" s="3">
        <v>2081672372</v>
      </c>
      <c r="G77" s="3">
        <v>2081672372</v>
      </c>
      <c r="H77" s="3">
        <v>1937530636</v>
      </c>
      <c r="I77" s="3">
        <v>2292632202</v>
      </c>
      <c r="J77" s="3">
        <v>2495125847</v>
      </c>
      <c r="K77" s="3">
        <v>2718417756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1893046</v>
      </c>
      <c r="E78" s="3">
        <v>0</v>
      </c>
      <c r="F78" s="3">
        <v>0</v>
      </c>
      <c r="G78" s="3">
        <v>0</v>
      </c>
      <c r="H78" s="3">
        <v>-2757140</v>
      </c>
      <c r="I78" s="3">
        <v>1911976</v>
      </c>
      <c r="J78" s="3">
        <v>1911976</v>
      </c>
      <c r="K78" s="3">
        <v>1911976</v>
      </c>
    </row>
    <row r="79" spans="1:11" hidden="1" x14ac:dyDescent="0.2">
      <c r="A79" s="1" t="s">
        <v>70</v>
      </c>
      <c r="B79" s="3">
        <v>1392418879</v>
      </c>
      <c r="C79" s="3">
        <v>1593661205</v>
      </c>
      <c r="D79" s="3">
        <v>1993157840</v>
      </c>
      <c r="E79" s="3">
        <v>784494628</v>
      </c>
      <c r="F79" s="3">
        <v>727024351</v>
      </c>
      <c r="G79" s="3">
        <v>727024351</v>
      </c>
      <c r="H79" s="3">
        <v>2236555659</v>
      </c>
      <c r="I79" s="3">
        <v>540195423</v>
      </c>
      <c r="J79" s="3">
        <v>448868849</v>
      </c>
      <c r="K79" s="3">
        <v>177123737</v>
      </c>
    </row>
    <row r="80" spans="1:11" hidden="1" x14ac:dyDescent="0.2">
      <c r="A80" s="1" t="s">
        <v>71</v>
      </c>
      <c r="B80" s="3">
        <v>159488253</v>
      </c>
      <c r="C80" s="3">
        <v>776735201</v>
      </c>
      <c r="D80" s="3">
        <v>742577363</v>
      </c>
      <c r="E80" s="3">
        <v>302748103</v>
      </c>
      <c r="F80" s="3">
        <v>311957651</v>
      </c>
      <c r="G80" s="3">
        <v>311957651</v>
      </c>
      <c r="H80" s="3">
        <v>781836158</v>
      </c>
      <c r="I80" s="3">
        <v>626307192</v>
      </c>
      <c r="J80" s="3">
        <v>475339369</v>
      </c>
      <c r="K80" s="3">
        <v>286844718</v>
      </c>
    </row>
    <row r="81" spans="1:11" hidden="1" x14ac:dyDescent="0.2">
      <c r="A81" s="1" t="s">
        <v>72</v>
      </c>
      <c r="B81" s="3">
        <v>168900340</v>
      </c>
      <c r="C81" s="3">
        <v>-400491331</v>
      </c>
      <c r="D81" s="3">
        <v>-404358153</v>
      </c>
      <c r="E81" s="3">
        <v>366711117</v>
      </c>
      <c r="F81" s="3">
        <v>448478325</v>
      </c>
      <c r="G81" s="3">
        <v>448478325</v>
      </c>
      <c r="H81" s="3">
        <v>-445113364</v>
      </c>
      <c r="I81" s="3">
        <v>585094693</v>
      </c>
      <c r="J81" s="3">
        <v>647669714</v>
      </c>
      <c r="K81" s="3">
        <v>257758413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2880259</v>
      </c>
      <c r="J82" s="3">
        <v>2880259</v>
      </c>
      <c r="K82" s="3">
        <v>2880259</v>
      </c>
    </row>
    <row r="83" spans="1:11" hidden="1" x14ac:dyDescent="0.2">
      <c r="A83" s="1" t="s">
        <v>74</v>
      </c>
      <c r="B83" s="3">
        <v>1314118061</v>
      </c>
      <c r="C83" s="3">
        <v>1512570681</v>
      </c>
      <c r="D83" s="3">
        <v>1694263150</v>
      </c>
      <c r="E83" s="3">
        <v>1890078183</v>
      </c>
      <c r="F83" s="3">
        <v>1775772304</v>
      </c>
      <c r="G83" s="3">
        <v>1775772304</v>
      </c>
      <c r="H83" s="3">
        <v>5674903822</v>
      </c>
      <c r="I83" s="3">
        <v>2069927335</v>
      </c>
      <c r="J83" s="3">
        <v>2481668916</v>
      </c>
      <c r="K83" s="3">
        <v>2989243101</v>
      </c>
    </row>
    <row r="84" spans="1:11" hidden="1" x14ac:dyDescent="0.2">
      <c r="A84" s="1" t="s">
        <v>75</v>
      </c>
      <c r="B84" s="3">
        <v>183244535</v>
      </c>
      <c r="C84" s="3">
        <v>200021771</v>
      </c>
      <c r="D84" s="3">
        <v>356839288</v>
      </c>
      <c r="E84" s="3">
        <v>64569684</v>
      </c>
      <c r="F84" s="3">
        <v>21497405</v>
      </c>
      <c r="G84" s="3">
        <v>21497405</v>
      </c>
      <c r="H84" s="3">
        <v>393693155</v>
      </c>
      <c r="I84" s="3">
        <v>283305044</v>
      </c>
      <c r="J84" s="3">
        <v>300515196</v>
      </c>
      <c r="K84" s="3">
        <v>1010221010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231747</v>
      </c>
      <c r="C6" s="17">
        <v>519000</v>
      </c>
      <c r="D6" s="21">
        <v>568302</v>
      </c>
      <c r="E6" s="22">
        <v>609996</v>
      </c>
      <c r="F6" s="17">
        <v>609996</v>
      </c>
      <c r="G6" s="23">
        <v>609996</v>
      </c>
      <c r="H6" s="19">
        <v>477598</v>
      </c>
      <c r="I6" s="22">
        <v>839892</v>
      </c>
      <c r="J6" s="17">
        <v>878532</v>
      </c>
      <c r="K6" s="23">
        <v>918936</v>
      </c>
    </row>
    <row r="7" spans="1:11" ht="13.5" x14ac:dyDescent="0.25">
      <c r="A7" s="20" t="s">
        <v>19</v>
      </c>
      <c r="B7" s="17">
        <v>1279616</v>
      </c>
      <c r="C7" s="17">
        <v>1495127</v>
      </c>
      <c r="D7" s="21">
        <v>3333940</v>
      </c>
      <c r="E7" s="22">
        <v>3919092</v>
      </c>
      <c r="F7" s="17">
        <v>6954380</v>
      </c>
      <c r="G7" s="23">
        <v>6954380</v>
      </c>
      <c r="H7" s="19">
        <v>6636001</v>
      </c>
      <c r="I7" s="22">
        <v>6758736</v>
      </c>
      <c r="J7" s="17">
        <v>7069644</v>
      </c>
      <c r="K7" s="23">
        <v>7394844</v>
      </c>
    </row>
    <row r="8" spans="1:11" ht="13.5" x14ac:dyDescent="0.25">
      <c r="A8" s="20" t="s">
        <v>20</v>
      </c>
      <c r="B8" s="17">
        <v>241820693</v>
      </c>
      <c r="C8" s="17">
        <v>239793656</v>
      </c>
      <c r="D8" s="21">
        <v>249459980</v>
      </c>
      <c r="E8" s="22">
        <v>270138004</v>
      </c>
      <c r="F8" s="17">
        <v>275973879</v>
      </c>
      <c r="G8" s="23">
        <v>275973879</v>
      </c>
      <c r="H8" s="19">
        <v>265267996</v>
      </c>
      <c r="I8" s="22">
        <v>331754760</v>
      </c>
      <c r="J8" s="17">
        <v>347015472</v>
      </c>
      <c r="K8" s="23">
        <v>362978184</v>
      </c>
    </row>
    <row r="9" spans="1:11" ht="13.5" x14ac:dyDescent="0.25">
      <c r="A9" s="20" t="s">
        <v>21</v>
      </c>
      <c r="B9" s="17">
        <v>2334551</v>
      </c>
      <c r="C9" s="17">
        <v>5840435</v>
      </c>
      <c r="D9" s="21">
        <v>5090228</v>
      </c>
      <c r="E9" s="22">
        <v>29160616</v>
      </c>
      <c r="F9" s="17">
        <v>41579596</v>
      </c>
      <c r="G9" s="23">
        <v>41579596</v>
      </c>
      <c r="H9" s="19">
        <v>4197006</v>
      </c>
      <c r="I9" s="22">
        <v>51675648</v>
      </c>
      <c r="J9" s="17">
        <v>54052728</v>
      </c>
      <c r="K9" s="23">
        <v>56539164</v>
      </c>
    </row>
    <row r="10" spans="1:11" ht="25.5" x14ac:dyDescent="0.2">
      <c r="A10" s="24" t="s">
        <v>333</v>
      </c>
      <c r="B10" s="25">
        <f>SUM(B5:B9)</f>
        <v>245666607</v>
      </c>
      <c r="C10" s="26">
        <f t="shared" ref="C10:K10" si="0">SUM(C5:C9)</f>
        <v>247648218</v>
      </c>
      <c r="D10" s="27">
        <f t="shared" si="0"/>
        <v>258452450</v>
      </c>
      <c r="E10" s="25">
        <f t="shared" si="0"/>
        <v>303827708</v>
      </c>
      <c r="F10" s="26">
        <f t="shared" si="0"/>
        <v>325117851</v>
      </c>
      <c r="G10" s="28">
        <f t="shared" si="0"/>
        <v>325117851</v>
      </c>
      <c r="H10" s="29">
        <f t="shared" si="0"/>
        <v>276578601</v>
      </c>
      <c r="I10" s="25">
        <f t="shared" si="0"/>
        <v>391029036</v>
      </c>
      <c r="J10" s="26">
        <f t="shared" si="0"/>
        <v>409016376</v>
      </c>
      <c r="K10" s="28">
        <f t="shared" si="0"/>
        <v>427831128</v>
      </c>
    </row>
    <row r="11" spans="1:11" ht="13.5" x14ac:dyDescent="0.25">
      <c r="A11" s="20" t="s">
        <v>22</v>
      </c>
      <c r="B11" s="17">
        <v>199164491</v>
      </c>
      <c r="C11" s="17">
        <v>199954229</v>
      </c>
      <c r="D11" s="21">
        <v>210245811</v>
      </c>
      <c r="E11" s="22">
        <v>223020852</v>
      </c>
      <c r="F11" s="17">
        <v>232516266</v>
      </c>
      <c r="G11" s="23">
        <v>232516266</v>
      </c>
      <c r="H11" s="19">
        <v>212994198</v>
      </c>
      <c r="I11" s="22">
        <v>238454304</v>
      </c>
      <c r="J11" s="17">
        <v>249423228</v>
      </c>
      <c r="K11" s="23">
        <v>260896704</v>
      </c>
    </row>
    <row r="12" spans="1:11" ht="13.5" x14ac:dyDescent="0.25">
      <c r="A12" s="20" t="s">
        <v>23</v>
      </c>
      <c r="B12" s="17">
        <v>12434143</v>
      </c>
      <c r="C12" s="17">
        <v>11018607</v>
      </c>
      <c r="D12" s="21">
        <v>11977519</v>
      </c>
      <c r="E12" s="22">
        <v>13131996</v>
      </c>
      <c r="F12" s="17">
        <v>15488072</v>
      </c>
      <c r="G12" s="23">
        <v>15488072</v>
      </c>
      <c r="H12" s="19">
        <v>13155253</v>
      </c>
      <c r="I12" s="22">
        <v>14808732</v>
      </c>
      <c r="J12" s="17">
        <v>15489960</v>
      </c>
      <c r="K12" s="23">
        <v>16202472</v>
      </c>
    </row>
    <row r="13" spans="1:11" ht="13.5" x14ac:dyDescent="0.25">
      <c r="A13" s="20" t="s">
        <v>24</v>
      </c>
      <c r="B13" s="17">
        <v>4384180</v>
      </c>
      <c r="C13" s="17">
        <v>6030192</v>
      </c>
      <c r="D13" s="21">
        <v>5122816</v>
      </c>
      <c r="E13" s="22">
        <v>5799984</v>
      </c>
      <c r="F13" s="17">
        <v>8687158</v>
      </c>
      <c r="G13" s="23">
        <v>8687158</v>
      </c>
      <c r="H13" s="19">
        <v>-1698054</v>
      </c>
      <c r="I13" s="22">
        <v>6594000</v>
      </c>
      <c r="J13" s="17">
        <v>6897324</v>
      </c>
      <c r="K13" s="23">
        <v>7214604</v>
      </c>
    </row>
    <row r="14" spans="1:11" ht="13.5" x14ac:dyDescent="0.25">
      <c r="A14" s="20" t="s">
        <v>25</v>
      </c>
      <c r="B14" s="17">
        <v>1289676</v>
      </c>
      <c r="C14" s="17">
        <v>3476143</v>
      </c>
      <c r="D14" s="21">
        <v>2545316</v>
      </c>
      <c r="E14" s="22">
        <v>6134664</v>
      </c>
      <c r="F14" s="17">
        <v>13776096</v>
      </c>
      <c r="G14" s="23">
        <v>13776096</v>
      </c>
      <c r="H14" s="19">
        <v>1314168</v>
      </c>
      <c r="I14" s="22">
        <v>11746704</v>
      </c>
      <c r="J14" s="17">
        <v>12287064</v>
      </c>
      <c r="K14" s="23">
        <v>12852264</v>
      </c>
    </row>
    <row r="15" spans="1:11" ht="13.5" x14ac:dyDescent="0.25">
      <c r="A15" s="20" t="s">
        <v>26</v>
      </c>
      <c r="B15" s="17">
        <v>253841</v>
      </c>
      <c r="C15" s="17">
        <v>267187</v>
      </c>
      <c r="D15" s="21">
        <v>475004</v>
      </c>
      <c r="E15" s="22">
        <v>429072</v>
      </c>
      <c r="F15" s="17">
        <v>599051</v>
      </c>
      <c r="G15" s="23">
        <v>599051</v>
      </c>
      <c r="H15" s="19">
        <v>474993</v>
      </c>
      <c r="I15" s="22">
        <v>410004</v>
      </c>
      <c r="J15" s="17">
        <v>428856</v>
      </c>
      <c r="K15" s="23">
        <v>448584</v>
      </c>
    </row>
    <row r="16" spans="1:11" ht="13.5" x14ac:dyDescent="0.25">
      <c r="A16" s="20" t="s">
        <v>27</v>
      </c>
      <c r="B16" s="17">
        <v>11223000</v>
      </c>
      <c r="C16" s="17">
        <v>11363169</v>
      </c>
      <c r="D16" s="21">
        <v>11932000</v>
      </c>
      <c r="E16" s="22">
        <v>12469000</v>
      </c>
      <c r="F16" s="17">
        <v>23727480</v>
      </c>
      <c r="G16" s="23">
        <v>23727480</v>
      </c>
      <c r="H16" s="19">
        <v>11508478</v>
      </c>
      <c r="I16" s="22">
        <v>12806640</v>
      </c>
      <c r="J16" s="17">
        <v>13395744</v>
      </c>
      <c r="K16" s="23">
        <v>14011944</v>
      </c>
    </row>
    <row r="17" spans="1:11" ht="13.5" x14ac:dyDescent="0.25">
      <c r="A17" s="20" t="s">
        <v>28</v>
      </c>
      <c r="B17" s="17">
        <v>44350880</v>
      </c>
      <c r="C17" s="17">
        <v>26046480</v>
      </c>
      <c r="D17" s="21">
        <v>70816621</v>
      </c>
      <c r="E17" s="22">
        <v>111155772</v>
      </c>
      <c r="F17" s="17">
        <v>127409416</v>
      </c>
      <c r="G17" s="23">
        <v>127409416</v>
      </c>
      <c r="H17" s="19">
        <v>99715448</v>
      </c>
      <c r="I17" s="22">
        <v>104916336</v>
      </c>
      <c r="J17" s="17">
        <v>109742520</v>
      </c>
      <c r="K17" s="23">
        <v>114790680</v>
      </c>
    </row>
    <row r="18" spans="1:11" ht="13.5" x14ac:dyDescent="0.25">
      <c r="A18" s="30" t="s">
        <v>29</v>
      </c>
      <c r="B18" s="31">
        <f>SUM(B11:B17)</f>
        <v>273100211</v>
      </c>
      <c r="C18" s="32">
        <f t="shared" ref="C18:K18" si="1">SUM(C11:C17)</f>
        <v>258156007</v>
      </c>
      <c r="D18" s="33">
        <f t="shared" si="1"/>
        <v>313115087</v>
      </c>
      <c r="E18" s="31">
        <f t="shared" si="1"/>
        <v>372141340</v>
      </c>
      <c r="F18" s="32">
        <f t="shared" si="1"/>
        <v>422203539</v>
      </c>
      <c r="G18" s="34">
        <f t="shared" si="1"/>
        <v>422203539</v>
      </c>
      <c r="H18" s="35">
        <f t="shared" si="1"/>
        <v>337464484</v>
      </c>
      <c r="I18" s="31">
        <f t="shared" si="1"/>
        <v>389736720</v>
      </c>
      <c r="J18" s="32">
        <f t="shared" si="1"/>
        <v>407664696</v>
      </c>
      <c r="K18" s="34">
        <f t="shared" si="1"/>
        <v>426417252</v>
      </c>
    </row>
    <row r="19" spans="1:11" ht="13.5" x14ac:dyDescent="0.25">
      <c r="A19" s="30" t="s">
        <v>30</v>
      </c>
      <c r="B19" s="36">
        <f>+B10-B18</f>
        <v>-27433604</v>
      </c>
      <c r="C19" s="37">
        <f t="shared" ref="C19:K19" si="2">+C10-C18</f>
        <v>-10507789</v>
      </c>
      <c r="D19" s="38">
        <f t="shared" si="2"/>
        <v>-54662637</v>
      </c>
      <c r="E19" s="36">
        <f t="shared" si="2"/>
        <v>-68313632</v>
      </c>
      <c r="F19" s="37">
        <f t="shared" si="2"/>
        <v>-97085688</v>
      </c>
      <c r="G19" s="39">
        <f t="shared" si="2"/>
        <v>-97085688</v>
      </c>
      <c r="H19" s="40">
        <f t="shared" si="2"/>
        <v>-60885883</v>
      </c>
      <c r="I19" s="36">
        <f t="shared" si="2"/>
        <v>1292316</v>
      </c>
      <c r="J19" s="37">
        <f t="shared" si="2"/>
        <v>1351680</v>
      </c>
      <c r="K19" s="39">
        <f t="shared" si="2"/>
        <v>1413876</v>
      </c>
    </row>
    <row r="20" spans="1:11" ht="25.5" x14ac:dyDescent="0.2">
      <c r="A20" s="41" t="s">
        <v>31</v>
      </c>
      <c r="B20" s="42">
        <v>3118136</v>
      </c>
      <c r="C20" s="43">
        <v>9518450</v>
      </c>
      <c r="D20" s="44">
        <v>46661894</v>
      </c>
      <c r="E20" s="42">
        <v>70000000</v>
      </c>
      <c r="F20" s="43">
        <v>81830916</v>
      </c>
      <c r="G20" s="45">
        <v>81830916</v>
      </c>
      <c r="H20" s="46">
        <v>75009141</v>
      </c>
      <c r="I20" s="42">
        <v>3600000</v>
      </c>
      <c r="J20" s="43">
        <v>3765600</v>
      </c>
      <c r="K20" s="45">
        <v>3938820</v>
      </c>
    </row>
    <row r="21" spans="1:11" ht="13.5" x14ac:dyDescent="0.25">
      <c r="A21" s="47" t="s">
        <v>32</v>
      </c>
      <c r="B21" s="48">
        <v>0</v>
      </c>
      <c r="C21" s="49">
        <v>9000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-24315468</v>
      </c>
      <c r="C22" s="55">
        <f t="shared" ref="C22:K22" si="3">SUM(C19:C21)</f>
        <v>-980339</v>
      </c>
      <c r="D22" s="56">
        <f t="shared" si="3"/>
        <v>-8000743</v>
      </c>
      <c r="E22" s="54">
        <f t="shared" si="3"/>
        <v>1686368</v>
      </c>
      <c r="F22" s="55">
        <f t="shared" si="3"/>
        <v>-15254772</v>
      </c>
      <c r="G22" s="57">
        <f t="shared" si="3"/>
        <v>-15254772</v>
      </c>
      <c r="H22" s="58">
        <f t="shared" si="3"/>
        <v>14123258</v>
      </c>
      <c r="I22" s="54">
        <f t="shared" si="3"/>
        <v>4892316</v>
      </c>
      <c r="J22" s="55">
        <f t="shared" si="3"/>
        <v>5117280</v>
      </c>
      <c r="K22" s="57">
        <f t="shared" si="3"/>
        <v>5352696</v>
      </c>
    </row>
    <row r="23" spans="1:11" ht="13.5" x14ac:dyDescent="0.25">
      <c r="A23" s="47" t="s">
        <v>335</v>
      </c>
      <c r="B23" s="17">
        <v>5940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-24309528</v>
      </c>
      <c r="C24" s="37">
        <f t="shared" ref="C24:K24" si="4">SUM(C22:C23)</f>
        <v>-980339</v>
      </c>
      <c r="D24" s="38">
        <f t="shared" si="4"/>
        <v>-8000743</v>
      </c>
      <c r="E24" s="36">
        <f t="shared" si="4"/>
        <v>1686368</v>
      </c>
      <c r="F24" s="37">
        <f t="shared" si="4"/>
        <v>-15254772</v>
      </c>
      <c r="G24" s="39">
        <f t="shared" si="4"/>
        <v>-15254772</v>
      </c>
      <c r="H24" s="40">
        <f t="shared" si="4"/>
        <v>14123258</v>
      </c>
      <c r="I24" s="36">
        <f t="shared" si="4"/>
        <v>4892316</v>
      </c>
      <c r="J24" s="37">
        <f t="shared" si="4"/>
        <v>5117280</v>
      </c>
      <c r="K24" s="39">
        <f t="shared" si="4"/>
        <v>5352696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21435601</v>
      </c>
      <c r="C27" s="66">
        <v>5259468</v>
      </c>
      <c r="D27" s="67">
        <v>2130050</v>
      </c>
      <c r="E27" s="68">
        <v>3450000</v>
      </c>
      <c r="F27" s="66">
        <v>10235752</v>
      </c>
      <c r="G27" s="69">
        <v>10235752</v>
      </c>
      <c r="H27" s="70">
        <v>4113575</v>
      </c>
      <c r="I27" s="68">
        <v>4700004</v>
      </c>
      <c r="J27" s="66">
        <v>4916208</v>
      </c>
      <c r="K27" s="69">
        <v>5142348</v>
      </c>
    </row>
    <row r="28" spans="1:11" ht="13.5" x14ac:dyDescent="0.25">
      <c r="A28" s="71" t="s">
        <v>36</v>
      </c>
      <c r="B28" s="17">
        <v>0</v>
      </c>
      <c r="C28" s="17">
        <v>4757508</v>
      </c>
      <c r="D28" s="21">
        <v>419067</v>
      </c>
      <c r="E28" s="22">
        <v>3000000</v>
      </c>
      <c r="F28" s="17">
        <v>8660752</v>
      </c>
      <c r="G28" s="23">
        <v>8660752</v>
      </c>
      <c r="H28" s="19">
        <v>0</v>
      </c>
      <c r="I28" s="22">
        <v>3677964</v>
      </c>
      <c r="J28" s="17">
        <v>3847152</v>
      </c>
      <c r="K28" s="23">
        <v>4024116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920785</v>
      </c>
      <c r="E31" s="22">
        <v>0</v>
      </c>
      <c r="F31" s="17">
        <v>450000</v>
      </c>
      <c r="G31" s="23">
        <v>450000</v>
      </c>
      <c r="H31" s="19">
        <v>0</v>
      </c>
      <c r="I31" s="22">
        <v>1022040</v>
      </c>
      <c r="J31" s="17">
        <v>1069056</v>
      </c>
      <c r="K31" s="23">
        <v>1118232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4757508</v>
      </c>
      <c r="D32" s="67">
        <f t="shared" si="5"/>
        <v>1339852</v>
      </c>
      <c r="E32" s="68">
        <f t="shared" si="5"/>
        <v>3000000</v>
      </c>
      <c r="F32" s="66">
        <f t="shared" si="5"/>
        <v>9110752</v>
      </c>
      <c r="G32" s="69">
        <f t="shared" si="5"/>
        <v>9110752</v>
      </c>
      <c r="H32" s="70">
        <f t="shared" si="5"/>
        <v>0</v>
      </c>
      <c r="I32" s="68">
        <f t="shared" si="5"/>
        <v>4700004</v>
      </c>
      <c r="J32" s="66">
        <f t="shared" si="5"/>
        <v>4916208</v>
      </c>
      <c r="K32" s="69">
        <f t="shared" si="5"/>
        <v>5142348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46268018</v>
      </c>
      <c r="C35" s="17">
        <v>45093923</v>
      </c>
      <c r="D35" s="21">
        <v>61360236</v>
      </c>
      <c r="E35" s="22">
        <v>50312362</v>
      </c>
      <c r="F35" s="17">
        <v>-7822869</v>
      </c>
      <c r="G35" s="23">
        <v>-7822869</v>
      </c>
      <c r="H35" s="19">
        <v>60239089</v>
      </c>
      <c r="I35" s="22">
        <v>27998901</v>
      </c>
      <c r="J35" s="17">
        <v>15948573</v>
      </c>
      <c r="K35" s="23">
        <v>28451157</v>
      </c>
    </row>
    <row r="36" spans="1:11" ht="13.5" x14ac:dyDescent="0.25">
      <c r="A36" s="20" t="s">
        <v>42</v>
      </c>
      <c r="B36" s="17">
        <v>70069982</v>
      </c>
      <c r="C36" s="17">
        <v>71437742</v>
      </c>
      <c r="D36" s="21">
        <v>68433092</v>
      </c>
      <c r="E36" s="22">
        <v>69622699</v>
      </c>
      <c r="F36" s="17">
        <v>70540932</v>
      </c>
      <c r="G36" s="23">
        <v>70540932</v>
      </c>
      <c r="H36" s="19">
        <v>74244723</v>
      </c>
      <c r="I36" s="22">
        <v>67598349</v>
      </c>
      <c r="J36" s="17">
        <v>78891282</v>
      </c>
      <c r="K36" s="23">
        <v>67467138</v>
      </c>
    </row>
    <row r="37" spans="1:11" ht="13.5" x14ac:dyDescent="0.25">
      <c r="A37" s="20" t="s">
        <v>43</v>
      </c>
      <c r="B37" s="17">
        <v>170728600</v>
      </c>
      <c r="C37" s="17">
        <v>167926820</v>
      </c>
      <c r="D37" s="21">
        <v>181533876</v>
      </c>
      <c r="E37" s="22">
        <v>155557308</v>
      </c>
      <c r="F37" s="17">
        <v>168473795</v>
      </c>
      <c r="G37" s="23">
        <v>168473795</v>
      </c>
      <c r="H37" s="19">
        <v>172628232</v>
      </c>
      <c r="I37" s="22">
        <v>130891815</v>
      </c>
      <c r="J37" s="17">
        <v>174922811</v>
      </c>
      <c r="K37" s="23">
        <v>178523711</v>
      </c>
    </row>
    <row r="38" spans="1:11" ht="13.5" x14ac:dyDescent="0.25">
      <c r="A38" s="20" t="s">
        <v>44</v>
      </c>
      <c r="B38" s="17">
        <v>52095797</v>
      </c>
      <c r="C38" s="17">
        <v>56371972</v>
      </c>
      <c r="D38" s="21">
        <v>62191465</v>
      </c>
      <c r="E38" s="22">
        <v>68556754</v>
      </c>
      <c r="F38" s="17">
        <v>28691000</v>
      </c>
      <c r="G38" s="23">
        <v>28691000</v>
      </c>
      <c r="H38" s="19">
        <v>62191465</v>
      </c>
      <c r="I38" s="22">
        <v>73704352</v>
      </c>
      <c r="J38" s="17">
        <v>28691000</v>
      </c>
      <c r="K38" s="23">
        <v>25933124</v>
      </c>
    </row>
    <row r="39" spans="1:11" ht="13.5" x14ac:dyDescent="0.25">
      <c r="A39" s="20" t="s">
        <v>45</v>
      </c>
      <c r="B39" s="17">
        <v>-106590827</v>
      </c>
      <c r="C39" s="17">
        <v>-107933416</v>
      </c>
      <c r="D39" s="21">
        <v>-113932009</v>
      </c>
      <c r="E39" s="22">
        <v>-104179001</v>
      </c>
      <c r="F39" s="17">
        <v>-134446732</v>
      </c>
      <c r="G39" s="23">
        <v>-134446732</v>
      </c>
      <c r="H39" s="19">
        <v>-109811075</v>
      </c>
      <c r="I39" s="22">
        <v>-108998920</v>
      </c>
      <c r="J39" s="17">
        <v>-108773956</v>
      </c>
      <c r="K39" s="23">
        <v>-108538540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634745622</v>
      </c>
      <c r="C42" s="17">
        <v>456097168</v>
      </c>
      <c r="D42" s="21">
        <v>558344308</v>
      </c>
      <c r="E42" s="22">
        <v>74683572</v>
      </c>
      <c r="F42" s="17">
        <v>65879728</v>
      </c>
      <c r="G42" s="23">
        <v>65879728</v>
      </c>
      <c r="H42" s="19">
        <v>1317221178</v>
      </c>
      <c r="I42" s="22">
        <v>-17222412</v>
      </c>
      <c r="J42" s="17">
        <v>-22880400</v>
      </c>
      <c r="K42" s="23">
        <v>-18843312</v>
      </c>
    </row>
    <row r="43" spans="1:11" ht="13.5" x14ac:dyDescent="0.25">
      <c r="A43" s="20" t="s">
        <v>48</v>
      </c>
      <c r="B43" s="17">
        <v>-509193</v>
      </c>
      <c r="C43" s="17">
        <v>-7655497</v>
      </c>
      <c r="D43" s="21">
        <v>-1136508</v>
      </c>
      <c r="E43" s="22">
        <v>-3450000</v>
      </c>
      <c r="F43" s="17">
        <v>-5055764</v>
      </c>
      <c r="G43" s="23">
        <v>-5055764</v>
      </c>
      <c r="H43" s="19">
        <v>-4391365</v>
      </c>
      <c r="I43" s="22">
        <v>-4700004</v>
      </c>
      <c r="J43" s="17">
        <v>-4700004</v>
      </c>
      <c r="K43" s="23">
        <v>-5142348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634734199</v>
      </c>
      <c r="C45" s="66">
        <v>449687823</v>
      </c>
      <c r="D45" s="67">
        <v>559848287</v>
      </c>
      <c r="E45" s="68">
        <v>73875632</v>
      </c>
      <c r="F45" s="66">
        <v>79349488</v>
      </c>
      <c r="G45" s="69">
        <v>79349488</v>
      </c>
      <c r="H45" s="70">
        <v>1349819045</v>
      </c>
      <c r="I45" s="68">
        <v>-3396892</v>
      </c>
      <c r="J45" s="66">
        <v>-9054880</v>
      </c>
      <c r="K45" s="69">
        <v>-5460136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1321147</v>
      </c>
      <c r="C48" s="17">
        <v>2640489</v>
      </c>
      <c r="D48" s="21">
        <v>18523646</v>
      </c>
      <c r="E48" s="22">
        <v>11619456</v>
      </c>
      <c r="F48" s="17">
        <v>8431268</v>
      </c>
      <c r="G48" s="23">
        <v>8431268</v>
      </c>
      <c r="H48" s="19">
        <v>17190528</v>
      </c>
      <c r="I48" s="22">
        <v>5905616</v>
      </c>
      <c r="J48" s="17">
        <v>8622572</v>
      </c>
      <c r="K48" s="23">
        <v>4717892</v>
      </c>
    </row>
    <row r="49" spans="1:11" ht="13.5" x14ac:dyDescent="0.25">
      <c r="A49" s="20" t="s">
        <v>53</v>
      </c>
      <c r="B49" s="17">
        <f>+B75</f>
        <v>38653666.549463034</v>
      </c>
      <c r="C49" s="17">
        <f t="shared" ref="C49:K49" si="6">+C75</f>
        <v>109842375.25986946</v>
      </c>
      <c r="D49" s="21">
        <f t="shared" si="6"/>
        <v>123522408.04386026</v>
      </c>
      <c r="E49" s="22">
        <f t="shared" si="6"/>
        <v>105027286.80817245</v>
      </c>
      <c r="F49" s="17">
        <f t="shared" si="6"/>
        <v>189443056.46261835</v>
      </c>
      <c r="G49" s="23">
        <f t="shared" si="6"/>
        <v>189443056.46261835</v>
      </c>
      <c r="H49" s="19">
        <f t="shared" si="6"/>
        <v>115303222.60456513</v>
      </c>
      <c r="I49" s="22">
        <f t="shared" si="6"/>
        <v>111157885.02865157</v>
      </c>
      <c r="J49" s="17">
        <f t="shared" si="6"/>
        <v>169878179.61146122</v>
      </c>
      <c r="K49" s="23">
        <f t="shared" si="6"/>
        <v>157229745.36070612</v>
      </c>
    </row>
    <row r="50" spans="1:11" ht="13.5" x14ac:dyDescent="0.25">
      <c r="A50" s="30" t="s">
        <v>54</v>
      </c>
      <c r="B50" s="66">
        <f>+B48-B49</f>
        <v>-37332519.549463034</v>
      </c>
      <c r="C50" s="66">
        <f t="shared" ref="C50:K50" si="7">+C48-C49</f>
        <v>-107201886.25986946</v>
      </c>
      <c r="D50" s="67">
        <f t="shared" si="7"/>
        <v>-104998762.04386026</v>
      </c>
      <c r="E50" s="68">
        <f t="shared" si="7"/>
        <v>-93407830.808172449</v>
      </c>
      <c r="F50" s="66">
        <f t="shared" si="7"/>
        <v>-181011788.46261835</v>
      </c>
      <c r="G50" s="69">
        <f t="shared" si="7"/>
        <v>-181011788.46261835</v>
      </c>
      <c r="H50" s="70">
        <f t="shared" si="7"/>
        <v>-98112694.604565129</v>
      </c>
      <c r="I50" s="68">
        <f t="shared" si="7"/>
        <v>-105252269.02865157</v>
      </c>
      <c r="J50" s="66">
        <f t="shared" si="7"/>
        <v>-161255607.61146122</v>
      </c>
      <c r="K50" s="69">
        <f t="shared" si="7"/>
        <v>-152511853.36070612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70551023</v>
      </c>
      <c r="C53" s="17">
        <v>71997266</v>
      </c>
      <c r="D53" s="21">
        <v>68992616</v>
      </c>
      <c r="E53" s="22">
        <v>69622699</v>
      </c>
      <c r="F53" s="17">
        <v>70540932</v>
      </c>
      <c r="G53" s="23">
        <v>70540932</v>
      </c>
      <c r="H53" s="19">
        <v>74804247</v>
      </c>
      <c r="I53" s="22">
        <v>67598349</v>
      </c>
      <c r="J53" s="17">
        <v>78891282</v>
      </c>
      <c r="K53" s="23">
        <v>67467138</v>
      </c>
    </row>
    <row r="54" spans="1:11" ht="13.5" x14ac:dyDescent="0.25">
      <c r="A54" s="20" t="s">
        <v>57</v>
      </c>
      <c r="B54" s="17">
        <v>4384180</v>
      </c>
      <c r="C54" s="17">
        <v>4830971</v>
      </c>
      <c r="D54" s="21">
        <v>5122816</v>
      </c>
      <c r="E54" s="22">
        <v>5799984</v>
      </c>
      <c r="F54" s="17">
        <v>8687158</v>
      </c>
      <c r="G54" s="23">
        <v>8687158</v>
      </c>
      <c r="H54" s="19">
        <v>-1698054</v>
      </c>
      <c r="I54" s="22">
        <v>6594000</v>
      </c>
      <c r="J54" s="17">
        <v>6897324</v>
      </c>
      <c r="K54" s="23">
        <v>7214604</v>
      </c>
    </row>
    <row r="55" spans="1:11" ht="13.5" x14ac:dyDescent="0.25">
      <c r="A55" s="20" t="s">
        <v>58</v>
      </c>
      <c r="B55" s="17">
        <v>11570502</v>
      </c>
      <c r="C55" s="17">
        <v>292719</v>
      </c>
      <c r="D55" s="21">
        <v>324446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88756</v>
      </c>
      <c r="C56" s="17">
        <v>262987</v>
      </c>
      <c r="D56" s="21">
        <v>1204404</v>
      </c>
      <c r="E56" s="22">
        <v>1649988</v>
      </c>
      <c r="F56" s="17">
        <v>8254505</v>
      </c>
      <c r="G56" s="23">
        <v>8254505</v>
      </c>
      <c r="H56" s="19">
        <v>2491505</v>
      </c>
      <c r="I56" s="22">
        <v>1628796</v>
      </c>
      <c r="J56" s="17">
        <v>1703724</v>
      </c>
      <c r="K56" s="23">
        <v>1782096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12.55443714211858</v>
      </c>
      <c r="C70" s="5">
        <f t="shared" ref="C70:K70" si="8">IF(ISERROR(C71/C72),0,(C71/C72))</f>
        <v>2.3394955788196241</v>
      </c>
      <c r="D70" s="5">
        <f t="shared" si="8"/>
        <v>1.7967497779337089</v>
      </c>
      <c r="E70" s="5">
        <f t="shared" si="8"/>
        <v>1.1663716790393375</v>
      </c>
      <c r="F70" s="5">
        <f t="shared" si="8"/>
        <v>1.2525033156440646</v>
      </c>
      <c r="G70" s="5">
        <f t="shared" si="8"/>
        <v>1.2525033156440646</v>
      </c>
      <c r="H70" s="5">
        <f t="shared" si="8"/>
        <v>1.5474229551745156</v>
      </c>
      <c r="I70" s="5">
        <f t="shared" si="8"/>
        <v>0.71283070635053125</v>
      </c>
      <c r="J70" s="5">
        <f t="shared" si="8"/>
        <v>0.68439421820506685</v>
      </c>
      <c r="K70" s="5">
        <f t="shared" si="8"/>
        <v>0.71283049362060524</v>
      </c>
    </row>
    <row r="71" spans="1:11" hidden="1" x14ac:dyDescent="0.2">
      <c r="A71" s="1" t="s">
        <v>338</v>
      </c>
      <c r="B71" s="2">
        <f>+B83</f>
        <v>17629832</v>
      </c>
      <c r="C71" s="2">
        <f t="shared" ref="C71:K71" si="9">+C83</f>
        <v>5212719</v>
      </c>
      <c r="D71" s="2">
        <f t="shared" si="9"/>
        <v>5075112</v>
      </c>
      <c r="E71" s="2">
        <f t="shared" si="9"/>
        <v>31270616</v>
      </c>
      <c r="F71" s="2">
        <f t="shared" si="9"/>
        <v>42939486</v>
      </c>
      <c r="G71" s="2">
        <f t="shared" si="9"/>
        <v>42939486</v>
      </c>
      <c r="H71" s="2">
        <f t="shared" si="9"/>
        <v>4250025</v>
      </c>
      <c r="I71" s="2">
        <f t="shared" si="9"/>
        <v>25415688</v>
      </c>
      <c r="J71" s="2">
        <f t="shared" si="9"/>
        <v>25524288</v>
      </c>
      <c r="K71" s="2">
        <f t="shared" si="9"/>
        <v>27807720</v>
      </c>
    </row>
    <row r="72" spans="1:11" hidden="1" x14ac:dyDescent="0.2">
      <c r="A72" s="1" t="s">
        <v>339</v>
      </c>
      <c r="B72" s="2">
        <f>+B77</f>
        <v>1404271</v>
      </c>
      <c r="C72" s="2">
        <f t="shared" ref="C72:K72" si="10">+C77</f>
        <v>2228138</v>
      </c>
      <c r="D72" s="2">
        <f t="shared" si="10"/>
        <v>2824607</v>
      </c>
      <c r="E72" s="2">
        <f t="shared" si="10"/>
        <v>26810164</v>
      </c>
      <c r="F72" s="2">
        <f t="shared" si="10"/>
        <v>34282932</v>
      </c>
      <c r="G72" s="2">
        <f t="shared" si="10"/>
        <v>34282932</v>
      </c>
      <c r="H72" s="2">
        <f t="shared" si="10"/>
        <v>2746518</v>
      </c>
      <c r="I72" s="2">
        <f t="shared" si="10"/>
        <v>35654592</v>
      </c>
      <c r="J72" s="2">
        <f t="shared" si="10"/>
        <v>37294716</v>
      </c>
      <c r="K72" s="2">
        <f t="shared" si="10"/>
        <v>39010284</v>
      </c>
    </row>
    <row r="73" spans="1:11" hidden="1" x14ac:dyDescent="0.2">
      <c r="A73" s="1" t="s">
        <v>340</v>
      </c>
      <c r="B73" s="2">
        <f>+B74</f>
        <v>-1760689.3333333335</v>
      </c>
      <c r="C73" s="2">
        <f t="shared" ref="C73:K73" si="11">+(C78+C80+C81+C82)-(B78+B80+B81+B82)</f>
        <v>-3439901</v>
      </c>
      <c r="D73" s="2">
        <f t="shared" si="11"/>
        <v>1332355</v>
      </c>
      <c r="E73" s="2">
        <f t="shared" si="11"/>
        <v>-3970659</v>
      </c>
      <c r="F73" s="2">
        <f>+(F78+F80+F81+F82)-(D78+D80+D81+D82)</f>
        <v>-21172361</v>
      </c>
      <c r="G73" s="2">
        <f>+(G78+G80+G81+G82)-(D78+D80+D81+D82)</f>
        <v>-21172361</v>
      </c>
      <c r="H73" s="2">
        <f>+(H78+H80+H81+H82)-(D78+D80+D81+D82)</f>
        <v>426849</v>
      </c>
      <c r="I73" s="2">
        <f>+(I78+I80+I81+I82)-(E78+E80+E81+E82)</f>
        <v>6928180</v>
      </c>
      <c r="J73" s="2">
        <f t="shared" si="11"/>
        <v>-912804</v>
      </c>
      <c r="K73" s="2">
        <f t="shared" si="11"/>
        <v>1191144</v>
      </c>
    </row>
    <row r="74" spans="1:11" hidden="1" x14ac:dyDescent="0.2">
      <c r="A74" s="1" t="s">
        <v>341</v>
      </c>
      <c r="B74" s="2">
        <f>+TREND(C74:E74)</f>
        <v>-1760689.3333333335</v>
      </c>
      <c r="C74" s="2">
        <f>+C73</f>
        <v>-3439901</v>
      </c>
      <c r="D74" s="2">
        <f t="shared" ref="D74:K74" si="12">+D73</f>
        <v>1332355</v>
      </c>
      <c r="E74" s="2">
        <f t="shared" si="12"/>
        <v>-3970659</v>
      </c>
      <c r="F74" s="2">
        <f t="shared" si="12"/>
        <v>-21172361</v>
      </c>
      <c r="G74" s="2">
        <f t="shared" si="12"/>
        <v>-21172361</v>
      </c>
      <c r="H74" s="2">
        <f t="shared" si="12"/>
        <v>426849</v>
      </c>
      <c r="I74" s="2">
        <f t="shared" si="12"/>
        <v>6928180</v>
      </c>
      <c r="J74" s="2">
        <f t="shared" si="12"/>
        <v>-912804</v>
      </c>
      <c r="K74" s="2">
        <f t="shared" si="12"/>
        <v>1191144</v>
      </c>
    </row>
    <row r="75" spans="1:11" hidden="1" x14ac:dyDescent="0.2">
      <c r="A75" s="1" t="s">
        <v>342</v>
      </c>
      <c r="B75" s="2">
        <f>+B84-(((B80+B81+B82+B78)*B70)-B79)</f>
        <v>38653666.549463034</v>
      </c>
      <c r="C75" s="2">
        <f t="shared" ref="C75:K75" si="13">+C84-(((C80+C81+C82+C78)*C70)-C79)</f>
        <v>109842375.25986946</v>
      </c>
      <c r="D75" s="2">
        <f t="shared" si="13"/>
        <v>123522408.04386026</v>
      </c>
      <c r="E75" s="2">
        <f t="shared" si="13"/>
        <v>105027286.80817245</v>
      </c>
      <c r="F75" s="2">
        <f t="shared" si="13"/>
        <v>189443056.46261835</v>
      </c>
      <c r="G75" s="2">
        <f t="shared" si="13"/>
        <v>189443056.46261835</v>
      </c>
      <c r="H75" s="2">
        <f t="shared" si="13"/>
        <v>115303222.60456513</v>
      </c>
      <c r="I75" s="2">
        <f t="shared" si="13"/>
        <v>111157885.02865157</v>
      </c>
      <c r="J75" s="2">
        <f t="shared" si="13"/>
        <v>169878179.61146122</v>
      </c>
      <c r="K75" s="2">
        <f t="shared" si="13"/>
        <v>157229745.36070612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1404271</v>
      </c>
      <c r="C77" s="3">
        <v>2228138</v>
      </c>
      <c r="D77" s="3">
        <v>2824607</v>
      </c>
      <c r="E77" s="3">
        <v>26810164</v>
      </c>
      <c r="F77" s="3">
        <v>34282932</v>
      </c>
      <c r="G77" s="3">
        <v>34282932</v>
      </c>
      <c r="H77" s="3">
        <v>2746518</v>
      </c>
      <c r="I77" s="3">
        <v>35654592</v>
      </c>
      <c r="J77" s="3">
        <v>37294716</v>
      </c>
      <c r="K77" s="3">
        <v>39010284</v>
      </c>
    </row>
    <row r="78" spans="1:11" hidden="1" x14ac:dyDescent="0.2">
      <c r="A78" s="1" t="s">
        <v>69</v>
      </c>
      <c r="B78" s="3">
        <v>-481041</v>
      </c>
      <c r="C78" s="3">
        <v>-559524</v>
      </c>
      <c r="D78" s="3">
        <v>-559524</v>
      </c>
      <c r="E78" s="3">
        <v>0</v>
      </c>
      <c r="F78" s="3">
        <v>0</v>
      </c>
      <c r="G78" s="3">
        <v>0</v>
      </c>
      <c r="H78" s="3">
        <v>-559524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96726835</v>
      </c>
      <c r="C79" s="3">
        <v>94460894</v>
      </c>
      <c r="D79" s="3">
        <v>82199193</v>
      </c>
      <c r="E79" s="3">
        <v>59759711</v>
      </c>
      <c r="F79" s="3">
        <v>75300050</v>
      </c>
      <c r="G79" s="3">
        <v>75300050</v>
      </c>
      <c r="H79" s="3">
        <v>92521199</v>
      </c>
      <c r="I79" s="3">
        <v>74253575</v>
      </c>
      <c r="J79" s="3">
        <v>136878055</v>
      </c>
      <c r="K79" s="3">
        <v>122224291</v>
      </c>
    </row>
    <row r="80" spans="1:11" hidden="1" x14ac:dyDescent="0.2">
      <c r="A80" s="1" t="s">
        <v>71</v>
      </c>
      <c r="B80" s="3">
        <v>3461697</v>
      </c>
      <c r="C80" s="3">
        <v>1480233</v>
      </c>
      <c r="D80" s="3">
        <v>3339024</v>
      </c>
      <c r="E80" s="3">
        <v>-10364257</v>
      </c>
      <c r="F80" s="3">
        <v>-27039523</v>
      </c>
      <c r="G80" s="3">
        <v>-27039523</v>
      </c>
      <c r="H80" s="3">
        <v>3765873</v>
      </c>
      <c r="I80" s="3">
        <v>3054359</v>
      </c>
      <c r="J80" s="3">
        <v>8741555</v>
      </c>
      <c r="K80" s="3">
        <v>2993879</v>
      </c>
    </row>
    <row r="81" spans="1:11" hidden="1" x14ac:dyDescent="0.2">
      <c r="A81" s="1" t="s">
        <v>72</v>
      </c>
      <c r="B81" s="3">
        <v>2997846</v>
      </c>
      <c r="C81" s="3">
        <v>1617892</v>
      </c>
      <c r="D81" s="3">
        <v>1091456</v>
      </c>
      <c r="E81" s="3">
        <v>10824078</v>
      </c>
      <c r="F81" s="3">
        <v>10297642</v>
      </c>
      <c r="G81" s="3">
        <v>10297642</v>
      </c>
      <c r="H81" s="3">
        <v>1091456</v>
      </c>
      <c r="I81" s="3">
        <v>4333642</v>
      </c>
      <c r="J81" s="3">
        <v>-2266358</v>
      </c>
      <c r="K81" s="3">
        <v>4672462</v>
      </c>
    </row>
    <row r="82" spans="1:11" hidden="1" x14ac:dyDescent="0.2">
      <c r="A82" s="1" t="s">
        <v>73</v>
      </c>
      <c r="B82" s="3">
        <v>559524</v>
      </c>
      <c r="C82" s="3">
        <v>559524</v>
      </c>
      <c r="D82" s="3">
        <v>559524</v>
      </c>
      <c r="E82" s="3">
        <v>0</v>
      </c>
      <c r="F82" s="3">
        <v>0</v>
      </c>
      <c r="G82" s="3">
        <v>0</v>
      </c>
      <c r="H82" s="3">
        <v>559524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17629832</v>
      </c>
      <c r="C83" s="3">
        <v>5212719</v>
      </c>
      <c r="D83" s="3">
        <v>5075112</v>
      </c>
      <c r="E83" s="3">
        <v>31270616</v>
      </c>
      <c r="F83" s="3">
        <v>42939486</v>
      </c>
      <c r="G83" s="3">
        <v>42939486</v>
      </c>
      <c r="H83" s="3">
        <v>4250025</v>
      </c>
      <c r="I83" s="3">
        <v>25415688</v>
      </c>
      <c r="J83" s="3">
        <v>25524288</v>
      </c>
      <c r="K83" s="3">
        <v>27807720</v>
      </c>
    </row>
    <row r="84" spans="1:11" hidden="1" x14ac:dyDescent="0.2">
      <c r="A84" s="1" t="s">
        <v>75</v>
      </c>
      <c r="B84" s="3">
        <v>24008068</v>
      </c>
      <c r="C84" s="3">
        <v>22629531</v>
      </c>
      <c r="D84" s="3">
        <v>49283679</v>
      </c>
      <c r="E84" s="3">
        <v>45803898</v>
      </c>
      <c r="F84" s="3">
        <v>93173745</v>
      </c>
      <c r="G84" s="3">
        <v>93173745</v>
      </c>
      <c r="H84" s="3">
        <v>30298366</v>
      </c>
      <c r="I84" s="3">
        <v>42170704</v>
      </c>
      <c r="J84" s="3">
        <v>37431712</v>
      </c>
      <c r="K84" s="3">
        <v>40470256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9412382687</v>
      </c>
      <c r="C5" s="17">
        <v>9842738514</v>
      </c>
      <c r="D5" s="21">
        <v>11943618900</v>
      </c>
      <c r="E5" s="22">
        <v>11000000010</v>
      </c>
      <c r="F5" s="17">
        <v>11000000010</v>
      </c>
      <c r="G5" s="23">
        <v>11000000010</v>
      </c>
      <c r="H5" s="19">
        <v>12562329081</v>
      </c>
      <c r="I5" s="22">
        <v>11820097040</v>
      </c>
      <c r="J5" s="17">
        <v>12480773920</v>
      </c>
      <c r="K5" s="23">
        <v>13145907410</v>
      </c>
    </row>
    <row r="6" spans="1:11" ht="13.5" x14ac:dyDescent="0.25">
      <c r="A6" s="20" t="s">
        <v>18</v>
      </c>
      <c r="B6" s="17">
        <v>21033592712</v>
      </c>
      <c r="C6" s="17">
        <v>22525367960</v>
      </c>
      <c r="D6" s="21">
        <v>23916619934</v>
      </c>
      <c r="E6" s="22">
        <v>28789781990</v>
      </c>
      <c r="F6" s="17">
        <v>28789781990</v>
      </c>
      <c r="G6" s="23">
        <v>28789781990</v>
      </c>
      <c r="H6" s="19">
        <v>27544093774</v>
      </c>
      <c r="I6" s="22">
        <v>30262733150</v>
      </c>
      <c r="J6" s="17">
        <v>33999608660</v>
      </c>
      <c r="K6" s="23">
        <v>38547082170</v>
      </c>
    </row>
    <row r="7" spans="1:11" ht="13.5" x14ac:dyDescent="0.25">
      <c r="A7" s="20" t="s">
        <v>19</v>
      </c>
      <c r="B7" s="17">
        <v>235471576</v>
      </c>
      <c r="C7" s="17">
        <v>258803490</v>
      </c>
      <c r="D7" s="21">
        <v>573053169</v>
      </c>
      <c r="E7" s="22">
        <v>538728070</v>
      </c>
      <c r="F7" s="17">
        <v>899929219</v>
      </c>
      <c r="G7" s="23">
        <v>899929219</v>
      </c>
      <c r="H7" s="19">
        <v>884414803</v>
      </c>
      <c r="I7" s="22">
        <v>823283240</v>
      </c>
      <c r="J7" s="17">
        <v>745323380</v>
      </c>
      <c r="K7" s="23">
        <v>676375110</v>
      </c>
    </row>
    <row r="8" spans="1:11" ht="13.5" x14ac:dyDescent="0.25">
      <c r="A8" s="20" t="s">
        <v>20</v>
      </c>
      <c r="B8" s="17">
        <v>4544134697</v>
      </c>
      <c r="C8" s="17">
        <v>4250180471</v>
      </c>
      <c r="D8" s="21">
        <v>5046878631</v>
      </c>
      <c r="E8" s="22">
        <v>5578892010</v>
      </c>
      <c r="F8" s="17">
        <v>5698480777</v>
      </c>
      <c r="G8" s="23">
        <v>5698480777</v>
      </c>
      <c r="H8" s="19">
        <v>5330294500</v>
      </c>
      <c r="I8" s="22">
        <v>5835342490</v>
      </c>
      <c r="J8" s="17">
        <v>6089482890</v>
      </c>
      <c r="K8" s="23">
        <v>6701226610</v>
      </c>
    </row>
    <row r="9" spans="1:11" ht="13.5" x14ac:dyDescent="0.25">
      <c r="A9" s="20" t="s">
        <v>21</v>
      </c>
      <c r="B9" s="17">
        <v>4229852906</v>
      </c>
      <c r="C9" s="17">
        <v>6006158090</v>
      </c>
      <c r="D9" s="21">
        <v>7384777126</v>
      </c>
      <c r="E9" s="22">
        <v>6655513590</v>
      </c>
      <c r="F9" s="17">
        <v>6613475970</v>
      </c>
      <c r="G9" s="23">
        <v>6613475970</v>
      </c>
      <c r="H9" s="19">
        <v>7407324394</v>
      </c>
      <c r="I9" s="22">
        <v>7319427390</v>
      </c>
      <c r="J9" s="17">
        <v>7279525000</v>
      </c>
      <c r="K9" s="23">
        <v>7740783510</v>
      </c>
    </row>
    <row r="10" spans="1:11" ht="25.5" x14ac:dyDescent="0.2">
      <c r="A10" s="24" t="s">
        <v>333</v>
      </c>
      <c r="B10" s="25">
        <f>SUM(B5:B9)</f>
        <v>39455434578</v>
      </c>
      <c r="C10" s="26">
        <f t="shared" ref="C10:K10" si="0">SUM(C5:C9)</f>
        <v>42883248525</v>
      </c>
      <c r="D10" s="27">
        <f t="shared" si="0"/>
        <v>48864947760</v>
      </c>
      <c r="E10" s="25">
        <f t="shared" si="0"/>
        <v>52562915670</v>
      </c>
      <c r="F10" s="26">
        <f t="shared" si="0"/>
        <v>53001667966</v>
      </c>
      <c r="G10" s="28">
        <f t="shared" si="0"/>
        <v>53001667966</v>
      </c>
      <c r="H10" s="29">
        <f t="shared" si="0"/>
        <v>53728456552</v>
      </c>
      <c r="I10" s="25">
        <f t="shared" si="0"/>
        <v>56060883310</v>
      </c>
      <c r="J10" s="26">
        <f t="shared" si="0"/>
        <v>60594713850</v>
      </c>
      <c r="K10" s="28">
        <f t="shared" si="0"/>
        <v>66811374810</v>
      </c>
    </row>
    <row r="11" spans="1:11" ht="13.5" x14ac:dyDescent="0.25">
      <c r="A11" s="20" t="s">
        <v>22</v>
      </c>
      <c r="B11" s="17">
        <v>12625520949</v>
      </c>
      <c r="C11" s="17">
        <v>12328328172</v>
      </c>
      <c r="D11" s="21">
        <v>12427815903</v>
      </c>
      <c r="E11" s="22">
        <v>13645967040</v>
      </c>
      <c r="F11" s="17">
        <v>13417690909</v>
      </c>
      <c r="G11" s="23">
        <v>13417690909</v>
      </c>
      <c r="H11" s="19">
        <v>12240374359</v>
      </c>
      <c r="I11" s="22">
        <v>14274798540</v>
      </c>
      <c r="J11" s="17">
        <v>14983202990</v>
      </c>
      <c r="K11" s="23">
        <v>15696387530</v>
      </c>
    </row>
    <row r="12" spans="1:11" ht="13.5" x14ac:dyDescent="0.25">
      <c r="A12" s="20" t="s">
        <v>23</v>
      </c>
      <c r="B12" s="17">
        <v>127769905</v>
      </c>
      <c r="C12" s="17">
        <v>133911740</v>
      </c>
      <c r="D12" s="21">
        <v>135888029</v>
      </c>
      <c r="E12" s="22">
        <v>145266180</v>
      </c>
      <c r="F12" s="17">
        <v>145404427</v>
      </c>
      <c r="G12" s="23">
        <v>145404427</v>
      </c>
      <c r="H12" s="19">
        <v>146842550</v>
      </c>
      <c r="I12" s="22">
        <v>152543140</v>
      </c>
      <c r="J12" s="17">
        <v>160170270</v>
      </c>
      <c r="K12" s="23">
        <v>168178800</v>
      </c>
    </row>
    <row r="13" spans="1:11" ht="13.5" x14ac:dyDescent="0.25">
      <c r="A13" s="20" t="s">
        <v>24</v>
      </c>
      <c r="B13" s="17">
        <v>2698058003</v>
      </c>
      <c r="C13" s="17">
        <v>2780135022</v>
      </c>
      <c r="D13" s="21">
        <v>2878821373</v>
      </c>
      <c r="E13" s="22">
        <v>3066228600</v>
      </c>
      <c r="F13" s="17">
        <v>3066228600</v>
      </c>
      <c r="G13" s="23">
        <v>3066228600</v>
      </c>
      <c r="H13" s="19">
        <v>2763590414</v>
      </c>
      <c r="I13" s="22">
        <v>3112950430</v>
      </c>
      <c r="J13" s="17">
        <v>3296221580</v>
      </c>
      <c r="K13" s="23">
        <v>3503835770</v>
      </c>
    </row>
    <row r="14" spans="1:11" ht="13.5" x14ac:dyDescent="0.25">
      <c r="A14" s="20" t="s">
        <v>25</v>
      </c>
      <c r="B14" s="17">
        <v>848346962</v>
      </c>
      <c r="C14" s="17">
        <v>904112853</v>
      </c>
      <c r="D14" s="21">
        <v>959508675</v>
      </c>
      <c r="E14" s="22">
        <v>994595560</v>
      </c>
      <c r="F14" s="17">
        <v>982666158</v>
      </c>
      <c r="G14" s="23">
        <v>982666158</v>
      </c>
      <c r="H14" s="19">
        <v>888379054</v>
      </c>
      <c r="I14" s="22">
        <v>1138363080</v>
      </c>
      <c r="J14" s="17">
        <v>1155264890</v>
      </c>
      <c r="K14" s="23">
        <v>1158284420</v>
      </c>
    </row>
    <row r="15" spans="1:11" ht="13.5" x14ac:dyDescent="0.25">
      <c r="A15" s="20" t="s">
        <v>26</v>
      </c>
      <c r="B15" s="17">
        <v>13600793889</v>
      </c>
      <c r="C15" s="17">
        <v>14659484691</v>
      </c>
      <c r="D15" s="21">
        <v>16253694581</v>
      </c>
      <c r="E15" s="22">
        <v>19500500710</v>
      </c>
      <c r="F15" s="17">
        <v>19245383451</v>
      </c>
      <c r="G15" s="23">
        <v>19245383451</v>
      </c>
      <c r="H15" s="19">
        <v>18012315757</v>
      </c>
      <c r="I15" s="22">
        <v>21465150710</v>
      </c>
      <c r="J15" s="17">
        <v>24295048590</v>
      </c>
      <c r="K15" s="23">
        <v>28108995530</v>
      </c>
    </row>
    <row r="16" spans="1:11" ht="13.5" x14ac:dyDescent="0.25">
      <c r="A16" s="20" t="s">
        <v>27</v>
      </c>
      <c r="B16" s="17">
        <v>525181177</v>
      </c>
      <c r="C16" s="17">
        <v>509784177</v>
      </c>
      <c r="D16" s="21">
        <v>687229091</v>
      </c>
      <c r="E16" s="22">
        <v>710214280</v>
      </c>
      <c r="F16" s="17">
        <v>751897944</v>
      </c>
      <c r="G16" s="23">
        <v>751897944</v>
      </c>
      <c r="H16" s="19">
        <v>587041637</v>
      </c>
      <c r="I16" s="22">
        <v>775687230</v>
      </c>
      <c r="J16" s="17">
        <v>753918070</v>
      </c>
      <c r="K16" s="23">
        <v>798606880</v>
      </c>
    </row>
    <row r="17" spans="1:11" ht="13.5" x14ac:dyDescent="0.25">
      <c r="A17" s="20" t="s">
        <v>28</v>
      </c>
      <c r="B17" s="17">
        <v>10839284169</v>
      </c>
      <c r="C17" s="17">
        <v>13063294268</v>
      </c>
      <c r="D17" s="21">
        <v>13896498953</v>
      </c>
      <c r="E17" s="22">
        <v>14226696210</v>
      </c>
      <c r="F17" s="17">
        <v>15312380243</v>
      </c>
      <c r="G17" s="23">
        <v>15312380243</v>
      </c>
      <c r="H17" s="19">
        <v>12553536251</v>
      </c>
      <c r="I17" s="22">
        <v>14721250790</v>
      </c>
      <c r="J17" s="17">
        <v>15802506300</v>
      </c>
      <c r="K17" s="23">
        <v>17029555230</v>
      </c>
    </row>
    <row r="18" spans="1:11" ht="13.5" x14ac:dyDescent="0.25">
      <c r="A18" s="30" t="s">
        <v>29</v>
      </c>
      <c r="B18" s="31">
        <f>SUM(B11:B17)</f>
        <v>41264955054</v>
      </c>
      <c r="C18" s="32">
        <f t="shared" ref="C18:K18" si="1">SUM(C11:C17)</f>
        <v>44379050923</v>
      </c>
      <c r="D18" s="33">
        <f t="shared" si="1"/>
        <v>47239456605</v>
      </c>
      <c r="E18" s="31">
        <f t="shared" si="1"/>
        <v>52289468580</v>
      </c>
      <c r="F18" s="32">
        <f t="shared" si="1"/>
        <v>52921651732</v>
      </c>
      <c r="G18" s="34">
        <f t="shared" si="1"/>
        <v>52921651732</v>
      </c>
      <c r="H18" s="35">
        <f t="shared" si="1"/>
        <v>47192080022</v>
      </c>
      <c r="I18" s="31">
        <f t="shared" si="1"/>
        <v>55640743920</v>
      </c>
      <c r="J18" s="32">
        <f t="shared" si="1"/>
        <v>60446332690</v>
      </c>
      <c r="K18" s="34">
        <f t="shared" si="1"/>
        <v>66463844160</v>
      </c>
    </row>
    <row r="19" spans="1:11" ht="13.5" x14ac:dyDescent="0.25">
      <c r="A19" s="30" t="s">
        <v>30</v>
      </c>
      <c r="B19" s="36">
        <f>+B10-B18</f>
        <v>-1809520476</v>
      </c>
      <c r="C19" s="37">
        <f t="shared" ref="C19:K19" si="2">+C10-C18</f>
        <v>-1495802398</v>
      </c>
      <c r="D19" s="38">
        <f t="shared" si="2"/>
        <v>1625491155</v>
      </c>
      <c r="E19" s="36">
        <f t="shared" si="2"/>
        <v>273447090</v>
      </c>
      <c r="F19" s="37">
        <f t="shared" si="2"/>
        <v>80016234</v>
      </c>
      <c r="G19" s="39">
        <f t="shared" si="2"/>
        <v>80016234</v>
      </c>
      <c r="H19" s="40">
        <f t="shared" si="2"/>
        <v>6536376530</v>
      </c>
      <c r="I19" s="36">
        <f t="shared" si="2"/>
        <v>420139390</v>
      </c>
      <c r="J19" s="37">
        <f t="shared" si="2"/>
        <v>148381160</v>
      </c>
      <c r="K19" s="39">
        <f t="shared" si="2"/>
        <v>347530650</v>
      </c>
    </row>
    <row r="20" spans="1:11" ht="25.5" x14ac:dyDescent="0.2">
      <c r="A20" s="41" t="s">
        <v>31</v>
      </c>
      <c r="B20" s="42">
        <v>2813519360</v>
      </c>
      <c r="C20" s="43">
        <v>3389856970</v>
      </c>
      <c r="D20" s="44">
        <v>3160875931</v>
      </c>
      <c r="E20" s="42">
        <v>4674105520</v>
      </c>
      <c r="F20" s="43">
        <v>4390235528</v>
      </c>
      <c r="G20" s="45">
        <v>4390235528</v>
      </c>
      <c r="H20" s="46">
        <v>3852279444</v>
      </c>
      <c r="I20" s="42">
        <v>3458900960</v>
      </c>
      <c r="J20" s="43">
        <v>3352543930</v>
      </c>
      <c r="K20" s="45">
        <v>3507741160</v>
      </c>
    </row>
    <row r="21" spans="1:11" ht="13.5" x14ac:dyDescent="0.25">
      <c r="A21" s="47" t="s">
        <v>32</v>
      </c>
      <c r="B21" s="48">
        <v>852776</v>
      </c>
      <c r="C21" s="49">
        <v>3231504</v>
      </c>
      <c r="D21" s="50">
        <v>38120385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1004851660</v>
      </c>
      <c r="C22" s="55">
        <f t="shared" ref="C22:K22" si="3">SUM(C19:C21)</f>
        <v>1897286076</v>
      </c>
      <c r="D22" s="56">
        <f t="shared" si="3"/>
        <v>4824487471</v>
      </c>
      <c r="E22" s="54">
        <f t="shared" si="3"/>
        <v>4947552610</v>
      </c>
      <c r="F22" s="55">
        <f t="shared" si="3"/>
        <v>4470251762</v>
      </c>
      <c r="G22" s="57">
        <f t="shared" si="3"/>
        <v>4470251762</v>
      </c>
      <c r="H22" s="58">
        <f t="shared" si="3"/>
        <v>10388655974</v>
      </c>
      <c r="I22" s="54">
        <f t="shared" si="3"/>
        <v>3879040350</v>
      </c>
      <c r="J22" s="55">
        <f t="shared" si="3"/>
        <v>3500925090</v>
      </c>
      <c r="K22" s="57">
        <f t="shared" si="3"/>
        <v>3855271810</v>
      </c>
    </row>
    <row r="23" spans="1:11" ht="13.5" x14ac:dyDescent="0.25">
      <c r="A23" s="47" t="s">
        <v>335</v>
      </c>
      <c r="B23" s="17">
        <v>144528963</v>
      </c>
      <c r="C23" s="17">
        <v>153237863</v>
      </c>
      <c r="D23" s="21">
        <v>150756252</v>
      </c>
      <c r="E23" s="22">
        <v>135945320</v>
      </c>
      <c r="F23" s="17">
        <v>149565143</v>
      </c>
      <c r="G23" s="23">
        <v>149565143</v>
      </c>
      <c r="H23" s="19">
        <v>139223917</v>
      </c>
      <c r="I23" s="22">
        <v>245890050</v>
      </c>
      <c r="J23" s="17">
        <v>251103840</v>
      </c>
      <c r="K23" s="23">
        <v>260889010</v>
      </c>
    </row>
    <row r="24" spans="1:11" ht="13.5" x14ac:dyDescent="0.25">
      <c r="A24" s="59" t="s">
        <v>33</v>
      </c>
      <c r="B24" s="36">
        <f>SUM(B22:B23)</f>
        <v>1149380623</v>
      </c>
      <c r="C24" s="37">
        <f t="shared" ref="C24:K24" si="4">SUM(C22:C23)</f>
        <v>2050523939</v>
      </c>
      <c r="D24" s="38">
        <f t="shared" si="4"/>
        <v>4975243723</v>
      </c>
      <c r="E24" s="36">
        <f t="shared" si="4"/>
        <v>5083497930</v>
      </c>
      <c r="F24" s="37">
        <f t="shared" si="4"/>
        <v>4619816905</v>
      </c>
      <c r="G24" s="39">
        <f t="shared" si="4"/>
        <v>4619816905</v>
      </c>
      <c r="H24" s="40">
        <f t="shared" si="4"/>
        <v>10527879891</v>
      </c>
      <c r="I24" s="36">
        <f t="shared" si="4"/>
        <v>4124930400</v>
      </c>
      <c r="J24" s="37">
        <f t="shared" si="4"/>
        <v>3752028930</v>
      </c>
      <c r="K24" s="39">
        <f t="shared" si="4"/>
        <v>4116160820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3878719356</v>
      </c>
      <c r="C27" s="66">
        <v>2960435573</v>
      </c>
      <c r="D27" s="67">
        <v>4340490719</v>
      </c>
      <c r="E27" s="68">
        <v>8143224000</v>
      </c>
      <c r="F27" s="66">
        <v>7633014673</v>
      </c>
      <c r="G27" s="69">
        <v>7633014673</v>
      </c>
      <c r="H27" s="70">
        <v>5766121757</v>
      </c>
      <c r="I27" s="68">
        <v>7680538000</v>
      </c>
      <c r="J27" s="66">
        <v>6728428000</v>
      </c>
      <c r="K27" s="69">
        <v>6169144000</v>
      </c>
    </row>
    <row r="28" spans="1:11" ht="13.5" x14ac:dyDescent="0.25">
      <c r="A28" s="71" t="s">
        <v>36</v>
      </c>
      <c r="B28" s="17">
        <v>2249678203</v>
      </c>
      <c r="C28" s="17">
        <v>2235541021</v>
      </c>
      <c r="D28" s="21">
        <v>2870385668</v>
      </c>
      <c r="E28" s="22">
        <v>4674107000</v>
      </c>
      <c r="F28" s="17">
        <v>4387690840</v>
      </c>
      <c r="G28" s="23">
        <v>4387690840</v>
      </c>
      <c r="H28" s="19">
        <v>0</v>
      </c>
      <c r="I28" s="22">
        <v>3458901000</v>
      </c>
      <c r="J28" s="17">
        <v>3352544000</v>
      </c>
      <c r="K28" s="23">
        <v>3507741000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688862799</v>
      </c>
      <c r="C30" s="17">
        <v>952908224</v>
      </c>
      <c r="D30" s="21">
        <v>1133876676</v>
      </c>
      <c r="E30" s="22">
        <v>1500000000</v>
      </c>
      <c r="F30" s="17">
        <v>1500000000</v>
      </c>
      <c r="G30" s="23">
        <v>1500000000</v>
      </c>
      <c r="H30" s="19">
        <v>0</v>
      </c>
      <c r="I30" s="22">
        <v>1500000000</v>
      </c>
      <c r="J30" s="17">
        <v>1000000000</v>
      </c>
      <c r="K30" s="23">
        <v>1000000000</v>
      </c>
    </row>
    <row r="31" spans="1:11" ht="13.5" x14ac:dyDescent="0.25">
      <c r="A31" s="20" t="s">
        <v>38</v>
      </c>
      <c r="B31" s="17">
        <v>941429950</v>
      </c>
      <c r="C31" s="17">
        <v>-228107220</v>
      </c>
      <c r="D31" s="21">
        <v>301193526</v>
      </c>
      <c r="E31" s="22">
        <v>1969117000</v>
      </c>
      <c r="F31" s="17">
        <v>1742777833</v>
      </c>
      <c r="G31" s="23">
        <v>1742777833</v>
      </c>
      <c r="H31" s="19">
        <v>0</v>
      </c>
      <c r="I31" s="22">
        <v>2721637000</v>
      </c>
      <c r="J31" s="17">
        <v>2375884000</v>
      </c>
      <c r="K31" s="23">
        <v>1661403000</v>
      </c>
    </row>
    <row r="32" spans="1:11" ht="13.5" x14ac:dyDescent="0.25">
      <c r="A32" s="30" t="s">
        <v>39</v>
      </c>
      <c r="B32" s="66">
        <f>SUM(B28:B31)</f>
        <v>3879970952</v>
      </c>
      <c r="C32" s="66">
        <f t="shared" ref="C32:K32" si="5">SUM(C28:C31)</f>
        <v>2960342025</v>
      </c>
      <c r="D32" s="67">
        <f t="shared" si="5"/>
        <v>4305455870</v>
      </c>
      <c r="E32" s="68">
        <f t="shared" si="5"/>
        <v>8143224000</v>
      </c>
      <c r="F32" s="66">
        <f t="shared" si="5"/>
        <v>7630468673</v>
      </c>
      <c r="G32" s="69">
        <f t="shared" si="5"/>
        <v>7630468673</v>
      </c>
      <c r="H32" s="70">
        <f t="shared" si="5"/>
        <v>0</v>
      </c>
      <c r="I32" s="68">
        <f t="shared" si="5"/>
        <v>7680538000</v>
      </c>
      <c r="J32" s="66">
        <f t="shared" si="5"/>
        <v>6728428000</v>
      </c>
      <c r="K32" s="69">
        <f t="shared" si="5"/>
        <v>6169144000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1639787762</v>
      </c>
      <c r="C35" s="17">
        <v>560063147</v>
      </c>
      <c r="D35" s="21">
        <v>5978862401</v>
      </c>
      <c r="E35" s="22">
        <v>20534705000</v>
      </c>
      <c r="F35" s="17">
        <v>21001689169</v>
      </c>
      <c r="G35" s="23">
        <v>21001689169</v>
      </c>
      <c r="H35" s="19">
        <v>6070487141</v>
      </c>
      <c r="I35" s="22">
        <v>23417772940</v>
      </c>
      <c r="J35" s="17">
        <v>23770908800</v>
      </c>
      <c r="K35" s="23">
        <v>25268722970</v>
      </c>
    </row>
    <row r="36" spans="1:11" ht="13.5" x14ac:dyDescent="0.25">
      <c r="A36" s="20" t="s">
        <v>42</v>
      </c>
      <c r="B36" s="17">
        <v>1234868558</v>
      </c>
      <c r="C36" s="17">
        <v>578133896</v>
      </c>
      <c r="D36" s="21">
        <v>1793388557</v>
      </c>
      <c r="E36" s="22">
        <v>62917319000</v>
      </c>
      <c r="F36" s="17">
        <v>62407109673</v>
      </c>
      <c r="G36" s="23">
        <v>62407109673</v>
      </c>
      <c r="H36" s="19">
        <v>3272239582</v>
      </c>
      <c r="I36" s="22">
        <v>65039054080</v>
      </c>
      <c r="J36" s="17">
        <v>68467375500</v>
      </c>
      <c r="K36" s="23">
        <v>71128824730</v>
      </c>
    </row>
    <row r="37" spans="1:11" ht="13.5" x14ac:dyDescent="0.25">
      <c r="A37" s="20" t="s">
        <v>43</v>
      </c>
      <c r="B37" s="17">
        <v>902654131</v>
      </c>
      <c r="C37" s="17">
        <v>172511271</v>
      </c>
      <c r="D37" s="21">
        <v>2630607191</v>
      </c>
      <c r="E37" s="22">
        <v>14483128510</v>
      </c>
      <c r="F37" s="17">
        <v>15493394510</v>
      </c>
      <c r="G37" s="23">
        <v>15493394510</v>
      </c>
      <c r="H37" s="19">
        <v>-920083487</v>
      </c>
      <c r="I37" s="22">
        <v>16447239690</v>
      </c>
      <c r="J37" s="17">
        <v>15884514950</v>
      </c>
      <c r="K37" s="23">
        <v>15183859300</v>
      </c>
    </row>
    <row r="38" spans="1:11" ht="13.5" x14ac:dyDescent="0.25">
      <c r="A38" s="20" t="s">
        <v>44</v>
      </c>
      <c r="B38" s="17">
        <v>1454461697</v>
      </c>
      <c r="C38" s="17">
        <v>-71601111</v>
      </c>
      <c r="D38" s="21">
        <v>661579731</v>
      </c>
      <c r="E38" s="22">
        <v>13366086000</v>
      </c>
      <c r="F38" s="17">
        <v>13366086000</v>
      </c>
      <c r="G38" s="23">
        <v>13366086000</v>
      </c>
      <c r="H38" s="19">
        <v>-322107920</v>
      </c>
      <c r="I38" s="22">
        <v>12097399030</v>
      </c>
      <c r="J38" s="17">
        <v>11450956700</v>
      </c>
      <c r="K38" s="23">
        <v>10893503620</v>
      </c>
    </row>
    <row r="39" spans="1:11" ht="13.5" x14ac:dyDescent="0.25">
      <c r="A39" s="20" t="s">
        <v>45</v>
      </c>
      <c r="B39" s="17">
        <v>517540501</v>
      </c>
      <c r="C39" s="17">
        <v>1037286865</v>
      </c>
      <c r="D39" s="21">
        <v>4478703369</v>
      </c>
      <c r="E39" s="22">
        <v>55602809490</v>
      </c>
      <c r="F39" s="17">
        <v>54549318332</v>
      </c>
      <c r="G39" s="23">
        <v>54549318332</v>
      </c>
      <c r="H39" s="19">
        <v>12384445810</v>
      </c>
      <c r="I39" s="22">
        <v>59912188300</v>
      </c>
      <c r="J39" s="17">
        <v>64902812650</v>
      </c>
      <c r="K39" s="23">
        <v>70320184780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95201326</v>
      </c>
      <c r="D42" s="21">
        <v>8107721448</v>
      </c>
      <c r="E42" s="22">
        <v>5331281270</v>
      </c>
      <c r="F42" s="17">
        <v>13218919922</v>
      </c>
      <c r="G42" s="23">
        <v>13218919922</v>
      </c>
      <c r="H42" s="19">
        <v>1172815243</v>
      </c>
      <c r="I42" s="22">
        <v>7859629650</v>
      </c>
      <c r="J42" s="17">
        <v>8114537890</v>
      </c>
      <c r="K42" s="23">
        <v>8964374700</v>
      </c>
    </row>
    <row r="43" spans="1:11" ht="13.5" x14ac:dyDescent="0.25">
      <c r="A43" s="20" t="s">
        <v>48</v>
      </c>
      <c r="B43" s="17">
        <v>-135489306</v>
      </c>
      <c r="C43" s="17">
        <v>-219689833</v>
      </c>
      <c r="D43" s="21">
        <v>-46330622</v>
      </c>
      <c r="E43" s="22">
        <v>-8090152800</v>
      </c>
      <c r="F43" s="17">
        <v>-7561167684</v>
      </c>
      <c r="G43" s="23">
        <v>-7561167684</v>
      </c>
      <c r="H43" s="19">
        <v>-187690075</v>
      </c>
      <c r="I43" s="22">
        <v>-7655412000</v>
      </c>
      <c r="J43" s="17">
        <v>-6702229950</v>
      </c>
      <c r="K43" s="23">
        <v>-6141820290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519314510</v>
      </c>
      <c r="F44" s="17">
        <v>625744510</v>
      </c>
      <c r="G44" s="23">
        <v>625744510</v>
      </c>
      <c r="H44" s="19">
        <v>0</v>
      </c>
      <c r="I44" s="22">
        <v>416240570</v>
      </c>
      <c r="J44" s="17">
        <v>17053080</v>
      </c>
      <c r="K44" s="23">
        <v>30376570</v>
      </c>
    </row>
    <row r="45" spans="1:11" ht="13.5" x14ac:dyDescent="0.25">
      <c r="A45" s="30" t="s">
        <v>50</v>
      </c>
      <c r="B45" s="66">
        <v>-135489306</v>
      </c>
      <c r="C45" s="66">
        <v>-124488507</v>
      </c>
      <c r="D45" s="67">
        <v>8061390826</v>
      </c>
      <c r="E45" s="68">
        <v>6752147940</v>
      </c>
      <c r="F45" s="66">
        <v>15095896748</v>
      </c>
      <c r="G45" s="69">
        <v>15095896748</v>
      </c>
      <c r="H45" s="70">
        <v>985125168</v>
      </c>
      <c r="I45" s="68">
        <v>9974239270</v>
      </c>
      <c r="J45" s="66">
        <v>10593653570</v>
      </c>
      <c r="K45" s="69">
        <v>12550612890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759272423</v>
      </c>
      <c r="C48" s="17">
        <v>-158848461</v>
      </c>
      <c r="D48" s="21">
        <v>3516932444</v>
      </c>
      <c r="E48" s="22">
        <v>9039032000</v>
      </c>
      <c r="F48" s="17">
        <v>9047574510</v>
      </c>
      <c r="G48" s="23">
        <v>9047574510</v>
      </c>
      <c r="H48" s="19">
        <v>-1422757547</v>
      </c>
      <c r="I48" s="22">
        <v>9164292530</v>
      </c>
      <c r="J48" s="17">
        <v>9697681920</v>
      </c>
      <c r="K48" s="23">
        <v>11471380950</v>
      </c>
    </row>
    <row r="49" spans="1:11" ht="13.5" x14ac:dyDescent="0.25">
      <c r="A49" s="20" t="s">
        <v>53</v>
      </c>
      <c r="B49" s="17">
        <f>+B75</f>
        <v>758379423</v>
      </c>
      <c r="C49" s="17">
        <f t="shared" ref="C49:K49" si="6">+C75</f>
        <v>120519571.81749547</v>
      </c>
      <c r="D49" s="21">
        <f t="shared" si="6"/>
        <v>1782701174.8632669</v>
      </c>
      <c r="E49" s="22">
        <f t="shared" si="6"/>
        <v>-484880025.07225609</v>
      </c>
      <c r="F49" s="17">
        <f t="shared" si="6"/>
        <v>-47188454.110599518</v>
      </c>
      <c r="G49" s="23">
        <f t="shared" si="6"/>
        <v>-47188454.110599518</v>
      </c>
      <c r="H49" s="19">
        <f t="shared" si="6"/>
        <v>-3082573596.1036539</v>
      </c>
      <c r="I49" s="22">
        <f t="shared" si="6"/>
        <v>8027771450.5350361</v>
      </c>
      <c r="J49" s="17">
        <f t="shared" si="6"/>
        <v>9229532950.3504696</v>
      </c>
      <c r="K49" s="23">
        <f t="shared" si="6"/>
        <v>10663273046.105654</v>
      </c>
    </row>
    <row r="50" spans="1:11" ht="13.5" x14ac:dyDescent="0.25">
      <c r="A50" s="30" t="s">
        <v>54</v>
      </c>
      <c r="B50" s="66">
        <f>+B48-B49</f>
        <v>893000</v>
      </c>
      <c r="C50" s="66">
        <f t="shared" ref="C50:K50" si="7">+C48-C49</f>
        <v>-279368032.81749547</v>
      </c>
      <c r="D50" s="67">
        <f t="shared" si="7"/>
        <v>1734231269.1367331</v>
      </c>
      <c r="E50" s="68">
        <f t="shared" si="7"/>
        <v>9523912025.0722561</v>
      </c>
      <c r="F50" s="66">
        <f t="shared" si="7"/>
        <v>9094762964.1105995</v>
      </c>
      <c r="G50" s="69">
        <f t="shared" si="7"/>
        <v>9094762964.1105995</v>
      </c>
      <c r="H50" s="70">
        <f t="shared" si="7"/>
        <v>1659816049.1036539</v>
      </c>
      <c r="I50" s="68">
        <f t="shared" si="7"/>
        <v>1136521079.4649639</v>
      </c>
      <c r="J50" s="66">
        <f t="shared" si="7"/>
        <v>468148969.64953041</v>
      </c>
      <c r="K50" s="69">
        <f t="shared" si="7"/>
        <v>808107903.89434624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539011946</v>
      </c>
      <c r="C53" s="17">
        <v>1184820009</v>
      </c>
      <c r="D53" s="21">
        <v>803811180</v>
      </c>
      <c r="E53" s="22">
        <v>62917319000</v>
      </c>
      <c r="F53" s="17">
        <v>62407109673</v>
      </c>
      <c r="G53" s="23">
        <v>62407109673</v>
      </c>
      <c r="H53" s="19">
        <v>-1072588423</v>
      </c>
      <c r="I53" s="22">
        <v>64928404080</v>
      </c>
      <c r="J53" s="17">
        <v>68360610500</v>
      </c>
      <c r="K53" s="23">
        <v>71025917730</v>
      </c>
    </row>
    <row r="54" spans="1:11" ht="13.5" x14ac:dyDescent="0.25">
      <c r="A54" s="20" t="s">
        <v>57</v>
      </c>
      <c r="B54" s="17">
        <v>2541770243</v>
      </c>
      <c r="C54" s="17">
        <v>2732150704</v>
      </c>
      <c r="D54" s="21">
        <v>2856346765</v>
      </c>
      <c r="E54" s="22">
        <v>3066228600</v>
      </c>
      <c r="F54" s="17">
        <v>3066228600</v>
      </c>
      <c r="G54" s="23">
        <v>3066228600</v>
      </c>
      <c r="H54" s="19">
        <v>2763590414</v>
      </c>
      <c r="I54" s="22">
        <v>3112950430</v>
      </c>
      <c r="J54" s="17">
        <v>3296221580</v>
      </c>
      <c r="K54" s="23">
        <v>3503835770</v>
      </c>
    </row>
    <row r="55" spans="1:11" ht="13.5" x14ac:dyDescent="0.25">
      <c r="A55" s="20" t="s">
        <v>58</v>
      </c>
      <c r="B55" s="17">
        <v>1579810759</v>
      </c>
      <c r="C55" s="17">
        <v>698606339</v>
      </c>
      <c r="D55" s="21">
        <v>1563424860</v>
      </c>
      <c r="E55" s="22">
        <v>2598350000</v>
      </c>
      <c r="F55" s="17">
        <v>2055986089</v>
      </c>
      <c r="G55" s="23">
        <v>2055986089</v>
      </c>
      <c r="H55" s="19">
        <v>1618529754</v>
      </c>
      <c r="I55" s="22">
        <v>2269637000</v>
      </c>
      <c r="J55" s="17">
        <v>2221781000</v>
      </c>
      <c r="K55" s="23">
        <v>2147990000</v>
      </c>
    </row>
    <row r="56" spans="1:11" ht="13.5" x14ac:dyDescent="0.25">
      <c r="A56" s="20" t="s">
        <v>59</v>
      </c>
      <c r="B56" s="17">
        <v>2967883402</v>
      </c>
      <c r="C56" s="17">
        <v>3539495914</v>
      </c>
      <c r="D56" s="21">
        <v>3845744434</v>
      </c>
      <c r="E56" s="22">
        <v>3737835720</v>
      </c>
      <c r="F56" s="17">
        <v>4429949561</v>
      </c>
      <c r="G56" s="23">
        <v>4429949561</v>
      </c>
      <c r="H56" s="19">
        <v>4261846896</v>
      </c>
      <c r="I56" s="22">
        <v>3984218390</v>
      </c>
      <c r="J56" s="17">
        <v>4090321960</v>
      </c>
      <c r="K56" s="23">
        <v>4306314100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1247790619</v>
      </c>
      <c r="C59" s="17">
        <v>1617044404</v>
      </c>
      <c r="D59" s="21">
        <v>2586530940</v>
      </c>
      <c r="E59" s="22">
        <v>2813498360</v>
      </c>
      <c r="F59" s="17">
        <v>2813498360</v>
      </c>
      <c r="G59" s="23">
        <v>2813498360</v>
      </c>
      <c r="H59" s="19">
        <v>2874594919</v>
      </c>
      <c r="I59" s="22">
        <v>3379948500</v>
      </c>
      <c r="J59" s="17">
        <v>3790582190</v>
      </c>
      <c r="K59" s="23">
        <v>4238317340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1660617140</v>
      </c>
      <c r="F60" s="17">
        <v>1660617140</v>
      </c>
      <c r="G60" s="23">
        <v>1660617140</v>
      </c>
      <c r="H60" s="19">
        <v>21728693</v>
      </c>
      <c r="I60" s="22">
        <v>1710617700</v>
      </c>
      <c r="J60" s="17">
        <v>1744830050</v>
      </c>
      <c r="K60" s="23">
        <v>1779726660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122000</v>
      </c>
      <c r="C62" s="86">
        <v>167930</v>
      </c>
      <c r="D62" s="87">
        <v>167930</v>
      </c>
      <c r="E62" s="85">
        <v>143184</v>
      </c>
      <c r="F62" s="86">
        <v>221154</v>
      </c>
      <c r="G62" s="87">
        <v>221154</v>
      </c>
      <c r="H62" s="88">
        <v>221154</v>
      </c>
      <c r="I62" s="85">
        <v>232552</v>
      </c>
      <c r="J62" s="86">
        <v>242244</v>
      </c>
      <c r="K62" s="87">
        <v>253230</v>
      </c>
    </row>
    <row r="63" spans="1:11" ht="13.5" x14ac:dyDescent="0.25">
      <c r="A63" s="84" t="s">
        <v>65</v>
      </c>
      <c r="B63" s="85">
        <v>140000</v>
      </c>
      <c r="C63" s="86">
        <v>248104</v>
      </c>
      <c r="D63" s="87">
        <v>248104</v>
      </c>
      <c r="E63" s="85">
        <v>248104</v>
      </c>
      <c r="F63" s="86">
        <v>326757</v>
      </c>
      <c r="G63" s="87">
        <v>326757</v>
      </c>
      <c r="H63" s="88">
        <v>291757</v>
      </c>
      <c r="I63" s="85">
        <v>337782</v>
      </c>
      <c r="J63" s="86">
        <v>346694</v>
      </c>
      <c r="K63" s="87">
        <v>357630</v>
      </c>
    </row>
    <row r="64" spans="1:11" ht="13.5" x14ac:dyDescent="0.25">
      <c r="A64" s="84" t="s">
        <v>66</v>
      </c>
      <c r="B64" s="85">
        <v>410000</v>
      </c>
      <c r="C64" s="86">
        <v>417839</v>
      </c>
      <c r="D64" s="87">
        <v>417839</v>
      </c>
      <c r="E64" s="85">
        <v>419123</v>
      </c>
      <c r="F64" s="86">
        <v>420226</v>
      </c>
      <c r="G64" s="87">
        <v>420226</v>
      </c>
      <c r="H64" s="88">
        <v>420226</v>
      </c>
      <c r="I64" s="85">
        <v>433878</v>
      </c>
      <c r="J64" s="86">
        <v>440089</v>
      </c>
      <c r="K64" s="87">
        <v>448801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3.3997679055520827E-3</v>
      </c>
      <c r="D70" s="5">
        <f t="shared" si="8"/>
        <v>0.22033303805181967</v>
      </c>
      <c r="E70" s="5">
        <f t="shared" si="8"/>
        <v>1.0335854233236275</v>
      </c>
      <c r="F70" s="5">
        <f t="shared" si="8"/>
        <v>1.0337927244383001</v>
      </c>
      <c r="G70" s="5">
        <f t="shared" si="8"/>
        <v>1.0337927244383001</v>
      </c>
      <c r="H70" s="5">
        <f t="shared" si="8"/>
        <v>0.20289640714617715</v>
      </c>
      <c r="I70" s="5">
        <f t="shared" si="8"/>
        <v>1.0405582477387334</v>
      </c>
      <c r="J70" s="5">
        <f t="shared" si="8"/>
        <v>1.0373777260592127</v>
      </c>
      <c r="K70" s="5">
        <f t="shared" si="8"/>
        <v>1.0326516424012602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112156913</v>
      </c>
      <c r="D71" s="2">
        <f t="shared" si="9"/>
        <v>8155598381</v>
      </c>
      <c r="E71" s="2">
        <f t="shared" si="9"/>
        <v>42251785260</v>
      </c>
      <c r="F71" s="2">
        <f t="shared" si="9"/>
        <v>42234574260</v>
      </c>
      <c r="G71" s="2">
        <f t="shared" si="9"/>
        <v>42234574260</v>
      </c>
      <c r="H71" s="2">
        <f t="shared" si="9"/>
        <v>8313134598</v>
      </c>
      <c r="I71" s="2">
        <f t="shared" si="9"/>
        <v>44993957420</v>
      </c>
      <c r="J71" s="2">
        <f t="shared" si="9"/>
        <v>49001058930</v>
      </c>
      <c r="K71" s="2">
        <f t="shared" si="9"/>
        <v>54230212060</v>
      </c>
    </row>
    <row r="72" spans="1:11" hidden="1" x14ac:dyDescent="0.2">
      <c r="A72" s="1" t="s">
        <v>339</v>
      </c>
      <c r="B72" s="2">
        <f>+B77</f>
        <v>31002807243</v>
      </c>
      <c r="C72" s="2">
        <f t="shared" ref="C72:K72" si="10">+C77</f>
        <v>32989579323</v>
      </c>
      <c r="D72" s="2">
        <f t="shared" si="10"/>
        <v>37014868279</v>
      </c>
      <c r="E72" s="2">
        <f t="shared" si="10"/>
        <v>40878851720</v>
      </c>
      <c r="F72" s="2">
        <f t="shared" si="10"/>
        <v>40854006090</v>
      </c>
      <c r="G72" s="2">
        <f t="shared" si="10"/>
        <v>40854006090</v>
      </c>
      <c r="H72" s="2">
        <f t="shared" si="10"/>
        <v>40972310525</v>
      </c>
      <c r="I72" s="2">
        <f t="shared" si="10"/>
        <v>43240210260</v>
      </c>
      <c r="J72" s="2">
        <f t="shared" si="10"/>
        <v>47235503230</v>
      </c>
      <c r="K72" s="2">
        <f t="shared" si="10"/>
        <v>52515494900</v>
      </c>
    </row>
    <row r="73" spans="1:11" hidden="1" x14ac:dyDescent="0.2">
      <c r="A73" s="1" t="s">
        <v>340</v>
      </c>
      <c r="B73" s="2">
        <f>+B74</f>
        <v>-1494685669.666667</v>
      </c>
      <c r="C73" s="2">
        <f t="shared" ref="C73:K73" si="11">+(C78+C80+C81+C82)-(B78+B80+B81+B82)</f>
        <v>-809564866</v>
      </c>
      <c r="D73" s="2">
        <f t="shared" si="11"/>
        <v>1735208285</v>
      </c>
      <c r="E73" s="2">
        <f t="shared" si="11"/>
        <v>8390706258</v>
      </c>
      <c r="F73" s="2">
        <f>+(F78+F80+F81+F82)-(D78+D80+D81+D82)</f>
        <v>8839430258</v>
      </c>
      <c r="G73" s="2">
        <f>+(G78+G80+G81+G82)-(D78+D80+D81+D82)</f>
        <v>8839430258</v>
      </c>
      <c r="H73" s="2">
        <f>+(H78+H80+H81+H82)-(D78+D80+D81+D82)</f>
        <v>4680226731</v>
      </c>
      <c r="I73" s="2">
        <f>+(I78+I80+I81+I82)-(E78+E80+E81+E82)</f>
        <v>2571207740</v>
      </c>
      <c r="J73" s="2">
        <f t="shared" si="11"/>
        <v>-181669710</v>
      </c>
      <c r="K73" s="2">
        <f t="shared" si="11"/>
        <v>-276905240</v>
      </c>
    </row>
    <row r="74" spans="1:11" hidden="1" x14ac:dyDescent="0.2">
      <c r="A74" s="1" t="s">
        <v>341</v>
      </c>
      <c r="B74" s="2">
        <f>+TREND(C74:E74)</f>
        <v>-1494685669.666667</v>
      </c>
      <c r="C74" s="2">
        <f>+C73</f>
        <v>-809564866</v>
      </c>
      <c r="D74" s="2">
        <f t="shared" ref="D74:K74" si="12">+D73</f>
        <v>1735208285</v>
      </c>
      <c r="E74" s="2">
        <f t="shared" si="12"/>
        <v>8390706258</v>
      </c>
      <c r="F74" s="2">
        <f t="shared" si="12"/>
        <v>8839430258</v>
      </c>
      <c r="G74" s="2">
        <f t="shared" si="12"/>
        <v>8839430258</v>
      </c>
      <c r="H74" s="2">
        <f t="shared" si="12"/>
        <v>4680226731</v>
      </c>
      <c r="I74" s="2">
        <f t="shared" si="12"/>
        <v>2571207740</v>
      </c>
      <c r="J74" s="2">
        <f t="shared" si="12"/>
        <v>-181669710</v>
      </c>
      <c r="K74" s="2">
        <f t="shared" si="12"/>
        <v>-276905240</v>
      </c>
    </row>
    <row r="75" spans="1:11" hidden="1" x14ac:dyDescent="0.2">
      <c r="A75" s="1" t="s">
        <v>342</v>
      </c>
      <c r="B75" s="2">
        <f>+B84-(((B80+B81+B82+B78)*B70)-B79)</f>
        <v>758379423</v>
      </c>
      <c r="C75" s="2">
        <f t="shared" ref="C75:K75" si="13">+C84-(((C80+C81+C82+C78)*C70)-C79)</f>
        <v>120519571.81749547</v>
      </c>
      <c r="D75" s="2">
        <f t="shared" si="13"/>
        <v>1782701174.8632669</v>
      </c>
      <c r="E75" s="2">
        <f t="shared" si="13"/>
        <v>-484880025.07225609</v>
      </c>
      <c r="F75" s="2">
        <f t="shared" si="13"/>
        <v>-47188454.110599518</v>
      </c>
      <c r="G75" s="2">
        <f t="shared" si="13"/>
        <v>-47188454.110599518</v>
      </c>
      <c r="H75" s="2">
        <f t="shared" si="13"/>
        <v>-3082573596.1036539</v>
      </c>
      <c r="I75" s="2">
        <f t="shared" si="13"/>
        <v>8027771450.5350361</v>
      </c>
      <c r="J75" s="2">
        <f t="shared" si="13"/>
        <v>9229532950.3504696</v>
      </c>
      <c r="K75" s="2">
        <f t="shared" si="13"/>
        <v>10663273046.105654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31002807243</v>
      </c>
      <c r="C77" s="3">
        <v>32989579323</v>
      </c>
      <c r="D77" s="3">
        <v>37014868279</v>
      </c>
      <c r="E77" s="3">
        <v>40878851720</v>
      </c>
      <c r="F77" s="3">
        <v>40854006090</v>
      </c>
      <c r="G77" s="3">
        <v>40854006090</v>
      </c>
      <c r="H77" s="3">
        <v>40972310525</v>
      </c>
      <c r="I77" s="3">
        <v>43240210260</v>
      </c>
      <c r="J77" s="3">
        <v>47235503230</v>
      </c>
      <c r="K77" s="3">
        <v>52515494900</v>
      </c>
    </row>
    <row r="78" spans="1:11" hidden="1" x14ac:dyDescent="0.2">
      <c r="A78" s="1" t="s">
        <v>69</v>
      </c>
      <c r="B78" s="3">
        <v>135489306</v>
      </c>
      <c r="C78" s="3">
        <v>219689833</v>
      </c>
      <c r="D78" s="3">
        <v>46330622</v>
      </c>
      <c r="E78" s="3">
        <v>0</v>
      </c>
      <c r="F78" s="3">
        <v>0</v>
      </c>
      <c r="G78" s="3">
        <v>0</v>
      </c>
      <c r="H78" s="3">
        <v>187690075</v>
      </c>
      <c r="I78" s="3">
        <v>14332000</v>
      </c>
      <c r="J78" s="3">
        <v>11647000</v>
      </c>
      <c r="K78" s="3">
        <v>8962000</v>
      </c>
    </row>
    <row r="79" spans="1:11" hidden="1" x14ac:dyDescent="0.2">
      <c r="A79" s="1" t="s">
        <v>70</v>
      </c>
      <c r="B79" s="3">
        <v>601568103</v>
      </c>
      <c r="C79" s="3">
        <v>-354884029</v>
      </c>
      <c r="D79" s="3">
        <v>343358680</v>
      </c>
      <c r="E79" s="3">
        <v>8510384000</v>
      </c>
      <c r="F79" s="3">
        <v>8510384000</v>
      </c>
      <c r="G79" s="3">
        <v>8510384000</v>
      </c>
      <c r="H79" s="3">
        <v>-303467783</v>
      </c>
      <c r="I79" s="3">
        <v>8439146560</v>
      </c>
      <c r="J79" s="3">
        <v>7860459540</v>
      </c>
      <c r="K79" s="3">
        <v>7041890310</v>
      </c>
    </row>
    <row r="80" spans="1:11" hidden="1" x14ac:dyDescent="0.2">
      <c r="A80" s="1" t="s">
        <v>71</v>
      </c>
      <c r="B80" s="3">
        <v>632651175</v>
      </c>
      <c r="C80" s="3">
        <v>316764575</v>
      </c>
      <c r="D80" s="3">
        <v>925270419</v>
      </c>
      <c r="E80" s="3">
        <v>6401374550</v>
      </c>
      <c r="F80" s="3">
        <v>6401374550</v>
      </c>
      <c r="G80" s="3">
        <v>6401374550</v>
      </c>
      <c r="H80" s="3">
        <v>5689808296</v>
      </c>
      <c r="I80" s="3">
        <v>8671488470</v>
      </c>
      <c r="J80" s="3">
        <v>8905958690</v>
      </c>
      <c r="K80" s="3">
        <v>9063168320</v>
      </c>
    </row>
    <row r="81" spans="1:11" hidden="1" x14ac:dyDescent="0.2">
      <c r="A81" s="1" t="s">
        <v>72</v>
      </c>
      <c r="B81" s="3">
        <v>798504914</v>
      </c>
      <c r="C81" s="3">
        <v>218124782</v>
      </c>
      <c r="D81" s="3">
        <v>1521857528</v>
      </c>
      <c r="E81" s="3">
        <v>4464927450</v>
      </c>
      <c r="F81" s="3">
        <v>4913651450</v>
      </c>
      <c r="G81" s="3">
        <v>4913651450</v>
      </c>
      <c r="H81" s="3">
        <v>1298040881</v>
      </c>
      <c r="I81" s="3">
        <v>4769390270</v>
      </c>
      <c r="J81" s="3">
        <v>4355935340</v>
      </c>
      <c r="K81" s="3">
        <v>3924505470</v>
      </c>
    </row>
    <row r="82" spans="1:11" hidden="1" x14ac:dyDescent="0.2">
      <c r="A82" s="1" t="s">
        <v>73</v>
      </c>
      <c r="B82" s="3">
        <v>3692928</v>
      </c>
      <c r="C82" s="3">
        <v>6194267</v>
      </c>
      <c r="D82" s="3">
        <v>2523173</v>
      </c>
      <c r="E82" s="3">
        <v>20386000</v>
      </c>
      <c r="F82" s="3">
        <v>20386000</v>
      </c>
      <c r="G82" s="3">
        <v>20386000</v>
      </c>
      <c r="H82" s="3">
        <v>669221</v>
      </c>
      <c r="I82" s="3">
        <v>2685000</v>
      </c>
      <c r="J82" s="3">
        <v>2685000</v>
      </c>
      <c r="K82" s="3">
        <v>2685000</v>
      </c>
    </row>
    <row r="83" spans="1:11" hidden="1" x14ac:dyDescent="0.2">
      <c r="A83" s="1" t="s">
        <v>74</v>
      </c>
      <c r="B83" s="3">
        <v>0</v>
      </c>
      <c r="C83" s="3">
        <v>112156913</v>
      </c>
      <c r="D83" s="3">
        <v>8155598381</v>
      </c>
      <c r="E83" s="3">
        <v>42251785260</v>
      </c>
      <c r="F83" s="3">
        <v>42234574260</v>
      </c>
      <c r="G83" s="3">
        <v>42234574260</v>
      </c>
      <c r="H83" s="3">
        <v>8313134598</v>
      </c>
      <c r="I83" s="3">
        <v>44993957420</v>
      </c>
      <c r="J83" s="3">
        <v>49001058930</v>
      </c>
      <c r="K83" s="3">
        <v>54230212060</v>
      </c>
    </row>
    <row r="84" spans="1:11" hidden="1" x14ac:dyDescent="0.2">
      <c r="A84" s="1" t="s">
        <v>75</v>
      </c>
      <c r="B84" s="3">
        <v>156811320</v>
      </c>
      <c r="C84" s="3">
        <v>477990054</v>
      </c>
      <c r="D84" s="3">
        <v>1989289735</v>
      </c>
      <c r="E84" s="3">
        <v>2257058000</v>
      </c>
      <c r="F84" s="3">
        <v>3160894000</v>
      </c>
      <c r="G84" s="3">
        <v>3160894000</v>
      </c>
      <c r="H84" s="3">
        <v>-1323078897</v>
      </c>
      <c r="I84" s="3">
        <v>13592349300</v>
      </c>
      <c r="J84" s="3">
        <v>15141534580</v>
      </c>
      <c r="K84" s="3">
        <v>17045152700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149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99524132</v>
      </c>
      <c r="C5" s="17">
        <v>103813890</v>
      </c>
      <c r="D5" s="21">
        <v>110977039</v>
      </c>
      <c r="E5" s="22">
        <v>128180834</v>
      </c>
      <c r="F5" s="17">
        <v>128627432</v>
      </c>
      <c r="G5" s="23">
        <v>128627432</v>
      </c>
      <c r="H5" s="19">
        <v>120535260</v>
      </c>
      <c r="I5" s="22">
        <v>130005379</v>
      </c>
      <c r="J5" s="17">
        <v>135648209</v>
      </c>
      <c r="K5" s="23">
        <v>141888025</v>
      </c>
    </row>
    <row r="6" spans="1:11" ht="13.5" x14ac:dyDescent="0.25">
      <c r="A6" s="20" t="s">
        <v>18</v>
      </c>
      <c r="B6" s="17">
        <v>10343958</v>
      </c>
      <c r="C6" s="17">
        <v>10222467</v>
      </c>
      <c r="D6" s="21">
        <v>10575025</v>
      </c>
      <c r="E6" s="22">
        <v>12958773</v>
      </c>
      <c r="F6" s="17">
        <v>12963925</v>
      </c>
      <c r="G6" s="23">
        <v>12963925</v>
      </c>
      <c r="H6" s="19">
        <v>11151519</v>
      </c>
      <c r="I6" s="22">
        <v>13832588</v>
      </c>
      <c r="J6" s="17">
        <v>14468888</v>
      </c>
      <c r="K6" s="23">
        <v>15119988</v>
      </c>
    </row>
    <row r="7" spans="1:11" ht="13.5" x14ac:dyDescent="0.25">
      <c r="A7" s="20" t="s">
        <v>19</v>
      </c>
      <c r="B7" s="17">
        <v>7403911</v>
      </c>
      <c r="C7" s="17">
        <v>7151407</v>
      </c>
      <c r="D7" s="21">
        <v>13513478</v>
      </c>
      <c r="E7" s="22">
        <v>8276014</v>
      </c>
      <c r="F7" s="17">
        <v>10500001</v>
      </c>
      <c r="G7" s="23">
        <v>10500001</v>
      </c>
      <c r="H7" s="19">
        <v>14554124</v>
      </c>
      <c r="I7" s="22">
        <v>12500000</v>
      </c>
      <c r="J7" s="17">
        <v>13075000</v>
      </c>
      <c r="K7" s="23">
        <v>13663375</v>
      </c>
    </row>
    <row r="8" spans="1:11" ht="13.5" x14ac:dyDescent="0.25">
      <c r="A8" s="20" t="s">
        <v>20</v>
      </c>
      <c r="B8" s="17">
        <v>177017472</v>
      </c>
      <c r="C8" s="17">
        <v>167032650</v>
      </c>
      <c r="D8" s="21">
        <v>178131123</v>
      </c>
      <c r="E8" s="22">
        <v>189779300</v>
      </c>
      <c r="F8" s="17">
        <v>201540579</v>
      </c>
      <c r="G8" s="23">
        <v>201540579</v>
      </c>
      <c r="H8" s="19">
        <v>195527610</v>
      </c>
      <c r="I8" s="22">
        <v>203784500</v>
      </c>
      <c r="J8" s="17">
        <v>197509000</v>
      </c>
      <c r="K8" s="23">
        <v>192589900</v>
      </c>
    </row>
    <row r="9" spans="1:11" ht="13.5" x14ac:dyDescent="0.25">
      <c r="A9" s="20" t="s">
        <v>21</v>
      </c>
      <c r="B9" s="17">
        <v>24359733</v>
      </c>
      <c r="C9" s="17">
        <v>29150730</v>
      </c>
      <c r="D9" s="21">
        <v>35294514</v>
      </c>
      <c r="E9" s="22">
        <v>28954225</v>
      </c>
      <c r="F9" s="17">
        <v>29334465</v>
      </c>
      <c r="G9" s="23">
        <v>29334465</v>
      </c>
      <c r="H9" s="19">
        <v>31468790</v>
      </c>
      <c r="I9" s="22">
        <v>43048695</v>
      </c>
      <c r="J9" s="17">
        <v>41537079</v>
      </c>
      <c r="K9" s="23">
        <v>42223853</v>
      </c>
    </row>
    <row r="10" spans="1:11" ht="25.5" x14ac:dyDescent="0.2">
      <c r="A10" s="24" t="s">
        <v>333</v>
      </c>
      <c r="B10" s="25">
        <f>SUM(B5:B9)</f>
        <v>318649206</v>
      </c>
      <c r="C10" s="26">
        <f t="shared" ref="C10:K10" si="0">SUM(C5:C9)</f>
        <v>317371144</v>
      </c>
      <c r="D10" s="27">
        <f t="shared" si="0"/>
        <v>348491179</v>
      </c>
      <c r="E10" s="25">
        <f t="shared" si="0"/>
        <v>368149146</v>
      </c>
      <c r="F10" s="26">
        <f t="shared" si="0"/>
        <v>382966402</v>
      </c>
      <c r="G10" s="28">
        <f t="shared" si="0"/>
        <v>382966402</v>
      </c>
      <c r="H10" s="29">
        <f t="shared" si="0"/>
        <v>373237303</v>
      </c>
      <c r="I10" s="25">
        <f t="shared" si="0"/>
        <v>403171162</v>
      </c>
      <c r="J10" s="26">
        <f t="shared" si="0"/>
        <v>402238176</v>
      </c>
      <c r="K10" s="28">
        <f t="shared" si="0"/>
        <v>405485141</v>
      </c>
    </row>
    <row r="11" spans="1:11" ht="13.5" x14ac:dyDescent="0.25">
      <c r="A11" s="20" t="s">
        <v>22</v>
      </c>
      <c r="B11" s="17">
        <v>134044912</v>
      </c>
      <c r="C11" s="17">
        <v>136787299</v>
      </c>
      <c r="D11" s="21">
        <v>145634138</v>
      </c>
      <c r="E11" s="22">
        <v>169703919</v>
      </c>
      <c r="F11" s="17">
        <v>169254610</v>
      </c>
      <c r="G11" s="23">
        <v>169254610</v>
      </c>
      <c r="H11" s="19">
        <v>146203851</v>
      </c>
      <c r="I11" s="22">
        <v>180736499</v>
      </c>
      <c r="J11" s="17">
        <v>189234085</v>
      </c>
      <c r="K11" s="23">
        <v>197938858</v>
      </c>
    </row>
    <row r="12" spans="1:11" ht="13.5" x14ac:dyDescent="0.25">
      <c r="A12" s="20" t="s">
        <v>23</v>
      </c>
      <c r="B12" s="17">
        <v>15077973</v>
      </c>
      <c r="C12" s="17">
        <v>14686838</v>
      </c>
      <c r="D12" s="21">
        <v>15270666</v>
      </c>
      <c r="E12" s="22">
        <v>16477969</v>
      </c>
      <c r="F12" s="17">
        <v>16477969</v>
      </c>
      <c r="G12" s="23">
        <v>16477969</v>
      </c>
      <c r="H12" s="19">
        <v>16334799</v>
      </c>
      <c r="I12" s="22">
        <v>17631431</v>
      </c>
      <c r="J12" s="17">
        <v>18442475</v>
      </c>
      <c r="K12" s="23">
        <v>19272386</v>
      </c>
    </row>
    <row r="13" spans="1:11" ht="13.5" x14ac:dyDescent="0.25">
      <c r="A13" s="20" t="s">
        <v>24</v>
      </c>
      <c r="B13" s="17">
        <v>42377679</v>
      </c>
      <c r="C13" s="17">
        <v>102365311</v>
      </c>
      <c r="D13" s="21">
        <v>-8454650</v>
      </c>
      <c r="E13" s="22">
        <v>42943501</v>
      </c>
      <c r="F13" s="17">
        <v>43873267</v>
      </c>
      <c r="G13" s="23">
        <v>43873267</v>
      </c>
      <c r="H13" s="19">
        <v>41193767</v>
      </c>
      <c r="I13" s="22">
        <v>40873261</v>
      </c>
      <c r="J13" s="17">
        <v>43873261</v>
      </c>
      <c r="K13" s="23">
        <v>43873261</v>
      </c>
    </row>
    <row r="14" spans="1:11" ht="13.5" x14ac:dyDescent="0.25">
      <c r="A14" s="20" t="s">
        <v>25</v>
      </c>
      <c r="B14" s="17">
        <v>174124</v>
      </c>
      <c r="C14" s="17">
        <v>16167</v>
      </c>
      <c r="D14" s="21">
        <v>19261</v>
      </c>
      <c r="E14" s="22">
        <v>0</v>
      </c>
      <c r="F14" s="17">
        <v>2771</v>
      </c>
      <c r="G14" s="23">
        <v>2771</v>
      </c>
      <c r="H14" s="19">
        <v>0</v>
      </c>
      <c r="I14" s="22">
        <v>2217</v>
      </c>
      <c r="J14" s="17">
        <v>2319</v>
      </c>
      <c r="K14" s="23">
        <v>2423</v>
      </c>
    </row>
    <row r="15" spans="1:11" ht="13.5" x14ac:dyDescent="0.25">
      <c r="A15" s="20" t="s">
        <v>26</v>
      </c>
      <c r="B15" s="17">
        <v>12796349</v>
      </c>
      <c r="C15" s="17">
        <v>4097749</v>
      </c>
      <c r="D15" s="21">
        <v>4711953</v>
      </c>
      <c r="E15" s="22">
        <v>7509488</v>
      </c>
      <c r="F15" s="17">
        <v>8839428</v>
      </c>
      <c r="G15" s="23">
        <v>8839428</v>
      </c>
      <c r="H15" s="19">
        <v>6438518</v>
      </c>
      <c r="I15" s="22">
        <v>12075887</v>
      </c>
      <c r="J15" s="17">
        <v>12488624</v>
      </c>
      <c r="K15" s="23">
        <v>13093380</v>
      </c>
    </row>
    <row r="16" spans="1:11" ht="13.5" x14ac:dyDescent="0.25">
      <c r="A16" s="20" t="s">
        <v>27</v>
      </c>
      <c r="B16" s="17">
        <v>3213047</v>
      </c>
      <c r="C16" s="17">
        <v>1867704</v>
      </c>
      <c r="D16" s="21">
        <v>649928</v>
      </c>
      <c r="E16" s="22">
        <v>4483137</v>
      </c>
      <c r="F16" s="17">
        <v>3925627</v>
      </c>
      <c r="G16" s="23">
        <v>3925627</v>
      </c>
      <c r="H16" s="19">
        <v>2660123</v>
      </c>
      <c r="I16" s="22">
        <v>3505102</v>
      </c>
      <c r="J16" s="17">
        <v>3666337</v>
      </c>
      <c r="K16" s="23">
        <v>3831322</v>
      </c>
    </row>
    <row r="17" spans="1:11" ht="13.5" x14ac:dyDescent="0.25">
      <c r="A17" s="20" t="s">
        <v>28</v>
      </c>
      <c r="B17" s="17">
        <v>166427821</v>
      </c>
      <c r="C17" s="17">
        <v>124898153</v>
      </c>
      <c r="D17" s="21">
        <v>209720139</v>
      </c>
      <c r="E17" s="22">
        <v>207910140</v>
      </c>
      <c r="F17" s="17">
        <v>220579217</v>
      </c>
      <c r="G17" s="23">
        <v>220579217</v>
      </c>
      <c r="H17" s="19">
        <v>152227251</v>
      </c>
      <c r="I17" s="22">
        <v>197890813</v>
      </c>
      <c r="J17" s="17">
        <v>198107067</v>
      </c>
      <c r="K17" s="23">
        <v>200185267</v>
      </c>
    </row>
    <row r="18" spans="1:11" ht="13.5" x14ac:dyDescent="0.25">
      <c r="A18" s="30" t="s">
        <v>29</v>
      </c>
      <c r="B18" s="31">
        <f>SUM(B11:B17)</f>
        <v>374111905</v>
      </c>
      <c r="C18" s="32">
        <f t="shared" ref="C18:K18" si="1">SUM(C11:C17)</f>
        <v>384719221</v>
      </c>
      <c r="D18" s="33">
        <f t="shared" si="1"/>
        <v>367551435</v>
      </c>
      <c r="E18" s="31">
        <f t="shared" si="1"/>
        <v>449028154</v>
      </c>
      <c r="F18" s="32">
        <f t="shared" si="1"/>
        <v>462952889</v>
      </c>
      <c r="G18" s="34">
        <f t="shared" si="1"/>
        <v>462952889</v>
      </c>
      <c r="H18" s="35">
        <f t="shared" si="1"/>
        <v>365058309</v>
      </c>
      <c r="I18" s="31">
        <f t="shared" si="1"/>
        <v>452715210</v>
      </c>
      <c r="J18" s="32">
        <f t="shared" si="1"/>
        <v>465814168</v>
      </c>
      <c r="K18" s="34">
        <f t="shared" si="1"/>
        <v>478196897</v>
      </c>
    </row>
    <row r="19" spans="1:11" ht="13.5" x14ac:dyDescent="0.25">
      <c r="A19" s="30" t="s">
        <v>30</v>
      </c>
      <c r="B19" s="36">
        <f>+B10-B18</f>
        <v>-55462699</v>
      </c>
      <c r="C19" s="37">
        <f t="shared" ref="C19:K19" si="2">+C10-C18</f>
        <v>-67348077</v>
      </c>
      <c r="D19" s="38">
        <f t="shared" si="2"/>
        <v>-19060256</v>
      </c>
      <c r="E19" s="36">
        <f t="shared" si="2"/>
        <v>-80879008</v>
      </c>
      <c r="F19" s="37">
        <f t="shared" si="2"/>
        <v>-79986487</v>
      </c>
      <c r="G19" s="39">
        <f t="shared" si="2"/>
        <v>-79986487</v>
      </c>
      <c r="H19" s="40">
        <f t="shared" si="2"/>
        <v>8178994</v>
      </c>
      <c r="I19" s="36">
        <f t="shared" si="2"/>
        <v>-49544048</v>
      </c>
      <c r="J19" s="37">
        <f t="shared" si="2"/>
        <v>-63575992</v>
      </c>
      <c r="K19" s="39">
        <f t="shared" si="2"/>
        <v>-72711756</v>
      </c>
    </row>
    <row r="20" spans="1:11" ht="25.5" x14ac:dyDescent="0.2">
      <c r="A20" s="41" t="s">
        <v>31</v>
      </c>
      <c r="B20" s="42">
        <v>21802246</v>
      </c>
      <c r="C20" s="43">
        <v>42472693</v>
      </c>
      <c r="D20" s="44">
        <v>46705089</v>
      </c>
      <c r="E20" s="42">
        <v>39943700</v>
      </c>
      <c r="F20" s="43">
        <v>40971422</v>
      </c>
      <c r="G20" s="45">
        <v>40971422</v>
      </c>
      <c r="H20" s="46">
        <v>38879462</v>
      </c>
      <c r="I20" s="42">
        <v>40602550</v>
      </c>
      <c r="J20" s="43">
        <v>35170000</v>
      </c>
      <c r="K20" s="45">
        <v>42093100</v>
      </c>
    </row>
    <row r="21" spans="1:11" ht="13.5" x14ac:dyDescent="0.25">
      <c r="A21" s="47" t="s">
        <v>32</v>
      </c>
      <c r="B21" s="48">
        <v>0</v>
      </c>
      <c r="C21" s="49">
        <v>259111</v>
      </c>
      <c r="D21" s="50">
        <v>258368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-33660453</v>
      </c>
      <c r="C22" s="55">
        <f t="shared" ref="C22:K22" si="3">SUM(C19:C21)</f>
        <v>-24616273</v>
      </c>
      <c r="D22" s="56">
        <f t="shared" si="3"/>
        <v>27903201</v>
      </c>
      <c r="E22" s="54">
        <f t="shared" si="3"/>
        <v>-40935308</v>
      </c>
      <c r="F22" s="55">
        <f t="shared" si="3"/>
        <v>-39015065</v>
      </c>
      <c r="G22" s="57">
        <f t="shared" si="3"/>
        <v>-39015065</v>
      </c>
      <c r="H22" s="58">
        <f t="shared" si="3"/>
        <v>47058456</v>
      </c>
      <c r="I22" s="54">
        <f t="shared" si="3"/>
        <v>-8941498</v>
      </c>
      <c r="J22" s="55">
        <f t="shared" si="3"/>
        <v>-28405992</v>
      </c>
      <c r="K22" s="57">
        <f t="shared" si="3"/>
        <v>-30618656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-33660453</v>
      </c>
      <c r="C24" s="37">
        <f t="shared" ref="C24:K24" si="4">SUM(C22:C23)</f>
        <v>-24616273</v>
      </c>
      <c r="D24" s="38">
        <f t="shared" si="4"/>
        <v>27903201</v>
      </c>
      <c r="E24" s="36">
        <f t="shared" si="4"/>
        <v>-40935308</v>
      </c>
      <c r="F24" s="37">
        <f t="shared" si="4"/>
        <v>-39015065</v>
      </c>
      <c r="G24" s="39">
        <f t="shared" si="4"/>
        <v>-39015065</v>
      </c>
      <c r="H24" s="40">
        <f t="shared" si="4"/>
        <v>47058456</v>
      </c>
      <c r="I24" s="36">
        <f t="shared" si="4"/>
        <v>-8941498</v>
      </c>
      <c r="J24" s="37">
        <f t="shared" si="4"/>
        <v>-28405992</v>
      </c>
      <c r="K24" s="39">
        <f t="shared" si="4"/>
        <v>-30618656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21222332</v>
      </c>
      <c r="C27" s="66">
        <v>46042593</v>
      </c>
      <c r="D27" s="67">
        <v>50281252</v>
      </c>
      <c r="E27" s="68">
        <v>54355578</v>
      </c>
      <c r="F27" s="66">
        <v>57591212</v>
      </c>
      <c r="G27" s="69">
        <v>57591212</v>
      </c>
      <c r="H27" s="70">
        <v>50368267</v>
      </c>
      <c r="I27" s="68">
        <v>50040980</v>
      </c>
      <c r="J27" s="66">
        <v>34060870</v>
      </c>
      <c r="K27" s="69">
        <v>34867826</v>
      </c>
    </row>
    <row r="28" spans="1:11" ht="13.5" x14ac:dyDescent="0.25">
      <c r="A28" s="71" t="s">
        <v>36</v>
      </c>
      <c r="B28" s="17">
        <v>19035614</v>
      </c>
      <c r="C28" s="17">
        <v>36679496</v>
      </c>
      <c r="D28" s="21">
        <v>40764529</v>
      </c>
      <c r="E28" s="22">
        <v>34733654</v>
      </c>
      <c r="F28" s="17">
        <v>35679499</v>
      </c>
      <c r="G28" s="23">
        <v>35679499</v>
      </c>
      <c r="H28" s="19">
        <v>0</v>
      </c>
      <c r="I28" s="22">
        <v>35306567</v>
      </c>
      <c r="J28" s="17">
        <v>34060870</v>
      </c>
      <c r="K28" s="23">
        <v>34867826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4984710</v>
      </c>
      <c r="C31" s="17">
        <v>12626625</v>
      </c>
      <c r="D31" s="21">
        <v>9486734</v>
      </c>
      <c r="E31" s="22">
        <v>19621924</v>
      </c>
      <c r="F31" s="17">
        <v>21911713</v>
      </c>
      <c r="G31" s="23">
        <v>21911713</v>
      </c>
      <c r="H31" s="19">
        <v>0</v>
      </c>
      <c r="I31" s="22">
        <v>14734413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24020324</v>
      </c>
      <c r="C32" s="66">
        <f t="shared" ref="C32:K32" si="5">SUM(C28:C31)</f>
        <v>49306121</v>
      </c>
      <c r="D32" s="67">
        <f t="shared" si="5"/>
        <v>50251263</v>
      </c>
      <c r="E32" s="68">
        <f t="shared" si="5"/>
        <v>54355578</v>
      </c>
      <c r="F32" s="66">
        <f t="shared" si="5"/>
        <v>57591212</v>
      </c>
      <c r="G32" s="69">
        <f t="shared" si="5"/>
        <v>57591212</v>
      </c>
      <c r="H32" s="70">
        <f t="shared" si="5"/>
        <v>0</v>
      </c>
      <c r="I32" s="68">
        <f t="shared" si="5"/>
        <v>50040980</v>
      </c>
      <c r="J32" s="66">
        <f t="shared" si="5"/>
        <v>34060870</v>
      </c>
      <c r="K32" s="69">
        <f t="shared" si="5"/>
        <v>34867826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282442770</v>
      </c>
      <c r="C35" s="17">
        <v>279854759</v>
      </c>
      <c r="D35" s="21">
        <v>254026205</v>
      </c>
      <c r="E35" s="22">
        <v>404945880</v>
      </c>
      <c r="F35" s="17">
        <v>253694746</v>
      </c>
      <c r="G35" s="23">
        <v>253694746</v>
      </c>
      <c r="H35" s="19">
        <v>-6409773</v>
      </c>
      <c r="I35" s="22">
        <v>290619362</v>
      </c>
      <c r="J35" s="17">
        <v>322036552</v>
      </c>
      <c r="K35" s="23">
        <v>353621074</v>
      </c>
    </row>
    <row r="36" spans="1:11" ht="13.5" x14ac:dyDescent="0.25">
      <c r="A36" s="20" t="s">
        <v>42</v>
      </c>
      <c r="B36" s="17">
        <v>644276402</v>
      </c>
      <c r="C36" s="17">
        <v>592067794</v>
      </c>
      <c r="D36" s="21">
        <v>654053137</v>
      </c>
      <c r="E36" s="22">
        <v>701936030</v>
      </c>
      <c r="F36" s="17">
        <v>667771089</v>
      </c>
      <c r="G36" s="23">
        <v>667771089</v>
      </c>
      <c r="H36" s="19">
        <v>70623411</v>
      </c>
      <c r="I36" s="22">
        <v>676938808</v>
      </c>
      <c r="J36" s="17">
        <v>667126417</v>
      </c>
      <c r="K36" s="23">
        <v>658120982</v>
      </c>
    </row>
    <row r="37" spans="1:11" ht="13.5" x14ac:dyDescent="0.25">
      <c r="A37" s="20" t="s">
        <v>43</v>
      </c>
      <c r="B37" s="17">
        <v>93809729</v>
      </c>
      <c r="C37" s="17">
        <v>80774138</v>
      </c>
      <c r="D37" s="21">
        <v>77989291</v>
      </c>
      <c r="E37" s="22">
        <v>133011134</v>
      </c>
      <c r="F37" s="17">
        <v>124583973</v>
      </c>
      <c r="G37" s="23">
        <v>124583973</v>
      </c>
      <c r="H37" s="19">
        <v>-21786366</v>
      </c>
      <c r="I37" s="22">
        <v>170960749</v>
      </c>
      <c r="J37" s="17">
        <v>213250980</v>
      </c>
      <c r="K37" s="23">
        <v>257329394</v>
      </c>
    </row>
    <row r="38" spans="1:11" ht="13.5" x14ac:dyDescent="0.25">
      <c r="A38" s="20" t="s">
        <v>44</v>
      </c>
      <c r="B38" s="17">
        <v>37686853</v>
      </c>
      <c r="C38" s="17">
        <v>40403651</v>
      </c>
      <c r="D38" s="21">
        <v>51445635</v>
      </c>
      <c r="E38" s="22">
        <v>54051170</v>
      </c>
      <c r="F38" s="17">
        <v>57252512</v>
      </c>
      <c r="G38" s="23">
        <v>57252512</v>
      </c>
      <c r="H38" s="19">
        <v>10794950</v>
      </c>
      <c r="I38" s="22">
        <v>64589569</v>
      </c>
      <c r="J38" s="17">
        <v>72310131</v>
      </c>
      <c r="K38" s="23">
        <v>81429460</v>
      </c>
    </row>
    <row r="39" spans="1:11" ht="13.5" x14ac:dyDescent="0.25">
      <c r="A39" s="20" t="s">
        <v>45</v>
      </c>
      <c r="B39" s="17">
        <v>791030276</v>
      </c>
      <c r="C39" s="17">
        <v>747476900</v>
      </c>
      <c r="D39" s="21">
        <v>778683055</v>
      </c>
      <c r="E39" s="22">
        <v>919819606</v>
      </c>
      <c r="F39" s="17">
        <v>739629350</v>
      </c>
      <c r="G39" s="23">
        <v>739629350</v>
      </c>
      <c r="H39" s="19">
        <v>86156865</v>
      </c>
      <c r="I39" s="22">
        <v>732007850</v>
      </c>
      <c r="J39" s="17">
        <v>703601858</v>
      </c>
      <c r="K39" s="23">
        <v>672983602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329270190</v>
      </c>
      <c r="C42" s="17">
        <v>128674047</v>
      </c>
      <c r="D42" s="21">
        <v>267856332</v>
      </c>
      <c r="E42" s="22">
        <v>59666130</v>
      </c>
      <c r="F42" s="17">
        <v>30412448</v>
      </c>
      <c r="G42" s="23">
        <v>30412448</v>
      </c>
      <c r="H42" s="19">
        <v>177011167</v>
      </c>
      <c r="I42" s="22">
        <v>51226959</v>
      </c>
      <c r="J42" s="17">
        <v>35302437</v>
      </c>
      <c r="K42" s="23">
        <v>33704455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-52501041</v>
      </c>
      <c r="F43" s="17">
        <v>-66436013</v>
      </c>
      <c r="G43" s="23">
        <v>-66436013</v>
      </c>
      <c r="H43" s="19">
        <v>-49555911</v>
      </c>
      <c r="I43" s="22">
        <v>-54067352</v>
      </c>
      <c r="J43" s="17">
        <v>-37713618</v>
      </c>
      <c r="K43" s="23">
        <v>-36078399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-247035</v>
      </c>
      <c r="E44" s="22">
        <v>50000</v>
      </c>
      <c r="F44" s="17">
        <v>-80377</v>
      </c>
      <c r="G44" s="23">
        <v>-80377</v>
      </c>
      <c r="H44" s="19">
        <v>0</v>
      </c>
      <c r="I44" s="22">
        <v>50000</v>
      </c>
      <c r="J44" s="17">
        <v>50000</v>
      </c>
      <c r="K44" s="23">
        <v>0</v>
      </c>
    </row>
    <row r="45" spans="1:11" ht="13.5" x14ac:dyDescent="0.25">
      <c r="A45" s="30" t="s">
        <v>50</v>
      </c>
      <c r="B45" s="66">
        <v>523626865</v>
      </c>
      <c r="C45" s="66">
        <v>334029442</v>
      </c>
      <c r="D45" s="67">
        <v>459874556</v>
      </c>
      <c r="E45" s="68">
        <v>262154484</v>
      </c>
      <c r="F45" s="66">
        <v>125081420</v>
      </c>
      <c r="G45" s="69">
        <v>125081420</v>
      </c>
      <c r="H45" s="70">
        <v>96375360</v>
      </c>
      <c r="I45" s="68">
        <v>128604077</v>
      </c>
      <c r="J45" s="66">
        <v>126242896</v>
      </c>
      <c r="K45" s="69">
        <v>123868952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205355395</v>
      </c>
      <c r="C48" s="17">
        <v>192265253</v>
      </c>
      <c r="D48" s="21">
        <v>161185364</v>
      </c>
      <c r="E48" s="22">
        <v>262114484</v>
      </c>
      <c r="F48" s="17">
        <v>125041420</v>
      </c>
      <c r="G48" s="23">
        <v>125041420</v>
      </c>
      <c r="H48" s="19">
        <v>-45937483</v>
      </c>
      <c r="I48" s="22">
        <v>128604077</v>
      </c>
      <c r="J48" s="17">
        <v>126242896</v>
      </c>
      <c r="K48" s="23">
        <v>123868952</v>
      </c>
    </row>
    <row r="49" spans="1:11" ht="13.5" x14ac:dyDescent="0.25">
      <c r="A49" s="20" t="s">
        <v>53</v>
      </c>
      <c r="B49" s="17">
        <f>+B75</f>
        <v>42505231.595096841</v>
      </c>
      <c r="C49" s="17">
        <f t="shared" ref="C49:K49" si="6">+C75</f>
        <v>30681162.513643399</v>
      </c>
      <c r="D49" s="21">
        <f t="shared" si="6"/>
        <v>18943599.657555118</v>
      </c>
      <c r="E49" s="22">
        <f t="shared" si="6"/>
        <v>23826516.464322329</v>
      </c>
      <c r="F49" s="17">
        <f t="shared" si="6"/>
        <v>-9185014.7195971757</v>
      </c>
      <c r="G49" s="23">
        <f t="shared" si="6"/>
        <v>-9185014.7195971757</v>
      </c>
      <c r="H49" s="19">
        <f t="shared" si="6"/>
        <v>-59303832.178428173</v>
      </c>
      <c r="I49" s="22">
        <f t="shared" si="6"/>
        <v>-6711716.1968819797</v>
      </c>
      <c r="J49" s="17">
        <f t="shared" si="6"/>
        <v>1783166.2712927759</v>
      </c>
      <c r="K49" s="23">
        <f t="shared" si="6"/>
        <v>9481754.1460469663</v>
      </c>
    </row>
    <row r="50" spans="1:11" ht="13.5" x14ac:dyDescent="0.25">
      <c r="A50" s="30" t="s">
        <v>54</v>
      </c>
      <c r="B50" s="66">
        <f>+B48-B49</f>
        <v>162850163.40490317</v>
      </c>
      <c r="C50" s="66">
        <f t="shared" ref="C50:K50" si="7">+C48-C49</f>
        <v>161584090.48635662</v>
      </c>
      <c r="D50" s="67">
        <f t="shared" si="7"/>
        <v>142241764.3424449</v>
      </c>
      <c r="E50" s="68">
        <f t="shared" si="7"/>
        <v>238287967.53567767</v>
      </c>
      <c r="F50" s="66">
        <f t="shared" si="7"/>
        <v>134226434.71959716</v>
      </c>
      <c r="G50" s="69">
        <f t="shared" si="7"/>
        <v>134226434.71959716</v>
      </c>
      <c r="H50" s="70">
        <f t="shared" si="7"/>
        <v>13366349.178428173</v>
      </c>
      <c r="I50" s="68">
        <f t="shared" si="7"/>
        <v>135315793.19688198</v>
      </c>
      <c r="J50" s="66">
        <f t="shared" si="7"/>
        <v>124459729.72870722</v>
      </c>
      <c r="K50" s="69">
        <f t="shared" si="7"/>
        <v>114387197.85395303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621992281</v>
      </c>
      <c r="C53" s="17">
        <v>550638563</v>
      </c>
      <c r="D53" s="21">
        <v>626920677</v>
      </c>
      <c r="E53" s="22">
        <v>622678283</v>
      </c>
      <c r="F53" s="17">
        <v>636347190</v>
      </c>
      <c r="G53" s="23">
        <v>636347190</v>
      </c>
      <c r="H53" s="19">
        <v>85789046</v>
      </c>
      <c r="I53" s="22">
        <v>633067167</v>
      </c>
      <c r="J53" s="17">
        <v>589193906</v>
      </c>
      <c r="K53" s="23">
        <v>545320645</v>
      </c>
    </row>
    <row r="54" spans="1:11" ht="13.5" x14ac:dyDescent="0.25">
      <c r="A54" s="20" t="s">
        <v>57</v>
      </c>
      <c r="B54" s="17">
        <v>38931894</v>
      </c>
      <c r="C54" s="17">
        <v>37109360</v>
      </c>
      <c r="D54" s="21">
        <v>34409084</v>
      </c>
      <c r="E54" s="22">
        <v>40969309</v>
      </c>
      <c r="F54" s="17">
        <v>41399075</v>
      </c>
      <c r="G54" s="23">
        <v>41399075</v>
      </c>
      <c r="H54" s="19">
        <v>39978476</v>
      </c>
      <c r="I54" s="22">
        <v>39899069</v>
      </c>
      <c r="J54" s="17">
        <v>41399069</v>
      </c>
      <c r="K54" s="23">
        <v>41399069</v>
      </c>
    </row>
    <row r="55" spans="1:11" ht="13.5" x14ac:dyDescent="0.25">
      <c r="A55" s="20" t="s">
        <v>58</v>
      </c>
      <c r="B55" s="17">
        <v>12179924</v>
      </c>
      <c r="C55" s="17">
        <v>22050775</v>
      </c>
      <c r="D55" s="21">
        <v>22524227</v>
      </c>
      <c r="E55" s="22">
        <v>19661676</v>
      </c>
      <c r="F55" s="17">
        <v>13888709</v>
      </c>
      <c r="G55" s="23">
        <v>13888709</v>
      </c>
      <c r="H55" s="19">
        <v>8453008</v>
      </c>
      <c r="I55" s="22">
        <v>17425654</v>
      </c>
      <c r="J55" s="17">
        <v>7509513</v>
      </c>
      <c r="K55" s="23">
        <v>0</v>
      </c>
    </row>
    <row r="56" spans="1:11" ht="13.5" x14ac:dyDescent="0.25">
      <c r="A56" s="20" t="s">
        <v>59</v>
      </c>
      <c r="B56" s="17">
        <v>47336752</v>
      </c>
      <c r="C56" s="17">
        <v>16664029</v>
      </c>
      <c r="D56" s="21">
        <v>71661665</v>
      </c>
      <c r="E56" s="22">
        <v>55562691</v>
      </c>
      <c r="F56" s="17">
        <v>68091950</v>
      </c>
      <c r="G56" s="23">
        <v>68091950</v>
      </c>
      <c r="H56" s="19">
        <v>50379948</v>
      </c>
      <c r="I56" s="22">
        <v>52513482</v>
      </c>
      <c r="J56" s="17">
        <v>49521581</v>
      </c>
      <c r="K56" s="23">
        <v>51792563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735000</v>
      </c>
      <c r="J59" s="17">
        <v>768810</v>
      </c>
      <c r="K59" s="23">
        <v>803406</v>
      </c>
    </row>
    <row r="60" spans="1:11" ht="13.5" x14ac:dyDescent="0.25">
      <c r="A60" s="20" t="s">
        <v>62</v>
      </c>
      <c r="B60" s="17">
        <v>5050316</v>
      </c>
      <c r="C60" s="17">
        <v>9736263</v>
      </c>
      <c r="D60" s="21">
        <v>17608249</v>
      </c>
      <c r="E60" s="22">
        <v>-3361820</v>
      </c>
      <c r="F60" s="17">
        <v>-3167422</v>
      </c>
      <c r="G60" s="23">
        <v>-3167422</v>
      </c>
      <c r="H60" s="19">
        <v>15326605</v>
      </c>
      <c r="I60" s="22">
        <v>14046079</v>
      </c>
      <c r="J60" s="17">
        <v>14583870</v>
      </c>
      <c r="K60" s="23">
        <v>15254728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4810</v>
      </c>
      <c r="C65" s="86">
        <v>4810</v>
      </c>
      <c r="D65" s="87">
        <v>4810</v>
      </c>
      <c r="E65" s="85">
        <v>4810</v>
      </c>
      <c r="F65" s="86">
        <v>4810</v>
      </c>
      <c r="G65" s="87">
        <v>4810</v>
      </c>
      <c r="H65" s="88">
        <v>4810</v>
      </c>
      <c r="I65" s="85">
        <v>4810</v>
      </c>
      <c r="J65" s="86">
        <v>4810</v>
      </c>
      <c r="K65" s="87">
        <v>4810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1.0030418712423623</v>
      </c>
      <c r="C70" s="5">
        <f t="shared" ref="C70:K70" si="8">IF(ISERROR(C71/C72),0,(C71/C72))</f>
        <v>0.37709907531171394</v>
      </c>
      <c r="D70" s="5">
        <f t="shared" si="8"/>
        <v>0.53494740829600029</v>
      </c>
      <c r="E70" s="5">
        <f t="shared" si="8"/>
        <v>1.1793578412197259</v>
      </c>
      <c r="F70" s="5">
        <f t="shared" si="8"/>
        <v>1.0556166723836147</v>
      </c>
      <c r="G70" s="5">
        <f t="shared" si="8"/>
        <v>1.0556166723836147</v>
      </c>
      <c r="H70" s="5">
        <f t="shared" si="8"/>
        <v>0.96228783805393026</v>
      </c>
      <c r="I70" s="5">
        <f t="shared" si="8"/>
        <v>1.1267529296023999</v>
      </c>
      <c r="J70" s="5">
        <f t="shared" si="8"/>
        <v>1.1085708757305319</v>
      </c>
      <c r="K70" s="5">
        <f t="shared" si="8"/>
        <v>1.1077170750220489</v>
      </c>
    </row>
    <row r="71" spans="1:11" hidden="1" x14ac:dyDescent="0.2">
      <c r="A71" s="1" t="s">
        <v>338</v>
      </c>
      <c r="B71" s="2">
        <f>+B83</f>
        <v>128546147</v>
      </c>
      <c r="C71" s="2">
        <f t="shared" ref="C71:K71" si="9">+C83</f>
        <v>48411905</v>
      </c>
      <c r="D71" s="2">
        <f t="shared" si="9"/>
        <v>73783122</v>
      </c>
      <c r="E71" s="2">
        <f t="shared" si="9"/>
        <v>184846768</v>
      </c>
      <c r="F71" s="2">
        <f t="shared" si="9"/>
        <v>164406513</v>
      </c>
      <c r="G71" s="2">
        <f t="shared" si="9"/>
        <v>164406513</v>
      </c>
      <c r="H71" s="2">
        <f t="shared" si="9"/>
        <v>136253805</v>
      </c>
      <c r="I71" s="2">
        <f t="shared" si="9"/>
        <v>189230665</v>
      </c>
      <c r="J71" s="2">
        <f t="shared" si="9"/>
        <v>190496459</v>
      </c>
      <c r="K71" s="2">
        <f t="shared" si="9"/>
        <v>197755748</v>
      </c>
    </row>
    <row r="72" spans="1:11" hidden="1" x14ac:dyDescent="0.2">
      <c r="A72" s="1" t="s">
        <v>339</v>
      </c>
      <c r="B72" s="2">
        <f>+B77</f>
        <v>128156312</v>
      </c>
      <c r="C72" s="2">
        <f t="shared" ref="C72:K72" si="10">+C77</f>
        <v>128379803</v>
      </c>
      <c r="D72" s="2">
        <f t="shared" si="10"/>
        <v>137925936</v>
      </c>
      <c r="E72" s="2">
        <f t="shared" si="10"/>
        <v>156735099</v>
      </c>
      <c r="F72" s="2">
        <f t="shared" si="10"/>
        <v>155744521</v>
      </c>
      <c r="G72" s="2">
        <f t="shared" si="10"/>
        <v>155744521</v>
      </c>
      <c r="H72" s="2">
        <f t="shared" si="10"/>
        <v>141593606</v>
      </c>
      <c r="I72" s="2">
        <f t="shared" si="10"/>
        <v>167943353</v>
      </c>
      <c r="J72" s="2">
        <f t="shared" si="10"/>
        <v>171839675</v>
      </c>
      <c r="K72" s="2">
        <f t="shared" si="10"/>
        <v>178525503</v>
      </c>
    </row>
    <row r="73" spans="1:11" hidden="1" x14ac:dyDescent="0.2">
      <c r="A73" s="1" t="s">
        <v>340</v>
      </c>
      <c r="B73" s="2">
        <f>+B74</f>
        <v>16145295.833333336</v>
      </c>
      <c r="C73" s="2">
        <f t="shared" ref="C73:K73" si="11">+(C78+C80+C81+C82)-(B78+B80+B81+B82)</f>
        <v>18716721</v>
      </c>
      <c r="D73" s="2">
        <f t="shared" si="11"/>
        <v>10626225</v>
      </c>
      <c r="E73" s="2">
        <f t="shared" si="11"/>
        <v>17964280</v>
      </c>
      <c r="F73" s="2">
        <f>+(F78+F80+F81+F82)-(D78+D80+D81+D82)</f>
        <v>37364797</v>
      </c>
      <c r="G73" s="2">
        <f>+(G78+G80+G81+G82)-(D78+D80+D81+D82)</f>
        <v>37364797</v>
      </c>
      <c r="H73" s="2">
        <f>+(H78+H80+H81+H82)-(D78+D80+D81+D82)</f>
        <v>-18653700</v>
      </c>
      <c r="I73" s="2">
        <f>+(I78+I80+I81+I82)-(E78+E80+E81+E82)</f>
        <v>43392733</v>
      </c>
      <c r="J73" s="2">
        <f t="shared" si="11"/>
        <v>24872253</v>
      </c>
      <c r="K73" s="2">
        <f t="shared" si="11"/>
        <v>25331483</v>
      </c>
    </row>
    <row r="74" spans="1:11" hidden="1" x14ac:dyDescent="0.2">
      <c r="A74" s="1" t="s">
        <v>341</v>
      </c>
      <c r="B74" s="2">
        <f>+TREND(C74:E74)</f>
        <v>16145295.833333336</v>
      </c>
      <c r="C74" s="2">
        <f>+C73</f>
        <v>18716721</v>
      </c>
      <c r="D74" s="2">
        <f t="shared" ref="D74:K74" si="12">+D73</f>
        <v>10626225</v>
      </c>
      <c r="E74" s="2">
        <f t="shared" si="12"/>
        <v>17964280</v>
      </c>
      <c r="F74" s="2">
        <f t="shared" si="12"/>
        <v>37364797</v>
      </c>
      <c r="G74" s="2">
        <f t="shared" si="12"/>
        <v>37364797</v>
      </c>
      <c r="H74" s="2">
        <f t="shared" si="12"/>
        <v>-18653700</v>
      </c>
      <c r="I74" s="2">
        <f t="shared" si="12"/>
        <v>43392733</v>
      </c>
      <c r="J74" s="2">
        <f t="shared" si="12"/>
        <v>24872253</v>
      </c>
      <c r="K74" s="2">
        <f t="shared" si="12"/>
        <v>25331483</v>
      </c>
    </row>
    <row r="75" spans="1:11" hidden="1" x14ac:dyDescent="0.2">
      <c r="A75" s="1" t="s">
        <v>342</v>
      </c>
      <c r="B75" s="2">
        <f>+B84-(((B80+B81+B82+B78)*B70)-B79)</f>
        <v>42505231.595096841</v>
      </c>
      <c r="C75" s="2">
        <f t="shared" ref="C75:K75" si="13">+C84-(((C80+C81+C82+C78)*C70)-C79)</f>
        <v>30681162.513643399</v>
      </c>
      <c r="D75" s="2">
        <f t="shared" si="13"/>
        <v>18943599.657555118</v>
      </c>
      <c r="E75" s="2">
        <f t="shared" si="13"/>
        <v>23826516.464322329</v>
      </c>
      <c r="F75" s="2">
        <f t="shared" si="13"/>
        <v>-9185014.7195971757</v>
      </c>
      <c r="G75" s="2">
        <f t="shared" si="13"/>
        <v>-9185014.7195971757</v>
      </c>
      <c r="H75" s="2">
        <f t="shared" si="13"/>
        <v>-59303832.178428173</v>
      </c>
      <c r="I75" s="2">
        <f t="shared" si="13"/>
        <v>-6711716.1968819797</v>
      </c>
      <c r="J75" s="2">
        <f t="shared" si="13"/>
        <v>1783166.2712927759</v>
      </c>
      <c r="K75" s="2">
        <f t="shared" si="13"/>
        <v>9481754.1460469663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128156312</v>
      </c>
      <c r="C77" s="3">
        <v>128379803</v>
      </c>
      <c r="D77" s="3">
        <v>137925936</v>
      </c>
      <c r="E77" s="3">
        <v>156735099</v>
      </c>
      <c r="F77" s="3">
        <v>155744521</v>
      </c>
      <c r="G77" s="3">
        <v>155744521</v>
      </c>
      <c r="H77" s="3">
        <v>141593606</v>
      </c>
      <c r="I77" s="3">
        <v>167943353</v>
      </c>
      <c r="J77" s="3">
        <v>171839675</v>
      </c>
      <c r="K77" s="3">
        <v>178525503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65351100</v>
      </c>
      <c r="C79" s="3">
        <v>62934313</v>
      </c>
      <c r="D79" s="3">
        <v>62650961</v>
      </c>
      <c r="E79" s="3">
        <v>118305199</v>
      </c>
      <c r="F79" s="3">
        <v>117714213</v>
      </c>
      <c r="G79" s="3">
        <v>117714213</v>
      </c>
      <c r="H79" s="3">
        <v>-18329191</v>
      </c>
      <c r="I79" s="3">
        <v>157328816</v>
      </c>
      <c r="J79" s="3">
        <v>193228164</v>
      </c>
      <c r="K79" s="3">
        <v>232005995</v>
      </c>
    </row>
    <row r="80" spans="1:11" hidden="1" x14ac:dyDescent="0.2">
      <c r="A80" s="1" t="s">
        <v>71</v>
      </c>
      <c r="B80" s="3">
        <v>8090343</v>
      </c>
      <c r="C80" s="3">
        <v>9316402</v>
      </c>
      <c r="D80" s="3">
        <v>12432733</v>
      </c>
      <c r="E80" s="3">
        <v>16160585</v>
      </c>
      <c r="F80" s="3">
        <v>15511259</v>
      </c>
      <c r="G80" s="3">
        <v>15511259</v>
      </c>
      <c r="H80" s="3">
        <v>13363838</v>
      </c>
      <c r="I80" s="3">
        <v>22742983</v>
      </c>
      <c r="J80" s="3">
        <v>30307335</v>
      </c>
      <c r="K80" s="3">
        <v>38212113</v>
      </c>
    </row>
    <row r="81" spans="1:11" hidden="1" x14ac:dyDescent="0.2">
      <c r="A81" s="1" t="s">
        <v>72</v>
      </c>
      <c r="B81" s="3">
        <v>32567354</v>
      </c>
      <c r="C81" s="3">
        <v>50127028</v>
      </c>
      <c r="D81" s="3">
        <v>57636922</v>
      </c>
      <c r="E81" s="3">
        <v>71873350</v>
      </c>
      <c r="F81" s="3">
        <v>91923193</v>
      </c>
      <c r="G81" s="3">
        <v>91923193</v>
      </c>
      <c r="H81" s="3">
        <v>38052117</v>
      </c>
      <c r="I81" s="3">
        <v>108683685</v>
      </c>
      <c r="J81" s="3">
        <v>125991586</v>
      </c>
      <c r="K81" s="3">
        <v>143418291</v>
      </c>
    </row>
    <row r="82" spans="1:11" hidden="1" x14ac:dyDescent="0.2">
      <c r="A82" s="1" t="s">
        <v>73</v>
      </c>
      <c r="B82" s="3">
        <v>69012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128546147</v>
      </c>
      <c r="C83" s="3">
        <v>48411905</v>
      </c>
      <c r="D83" s="3">
        <v>73783122</v>
      </c>
      <c r="E83" s="3">
        <v>184846768</v>
      </c>
      <c r="F83" s="3">
        <v>164406513</v>
      </c>
      <c r="G83" s="3">
        <v>164406513</v>
      </c>
      <c r="H83" s="3">
        <v>136253805</v>
      </c>
      <c r="I83" s="3">
        <v>189230665</v>
      </c>
      <c r="J83" s="3">
        <v>190496459</v>
      </c>
      <c r="K83" s="3">
        <v>197755748</v>
      </c>
    </row>
    <row r="84" spans="1:11" hidden="1" x14ac:dyDescent="0.2">
      <c r="A84" s="1" t="s">
        <v>75</v>
      </c>
      <c r="B84" s="3">
        <v>18004726</v>
      </c>
      <c r="C84" s="3">
        <v>-9837088</v>
      </c>
      <c r="D84" s="3">
        <v>-6223781</v>
      </c>
      <c r="E84" s="3">
        <v>9344829</v>
      </c>
      <c r="F84" s="3">
        <v>-13489629</v>
      </c>
      <c r="G84" s="3">
        <v>-13489629</v>
      </c>
      <c r="H84" s="3">
        <v>8502307</v>
      </c>
      <c r="I84" s="3">
        <v>-15955149</v>
      </c>
      <c r="J84" s="3">
        <v>-18176566</v>
      </c>
      <c r="K84" s="3">
        <v>-21329141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7813122</v>
      </c>
      <c r="C5" s="17">
        <v>7811809</v>
      </c>
      <c r="D5" s="21">
        <v>8244364</v>
      </c>
      <c r="E5" s="22">
        <v>8269914</v>
      </c>
      <c r="F5" s="17">
        <v>8269914</v>
      </c>
      <c r="G5" s="23">
        <v>8269914</v>
      </c>
      <c r="H5" s="19">
        <v>8273165</v>
      </c>
      <c r="I5" s="22">
        <v>12450593</v>
      </c>
      <c r="J5" s="17">
        <v>12450593</v>
      </c>
      <c r="K5" s="23">
        <v>12450593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7280305</v>
      </c>
      <c r="C7" s="17">
        <v>7264299</v>
      </c>
      <c r="D7" s="21">
        <v>10324622</v>
      </c>
      <c r="E7" s="22">
        <v>11583000</v>
      </c>
      <c r="F7" s="17">
        <v>9583000</v>
      </c>
      <c r="G7" s="23">
        <v>9583000</v>
      </c>
      <c r="H7" s="19">
        <v>8568991</v>
      </c>
      <c r="I7" s="22">
        <v>10000000</v>
      </c>
      <c r="J7" s="17">
        <v>10490000</v>
      </c>
      <c r="K7" s="23">
        <v>10983030</v>
      </c>
    </row>
    <row r="8" spans="1:11" ht="13.5" x14ac:dyDescent="0.25">
      <c r="A8" s="20" t="s">
        <v>20</v>
      </c>
      <c r="B8" s="17">
        <v>166501606</v>
      </c>
      <c r="C8" s="17">
        <v>146628195</v>
      </c>
      <c r="D8" s="21">
        <v>158411716</v>
      </c>
      <c r="E8" s="22">
        <v>197602750</v>
      </c>
      <c r="F8" s="17">
        <v>214484302</v>
      </c>
      <c r="G8" s="23">
        <v>214484302</v>
      </c>
      <c r="H8" s="19">
        <v>204291255</v>
      </c>
      <c r="I8" s="22">
        <v>179886099</v>
      </c>
      <c r="J8" s="17">
        <v>183407400</v>
      </c>
      <c r="K8" s="23">
        <v>175742551</v>
      </c>
    </row>
    <row r="9" spans="1:11" ht="13.5" x14ac:dyDescent="0.25">
      <c r="A9" s="20" t="s">
        <v>21</v>
      </c>
      <c r="B9" s="17">
        <v>-20837</v>
      </c>
      <c r="C9" s="17">
        <v>-98929</v>
      </c>
      <c r="D9" s="21">
        <v>984964</v>
      </c>
      <c r="E9" s="22">
        <v>2225958</v>
      </c>
      <c r="F9" s="17">
        <v>1943349</v>
      </c>
      <c r="G9" s="23">
        <v>1943349</v>
      </c>
      <c r="H9" s="19">
        <v>431802</v>
      </c>
      <c r="I9" s="22">
        <v>3635217</v>
      </c>
      <c r="J9" s="17">
        <v>3794171</v>
      </c>
      <c r="K9" s="23">
        <v>3954104</v>
      </c>
    </row>
    <row r="10" spans="1:11" ht="25.5" x14ac:dyDescent="0.2">
      <c r="A10" s="24" t="s">
        <v>333</v>
      </c>
      <c r="B10" s="25">
        <f>SUM(B5:B9)</f>
        <v>181574196</v>
      </c>
      <c r="C10" s="26">
        <f t="shared" ref="C10:K10" si="0">SUM(C5:C9)</f>
        <v>161605374</v>
      </c>
      <c r="D10" s="27">
        <f t="shared" si="0"/>
        <v>177965666</v>
      </c>
      <c r="E10" s="25">
        <f t="shared" si="0"/>
        <v>219681622</v>
      </c>
      <c r="F10" s="26">
        <f t="shared" si="0"/>
        <v>234280565</v>
      </c>
      <c r="G10" s="28">
        <f t="shared" si="0"/>
        <v>234280565</v>
      </c>
      <c r="H10" s="29">
        <f t="shared" si="0"/>
        <v>221565213</v>
      </c>
      <c r="I10" s="25">
        <f t="shared" si="0"/>
        <v>205971909</v>
      </c>
      <c r="J10" s="26">
        <f t="shared" si="0"/>
        <v>210142164</v>
      </c>
      <c r="K10" s="28">
        <f t="shared" si="0"/>
        <v>203130278</v>
      </c>
    </row>
    <row r="11" spans="1:11" ht="13.5" x14ac:dyDescent="0.25">
      <c r="A11" s="20" t="s">
        <v>22</v>
      </c>
      <c r="B11" s="17">
        <v>65343057</v>
      </c>
      <c r="C11" s="17">
        <v>66078059</v>
      </c>
      <c r="D11" s="21">
        <v>71894943</v>
      </c>
      <c r="E11" s="22">
        <v>95147600</v>
      </c>
      <c r="F11" s="17">
        <v>95147600</v>
      </c>
      <c r="G11" s="23">
        <v>95147600</v>
      </c>
      <c r="H11" s="19">
        <v>65320263</v>
      </c>
      <c r="I11" s="22">
        <v>89254017</v>
      </c>
      <c r="J11" s="17">
        <v>93359696</v>
      </c>
      <c r="K11" s="23">
        <v>97560881</v>
      </c>
    </row>
    <row r="12" spans="1:11" ht="13.5" x14ac:dyDescent="0.25">
      <c r="A12" s="20" t="s">
        <v>23</v>
      </c>
      <c r="B12" s="17">
        <v>17308693</v>
      </c>
      <c r="C12" s="17">
        <v>17196457</v>
      </c>
      <c r="D12" s="21">
        <v>23629080</v>
      </c>
      <c r="E12" s="22">
        <v>18583677</v>
      </c>
      <c r="F12" s="17">
        <v>18583677</v>
      </c>
      <c r="G12" s="23">
        <v>18583677</v>
      </c>
      <c r="H12" s="19">
        <v>17689888</v>
      </c>
      <c r="I12" s="22">
        <v>17597696</v>
      </c>
      <c r="J12" s="17">
        <v>18407189</v>
      </c>
      <c r="K12" s="23">
        <v>19235511</v>
      </c>
    </row>
    <row r="13" spans="1:11" ht="13.5" x14ac:dyDescent="0.25">
      <c r="A13" s="20" t="s">
        <v>24</v>
      </c>
      <c r="B13" s="17">
        <v>20952433</v>
      </c>
      <c r="C13" s="17">
        <v>32591614</v>
      </c>
      <c r="D13" s="21">
        <v>23554962</v>
      </c>
      <c r="E13" s="22">
        <v>31129680</v>
      </c>
      <c r="F13" s="17">
        <v>31129680</v>
      </c>
      <c r="G13" s="23">
        <v>31129680</v>
      </c>
      <c r="H13" s="19">
        <v>17248531</v>
      </c>
      <c r="I13" s="22">
        <v>30810000</v>
      </c>
      <c r="J13" s="17">
        <v>30812000</v>
      </c>
      <c r="K13" s="23">
        <v>30809000</v>
      </c>
    </row>
    <row r="14" spans="1:11" ht="13.5" x14ac:dyDescent="0.25">
      <c r="A14" s="20" t="s">
        <v>25</v>
      </c>
      <c r="B14" s="17">
        <v>11792</v>
      </c>
      <c r="C14" s="17">
        <v>758</v>
      </c>
      <c r="D14" s="21">
        <v>140</v>
      </c>
      <c r="E14" s="22">
        <v>30000</v>
      </c>
      <c r="F14" s="17">
        <v>30000</v>
      </c>
      <c r="G14" s="23">
        <v>30000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1414356</v>
      </c>
      <c r="C15" s="17">
        <v>1289414</v>
      </c>
      <c r="D15" s="21">
        <v>2801309</v>
      </c>
      <c r="E15" s="22">
        <v>6773907</v>
      </c>
      <c r="F15" s="17">
        <v>5008988</v>
      </c>
      <c r="G15" s="23">
        <v>5008988</v>
      </c>
      <c r="H15" s="19">
        <v>2759459</v>
      </c>
      <c r="I15" s="22">
        <v>2989121</v>
      </c>
      <c r="J15" s="17">
        <v>1750503</v>
      </c>
      <c r="K15" s="23">
        <v>1828767</v>
      </c>
    </row>
    <row r="16" spans="1:11" ht="13.5" x14ac:dyDescent="0.25">
      <c r="A16" s="20" t="s">
        <v>27</v>
      </c>
      <c r="B16" s="17">
        <v>6869332</v>
      </c>
      <c r="C16" s="17">
        <v>6492027</v>
      </c>
      <c r="D16" s="21">
        <v>7391880</v>
      </c>
      <c r="E16" s="22">
        <v>8108689</v>
      </c>
      <c r="F16" s="17">
        <v>7119209</v>
      </c>
      <c r="G16" s="23">
        <v>7119209</v>
      </c>
      <c r="H16" s="19">
        <v>9047605</v>
      </c>
      <c r="I16" s="22">
        <v>4662040</v>
      </c>
      <c r="J16" s="17">
        <v>4876494</v>
      </c>
      <c r="K16" s="23">
        <v>5095936</v>
      </c>
    </row>
    <row r="17" spans="1:11" ht="13.5" x14ac:dyDescent="0.25">
      <c r="A17" s="20" t="s">
        <v>28</v>
      </c>
      <c r="B17" s="17">
        <v>44913606</v>
      </c>
      <c r="C17" s="17">
        <v>56242125</v>
      </c>
      <c r="D17" s="21">
        <v>123946630</v>
      </c>
      <c r="E17" s="22">
        <v>121753397</v>
      </c>
      <c r="F17" s="17">
        <v>150465507</v>
      </c>
      <c r="G17" s="23">
        <v>150465507</v>
      </c>
      <c r="H17" s="19">
        <v>123129807</v>
      </c>
      <c r="I17" s="22">
        <v>61179027</v>
      </c>
      <c r="J17" s="17">
        <v>65584039</v>
      </c>
      <c r="K17" s="23">
        <v>66436611</v>
      </c>
    </row>
    <row r="18" spans="1:11" ht="13.5" x14ac:dyDescent="0.25">
      <c r="A18" s="30" t="s">
        <v>29</v>
      </c>
      <c r="B18" s="31">
        <f>SUM(B11:B17)</f>
        <v>156813269</v>
      </c>
      <c r="C18" s="32">
        <f t="shared" ref="C18:K18" si="1">SUM(C11:C17)</f>
        <v>179890454</v>
      </c>
      <c r="D18" s="33">
        <f t="shared" si="1"/>
        <v>253218944</v>
      </c>
      <c r="E18" s="31">
        <f t="shared" si="1"/>
        <v>281526950</v>
      </c>
      <c r="F18" s="32">
        <f t="shared" si="1"/>
        <v>307484661</v>
      </c>
      <c r="G18" s="34">
        <f t="shared" si="1"/>
        <v>307484661</v>
      </c>
      <c r="H18" s="35">
        <f t="shared" si="1"/>
        <v>235195553</v>
      </c>
      <c r="I18" s="31">
        <f t="shared" si="1"/>
        <v>206491901</v>
      </c>
      <c r="J18" s="32">
        <f t="shared" si="1"/>
        <v>214789921</v>
      </c>
      <c r="K18" s="34">
        <f t="shared" si="1"/>
        <v>220966706</v>
      </c>
    </row>
    <row r="19" spans="1:11" ht="13.5" x14ac:dyDescent="0.25">
      <c r="A19" s="30" t="s">
        <v>30</v>
      </c>
      <c r="B19" s="36">
        <f>+B10-B18</f>
        <v>24760927</v>
      </c>
      <c r="C19" s="37">
        <f t="shared" ref="C19:K19" si="2">+C10-C18</f>
        <v>-18285080</v>
      </c>
      <c r="D19" s="38">
        <f t="shared" si="2"/>
        <v>-75253278</v>
      </c>
      <c r="E19" s="36">
        <f t="shared" si="2"/>
        <v>-61845328</v>
      </c>
      <c r="F19" s="37">
        <f t="shared" si="2"/>
        <v>-73204096</v>
      </c>
      <c r="G19" s="39">
        <f t="shared" si="2"/>
        <v>-73204096</v>
      </c>
      <c r="H19" s="40">
        <f t="shared" si="2"/>
        <v>-13630340</v>
      </c>
      <c r="I19" s="36">
        <f t="shared" si="2"/>
        <v>-519992</v>
      </c>
      <c r="J19" s="37">
        <f t="shared" si="2"/>
        <v>-4647757</v>
      </c>
      <c r="K19" s="39">
        <f t="shared" si="2"/>
        <v>-17836428</v>
      </c>
    </row>
    <row r="20" spans="1:11" ht="25.5" x14ac:dyDescent="0.2">
      <c r="A20" s="41" t="s">
        <v>31</v>
      </c>
      <c r="B20" s="42">
        <v>58781115</v>
      </c>
      <c r="C20" s="43">
        <v>35861000</v>
      </c>
      <c r="D20" s="44">
        <v>47552000</v>
      </c>
      <c r="E20" s="42">
        <v>61469250</v>
      </c>
      <c r="F20" s="43">
        <v>58417351</v>
      </c>
      <c r="G20" s="45">
        <v>58417351</v>
      </c>
      <c r="H20" s="46">
        <v>35543680</v>
      </c>
      <c r="I20" s="42">
        <v>37564900</v>
      </c>
      <c r="J20" s="43">
        <v>39280600</v>
      </c>
      <c r="K20" s="45">
        <v>42475450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83542042</v>
      </c>
      <c r="C22" s="55">
        <f t="shared" ref="C22:K22" si="3">SUM(C19:C21)</f>
        <v>17575920</v>
      </c>
      <c r="D22" s="56">
        <f t="shared" si="3"/>
        <v>-27701278</v>
      </c>
      <c r="E22" s="54">
        <f t="shared" si="3"/>
        <v>-376078</v>
      </c>
      <c r="F22" s="55">
        <f t="shared" si="3"/>
        <v>-14786745</v>
      </c>
      <c r="G22" s="57">
        <f t="shared" si="3"/>
        <v>-14786745</v>
      </c>
      <c r="H22" s="58">
        <f t="shared" si="3"/>
        <v>21913340</v>
      </c>
      <c r="I22" s="54">
        <f t="shared" si="3"/>
        <v>37044908</v>
      </c>
      <c r="J22" s="55">
        <f t="shared" si="3"/>
        <v>34632843</v>
      </c>
      <c r="K22" s="57">
        <f t="shared" si="3"/>
        <v>24639022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83542042</v>
      </c>
      <c r="C24" s="37">
        <f t="shared" ref="C24:K24" si="4">SUM(C22:C23)</f>
        <v>17575920</v>
      </c>
      <c r="D24" s="38">
        <f t="shared" si="4"/>
        <v>-27701278</v>
      </c>
      <c r="E24" s="36">
        <f t="shared" si="4"/>
        <v>-376078</v>
      </c>
      <c r="F24" s="37">
        <f t="shared" si="4"/>
        <v>-14786745</v>
      </c>
      <c r="G24" s="39">
        <f t="shared" si="4"/>
        <v>-14786745</v>
      </c>
      <c r="H24" s="40">
        <f t="shared" si="4"/>
        <v>21913340</v>
      </c>
      <c r="I24" s="36">
        <f t="shared" si="4"/>
        <v>37044908</v>
      </c>
      <c r="J24" s="37">
        <f t="shared" si="4"/>
        <v>34632843</v>
      </c>
      <c r="K24" s="39">
        <f t="shared" si="4"/>
        <v>24639022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584891830</v>
      </c>
      <c r="C27" s="66">
        <v>649779505</v>
      </c>
      <c r="D27" s="67">
        <v>631632997</v>
      </c>
      <c r="E27" s="68">
        <v>94051025</v>
      </c>
      <c r="F27" s="66">
        <v>89887233</v>
      </c>
      <c r="G27" s="69">
        <v>89887233</v>
      </c>
      <c r="H27" s="70">
        <v>59764093</v>
      </c>
      <c r="I27" s="68">
        <v>63419827</v>
      </c>
      <c r="J27" s="66">
        <v>53598829</v>
      </c>
      <c r="K27" s="69">
        <v>55734819</v>
      </c>
    </row>
    <row r="28" spans="1:11" ht="13.5" x14ac:dyDescent="0.25">
      <c r="A28" s="71" t="s">
        <v>36</v>
      </c>
      <c r="B28" s="17">
        <v>96967325</v>
      </c>
      <c r="C28" s="17">
        <v>101569630</v>
      </c>
      <c r="D28" s="21">
        <v>96020971</v>
      </c>
      <c r="E28" s="22">
        <v>53449675</v>
      </c>
      <c r="F28" s="17">
        <v>50648806</v>
      </c>
      <c r="G28" s="23">
        <v>50648806</v>
      </c>
      <c r="H28" s="19">
        <v>0</v>
      </c>
      <c r="I28" s="22">
        <v>32665131</v>
      </c>
      <c r="J28" s="17">
        <v>34157044</v>
      </c>
      <c r="K28" s="23">
        <v>36935174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200651027</v>
      </c>
      <c r="C31" s="17">
        <v>548209875</v>
      </c>
      <c r="D31" s="21">
        <v>535612026</v>
      </c>
      <c r="E31" s="22">
        <v>40601350</v>
      </c>
      <c r="F31" s="17">
        <v>39238427</v>
      </c>
      <c r="G31" s="23">
        <v>39238427</v>
      </c>
      <c r="H31" s="19">
        <v>0</v>
      </c>
      <c r="I31" s="22">
        <v>30754696</v>
      </c>
      <c r="J31" s="17">
        <v>19441785</v>
      </c>
      <c r="K31" s="23">
        <v>18799645</v>
      </c>
    </row>
    <row r="32" spans="1:11" ht="13.5" x14ac:dyDescent="0.25">
      <c r="A32" s="30" t="s">
        <v>39</v>
      </c>
      <c r="B32" s="66">
        <f>SUM(B28:B31)</f>
        <v>297618352</v>
      </c>
      <c r="C32" s="66">
        <f t="shared" ref="C32:K32" si="5">SUM(C28:C31)</f>
        <v>649779505</v>
      </c>
      <c r="D32" s="67">
        <f t="shared" si="5"/>
        <v>631632997</v>
      </c>
      <c r="E32" s="68">
        <f t="shared" si="5"/>
        <v>94051025</v>
      </c>
      <c r="F32" s="66">
        <f t="shared" si="5"/>
        <v>89887233</v>
      </c>
      <c r="G32" s="69">
        <f t="shared" si="5"/>
        <v>89887233</v>
      </c>
      <c r="H32" s="70">
        <f t="shared" si="5"/>
        <v>0</v>
      </c>
      <c r="I32" s="68">
        <f t="shared" si="5"/>
        <v>63419827</v>
      </c>
      <c r="J32" s="66">
        <f t="shared" si="5"/>
        <v>53598829</v>
      </c>
      <c r="K32" s="69">
        <f t="shared" si="5"/>
        <v>55734819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264065231</v>
      </c>
      <c r="C35" s="17">
        <v>213434823</v>
      </c>
      <c r="D35" s="21">
        <v>121050559</v>
      </c>
      <c r="E35" s="22">
        <v>59366768</v>
      </c>
      <c r="F35" s="17">
        <v>64308725</v>
      </c>
      <c r="G35" s="23">
        <v>64308725</v>
      </c>
      <c r="H35" s="19">
        <v>101233341</v>
      </c>
      <c r="I35" s="22">
        <v>64556887</v>
      </c>
      <c r="J35" s="17">
        <v>34026535</v>
      </c>
      <c r="K35" s="23">
        <v>49422800</v>
      </c>
    </row>
    <row r="36" spans="1:11" ht="13.5" x14ac:dyDescent="0.25">
      <c r="A36" s="20" t="s">
        <v>42</v>
      </c>
      <c r="B36" s="17">
        <v>464896702</v>
      </c>
      <c r="C36" s="17">
        <v>536642787</v>
      </c>
      <c r="D36" s="21">
        <v>600023928</v>
      </c>
      <c r="E36" s="22">
        <v>607170784</v>
      </c>
      <c r="F36" s="17">
        <v>658781480</v>
      </c>
      <c r="G36" s="23">
        <v>658781480</v>
      </c>
      <c r="H36" s="19">
        <v>642539488</v>
      </c>
      <c r="I36" s="22">
        <v>687130311</v>
      </c>
      <c r="J36" s="17">
        <v>661650957</v>
      </c>
      <c r="K36" s="23">
        <v>703330320</v>
      </c>
    </row>
    <row r="37" spans="1:11" ht="13.5" x14ac:dyDescent="0.25">
      <c r="A37" s="20" t="s">
        <v>43</v>
      </c>
      <c r="B37" s="17">
        <v>54668550</v>
      </c>
      <c r="C37" s="17">
        <v>40575552</v>
      </c>
      <c r="D37" s="21">
        <v>35117767</v>
      </c>
      <c r="E37" s="22">
        <v>50082060</v>
      </c>
      <c r="F37" s="17">
        <v>48923795</v>
      </c>
      <c r="G37" s="23">
        <v>48923795</v>
      </c>
      <c r="H37" s="19">
        <v>35232535</v>
      </c>
      <c r="I37" s="22">
        <v>42404602</v>
      </c>
      <c r="J37" s="17">
        <v>15059835</v>
      </c>
      <c r="K37" s="23">
        <v>40071529</v>
      </c>
    </row>
    <row r="38" spans="1:11" ht="13.5" x14ac:dyDescent="0.25">
      <c r="A38" s="20" t="s">
        <v>44</v>
      </c>
      <c r="B38" s="17">
        <v>1983000</v>
      </c>
      <c r="C38" s="17">
        <v>2345000</v>
      </c>
      <c r="D38" s="21">
        <v>2214000</v>
      </c>
      <c r="E38" s="22">
        <v>2043000</v>
      </c>
      <c r="F38" s="17">
        <v>1991000</v>
      </c>
      <c r="G38" s="23">
        <v>1991000</v>
      </c>
      <c r="H38" s="19">
        <v>2214000</v>
      </c>
      <c r="I38" s="22">
        <v>1991000</v>
      </c>
      <c r="J38" s="17">
        <v>1836000</v>
      </c>
      <c r="K38" s="23">
        <v>1836000</v>
      </c>
    </row>
    <row r="39" spans="1:11" ht="13.5" x14ac:dyDescent="0.25">
      <c r="A39" s="20" t="s">
        <v>45</v>
      </c>
      <c r="B39" s="17">
        <v>505226296</v>
      </c>
      <c r="C39" s="17">
        <v>689581138</v>
      </c>
      <c r="D39" s="21">
        <v>711443998</v>
      </c>
      <c r="E39" s="22">
        <v>614551622</v>
      </c>
      <c r="F39" s="17">
        <v>673010193</v>
      </c>
      <c r="G39" s="23">
        <v>673010193</v>
      </c>
      <c r="H39" s="19">
        <v>684412954</v>
      </c>
      <c r="I39" s="22">
        <v>707639422</v>
      </c>
      <c r="J39" s="17">
        <v>679145483</v>
      </c>
      <c r="K39" s="23">
        <v>711225789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-233923618</v>
      </c>
      <c r="C42" s="17">
        <v>-486208356</v>
      </c>
      <c r="D42" s="21">
        <v>-831155825</v>
      </c>
      <c r="E42" s="22">
        <v>16601036</v>
      </c>
      <c r="F42" s="17">
        <v>4303535</v>
      </c>
      <c r="G42" s="23">
        <v>4303535</v>
      </c>
      <c r="H42" s="19">
        <v>-86557065</v>
      </c>
      <c r="I42" s="22">
        <v>73024417</v>
      </c>
      <c r="J42" s="17">
        <v>72701549</v>
      </c>
      <c r="K42" s="23">
        <v>63421470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-104650441</v>
      </c>
      <c r="F43" s="17">
        <v>-99862079</v>
      </c>
      <c r="G43" s="23">
        <v>-99862079</v>
      </c>
      <c r="H43" s="19">
        <v>0</v>
      </c>
      <c r="I43" s="22">
        <v>-75049664</v>
      </c>
      <c r="J43" s="17">
        <v>-88050231</v>
      </c>
      <c r="K43" s="23">
        <v>-63703734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-233923618</v>
      </c>
      <c r="C45" s="66">
        <v>-486208356</v>
      </c>
      <c r="D45" s="67">
        <v>-831155825</v>
      </c>
      <c r="E45" s="68">
        <v>2279595</v>
      </c>
      <c r="F45" s="66">
        <v>4132083</v>
      </c>
      <c r="G45" s="69">
        <v>4132083</v>
      </c>
      <c r="H45" s="70">
        <v>13133562</v>
      </c>
      <c r="I45" s="68">
        <v>25127752</v>
      </c>
      <c r="J45" s="66">
        <v>-2629030</v>
      </c>
      <c r="K45" s="69">
        <v>10152680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237727442</v>
      </c>
      <c r="C48" s="17">
        <v>193501292</v>
      </c>
      <c r="D48" s="21">
        <v>99690627</v>
      </c>
      <c r="E48" s="22">
        <v>2079595</v>
      </c>
      <c r="F48" s="17">
        <v>3546833</v>
      </c>
      <c r="G48" s="23">
        <v>3546833</v>
      </c>
      <c r="H48" s="19">
        <v>70569724</v>
      </c>
      <c r="I48" s="22">
        <v>34825070</v>
      </c>
      <c r="J48" s="17">
        <v>5501355</v>
      </c>
      <c r="K48" s="23">
        <v>18657081</v>
      </c>
    </row>
    <row r="49" spans="1:11" ht="13.5" x14ac:dyDescent="0.25">
      <c r="A49" s="20" t="s">
        <v>53</v>
      </c>
      <c r="B49" s="17">
        <f>+B75</f>
        <v>81523887</v>
      </c>
      <c r="C49" s="17">
        <f t="shared" ref="C49:K49" si="6">+C75</f>
        <v>71156484</v>
      </c>
      <c r="D49" s="21">
        <f t="shared" si="6"/>
        <v>64846384</v>
      </c>
      <c r="E49" s="22">
        <f t="shared" si="6"/>
        <v>-8538699.1997738481</v>
      </c>
      <c r="F49" s="17">
        <f t="shared" si="6"/>
        <v>-13815110.131684825</v>
      </c>
      <c r="G49" s="23">
        <f t="shared" si="6"/>
        <v>-13815110.131684825</v>
      </c>
      <c r="H49" s="19">
        <f t="shared" si="6"/>
        <v>47890720.141732037</v>
      </c>
      <c r="I49" s="22">
        <f t="shared" si="6"/>
        <v>11975058.721927129</v>
      </c>
      <c r="J49" s="17">
        <f t="shared" si="6"/>
        <v>-16536943.459655877</v>
      </c>
      <c r="K49" s="23">
        <f t="shared" si="6"/>
        <v>6160618.576053869</v>
      </c>
    </row>
    <row r="50" spans="1:11" ht="13.5" x14ac:dyDescent="0.25">
      <c r="A50" s="30" t="s">
        <v>54</v>
      </c>
      <c r="B50" s="66">
        <f>+B48-B49</f>
        <v>156203555</v>
      </c>
      <c r="C50" s="66">
        <f t="shared" ref="C50:K50" si="7">+C48-C49</f>
        <v>122344808</v>
      </c>
      <c r="D50" s="67">
        <f t="shared" si="7"/>
        <v>34844243</v>
      </c>
      <c r="E50" s="68">
        <f t="shared" si="7"/>
        <v>10618294.199773848</v>
      </c>
      <c r="F50" s="66">
        <f t="shared" si="7"/>
        <v>17361943.131684825</v>
      </c>
      <c r="G50" s="69">
        <f t="shared" si="7"/>
        <v>17361943.131684825</v>
      </c>
      <c r="H50" s="70">
        <f t="shared" si="7"/>
        <v>22679003.858267963</v>
      </c>
      <c r="I50" s="68">
        <f t="shared" si="7"/>
        <v>22850011.278072871</v>
      </c>
      <c r="J50" s="66">
        <f t="shared" si="7"/>
        <v>22038298.459655877</v>
      </c>
      <c r="K50" s="69">
        <f t="shared" si="7"/>
        <v>12496462.423946131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350423769</v>
      </c>
      <c r="C53" s="17">
        <v>389222341</v>
      </c>
      <c r="D53" s="21">
        <v>436223260</v>
      </c>
      <c r="E53" s="22">
        <v>267764402</v>
      </c>
      <c r="F53" s="17">
        <v>368848116</v>
      </c>
      <c r="G53" s="23">
        <v>368848116</v>
      </c>
      <c r="H53" s="19">
        <v>426141119</v>
      </c>
      <c r="I53" s="22">
        <v>388674258</v>
      </c>
      <c r="J53" s="17">
        <v>369360048</v>
      </c>
      <c r="K53" s="23">
        <v>368548597</v>
      </c>
    </row>
    <row r="54" spans="1:11" ht="13.5" x14ac:dyDescent="0.25">
      <c r="A54" s="20" t="s">
        <v>57</v>
      </c>
      <c r="B54" s="17">
        <v>20952433</v>
      </c>
      <c r="C54" s="17">
        <v>32591614</v>
      </c>
      <c r="D54" s="21">
        <v>23554962</v>
      </c>
      <c r="E54" s="22">
        <v>31129680</v>
      </c>
      <c r="F54" s="17">
        <v>31129680</v>
      </c>
      <c r="G54" s="23">
        <v>31129680</v>
      </c>
      <c r="H54" s="19">
        <v>17248531</v>
      </c>
      <c r="I54" s="22">
        <v>30810000</v>
      </c>
      <c r="J54" s="17">
        <v>30812000</v>
      </c>
      <c r="K54" s="23">
        <v>30809000</v>
      </c>
    </row>
    <row r="55" spans="1:11" ht="13.5" x14ac:dyDescent="0.25">
      <c r="A55" s="20" t="s">
        <v>58</v>
      </c>
      <c r="B55" s="17">
        <v>123219625</v>
      </c>
      <c r="C55" s="17">
        <v>116121739</v>
      </c>
      <c r="D55" s="21">
        <v>86014309</v>
      </c>
      <c r="E55" s="22">
        <v>41151788</v>
      </c>
      <c r="F55" s="17">
        <v>37069872</v>
      </c>
      <c r="G55" s="23">
        <v>37069872</v>
      </c>
      <c r="H55" s="19">
        <v>23031392</v>
      </c>
      <c r="I55" s="22">
        <v>20230349</v>
      </c>
      <c r="J55" s="17">
        <v>11635308</v>
      </c>
      <c r="K55" s="23">
        <v>21434784</v>
      </c>
    </row>
    <row r="56" spans="1:11" ht="13.5" x14ac:dyDescent="0.25">
      <c r="A56" s="20" t="s">
        <v>59</v>
      </c>
      <c r="B56" s="17">
        <v>9894968</v>
      </c>
      <c r="C56" s="17">
        <v>7645132</v>
      </c>
      <c r="D56" s="21">
        <v>35440023</v>
      </c>
      <c r="E56" s="22">
        <v>10375826</v>
      </c>
      <c r="F56" s="17">
        <v>10049000</v>
      </c>
      <c r="G56" s="23">
        <v>10049000</v>
      </c>
      <c r="H56" s="19">
        <v>9068419</v>
      </c>
      <c r="I56" s="22">
        <v>6000001</v>
      </c>
      <c r="J56" s="17">
        <v>6650783</v>
      </c>
      <c r="K56" s="23">
        <v>6953548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695606</v>
      </c>
      <c r="C60" s="17">
        <v>765340</v>
      </c>
      <c r="D60" s="21">
        <v>766435</v>
      </c>
      <c r="E60" s="22">
        <v>756385</v>
      </c>
      <c r="F60" s="17">
        <v>756385</v>
      </c>
      <c r="G60" s="23">
        <v>756385</v>
      </c>
      <c r="H60" s="19">
        <v>763184</v>
      </c>
      <c r="I60" s="22">
        <v>1455223</v>
      </c>
      <c r="J60" s="17">
        <v>1455223</v>
      </c>
      <c r="K60" s="23">
        <v>1455223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0.75499219347826441</v>
      </c>
      <c r="F70" s="5">
        <f t="shared" si="8"/>
        <v>0.78433186448853476</v>
      </c>
      <c r="G70" s="5">
        <f t="shared" si="8"/>
        <v>0.78433186448853476</v>
      </c>
      <c r="H70" s="5">
        <f t="shared" si="8"/>
        <v>0.45735250874805589</v>
      </c>
      <c r="I70" s="5">
        <f t="shared" si="8"/>
        <v>0.73401430681277768</v>
      </c>
      <c r="J70" s="5">
        <f t="shared" si="8"/>
        <v>0.73932416912937027</v>
      </c>
      <c r="K70" s="5">
        <f t="shared" si="8"/>
        <v>0.74457214175968256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7435296</v>
      </c>
      <c r="F71" s="2">
        <f t="shared" si="9"/>
        <v>7502579</v>
      </c>
      <c r="G71" s="2">
        <f t="shared" si="9"/>
        <v>7502579</v>
      </c>
      <c r="H71" s="2">
        <f t="shared" si="9"/>
        <v>3936589</v>
      </c>
      <c r="I71" s="2">
        <f t="shared" si="9"/>
        <v>11200855</v>
      </c>
      <c r="J71" s="2">
        <f t="shared" si="9"/>
        <v>11383650</v>
      </c>
      <c r="K71" s="2">
        <f t="shared" si="9"/>
        <v>11567576</v>
      </c>
    </row>
    <row r="72" spans="1:11" hidden="1" x14ac:dyDescent="0.2">
      <c r="A72" s="1" t="s">
        <v>339</v>
      </c>
      <c r="B72" s="2">
        <f>+B77</f>
        <v>8196817</v>
      </c>
      <c r="C72" s="2">
        <f t="shared" ref="C72:K72" si="10">+C77</f>
        <v>8712550</v>
      </c>
      <c r="D72" s="2">
        <f t="shared" si="10"/>
        <v>8967977</v>
      </c>
      <c r="E72" s="2">
        <f t="shared" si="10"/>
        <v>9848176</v>
      </c>
      <c r="F72" s="2">
        <f t="shared" si="10"/>
        <v>9565567</v>
      </c>
      <c r="G72" s="2">
        <f t="shared" si="10"/>
        <v>9565567</v>
      </c>
      <c r="H72" s="2">
        <f t="shared" si="10"/>
        <v>8607341</v>
      </c>
      <c r="I72" s="2">
        <f t="shared" si="10"/>
        <v>15259723</v>
      </c>
      <c r="J72" s="2">
        <f t="shared" si="10"/>
        <v>15397373</v>
      </c>
      <c r="K72" s="2">
        <f t="shared" si="10"/>
        <v>15535870</v>
      </c>
    </row>
    <row r="73" spans="1:11" hidden="1" x14ac:dyDescent="0.2">
      <c r="A73" s="1" t="s">
        <v>340</v>
      </c>
      <c r="B73" s="2">
        <f>+B74</f>
        <v>-2181722.6666666665</v>
      </c>
      <c r="C73" s="2">
        <f t="shared" ref="C73:K73" si="11">+(C78+C80+C81+C82)-(B78+B80+B81+B82)</f>
        <v>-2656608</v>
      </c>
      <c r="D73" s="2">
        <f t="shared" si="11"/>
        <v>586082</v>
      </c>
      <c r="E73" s="2">
        <f t="shared" si="11"/>
        <v>979460</v>
      </c>
      <c r="F73" s="2">
        <f>+(F78+F80+F81+F82)-(D78+D80+D81+D82)</f>
        <v>1180337</v>
      </c>
      <c r="G73" s="2">
        <f>+(G78+G80+G81+G82)-(D78+D80+D81+D82)</f>
        <v>1180337</v>
      </c>
      <c r="H73" s="2">
        <f>+(H78+H80+H81+H82)-(D78+D80+D81+D82)</f>
        <v>2793992</v>
      </c>
      <c r="I73" s="2">
        <f>+(I78+I80+I81+I82)-(E78+E80+E81+E82)</f>
        <v>3004533</v>
      </c>
      <c r="J73" s="2">
        <f t="shared" si="11"/>
        <v>2250238</v>
      </c>
      <c r="K73" s="2">
        <f t="shared" si="11"/>
        <v>2129888</v>
      </c>
    </row>
    <row r="74" spans="1:11" hidden="1" x14ac:dyDescent="0.2">
      <c r="A74" s="1" t="s">
        <v>341</v>
      </c>
      <c r="B74" s="2">
        <f>+TREND(C74:E74)</f>
        <v>-2181722.6666666665</v>
      </c>
      <c r="C74" s="2">
        <f>+C73</f>
        <v>-2656608</v>
      </c>
      <c r="D74" s="2">
        <f t="shared" ref="D74:K74" si="12">+D73</f>
        <v>586082</v>
      </c>
      <c r="E74" s="2">
        <f t="shared" si="12"/>
        <v>979460</v>
      </c>
      <c r="F74" s="2">
        <f t="shared" si="12"/>
        <v>1180337</v>
      </c>
      <c r="G74" s="2">
        <f t="shared" si="12"/>
        <v>1180337</v>
      </c>
      <c r="H74" s="2">
        <f t="shared" si="12"/>
        <v>2793992</v>
      </c>
      <c r="I74" s="2">
        <f t="shared" si="12"/>
        <v>3004533</v>
      </c>
      <c r="J74" s="2">
        <f t="shared" si="12"/>
        <v>2250238</v>
      </c>
      <c r="K74" s="2">
        <f t="shared" si="12"/>
        <v>2129888</v>
      </c>
    </row>
    <row r="75" spans="1:11" hidden="1" x14ac:dyDescent="0.2">
      <c r="A75" s="1" t="s">
        <v>342</v>
      </c>
      <c r="B75" s="2">
        <f>+B84-(((B80+B81+B82+B78)*B70)-B79)</f>
        <v>81523887</v>
      </c>
      <c r="C75" s="2">
        <f t="shared" ref="C75:K75" si="13">+C84-(((C80+C81+C82+C78)*C70)-C79)</f>
        <v>71156484</v>
      </c>
      <c r="D75" s="2">
        <f t="shared" si="13"/>
        <v>64846384</v>
      </c>
      <c r="E75" s="2">
        <f t="shared" si="13"/>
        <v>-8538699.1997738481</v>
      </c>
      <c r="F75" s="2">
        <f t="shared" si="13"/>
        <v>-13815110.131684825</v>
      </c>
      <c r="G75" s="2">
        <f t="shared" si="13"/>
        <v>-13815110.131684825</v>
      </c>
      <c r="H75" s="2">
        <f t="shared" si="13"/>
        <v>47890720.141732037</v>
      </c>
      <c r="I75" s="2">
        <f t="shared" si="13"/>
        <v>11975058.721927129</v>
      </c>
      <c r="J75" s="2">
        <f t="shared" si="13"/>
        <v>-16536943.459655877</v>
      </c>
      <c r="K75" s="2">
        <f t="shared" si="13"/>
        <v>6160618.576053869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8196817</v>
      </c>
      <c r="C77" s="3">
        <v>8712550</v>
      </c>
      <c r="D77" s="3">
        <v>8967977</v>
      </c>
      <c r="E77" s="3">
        <v>9848176</v>
      </c>
      <c r="F77" s="3">
        <v>9565567</v>
      </c>
      <c r="G77" s="3">
        <v>9565567</v>
      </c>
      <c r="H77" s="3">
        <v>8607341</v>
      </c>
      <c r="I77" s="3">
        <v>15259723</v>
      </c>
      <c r="J77" s="3">
        <v>15397373</v>
      </c>
      <c r="K77" s="3">
        <v>15535870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32955160</v>
      </c>
      <c r="C79" s="3">
        <v>33132315</v>
      </c>
      <c r="D79" s="3">
        <v>36487052</v>
      </c>
      <c r="E79" s="3">
        <v>41830806</v>
      </c>
      <c r="F79" s="3">
        <v>41145491</v>
      </c>
      <c r="G79" s="3">
        <v>41145491</v>
      </c>
      <c r="H79" s="3">
        <v>20202471</v>
      </c>
      <c r="I79" s="3">
        <v>34365996</v>
      </c>
      <c r="J79" s="3">
        <v>8159959</v>
      </c>
      <c r="K79" s="3">
        <v>33145980</v>
      </c>
    </row>
    <row r="80" spans="1:11" hidden="1" x14ac:dyDescent="0.2">
      <c r="A80" s="1" t="s">
        <v>71</v>
      </c>
      <c r="B80" s="3">
        <v>252257</v>
      </c>
      <c r="C80" s="3">
        <v>2639107</v>
      </c>
      <c r="D80" s="3">
        <v>1890795</v>
      </c>
      <c r="E80" s="3">
        <v>0</v>
      </c>
      <c r="F80" s="3">
        <v>0</v>
      </c>
      <c r="G80" s="3">
        <v>0</v>
      </c>
      <c r="H80" s="3">
        <v>1272134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21458554</v>
      </c>
      <c r="C81" s="3">
        <v>18794099</v>
      </c>
      <c r="D81" s="3">
        <v>20128493</v>
      </c>
      <c r="E81" s="3">
        <v>22998748</v>
      </c>
      <c r="F81" s="3">
        <v>23199625</v>
      </c>
      <c r="G81" s="3">
        <v>23199625</v>
      </c>
      <c r="H81" s="3">
        <v>23541146</v>
      </c>
      <c r="I81" s="3">
        <v>26003281</v>
      </c>
      <c r="J81" s="3">
        <v>28253519</v>
      </c>
      <c r="K81" s="3">
        <v>30383407</v>
      </c>
    </row>
    <row r="82" spans="1:11" hidden="1" x14ac:dyDescent="0.2">
      <c r="A82" s="1" t="s">
        <v>73</v>
      </c>
      <c r="B82" s="3">
        <v>2379003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7435296</v>
      </c>
      <c r="F83" s="3">
        <v>7502579</v>
      </c>
      <c r="G83" s="3">
        <v>7502579</v>
      </c>
      <c r="H83" s="3">
        <v>3936589</v>
      </c>
      <c r="I83" s="3">
        <v>11200855</v>
      </c>
      <c r="J83" s="3">
        <v>11383650</v>
      </c>
      <c r="K83" s="3">
        <v>11567576</v>
      </c>
    </row>
    <row r="84" spans="1:11" hidden="1" x14ac:dyDescent="0.2">
      <c r="A84" s="1" t="s">
        <v>75</v>
      </c>
      <c r="B84" s="3">
        <v>48568727</v>
      </c>
      <c r="C84" s="3">
        <v>38024169</v>
      </c>
      <c r="D84" s="3">
        <v>28359332</v>
      </c>
      <c r="E84" s="3">
        <v>-33005630</v>
      </c>
      <c r="F84" s="3">
        <v>-36764396</v>
      </c>
      <c r="G84" s="3">
        <v>-36764396</v>
      </c>
      <c r="H84" s="3">
        <v>39036665</v>
      </c>
      <c r="I84" s="3">
        <v>-3304157</v>
      </c>
      <c r="J84" s="3">
        <v>-3808393</v>
      </c>
      <c r="K84" s="3">
        <v>-4362723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25852756</v>
      </c>
      <c r="C5" s="17">
        <v>20043117</v>
      </c>
      <c r="D5" s="21">
        <v>25166511</v>
      </c>
      <c r="E5" s="22">
        <v>26016523</v>
      </c>
      <c r="F5" s="17">
        <v>26600605</v>
      </c>
      <c r="G5" s="23">
        <v>26600605</v>
      </c>
      <c r="H5" s="19">
        <v>25260244</v>
      </c>
      <c r="I5" s="22">
        <v>27904032</v>
      </c>
      <c r="J5" s="17">
        <v>29187636</v>
      </c>
      <c r="K5" s="23">
        <v>30501060</v>
      </c>
    </row>
    <row r="6" spans="1:11" ht="13.5" x14ac:dyDescent="0.25">
      <c r="A6" s="20" t="s">
        <v>18</v>
      </c>
      <c r="B6" s="17">
        <v>36903654</v>
      </c>
      <c r="C6" s="17">
        <v>41062903</v>
      </c>
      <c r="D6" s="21">
        <v>36300536</v>
      </c>
      <c r="E6" s="22">
        <v>42668317</v>
      </c>
      <c r="F6" s="17">
        <v>41822485</v>
      </c>
      <c r="G6" s="23">
        <v>41822485</v>
      </c>
      <c r="H6" s="19">
        <v>40909011</v>
      </c>
      <c r="I6" s="22">
        <v>46976424</v>
      </c>
      <c r="J6" s="17">
        <v>58573980</v>
      </c>
      <c r="K6" s="23">
        <v>82609804</v>
      </c>
    </row>
    <row r="7" spans="1:11" ht="13.5" x14ac:dyDescent="0.25">
      <c r="A7" s="20" t="s">
        <v>19</v>
      </c>
      <c r="B7" s="17">
        <v>5522775</v>
      </c>
      <c r="C7" s="17">
        <v>5772815</v>
      </c>
      <c r="D7" s="21">
        <v>7939285</v>
      </c>
      <c r="E7" s="22">
        <v>6575784</v>
      </c>
      <c r="F7" s="17">
        <v>8675784</v>
      </c>
      <c r="G7" s="23">
        <v>8675784</v>
      </c>
      <c r="H7" s="19">
        <v>8865527</v>
      </c>
      <c r="I7" s="22">
        <v>10100892</v>
      </c>
      <c r="J7" s="17">
        <v>10565532</v>
      </c>
      <c r="K7" s="23">
        <v>11040984</v>
      </c>
    </row>
    <row r="8" spans="1:11" ht="13.5" x14ac:dyDescent="0.25">
      <c r="A8" s="20" t="s">
        <v>20</v>
      </c>
      <c r="B8" s="17">
        <v>120129906</v>
      </c>
      <c r="C8" s="17">
        <v>108313687</v>
      </c>
      <c r="D8" s="21">
        <v>115419080</v>
      </c>
      <c r="E8" s="22">
        <v>122726000</v>
      </c>
      <c r="F8" s="17">
        <v>122726000</v>
      </c>
      <c r="G8" s="23">
        <v>122726000</v>
      </c>
      <c r="H8" s="19">
        <v>122726001</v>
      </c>
      <c r="I8" s="22">
        <v>130110430</v>
      </c>
      <c r="J8" s="17">
        <v>133020996</v>
      </c>
      <c r="K8" s="23">
        <v>128633996</v>
      </c>
    </row>
    <row r="9" spans="1:11" ht="13.5" x14ac:dyDescent="0.25">
      <c r="A9" s="20" t="s">
        <v>21</v>
      </c>
      <c r="B9" s="17">
        <v>9272999</v>
      </c>
      <c r="C9" s="17">
        <v>10654449</v>
      </c>
      <c r="D9" s="21">
        <v>20791374</v>
      </c>
      <c r="E9" s="22">
        <v>6190707</v>
      </c>
      <c r="F9" s="17">
        <v>8144385</v>
      </c>
      <c r="G9" s="23">
        <v>8144385</v>
      </c>
      <c r="H9" s="19">
        <v>5826339</v>
      </c>
      <c r="I9" s="22">
        <v>13580148</v>
      </c>
      <c r="J9" s="17">
        <v>11034048</v>
      </c>
      <c r="K9" s="23">
        <v>11509764</v>
      </c>
    </row>
    <row r="10" spans="1:11" ht="25.5" x14ac:dyDescent="0.2">
      <c r="A10" s="24" t="s">
        <v>333</v>
      </c>
      <c r="B10" s="25">
        <f>SUM(B5:B9)</f>
        <v>197682090</v>
      </c>
      <c r="C10" s="26">
        <f t="shared" ref="C10:K10" si="0">SUM(C5:C9)</f>
        <v>185846971</v>
      </c>
      <c r="D10" s="27">
        <f t="shared" si="0"/>
        <v>205616786</v>
      </c>
      <c r="E10" s="25">
        <f t="shared" si="0"/>
        <v>204177331</v>
      </c>
      <c r="F10" s="26">
        <f t="shared" si="0"/>
        <v>207969259</v>
      </c>
      <c r="G10" s="28">
        <f t="shared" si="0"/>
        <v>207969259</v>
      </c>
      <c r="H10" s="29">
        <f t="shared" si="0"/>
        <v>203587122</v>
      </c>
      <c r="I10" s="25">
        <f t="shared" si="0"/>
        <v>228671926</v>
      </c>
      <c r="J10" s="26">
        <f t="shared" si="0"/>
        <v>242382192</v>
      </c>
      <c r="K10" s="28">
        <f t="shared" si="0"/>
        <v>264295608</v>
      </c>
    </row>
    <row r="11" spans="1:11" ht="13.5" x14ac:dyDescent="0.25">
      <c r="A11" s="20" t="s">
        <v>22</v>
      </c>
      <c r="B11" s="17">
        <v>76974068</v>
      </c>
      <c r="C11" s="17">
        <v>75868924</v>
      </c>
      <c r="D11" s="21">
        <v>81371044</v>
      </c>
      <c r="E11" s="22">
        <v>94611816</v>
      </c>
      <c r="F11" s="17">
        <v>94611816</v>
      </c>
      <c r="G11" s="23">
        <v>94611816</v>
      </c>
      <c r="H11" s="19">
        <v>81098572</v>
      </c>
      <c r="I11" s="22">
        <v>102751452</v>
      </c>
      <c r="J11" s="17">
        <v>106520172</v>
      </c>
      <c r="K11" s="23">
        <v>111313596</v>
      </c>
    </row>
    <row r="12" spans="1:11" ht="13.5" x14ac:dyDescent="0.25">
      <c r="A12" s="20" t="s">
        <v>23</v>
      </c>
      <c r="B12" s="17">
        <v>8653159</v>
      </c>
      <c r="C12" s="17">
        <v>8196463</v>
      </c>
      <c r="D12" s="21">
        <v>9314913</v>
      </c>
      <c r="E12" s="22">
        <v>11541708</v>
      </c>
      <c r="F12" s="17">
        <v>11541708</v>
      </c>
      <c r="G12" s="23">
        <v>11541708</v>
      </c>
      <c r="H12" s="19">
        <v>10411022</v>
      </c>
      <c r="I12" s="22">
        <v>12389976</v>
      </c>
      <c r="J12" s="17">
        <v>9675348</v>
      </c>
      <c r="K12" s="23">
        <v>10110720</v>
      </c>
    </row>
    <row r="13" spans="1:11" ht="13.5" x14ac:dyDescent="0.25">
      <c r="A13" s="20" t="s">
        <v>24</v>
      </c>
      <c r="B13" s="17">
        <v>21196842</v>
      </c>
      <c r="C13" s="17">
        <v>21136898</v>
      </c>
      <c r="D13" s="21">
        <v>23248917</v>
      </c>
      <c r="E13" s="22">
        <v>25755480</v>
      </c>
      <c r="F13" s="17">
        <v>27720480</v>
      </c>
      <c r="G13" s="23">
        <v>27720480</v>
      </c>
      <c r="H13" s="19">
        <v>16284921</v>
      </c>
      <c r="I13" s="22">
        <v>25999992</v>
      </c>
      <c r="J13" s="17">
        <v>33911796</v>
      </c>
      <c r="K13" s="23">
        <v>35437884</v>
      </c>
    </row>
    <row r="14" spans="1:11" ht="13.5" x14ac:dyDescent="0.25">
      <c r="A14" s="20" t="s">
        <v>25</v>
      </c>
      <c r="B14" s="17">
        <v>433107</v>
      </c>
      <c r="C14" s="17">
        <v>558219</v>
      </c>
      <c r="D14" s="21">
        <v>426257</v>
      </c>
      <c r="E14" s="22">
        <v>33420</v>
      </c>
      <c r="F14" s="17">
        <v>33420</v>
      </c>
      <c r="G14" s="23">
        <v>33420</v>
      </c>
      <c r="H14" s="19">
        <v>0</v>
      </c>
      <c r="I14" s="22">
        <v>35052</v>
      </c>
      <c r="J14" s="17">
        <v>36660</v>
      </c>
      <c r="K14" s="23">
        <v>38316</v>
      </c>
    </row>
    <row r="15" spans="1:11" ht="13.5" x14ac:dyDescent="0.25">
      <c r="A15" s="20" t="s">
        <v>26</v>
      </c>
      <c r="B15" s="17">
        <v>37326811</v>
      </c>
      <c r="C15" s="17">
        <v>41684943</v>
      </c>
      <c r="D15" s="21">
        <v>42327962</v>
      </c>
      <c r="E15" s="22">
        <v>50359602</v>
      </c>
      <c r="F15" s="17">
        <v>51442350</v>
      </c>
      <c r="G15" s="23">
        <v>51442350</v>
      </c>
      <c r="H15" s="19">
        <v>49667721</v>
      </c>
      <c r="I15" s="22">
        <v>57007848</v>
      </c>
      <c r="J15" s="17">
        <v>65851176</v>
      </c>
      <c r="K15" s="23">
        <v>76082664</v>
      </c>
    </row>
    <row r="16" spans="1:11" ht="13.5" x14ac:dyDescent="0.25">
      <c r="A16" s="20" t="s">
        <v>27</v>
      </c>
      <c r="B16" s="17">
        <v>4149978</v>
      </c>
      <c r="C16" s="17">
        <v>3403444</v>
      </c>
      <c r="D16" s="21">
        <v>1474592</v>
      </c>
      <c r="E16" s="22">
        <v>254796</v>
      </c>
      <c r="F16" s="17">
        <v>723162</v>
      </c>
      <c r="G16" s="23">
        <v>723162</v>
      </c>
      <c r="H16" s="19">
        <v>1048236</v>
      </c>
      <c r="I16" s="22">
        <v>1000008</v>
      </c>
      <c r="J16" s="17">
        <v>623424</v>
      </c>
      <c r="K16" s="23">
        <v>651480</v>
      </c>
    </row>
    <row r="17" spans="1:11" ht="13.5" x14ac:dyDescent="0.25">
      <c r="A17" s="20" t="s">
        <v>28</v>
      </c>
      <c r="B17" s="17">
        <v>51831536</v>
      </c>
      <c r="C17" s="17">
        <v>64313981</v>
      </c>
      <c r="D17" s="21">
        <v>85635110</v>
      </c>
      <c r="E17" s="22">
        <v>88939752</v>
      </c>
      <c r="F17" s="17">
        <v>103236936</v>
      </c>
      <c r="G17" s="23">
        <v>103236936</v>
      </c>
      <c r="H17" s="19">
        <v>89374056</v>
      </c>
      <c r="I17" s="22">
        <v>71327388</v>
      </c>
      <c r="J17" s="17">
        <v>74356872</v>
      </c>
      <c r="K17" s="23">
        <v>73152588</v>
      </c>
    </row>
    <row r="18" spans="1:11" ht="13.5" x14ac:dyDescent="0.25">
      <c r="A18" s="30" t="s">
        <v>29</v>
      </c>
      <c r="B18" s="31">
        <f>SUM(B11:B17)</f>
        <v>200565501</v>
      </c>
      <c r="C18" s="32">
        <f t="shared" ref="C18:K18" si="1">SUM(C11:C17)</f>
        <v>215162872</v>
      </c>
      <c r="D18" s="33">
        <f t="shared" si="1"/>
        <v>243798795</v>
      </c>
      <c r="E18" s="31">
        <f t="shared" si="1"/>
        <v>271496574</v>
      </c>
      <c r="F18" s="32">
        <f t="shared" si="1"/>
        <v>289309872</v>
      </c>
      <c r="G18" s="34">
        <f t="shared" si="1"/>
        <v>289309872</v>
      </c>
      <c r="H18" s="35">
        <f t="shared" si="1"/>
        <v>247884528</v>
      </c>
      <c r="I18" s="31">
        <f t="shared" si="1"/>
        <v>270511716</v>
      </c>
      <c r="J18" s="32">
        <f t="shared" si="1"/>
        <v>290975448</v>
      </c>
      <c r="K18" s="34">
        <f t="shared" si="1"/>
        <v>306787248</v>
      </c>
    </row>
    <row r="19" spans="1:11" ht="13.5" x14ac:dyDescent="0.25">
      <c r="A19" s="30" t="s">
        <v>30</v>
      </c>
      <c r="B19" s="36">
        <f>+B10-B18</f>
        <v>-2883411</v>
      </c>
      <c r="C19" s="37">
        <f t="shared" ref="C19:K19" si="2">+C10-C18</f>
        <v>-29315901</v>
      </c>
      <c r="D19" s="38">
        <f t="shared" si="2"/>
        <v>-38182009</v>
      </c>
      <c r="E19" s="36">
        <f t="shared" si="2"/>
        <v>-67319243</v>
      </c>
      <c r="F19" s="37">
        <f t="shared" si="2"/>
        <v>-81340613</v>
      </c>
      <c r="G19" s="39">
        <f t="shared" si="2"/>
        <v>-81340613</v>
      </c>
      <c r="H19" s="40">
        <f t="shared" si="2"/>
        <v>-44297406</v>
      </c>
      <c r="I19" s="36">
        <f t="shared" si="2"/>
        <v>-41839790</v>
      </c>
      <c r="J19" s="37">
        <f t="shared" si="2"/>
        <v>-48593256</v>
      </c>
      <c r="K19" s="39">
        <f t="shared" si="2"/>
        <v>-42491640</v>
      </c>
    </row>
    <row r="20" spans="1:11" ht="25.5" x14ac:dyDescent="0.2">
      <c r="A20" s="41" t="s">
        <v>31</v>
      </c>
      <c r="B20" s="42">
        <v>22922000</v>
      </c>
      <c r="C20" s="43">
        <v>32464000</v>
      </c>
      <c r="D20" s="44">
        <v>26558439</v>
      </c>
      <c r="E20" s="42">
        <v>40735008</v>
      </c>
      <c r="F20" s="43">
        <v>38918010</v>
      </c>
      <c r="G20" s="45">
        <v>38918010</v>
      </c>
      <c r="H20" s="46">
        <v>37865219</v>
      </c>
      <c r="I20" s="42">
        <v>25343606</v>
      </c>
      <c r="J20" s="43">
        <v>27935004</v>
      </c>
      <c r="K20" s="45">
        <v>30056004</v>
      </c>
    </row>
    <row r="21" spans="1:11" ht="13.5" x14ac:dyDescent="0.25">
      <c r="A21" s="47" t="s">
        <v>32</v>
      </c>
      <c r="B21" s="48">
        <v>795000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20833589</v>
      </c>
      <c r="C22" s="55">
        <f t="shared" ref="C22:K22" si="3">SUM(C19:C21)</f>
        <v>3148099</v>
      </c>
      <c r="D22" s="56">
        <f t="shared" si="3"/>
        <v>-11623570</v>
      </c>
      <c r="E22" s="54">
        <f t="shared" si="3"/>
        <v>-26584235</v>
      </c>
      <c r="F22" s="55">
        <f t="shared" si="3"/>
        <v>-42422603</v>
      </c>
      <c r="G22" s="57">
        <f t="shared" si="3"/>
        <v>-42422603</v>
      </c>
      <c r="H22" s="58">
        <f t="shared" si="3"/>
        <v>-6432187</v>
      </c>
      <c r="I22" s="54">
        <f t="shared" si="3"/>
        <v>-16496184</v>
      </c>
      <c r="J22" s="55">
        <f t="shared" si="3"/>
        <v>-20658252</v>
      </c>
      <c r="K22" s="57">
        <f t="shared" si="3"/>
        <v>-12435636</v>
      </c>
    </row>
    <row r="23" spans="1:11" ht="13.5" x14ac:dyDescent="0.25">
      <c r="A23" s="47" t="s">
        <v>335</v>
      </c>
      <c r="B23" s="17">
        <v>4977195</v>
      </c>
      <c r="C23" s="17">
        <v>-1440137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25810784</v>
      </c>
      <c r="C24" s="37">
        <f t="shared" ref="C24:K24" si="4">SUM(C22:C23)</f>
        <v>1707962</v>
      </c>
      <c r="D24" s="38">
        <f t="shared" si="4"/>
        <v>-11623570</v>
      </c>
      <c r="E24" s="36">
        <f t="shared" si="4"/>
        <v>-26584235</v>
      </c>
      <c r="F24" s="37">
        <f t="shared" si="4"/>
        <v>-42422603</v>
      </c>
      <c r="G24" s="39">
        <f t="shared" si="4"/>
        <v>-42422603</v>
      </c>
      <c r="H24" s="40">
        <f t="shared" si="4"/>
        <v>-6432187</v>
      </c>
      <c r="I24" s="36">
        <f t="shared" si="4"/>
        <v>-16496184</v>
      </c>
      <c r="J24" s="37">
        <f t="shared" si="4"/>
        <v>-20658252</v>
      </c>
      <c r="K24" s="39">
        <f t="shared" si="4"/>
        <v>-12435636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56590274</v>
      </c>
      <c r="C27" s="66">
        <v>61266572</v>
      </c>
      <c r="D27" s="67">
        <v>42642303</v>
      </c>
      <c r="E27" s="68">
        <v>47122332</v>
      </c>
      <c r="F27" s="66">
        <v>46808202</v>
      </c>
      <c r="G27" s="69">
        <v>46808202</v>
      </c>
      <c r="H27" s="70">
        <v>38910500</v>
      </c>
      <c r="I27" s="68">
        <v>28555260</v>
      </c>
      <c r="J27" s="66">
        <v>27463008</v>
      </c>
      <c r="K27" s="69">
        <v>28698840</v>
      </c>
    </row>
    <row r="28" spans="1:11" ht="13.5" x14ac:dyDescent="0.25">
      <c r="A28" s="71" t="s">
        <v>36</v>
      </c>
      <c r="B28" s="17">
        <v>101098357</v>
      </c>
      <c r="C28" s="17">
        <v>31204758</v>
      </c>
      <c r="D28" s="21">
        <v>15372495</v>
      </c>
      <c r="E28" s="22">
        <v>39376320</v>
      </c>
      <c r="F28" s="17">
        <v>38067786</v>
      </c>
      <c r="G28" s="23">
        <v>38067786</v>
      </c>
      <c r="H28" s="19">
        <v>0</v>
      </c>
      <c r="I28" s="22">
        <v>25455264</v>
      </c>
      <c r="J28" s="17">
        <v>26626200</v>
      </c>
      <c r="K28" s="23">
        <v>27824376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-44508083</v>
      </c>
      <c r="C31" s="17">
        <v>6684922</v>
      </c>
      <c r="D31" s="21">
        <v>14997463</v>
      </c>
      <c r="E31" s="22">
        <v>7746012</v>
      </c>
      <c r="F31" s="17">
        <v>8740416</v>
      </c>
      <c r="G31" s="23">
        <v>8740416</v>
      </c>
      <c r="H31" s="19">
        <v>0</v>
      </c>
      <c r="I31" s="22">
        <v>3099996</v>
      </c>
      <c r="J31" s="17">
        <v>836808</v>
      </c>
      <c r="K31" s="23">
        <v>874464</v>
      </c>
    </row>
    <row r="32" spans="1:11" ht="13.5" x14ac:dyDescent="0.25">
      <c r="A32" s="30" t="s">
        <v>39</v>
      </c>
      <c r="B32" s="66">
        <f>SUM(B28:B31)</f>
        <v>56590274</v>
      </c>
      <c r="C32" s="66">
        <f t="shared" ref="C32:K32" si="5">SUM(C28:C31)</f>
        <v>37889680</v>
      </c>
      <c r="D32" s="67">
        <f t="shared" si="5"/>
        <v>30369958</v>
      </c>
      <c r="E32" s="68">
        <f t="shared" si="5"/>
        <v>47122332</v>
      </c>
      <c r="F32" s="66">
        <f t="shared" si="5"/>
        <v>46808202</v>
      </c>
      <c r="G32" s="69">
        <f t="shared" si="5"/>
        <v>46808202</v>
      </c>
      <c r="H32" s="70">
        <f t="shared" si="5"/>
        <v>0</v>
      </c>
      <c r="I32" s="68">
        <f t="shared" si="5"/>
        <v>28555260</v>
      </c>
      <c r="J32" s="66">
        <f t="shared" si="5"/>
        <v>27463008</v>
      </c>
      <c r="K32" s="69">
        <f t="shared" si="5"/>
        <v>28698840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216160930</v>
      </c>
      <c r="C35" s="17">
        <v>224953023</v>
      </c>
      <c r="D35" s="21">
        <v>214991927</v>
      </c>
      <c r="E35" s="22">
        <v>188386581</v>
      </c>
      <c r="F35" s="17">
        <v>166351371</v>
      </c>
      <c r="G35" s="23">
        <v>166351371</v>
      </c>
      <c r="H35" s="19">
        <v>194506203</v>
      </c>
      <c r="I35" s="22">
        <v>45328830</v>
      </c>
      <c r="J35" s="17">
        <v>50331212</v>
      </c>
      <c r="K35" s="23">
        <v>80638018</v>
      </c>
    </row>
    <row r="36" spans="1:11" ht="13.5" x14ac:dyDescent="0.25">
      <c r="A36" s="20" t="s">
        <v>42</v>
      </c>
      <c r="B36" s="17">
        <v>386051995</v>
      </c>
      <c r="C36" s="17">
        <v>426108844</v>
      </c>
      <c r="D36" s="21">
        <v>444431401</v>
      </c>
      <c r="E36" s="22">
        <v>447475696</v>
      </c>
      <c r="F36" s="17">
        <v>445196566</v>
      </c>
      <c r="G36" s="23">
        <v>445196566</v>
      </c>
      <c r="H36" s="19">
        <v>467056986</v>
      </c>
      <c r="I36" s="22">
        <v>470735156</v>
      </c>
      <c r="J36" s="17">
        <v>463686032</v>
      </c>
      <c r="K36" s="23">
        <v>456319628</v>
      </c>
    </row>
    <row r="37" spans="1:11" ht="13.5" x14ac:dyDescent="0.25">
      <c r="A37" s="20" t="s">
        <v>43</v>
      </c>
      <c r="B37" s="17">
        <v>85657969</v>
      </c>
      <c r="C37" s="17">
        <v>111049827</v>
      </c>
      <c r="D37" s="21">
        <v>135301019</v>
      </c>
      <c r="E37" s="22">
        <v>122434476</v>
      </c>
      <c r="F37" s="17">
        <v>113958504</v>
      </c>
      <c r="G37" s="23">
        <v>113958504</v>
      </c>
      <c r="H37" s="19">
        <v>143700670</v>
      </c>
      <c r="I37" s="22">
        <v>39465989</v>
      </c>
      <c r="J37" s="17">
        <v>38916367</v>
      </c>
      <c r="K37" s="23">
        <v>53008174</v>
      </c>
    </row>
    <row r="38" spans="1:11" ht="13.5" x14ac:dyDescent="0.25">
      <c r="A38" s="20" t="s">
        <v>44</v>
      </c>
      <c r="B38" s="17">
        <v>13969559</v>
      </c>
      <c r="C38" s="17">
        <v>33911330</v>
      </c>
      <c r="D38" s="21">
        <v>29920305</v>
      </c>
      <c r="E38" s="22">
        <v>33911330</v>
      </c>
      <c r="F38" s="17">
        <v>33911330</v>
      </c>
      <c r="G38" s="23">
        <v>33911330</v>
      </c>
      <c r="H38" s="19">
        <v>29920305</v>
      </c>
      <c r="I38" s="22">
        <v>42431530</v>
      </c>
      <c r="J38" s="17">
        <v>42431530</v>
      </c>
      <c r="K38" s="23">
        <v>42431530</v>
      </c>
    </row>
    <row r="39" spans="1:11" ht="13.5" x14ac:dyDescent="0.25">
      <c r="A39" s="20" t="s">
        <v>45</v>
      </c>
      <c r="B39" s="17">
        <v>502585396</v>
      </c>
      <c r="C39" s="17">
        <v>506100705</v>
      </c>
      <c r="D39" s="21">
        <v>492846529</v>
      </c>
      <c r="E39" s="22">
        <v>479516472</v>
      </c>
      <c r="F39" s="17">
        <v>463678104</v>
      </c>
      <c r="G39" s="23">
        <v>463678104</v>
      </c>
      <c r="H39" s="19">
        <v>487942231</v>
      </c>
      <c r="I39" s="22">
        <v>434166467</v>
      </c>
      <c r="J39" s="17">
        <v>432669341</v>
      </c>
      <c r="K39" s="23">
        <v>441517942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199403750</v>
      </c>
      <c r="C42" s="17">
        <v>7123820</v>
      </c>
      <c r="D42" s="21">
        <v>-6996664</v>
      </c>
      <c r="E42" s="22">
        <v>32498711</v>
      </c>
      <c r="F42" s="17">
        <v>7289399</v>
      </c>
      <c r="G42" s="23">
        <v>7289399</v>
      </c>
      <c r="H42" s="19">
        <v>12746753</v>
      </c>
      <c r="I42" s="22">
        <v>25927346</v>
      </c>
      <c r="J42" s="17">
        <v>20842068</v>
      </c>
      <c r="K42" s="23">
        <v>11678516</v>
      </c>
    </row>
    <row r="43" spans="1:11" ht="13.5" x14ac:dyDescent="0.25">
      <c r="A43" s="20" t="s">
        <v>48</v>
      </c>
      <c r="B43" s="17">
        <v>-62230012</v>
      </c>
      <c r="C43" s="17">
        <v>-44366363</v>
      </c>
      <c r="D43" s="21">
        <v>-44562896</v>
      </c>
      <c r="E43" s="22">
        <v>-47122332</v>
      </c>
      <c r="F43" s="17">
        <v>-46808406</v>
      </c>
      <c r="G43" s="23">
        <v>-46808406</v>
      </c>
      <c r="H43" s="19">
        <v>-41722795</v>
      </c>
      <c r="I43" s="22">
        <v>-32838564</v>
      </c>
      <c r="J43" s="17">
        <v>-27463009</v>
      </c>
      <c r="K43" s="23">
        <v>-28698840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197259217</v>
      </c>
      <c r="C45" s="66">
        <v>73762635</v>
      </c>
      <c r="D45" s="67">
        <v>72807760</v>
      </c>
      <c r="E45" s="68">
        <v>109740690</v>
      </c>
      <c r="F45" s="66">
        <v>84845304</v>
      </c>
      <c r="G45" s="69">
        <v>84845304</v>
      </c>
      <c r="H45" s="70">
        <v>68636865</v>
      </c>
      <c r="I45" s="68">
        <v>30420214</v>
      </c>
      <c r="J45" s="66">
        <v>23799270</v>
      </c>
      <c r="K45" s="69">
        <v>6778965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130624942</v>
      </c>
      <c r="C48" s="17">
        <v>124364311</v>
      </c>
      <c r="D48" s="21">
        <v>97612899</v>
      </c>
      <c r="E48" s="22">
        <v>109740690</v>
      </c>
      <c r="F48" s="17">
        <v>84845304</v>
      </c>
      <c r="G48" s="23">
        <v>84845304</v>
      </c>
      <c r="H48" s="19">
        <v>55473437</v>
      </c>
      <c r="I48" s="22">
        <v>30420210</v>
      </c>
      <c r="J48" s="17">
        <v>23799280</v>
      </c>
      <c r="K48" s="23">
        <v>6778965</v>
      </c>
    </row>
    <row r="49" spans="1:11" ht="13.5" x14ac:dyDescent="0.25">
      <c r="A49" s="20" t="s">
        <v>53</v>
      </c>
      <c r="B49" s="17">
        <f>+B75</f>
        <v>-12093276.745399404</v>
      </c>
      <c r="C49" s="17">
        <f t="shared" ref="C49:K49" si="6">+C75</f>
        <v>10523879.696080413</v>
      </c>
      <c r="D49" s="21">
        <f t="shared" si="6"/>
        <v>20735576.92356823</v>
      </c>
      <c r="E49" s="22">
        <f t="shared" si="6"/>
        <v>39351521.570852697</v>
      </c>
      <c r="F49" s="17">
        <f t="shared" si="6"/>
        <v>29164627.407610379</v>
      </c>
      <c r="G49" s="23">
        <f t="shared" si="6"/>
        <v>29164627.407610379</v>
      </c>
      <c r="H49" s="19">
        <f t="shared" si="6"/>
        <v>3436027.0564527884</v>
      </c>
      <c r="I49" s="22">
        <f t="shared" si="6"/>
        <v>22632870.995223336</v>
      </c>
      <c r="J49" s="17">
        <f t="shared" si="6"/>
        <v>10934090.274806932</v>
      </c>
      <c r="K49" s="23">
        <f t="shared" si="6"/>
        <v>-14743806.12736547</v>
      </c>
    </row>
    <row r="50" spans="1:11" ht="13.5" x14ac:dyDescent="0.25">
      <c r="A50" s="30" t="s">
        <v>54</v>
      </c>
      <c r="B50" s="66">
        <f>+B48-B49</f>
        <v>142718218.74539942</v>
      </c>
      <c r="C50" s="66">
        <f t="shared" ref="C50:K50" si="7">+C48-C49</f>
        <v>113840431.30391958</v>
      </c>
      <c r="D50" s="67">
        <f t="shared" si="7"/>
        <v>76877322.076431766</v>
      </c>
      <c r="E50" s="68">
        <f t="shared" si="7"/>
        <v>70389168.429147303</v>
      </c>
      <c r="F50" s="66">
        <f t="shared" si="7"/>
        <v>55680676.592389621</v>
      </c>
      <c r="G50" s="69">
        <f t="shared" si="7"/>
        <v>55680676.592389621</v>
      </c>
      <c r="H50" s="70">
        <f t="shared" si="7"/>
        <v>52037409.943547212</v>
      </c>
      <c r="I50" s="68">
        <f t="shared" si="7"/>
        <v>7787339.0047766641</v>
      </c>
      <c r="J50" s="66">
        <f t="shared" si="7"/>
        <v>12865189.725193068</v>
      </c>
      <c r="K50" s="69">
        <f t="shared" si="7"/>
        <v>21522771.12736547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353983080</v>
      </c>
      <c r="C53" s="17">
        <v>384296335</v>
      </c>
      <c r="D53" s="21">
        <v>408470776</v>
      </c>
      <c r="E53" s="22">
        <v>378115663</v>
      </c>
      <c r="F53" s="17">
        <v>370407265</v>
      </c>
      <c r="G53" s="23">
        <v>370407265</v>
      </c>
      <c r="H53" s="19">
        <v>404252338</v>
      </c>
      <c r="I53" s="22">
        <v>393659043</v>
      </c>
      <c r="J53" s="17">
        <v>370957995</v>
      </c>
      <c r="K53" s="23">
        <v>347235327</v>
      </c>
    </row>
    <row r="54" spans="1:11" ht="13.5" x14ac:dyDescent="0.25">
      <c r="A54" s="20" t="s">
        <v>57</v>
      </c>
      <c r="B54" s="17">
        <v>19467896</v>
      </c>
      <c r="C54" s="17">
        <v>20786170</v>
      </c>
      <c r="D54" s="21">
        <v>21655190</v>
      </c>
      <c r="E54" s="22">
        <v>25755480</v>
      </c>
      <c r="F54" s="17">
        <v>27720480</v>
      </c>
      <c r="G54" s="23">
        <v>27720480</v>
      </c>
      <c r="H54" s="19">
        <v>16284921</v>
      </c>
      <c r="I54" s="22">
        <v>25999992</v>
      </c>
      <c r="J54" s="17">
        <v>33911796</v>
      </c>
      <c r="K54" s="23">
        <v>35437884</v>
      </c>
    </row>
    <row r="55" spans="1:11" ht="13.5" x14ac:dyDescent="0.25">
      <c r="A55" s="20" t="s">
        <v>58</v>
      </c>
      <c r="B55" s="17">
        <v>0</v>
      </c>
      <c r="C55" s="17">
        <v>7221219</v>
      </c>
      <c r="D55" s="21">
        <v>1965095</v>
      </c>
      <c r="E55" s="22">
        <v>5355972</v>
      </c>
      <c r="F55" s="17">
        <v>3258564</v>
      </c>
      <c r="G55" s="23">
        <v>3258564</v>
      </c>
      <c r="H55" s="19">
        <v>3843929</v>
      </c>
      <c r="I55" s="22">
        <v>6147936</v>
      </c>
      <c r="J55" s="17">
        <v>6116940</v>
      </c>
      <c r="K55" s="23">
        <v>6392196</v>
      </c>
    </row>
    <row r="56" spans="1:11" ht="13.5" x14ac:dyDescent="0.25">
      <c r="A56" s="20" t="s">
        <v>59</v>
      </c>
      <c r="B56" s="17">
        <v>8001083</v>
      </c>
      <c r="C56" s="17">
        <v>8006216</v>
      </c>
      <c r="D56" s="21">
        <v>14549547</v>
      </c>
      <c r="E56" s="22">
        <v>17892948</v>
      </c>
      <c r="F56" s="17">
        <v>20029344</v>
      </c>
      <c r="G56" s="23">
        <v>20029344</v>
      </c>
      <c r="H56" s="19">
        <v>18878177</v>
      </c>
      <c r="I56" s="22">
        <v>8887536</v>
      </c>
      <c r="J56" s="17">
        <v>7957392</v>
      </c>
      <c r="K56" s="23">
        <v>6886452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718708</v>
      </c>
      <c r="D59" s="21">
        <v>1529370</v>
      </c>
      <c r="E59" s="22">
        <v>3300300</v>
      </c>
      <c r="F59" s="17">
        <v>1100298</v>
      </c>
      <c r="G59" s="23">
        <v>1100298</v>
      </c>
      <c r="H59" s="19">
        <v>2218904</v>
      </c>
      <c r="I59" s="22">
        <v>4521336</v>
      </c>
      <c r="J59" s="17">
        <v>5138196</v>
      </c>
      <c r="K59" s="23">
        <v>-10301152</v>
      </c>
    </row>
    <row r="60" spans="1:11" ht="13.5" x14ac:dyDescent="0.25">
      <c r="A60" s="20" t="s">
        <v>62</v>
      </c>
      <c r="B60" s="17">
        <v>0</v>
      </c>
      <c r="C60" s="17">
        <v>4105340</v>
      </c>
      <c r="D60" s="21">
        <v>2384486</v>
      </c>
      <c r="E60" s="22">
        <v>3675000</v>
      </c>
      <c r="F60" s="17">
        <v>3729000</v>
      </c>
      <c r="G60" s="23">
        <v>3729000</v>
      </c>
      <c r="H60" s="19">
        <v>1239070</v>
      </c>
      <c r="I60" s="22">
        <v>3911724</v>
      </c>
      <c r="J60" s="17">
        <v>4091664</v>
      </c>
      <c r="K60" s="23">
        <v>4275792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8222</v>
      </c>
      <c r="C62" s="86">
        <v>8222</v>
      </c>
      <c r="D62" s="87">
        <v>8222</v>
      </c>
      <c r="E62" s="85">
        <v>8222</v>
      </c>
      <c r="F62" s="86">
        <v>8222</v>
      </c>
      <c r="G62" s="87">
        <v>8222</v>
      </c>
      <c r="H62" s="88">
        <v>8222</v>
      </c>
      <c r="I62" s="85">
        <v>8222</v>
      </c>
      <c r="J62" s="86">
        <v>8222</v>
      </c>
      <c r="K62" s="87">
        <v>8222</v>
      </c>
    </row>
    <row r="63" spans="1:11" ht="13.5" x14ac:dyDescent="0.25">
      <c r="A63" s="84" t="s">
        <v>65</v>
      </c>
      <c r="B63" s="85">
        <v>754</v>
      </c>
      <c r="C63" s="86">
        <v>754</v>
      </c>
      <c r="D63" s="87">
        <v>754</v>
      </c>
      <c r="E63" s="85">
        <v>754</v>
      </c>
      <c r="F63" s="86">
        <v>754</v>
      </c>
      <c r="G63" s="87">
        <v>754</v>
      </c>
      <c r="H63" s="88">
        <v>754</v>
      </c>
      <c r="I63" s="85">
        <v>754</v>
      </c>
      <c r="J63" s="86">
        <v>754</v>
      </c>
      <c r="K63" s="87">
        <v>754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64043</v>
      </c>
      <c r="C65" s="86">
        <v>64043</v>
      </c>
      <c r="D65" s="87">
        <v>64043</v>
      </c>
      <c r="E65" s="85">
        <v>64043</v>
      </c>
      <c r="F65" s="86">
        <v>64043</v>
      </c>
      <c r="G65" s="87">
        <v>64043</v>
      </c>
      <c r="H65" s="88">
        <v>64043</v>
      </c>
      <c r="I65" s="85">
        <v>64043</v>
      </c>
      <c r="J65" s="86">
        <v>64043</v>
      </c>
      <c r="K65" s="87">
        <v>64043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0.8471945700657777</v>
      </c>
      <c r="C70" s="5">
        <f t="shared" ref="C70:K70" si="8">IF(ISERROR(C71/C72),0,(C71/C72))</f>
        <v>1.080977375964705</v>
      </c>
      <c r="D70" s="5">
        <f t="shared" si="8"/>
        <v>0.87740381254381494</v>
      </c>
      <c r="E70" s="5">
        <f t="shared" si="8"/>
        <v>1.2767534526445428</v>
      </c>
      <c r="F70" s="5">
        <f t="shared" si="8"/>
        <v>1.2475999166844789</v>
      </c>
      <c r="G70" s="5">
        <f t="shared" si="8"/>
        <v>1.2475999166844789</v>
      </c>
      <c r="H70" s="5">
        <f t="shared" si="8"/>
        <v>1.1108641325700761</v>
      </c>
      <c r="I70" s="5">
        <f t="shared" si="8"/>
        <v>1.3927481316430463</v>
      </c>
      <c r="J70" s="5">
        <f t="shared" si="8"/>
        <v>1.0599952269580608</v>
      </c>
      <c r="K70" s="5">
        <f t="shared" si="8"/>
        <v>0.87816631907915133</v>
      </c>
    </row>
    <row r="71" spans="1:11" hidden="1" x14ac:dyDescent="0.2">
      <c r="A71" s="1" t="s">
        <v>338</v>
      </c>
      <c r="B71" s="2">
        <f>+B83</f>
        <v>59718985</v>
      </c>
      <c r="C71" s="2">
        <f t="shared" ref="C71:K71" si="9">+C83</f>
        <v>76281364</v>
      </c>
      <c r="D71" s="2">
        <f t="shared" si="9"/>
        <v>69719029</v>
      </c>
      <c r="E71" s="2">
        <f t="shared" si="9"/>
        <v>92435114</v>
      </c>
      <c r="F71" s="2">
        <f t="shared" si="9"/>
        <v>92350118</v>
      </c>
      <c r="G71" s="2">
        <f t="shared" si="9"/>
        <v>92350118</v>
      </c>
      <c r="H71" s="2">
        <f t="shared" si="9"/>
        <v>79675819</v>
      </c>
      <c r="I71" s="2">
        <f t="shared" si="9"/>
        <v>119433662</v>
      </c>
      <c r="J71" s="2">
        <f t="shared" si="9"/>
        <v>101659156</v>
      </c>
      <c r="K71" s="2">
        <f t="shared" si="9"/>
        <v>106724452</v>
      </c>
    </row>
    <row r="72" spans="1:11" hidden="1" x14ac:dyDescent="0.2">
      <c r="A72" s="1" t="s">
        <v>339</v>
      </c>
      <c r="B72" s="2">
        <f>+B77</f>
        <v>70490283</v>
      </c>
      <c r="C72" s="2">
        <f t="shared" ref="C72:K72" si="10">+C77</f>
        <v>70567031</v>
      </c>
      <c r="D72" s="2">
        <f t="shared" si="10"/>
        <v>79460595</v>
      </c>
      <c r="E72" s="2">
        <f t="shared" si="10"/>
        <v>72398562</v>
      </c>
      <c r="F72" s="2">
        <f t="shared" si="10"/>
        <v>74022222</v>
      </c>
      <c r="G72" s="2">
        <f t="shared" si="10"/>
        <v>74022222</v>
      </c>
      <c r="H72" s="2">
        <f t="shared" si="10"/>
        <v>71724180</v>
      </c>
      <c r="I72" s="2">
        <f t="shared" si="10"/>
        <v>85753956</v>
      </c>
      <c r="J72" s="2">
        <f t="shared" si="10"/>
        <v>95905296</v>
      </c>
      <c r="K72" s="2">
        <f t="shared" si="10"/>
        <v>121531024</v>
      </c>
    </row>
    <row r="73" spans="1:11" hidden="1" x14ac:dyDescent="0.2">
      <c r="A73" s="1" t="s">
        <v>340</v>
      </c>
      <c r="B73" s="2">
        <f>+B74</f>
        <v>-3706941.5000000005</v>
      </c>
      <c r="C73" s="2">
        <f t="shared" ref="C73:K73" si="11">+(C78+C80+C81+C82)-(B78+B80+B81+B82)</f>
        <v>-4006911</v>
      </c>
      <c r="D73" s="2">
        <f t="shared" si="11"/>
        <v>-658205</v>
      </c>
      <c r="E73" s="2">
        <f t="shared" si="11"/>
        <v>890684</v>
      </c>
      <c r="F73" s="2">
        <f>+(F78+F80+F81+F82)-(D78+D80+D81+D82)</f>
        <v>2667608</v>
      </c>
      <c r="G73" s="2">
        <f>+(G78+G80+G81+G82)-(D78+D80+D81+D82)</f>
        <v>2667608</v>
      </c>
      <c r="H73" s="2">
        <f>+(H78+H80+H81+H82)-(D78+D80+D81+D82)</f>
        <v>900604</v>
      </c>
      <c r="I73" s="2">
        <f>+(I78+I80+I81+I82)-(E78+E80+E81+E82)</f>
        <v>-12498363</v>
      </c>
      <c r="J73" s="2">
        <f t="shared" si="11"/>
        <v>19118309</v>
      </c>
      <c r="K73" s="2">
        <f t="shared" si="11"/>
        <v>26290190</v>
      </c>
    </row>
    <row r="74" spans="1:11" hidden="1" x14ac:dyDescent="0.2">
      <c r="A74" s="1" t="s">
        <v>341</v>
      </c>
      <c r="B74" s="2">
        <f>+TREND(C74:E74)</f>
        <v>-3706941.5000000005</v>
      </c>
      <c r="C74" s="2">
        <f>+C73</f>
        <v>-4006911</v>
      </c>
      <c r="D74" s="2">
        <f t="shared" ref="D74:K74" si="12">+D73</f>
        <v>-658205</v>
      </c>
      <c r="E74" s="2">
        <f t="shared" si="12"/>
        <v>890684</v>
      </c>
      <c r="F74" s="2">
        <f t="shared" si="12"/>
        <v>2667608</v>
      </c>
      <c r="G74" s="2">
        <f t="shared" si="12"/>
        <v>2667608</v>
      </c>
      <c r="H74" s="2">
        <f t="shared" si="12"/>
        <v>900604</v>
      </c>
      <c r="I74" s="2">
        <f t="shared" si="12"/>
        <v>-12498363</v>
      </c>
      <c r="J74" s="2">
        <f t="shared" si="12"/>
        <v>19118309</v>
      </c>
      <c r="K74" s="2">
        <f t="shared" si="12"/>
        <v>26290190</v>
      </c>
    </row>
    <row r="75" spans="1:11" hidden="1" x14ac:dyDescent="0.2">
      <c r="A75" s="1" t="s">
        <v>342</v>
      </c>
      <c r="B75" s="2">
        <f>+B84-(((B80+B81+B82+B78)*B70)-B79)</f>
        <v>-12093276.745399404</v>
      </c>
      <c r="C75" s="2">
        <f t="shared" ref="C75:K75" si="13">+C84-(((C80+C81+C82+C78)*C70)-C79)</f>
        <v>10523879.696080413</v>
      </c>
      <c r="D75" s="2">
        <f t="shared" si="13"/>
        <v>20735576.92356823</v>
      </c>
      <c r="E75" s="2">
        <f t="shared" si="13"/>
        <v>39351521.570852697</v>
      </c>
      <c r="F75" s="2">
        <f t="shared" si="13"/>
        <v>29164627.407610379</v>
      </c>
      <c r="G75" s="2">
        <f t="shared" si="13"/>
        <v>29164627.407610379</v>
      </c>
      <c r="H75" s="2">
        <f t="shared" si="13"/>
        <v>3436027.0564527884</v>
      </c>
      <c r="I75" s="2">
        <f t="shared" si="13"/>
        <v>22632870.995223336</v>
      </c>
      <c r="J75" s="2">
        <f t="shared" si="13"/>
        <v>10934090.274806932</v>
      </c>
      <c r="K75" s="2">
        <f t="shared" si="13"/>
        <v>-14743806.12736547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70490283</v>
      </c>
      <c r="C77" s="3">
        <v>70567031</v>
      </c>
      <c r="D77" s="3">
        <v>79460595</v>
      </c>
      <c r="E77" s="3">
        <v>72398562</v>
      </c>
      <c r="F77" s="3">
        <v>74022222</v>
      </c>
      <c r="G77" s="3">
        <v>74022222</v>
      </c>
      <c r="H77" s="3">
        <v>71724180</v>
      </c>
      <c r="I77" s="3">
        <v>85753956</v>
      </c>
      <c r="J77" s="3">
        <v>95905296</v>
      </c>
      <c r="K77" s="3">
        <v>121531024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17246072</v>
      </c>
      <c r="C79" s="3">
        <v>22173948</v>
      </c>
      <c r="D79" s="3">
        <v>21391206</v>
      </c>
      <c r="E79" s="3">
        <v>42285499</v>
      </c>
      <c r="F79" s="3">
        <v>33909529</v>
      </c>
      <c r="G79" s="3">
        <v>33909529</v>
      </c>
      <c r="H79" s="3">
        <v>16017013</v>
      </c>
      <c r="I79" s="3">
        <v>26990413</v>
      </c>
      <c r="J79" s="3">
        <v>34020429</v>
      </c>
      <c r="K79" s="3">
        <v>46816998</v>
      </c>
    </row>
    <row r="80" spans="1:11" hidden="1" x14ac:dyDescent="0.2">
      <c r="A80" s="1" t="s">
        <v>71</v>
      </c>
      <c r="B80" s="3">
        <v>4858160</v>
      </c>
      <c r="C80" s="3">
        <v>5041714</v>
      </c>
      <c r="D80" s="3">
        <v>4041409</v>
      </c>
      <c r="E80" s="3">
        <v>8799938</v>
      </c>
      <c r="F80" s="3">
        <v>8429084</v>
      </c>
      <c r="G80" s="3">
        <v>8429084</v>
      </c>
      <c r="H80" s="3">
        <v>12126271</v>
      </c>
      <c r="I80" s="3">
        <v>314632</v>
      </c>
      <c r="J80" s="3">
        <v>16314557</v>
      </c>
      <c r="K80" s="3">
        <v>45088145</v>
      </c>
    </row>
    <row r="81" spans="1:11" hidden="1" x14ac:dyDescent="0.2">
      <c r="A81" s="1" t="s">
        <v>72</v>
      </c>
      <c r="B81" s="3">
        <v>16271562</v>
      </c>
      <c r="C81" s="3">
        <v>12081097</v>
      </c>
      <c r="D81" s="3">
        <v>12423197</v>
      </c>
      <c r="E81" s="3">
        <v>8555352</v>
      </c>
      <c r="F81" s="3">
        <v>10703130</v>
      </c>
      <c r="G81" s="3">
        <v>10703130</v>
      </c>
      <c r="H81" s="3">
        <v>5238939</v>
      </c>
      <c r="I81" s="3">
        <v>4542295</v>
      </c>
      <c r="J81" s="3">
        <v>7660679</v>
      </c>
      <c r="K81" s="3">
        <v>5177281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59718985</v>
      </c>
      <c r="C83" s="3">
        <v>76281364</v>
      </c>
      <c r="D83" s="3">
        <v>69719029</v>
      </c>
      <c r="E83" s="3">
        <v>92435114</v>
      </c>
      <c r="F83" s="3">
        <v>92350118</v>
      </c>
      <c r="G83" s="3">
        <v>92350118</v>
      </c>
      <c r="H83" s="3">
        <v>79675819</v>
      </c>
      <c r="I83" s="3">
        <v>119433662</v>
      </c>
      <c r="J83" s="3">
        <v>101659156</v>
      </c>
      <c r="K83" s="3">
        <v>106724452</v>
      </c>
    </row>
    <row r="84" spans="1:11" hidden="1" x14ac:dyDescent="0.2">
      <c r="A84" s="1" t="s">
        <v>75</v>
      </c>
      <c r="B84" s="3">
        <v>-11438363</v>
      </c>
      <c r="C84" s="3">
        <v>6859303</v>
      </c>
      <c r="D84" s="3">
        <v>13790479</v>
      </c>
      <c r="E84" s="3">
        <v>19224449</v>
      </c>
      <c r="F84" s="3">
        <v>19124447</v>
      </c>
      <c r="G84" s="3">
        <v>19124447</v>
      </c>
      <c r="H84" s="3">
        <v>6709403</v>
      </c>
      <c r="I84" s="3">
        <v>2406934</v>
      </c>
      <c r="J84" s="3">
        <v>2327297</v>
      </c>
      <c r="K84" s="3">
        <v>-17419400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447331316</v>
      </c>
      <c r="C5" s="17">
        <v>464477220</v>
      </c>
      <c r="D5" s="21">
        <v>486141048</v>
      </c>
      <c r="E5" s="22">
        <v>509406030</v>
      </c>
      <c r="F5" s="17">
        <v>509406030</v>
      </c>
      <c r="G5" s="23">
        <v>509406030</v>
      </c>
      <c r="H5" s="19">
        <v>508007860</v>
      </c>
      <c r="I5" s="22">
        <v>532892555</v>
      </c>
      <c r="J5" s="17">
        <v>557405610</v>
      </c>
      <c r="K5" s="23">
        <v>583046271</v>
      </c>
    </row>
    <row r="6" spans="1:11" ht="13.5" x14ac:dyDescent="0.25">
      <c r="A6" s="20" t="s">
        <v>18</v>
      </c>
      <c r="B6" s="17">
        <v>195944864</v>
      </c>
      <c r="C6" s="17">
        <v>214941624</v>
      </c>
      <c r="D6" s="21">
        <v>212428785</v>
      </c>
      <c r="E6" s="22">
        <v>245147365</v>
      </c>
      <c r="F6" s="17">
        <v>245147365</v>
      </c>
      <c r="G6" s="23">
        <v>245147365</v>
      </c>
      <c r="H6" s="19">
        <v>250759649</v>
      </c>
      <c r="I6" s="22">
        <v>278556171</v>
      </c>
      <c r="J6" s="17">
        <v>291369755</v>
      </c>
      <c r="K6" s="23">
        <v>304772763</v>
      </c>
    </row>
    <row r="7" spans="1:11" ht="13.5" x14ac:dyDescent="0.25">
      <c r="A7" s="20" t="s">
        <v>19</v>
      </c>
      <c r="B7" s="17">
        <v>3513272</v>
      </c>
      <c r="C7" s="17">
        <v>5181831</v>
      </c>
      <c r="D7" s="21">
        <v>10845380</v>
      </c>
      <c r="E7" s="22">
        <v>8511228</v>
      </c>
      <c r="F7" s="17">
        <v>11274940</v>
      </c>
      <c r="G7" s="23">
        <v>11274940</v>
      </c>
      <c r="H7" s="19">
        <v>11613966</v>
      </c>
      <c r="I7" s="22">
        <v>11915841</v>
      </c>
      <c r="J7" s="17">
        <v>12463969</v>
      </c>
      <c r="K7" s="23">
        <v>13037312</v>
      </c>
    </row>
    <row r="8" spans="1:11" ht="13.5" x14ac:dyDescent="0.25">
      <c r="A8" s="20" t="s">
        <v>20</v>
      </c>
      <c r="B8" s="17">
        <v>288550984</v>
      </c>
      <c r="C8" s="17">
        <v>257076093</v>
      </c>
      <c r="D8" s="21">
        <v>285417288</v>
      </c>
      <c r="E8" s="22">
        <v>390026004</v>
      </c>
      <c r="F8" s="17">
        <v>390741004</v>
      </c>
      <c r="G8" s="23">
        <v>390741004</v>
      </c>
      <c r="H8" s="19">
        <v>385654255</v>
      </c>
      <c r="I8" s="22">
        <v>324656000</v>
      </c>
      <c r="J8" s="17">
        <v>328401000</v>
      </c>
      <c r="K8" s="23">
        <v>329975000</v>
      </c>
    </row>
    <row r="9" spans="1:11" ht="13.5" x14ac:dyDescent="0.25">
      <c r="A9" s="20" t="s">
        <v>21</v>
      </c>
      <c r="B9" s="17">
        <v>135993362</v>
      </c>
      <c r="C9" s="17">
        <v>149734197</v>
      </c>
      <c r="D9" s="21">
        <v>132062581</v>
      </c>
      <c r="E9" s="22">
        <v>98016876</v>
      </c>
      <c r="F9" s="17">
        <v>151090057</v>
      </c>
      <c r="G9" s="23">
        <v>151090057</v>
      </c>
      <c r="H9" s="19">
        <v>99440686</v>
      </c>
      <c r="I9" s="22">
        <v>122121304</v>
      </c>
      <c r="J9" s="17">
        <v>122673935</v>
      </c>
      <c r="K9" s="23">
        <v>129445358</v>
      </c>
    </row>
    <row r="10" spans="1:11" ht="25.5" x14ac:dyDescent="0.2">
      <c r="A10" s="24" t="s">
        <v>333</v>
      </c>
      <c r="B10" s="25">
        <f>SUM(B5:B9)</f>
        <v>1071333798</v>
      </c>
      <c r="C10" s="26">
        <f t="shared" ref="C10:K10" si="0">SUM(C5:C9)</f>
        <v>1091410965</v>
      </c>
      <c r="D10" s="27">
        <f t="shared" si="0"/>
        <v>1126895082</v>
      </c>
      <c r="E10" s="25">
        <f t="shared" si="0"/>
        <v>1251107503</v>
      </c>
      <c r="F10" s="26">
        <f t="shared" si="0"/>
        <v>1307659396</v>
      </c>
      <c r="G10" s="28">
        <f t="shared" si="0"/>
        <v>1307659396</v>
      </c>
      <c r="H10" s="29">
        <f t="shared" si="0"/>
        <v>1255476416</v>
      </c>
      <c r="I10" s="25">
        <f t="shared" si="0"/>
        <v>1270141871</v>
      </c>
      <c r="J10" s="26">
        <f t="shared" si="0"/>
        <v>1312314269</v>
      </c>
      <c r="K10" s="28">
        <f t="shared" si="0"/>
        <v>1360276704</v>
      </c>
    </row>
    <row r="11" spans="1:11" ht="13.5" x14ac:dyDescent="0.25">
      <c r="A11" s="20" t="s">
        <v>22</v>
      </c>
      <c r="B11" s="17">
        <v>428524178</v>
      </c>
      <c r="C11" s="17">
        <v>438981190</v>
      </c>
      <c r="D11" s="21">
        <v>455419462</v>
      </c>
      <c r="E11" s="22">
        <v>483929468</v>
      </c>
      <c r="F11" s="17">
        <v>484373796</v>
      </c>
      <c r="G11" s="23">
        <v>484373796</v>
      </c>
      <c r="H11" s="19">
        <v>479025048</v>
      </c>
      <c r="I11" s="22">
        <v>497297268</v>
      </c>
      <c r="J11" s="17">
        <v>520318319</v>
      </c>
      <c r="K11" s="23">
        <v>544100908</v>
      </c>
    </row>
    <row r="12" spans="1:11" ht="13.5" x14ac:dyDescent="0.25">
      <c r="A12" s="20" t="s">
        <v>23</v>
      </c>
      <c r="B12" s="17">
        <v>28365863</v>
      </c>
      <c r="C12" s="17">
        <v>26248750</v>
      </c>
      <c r="D12" s="21">
        <v>29567253</v>
      </c>
      <c r="E12" s="22">
        <v>31164160</v>
      </c>
      <c r="F12" s="17">
        <v>40283274</v>
      </c>
      <c r="G12" s="23">
        <v>40283274</v>
      </c>
      <c r="H12" s="19">
        <v>40181265</v>
      </c>
      <c r="I12" s="22">
        <v>34185336</v>
      </c>
      <c r="J12" s="17">
        <v>35757859</v>
      </c>
      <c r="K12" s="23">
        <v>37402724</v>
      </c>
    </row>
    <row r="13" spans="1:11" ht="13.5" x14ac:dyDescent="0.25">
      <c r="A13" s="20" t="s">
        <v>24</v>
      </c>
      <c r="B13" s="17">
        <v>100267730</v>
      </c>
      <c r="C13" s="17">
        <v>94081233</v>
      </c>
      <c r="D13" s="21">
        <v>94293936</v>
      </c>
      <c r="E13" s="22">
        <v>104756328</v>
      </c>
      <c r="F13" s="17">
        <v>110770448</v>
      </c>
      <c r="G13" s="23">
        <v>110770448</v>
      </c>
      <c r="H13" s="19">
        <v>79998221</v>
      </c>
      <c r="I13" s="22">
        <v>107839486</v>
      </c>
      <c r="J13" s="17">
        <v>112800102</v>
      </c>
      <c r="K13" s="23">
        <v>117988907</v>
      </c>
    </row>
    <row r="14" spans="1:11" ht="13.5" x14ac:dyDescent="0.25">
      <c r="A14" s="20" t="s">
        <v>25</v>
      </c>
      <c r="B14" s="17">
        <v>12479457</v>
      </c>
      <c r="C14" s="17">
        <v>20742292</v>
      </c>
      <c r="D14" s="21">
        <v>24062390</v>
      </c>
      <c r="E14" s="22">
        <v>9957656</v>
      </c>
      <c r="F14" s="17">
        <v>9959656</v>
      </c>
      <c r="G14" s="23">
        <v>9959656</v>
      </c>
      <c r="H14" s="19">
        <v>1464504</v>
      </c>
      <c r="I14" s="22">
        <v>11817944</v>
      </c>
      <c r="J14" s="17">
        <v>12361570</v>
      </c>
      <c r="K14" s="23">
        <v>12930202</v>
      </c>
    </row>
    <row r="15" spans="1:11" ht="13.5" x14ac:dyDescent="0.25">
      <c r="A15" s="20" t="s">
        <v>26</v>
      </c>
      <c r="B15" s="17">
        <v>120110088</v>
      </c>
      <c r="C15" s="17">
        <v>136544761</v>
      </c>
      <c r="D15" s="21">
        <v>119243598</v>
      </c>
      <c r="E15" s="22">
        <v>168819406</v>
      </c>
      <c r="F15" s="17">
        <v>166558252</v>
      </c>
      <c r="G15" s="23">
        <v>166558252</v>
      </c>
      <c r="H15" s="19">
        <v>140606677</v>
      </c>
      <c r="I15" s="22">
        <v>166531672</v>
      </c>
      <c r="J15" s="17">
        <v>174192127</v>
      </c>
      <c r="K15" s="23">
        <v>182204965</v>
      </c>
    </row>
    <row r="16" spans="1:11" ht="13.5" x14ac:dyDescent="0.25">
      <c r="A16" s="20" t="s">
        <v>27</v>
      </c>
      <c r="B16" s="17">
        <v>6635337</v>
      </c>
      <c r="C16" s="17">
        <v>11905658</v>
      </c>
      <c r="D16" s="21">
        <v>14464530</v>
      </c>
      <c r="E16" s="22">
        <v>13837604</v>
      </c>
      <c r="F16" s="17">
        <v>15929842</v>
      </c>
      <c r="G16" s="23">
        <v>15929842</v>
      </c>
      <c r="H16" s="19">
        <v>15663722</v>
      </c>
      <c r="I16" s="22">
        <v>17132748</v>
      </c>
      <c r="J16" s="17">
        <v>17952235</v>
      </c>
      <c r="K16" s="23">
        <v>18778039</v>
      </c>
    </row>
    <row r="17" spans="1:11" ht="13.5" x14ac:dyDescent="0.25">
      <c r="A17" s="20" t="s">
        <v>28</v>
      </c>
      <c r="B17" s="17">
        <v>307204744</v>
      </c>
      <c r="C17" s="17">
        <v>357026824</v>
      </c>
      <c r="D17" s="21">
        <v>426555278</v>
      </c>
      <c r="E17" s="22">
        <v>440726272</v>
      </c>
      <c r="F17" s="17">
        <v>524305973</v>
      </c>
      <c r="G17" s="23">
        <v>524305973</v>
      </c>
      <c r="H17" s="19">
        <v>461222759</v>
      </c>
      <c r="I17" s="22">
        <v>414893689</v>
      </c>
      <c r="J17" s="17">
        <v>433947424</v>
      </c>
      <c r="K17" s="23">
        <v>453908971</v>
      </c>
    </row>
    <row r="18" spans="1:11" ht="13.5" x14ac:dyDescent="0.25">
      <c r="A18" s="30" t="s">
        <v>29</v>
      </c>
      <c r="B18" s="31">
        <f>SUM(B11:B17)</f>
        <v>1003587397</v>
      </c>
      <c r="C18" s="32">
        <f t="shared" ref="C18:K18" si="1">SUM(C11:C17)</f>
        <v>1085530708</v>
      </c>
      <c r="D18" s="33">
        <f t="shared" si="1"/>
        <v>1163606447</v>
      </c>
      <c r="E18" s="31">
        <f t="shared" si="1"/>
        <v>1253190894</v>
      </c>
      <c r="F18" s="32">
        <f t="shared" si="1"/>
        <v>1352181241</v>
      </c>
      <c r="G18" s="34">
        <f t="shared" si="1"/>
        <v>1352181241</v>
      </c>
      <c r="H18" s="35">
        <f t="shared" si="1"/>
        <v>1218162196</v>
      </c>
      <c r="I18" s="31">
        <f t="shared" si="1"/>
        <v>1249698143</v>
      </c>
      <c r="J18" s="32">
        <f t="shared" si="1"/>
        <v>1307329636</v>
      </c>
      <c r="K18" s="34">
        <f t="shared" si="1"/>
        <v>1367314716</v>
      </c>
    </row>
    <row r="19" spans="1:11" ht="13.5" x14ac:dyDescent="0.25">
      <c r="A19" s="30" t="s">
        <v>30</v>
      </c>
      <c r="B19" s="36">
        <f>+B10-B18</f>
        <v>67746401</v>
      </c>
      <c r="C19" s="37">
        <f t="shared" ref="C19:K19" si="2">+C10-C18</f>
        <v>5880257</v>
      </c>
      <c r="D19" s="38">
        <f t="shared" si="2"/>
        <v>-36711365</v>
      </c>
      <c r="E19" s="36">
        <f t="shared" si="2"/>
        <v>-2083391</v>
      </c>
      <c r="F19" s="37">
        <f t="shared" si="2"/>
        <v>-44521845</v>
      </c>
      <c r="G19" s="39">
        <f t="shared" si="2"/>
        <v>-44521845</v>
      </c>
      <c r="H19" s="40">
        <f t="shared" si="2"/>
        <v>37314220</v>
      </c>
      <c r="I19" s="36">
        <f t="shared" si="2"/>
        <v>20443728</v>
      </c>
      <c r="J19" s="37">
        <f t="shared" si="2"/>
        <v>4984633</v>
      </c>
      <c r="K19" s="39">
        <f t="shared" si="2"/>
        <v>-7038012</v>
      </c>
    </row>
    <row r="20" spans="1:11" ht="25.5" x14ac:dyDescent="0.2">
      <c r="A20" s="41" t="s">
        <v>31</v>
      </c>
      <c r="B20" s="42">
        <v>92244407</v>
      </c>
      <c r="C20" s="43">
        <v>158944620</v>
      </c>
      <c r="D20" s="44">
        <v>185620969</v>
      </c>
      <c r="E20" s="42">
        <v>109848000</v>
      </c>
      <c r="F20" s="43">
        <v>122442355</v>
      </c>
      <c r="G20" s="45">
        <v>122442355</v>
      </c>
      <c r="H20" s="46">
        <v>115830629</v>
      </c>
      <c r="I20" s="42">
        <v>132163000</v>
      </c>
      <c r="J20" s="43">
        <v>122164000</v>
      </c>
      <c r="K20" s="45">
        <v>83468000</v>
      </c>
    </row>
    <row r="21" spans="1:11" ht="13.5" x14ac:dyDescent="0.25">
      <c r="A21" s="47" t="s">
        <v>32</v>
      </c>
      <c r="B21" s="48">
        <v>2339170</v>
      </c>
      <c r="C21" s="49">
        <v>6596917</v>
      </c>
      <c r="D21" s="50">
        <v>1489921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162329978</v>
      </c>
      <c r="C22" s="55">
        <f t="shared" ref="C22:K22" si="3">SUM(C19:C21)</f>
        <v>171421794</v>
      </c>
      <c r="D22" s="56">
        <f t="shared" si="3"/>
        <v>150399525</v>
      </c>
      <c r="E22" s="54">
        <f t="shared" si="3"/>
        <v>107764609</v>
      </c>
      <c r="F22" s="55">
        <f t="shared" si="3"/>
        <v>77920510</v>
      </c>
      <c r="G22" s="57">
        <f t="shared" si="3"/>
        <v>77920510</v>
      </c>
      <c r="H22" s="58">
        <f t="shared" si="3"/>
        <v>153144849</v>
      </c>
      <c r="I22" s="54">
        <f t="shared" si="3"/>
        <v>152606728</v>
      </c>
      <c r="J22" s="55">
        <f t="shared" si="3"/>
        <v>127148633</v>
      </c>
      <c r="K22" s="57">
        <f t="shared" si="3"/>
        <v>76429988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162329978</v>
      </c>
      <c r="C24" s="37">
        <f t="shared" ref="C24:K24" si="4">SUM(C22:C23)</f>
        <v>171421794</v>
      </c>
      <c r="D24" s="38">
        <f t="shared" si="4"/>
        <v>150399525</v>
      </c>
      <c r="E24" s="36">
        <f t="shared" si="4"/>
        <v>107764609</v>
      </c>
      <c r="F24" s="37">
        <f t="shared" si="4"/>
        <v>77920510</v>
      </c>
      <c r="G24" s="39">
        <f t="shared" si="4"/>
        <v>77920510</v>
      </c>
      <c r="H24" s="40">
        <f t="shared" si="4"/>
        <v>153144849</v>
      </c>
      <c r="I24" s="36">
        <f t="shared" si="4"/>
        <v>152606728</v>
      </c>
      <c r="J24" s="37">
        <f t="shared" si="4"/>
        <v>127148633</v>
      </c>
      <c r="K24" s="39">
        <f t="shared" si="4"/>
        <v>76429988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121265757</v>
      </c>
      <c r="C27" s="66">
        <v>188143805</v>
      </c>
      <c r="D27" s="67">
        <v>212244211</v>
      </c>
      <c r="E27" s="68">
        <v>150892800</v>
      </c>
      <c r="F27" s="66">
        <v>175175907</v>
      </c>
      <c r="G27" s="69">
        <v>175175907</v>
      </c>
      <c r="H27" s="70">
        <v>147064642</v>
      </c>
      <c r="I27" s="68">
        <v>187558367</v>
      </c>
      <c r="J27" s="66">
        <v>195292036</v>
      </c>
      <c r="K27" s="69">
        <v>199791549</v>
      </c>
    </row>
    <row r="28" spans="1:11" ht="13.5" x14ac:dyDescent="0.25">
      <c r="A28" s="71" t="s">
        <v>36</v>
      </c>
      <c r="B28" s="17">
        <v>80548417</v>
      </c>
      <c r="C28" s="17">
        <v>141090056</v>
      </c>
      <c r="D28" s="21">
        <v>161074734</v>
      </c>
      <c r="E28" s="22">
        <v>95520000</v>
      </c>
      <c r="F28" s="17">
        <v>106434210</v>
      </c>
      <c r="G28" s="23">
        <v>106434210</v>
      </c>
      <c r="H28" s="19">
        <v>0</v>
      </c>
      <c r="I28" s="22">
        <v>114924343</v>
      </c>
      <c r="J28" s="17">
        <v>120210848</v>
      </c>
      <c r="K28" s="23">
        <v>125740547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1867283</v>
      </c>
      <c r="D30" s="21">
        <v>6411796</v>
      </c>
      <c r="E30" s="22">
        <v>21452000</v>
      </c>
      <c r="F30" s="17">
        <v>21452000</v>
      </c>
      <c r="G30" s="23">
        <v>21452000</v>
      </c>
      <c r="H30" s="19">
        <v>0</v>
      </c>
      <c r="I30" s="22">
        <v>9000000</v>
      </c>
      <c r="J30" s="17">
        <v>8520000</v>
      </c>
      <c r="K30" s="23">
        <v>4428000</v>
      </c>
    </row>
    <row r="31" spans="1:11" ht="13.5" x14ac:dyDescent="0.25">
      <c r="A31" s="20" t="s">
        <v>38</v>
      </c>
      <c r="B31" s="17">
        <v>15377469</v>
      </c>
      <c r="C31" s="17">
        <v>27049402</v>
      </c>
      <c r="D31" s="21">
        <v>44757681</v>
      </c>
      <c r="E31" s="22">
        <v>33920792</v>
      </c>
      <c r="F31" s="17">
        <v>47289689</v>
      </c>
      <c r="G31" s="23">
        <v>47289689</v>
      </c>
      <c r="H31" s="19">
        <v>0</v>
      </c>
      <c r="I31" s="22">
        <v>63634024</v>
      </c>
      <c r="J31" s="17">
        <v>66561188</v>
      </c>
      <c r="K31" s="23">
        <v>69623002</v>
      </c>
    </row>
    <row r="32" spans="1:11" ht="13.5" x14ac:dyDescent="0.25">
      <c r="A32" s="30" t="s">
        <v>39</v>
      </c>
      <c r="B32" s="66">
        <f>SUM(B28:B31)</f>
        <v>95925886</v>
      </c>
      <c r="C32" s="66">
        <f t="shared" ref="C32:K32" si="5">SUM(C28:C31)</f>
        <v>170006741</v>
      </c>
      <c r="D32" s="67">
        <f t="shared" si="5"/>
        <v>212244211</v>
      </c>
      <c r="E32" s="68">
        <f t="shared" si="5"/>
        <v>150892792</v>
      </c>
      <c r="F32" s="66">
        <f t="shared" si="5"/>
        <v>175175899</v>
      </c>
      <c r="G32" s="69">
        <f t="shared" si="5"/>
        <v>175175899</v>
      </c>
      <c r="H32" s="70">
        <f t="shared" si="5"/>
        <v>0</v>
      </c>
      <c r="I32" s="68">
        <f t="shared" si="5"/>
        <v>187558367</v>
      </c>
      <c r="J32" s="66">
        <f t="shared" si="5"/>
        <v>195292036</v>
      </c>
      <c r="K32" s="69">
        <f t="shared" si="5"/>
        <v>199791549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534031611</v>
      </c>
      <c r="C35" s="17">
        <v>670985151</v>
      </c>
      <c r="D35" s="21">
        <v>735850924</v>
      </c>
      <c r="E35" s="22">
        <v>645022604</v>
      </c>
      <c r="F35" s="17">
        <v>641156323</v>
      </c>
      <c r="G35" s="23">
        <v>641156323</v>
      </c>
      <c r="H35" s="19">
        <v>849567970</v>
      </c>
      <c r="I35" s="22">
        <v>833734974</v>
      </c>
      <c r="J35" s="17">
        <v>921958222</v>
      </c>
      <c r="K35" s="23">
        <v>997365553</v>
      </c>
    </row>
    <row r="36" spans="1:11" ht="13.5" x14ac:dyDescent="0.25">
      <c r="A36" s="20" t="s">
        <v>42</v>
      </c>
      <c r="B36" s="17">
        <v>1882418488</v>
      </c>
      <c r="C36" s="17">
        <v>2029412711</v>
      </c>
      <c r="D36" s="21">
        <v>2162439825</v>
      </c>
      <c r="E36" s="22">
        <v>2037876226</v>
      </c>
      <c r="F36" s="17">
        <v>2061796897</v>
      </c>
      <c r="G36" s="23">
        <v>2061796897</v>
      </c>
      <c r="H36" s="19">
        <v>2223076578</v>
      </c>
      <c r="I36" s="22">
        <v>2242158706</v>
      </c>
      <c r="J36" s="17">
        <v>2324650630</v>
      </c>
      <c r="K36" s="23">
        <v>2397933273</v>
      </c>
    </row>
    <row r="37" spans="1:11" ht="13.5" x14ac:dyDescent="0.25">
      <c r="A37" s="20" t="s">
        <v>43</v>
      </c>
      <c r="B37" s="17">
        <v>290521372</v>
      </c>
      <c r="C37" s="17">
        <v>345698031</v>
      </c>
      <c r="D37" s="21">
        <v>395179154</v>
      </c>
      <c r="E37" s="22">
        <v>335378704</v>
      </c>
      <c r="F37" s="17">
        <v>385277193</v>
      </c>
      <c r="G37" s="23">
        <v>385277193</v>
      </c>
      <c r="H37" s="19">
        <v>456643957</v>
      </c>
      <c r="I37" s="22">
        <v>439175381</v>
      </c>
      <c r="J37" s="17">
        <v>503509939</v>
      </c>
      <c r="K37" s="23">
        <v>601977155</v>
      </c>
    </row>
    <row r="38" spans="1:11" ht="13.5" x14ac:dyDescent="0.25">
      <c r="A38" s="20" t="s">
        <v>44</v>
      </c>
      <c r="B38" s="17">
        <v>168642007</v>
      </c>
      <c r="C38" s="17">
        <v>191698921</v>
      </c>
      <c r="D38" s="21">
        <v>189711138</v>
      </c>
      <c r="E38" s="22">
        <v>158974620</v>
      </c>
      <c r="F38" s="17">
        <v>158974620</v>
      </c>
      <c r="G38" s="23">
        <v>158974620</v>
      </c>
      <c r="H38" s="19">
        <v>196344808</v>
      </c>
      <c r="I38" s="22">
        <v>170711139</v>
      </c>
      <c r="J38" s="17">
        <v>149943139</v>
      </c>
      <c r="K38" s="23">
        <v>123735891</v>
      </c>
    </row>
    <row r="39" spans="1:11" ht="13.5" x14ac:dyDescent="0.25">
      <c r="A39" s="20" t="s">
        <v>45</v>
      </c>
      <c r="B39" s="17">
        <v>1906947577</v>
      </c>
      <c r="C39" s="17">
        <v>2115345721</v>
      </c>
      <c r="D39" s="21">
        <v>2362743576</v>
      </c>
      <c r="E39" s="22">
        <v>2188545506</v>
      </c>
      <c r="F39" s="17">
        <v>2158701405</v>
      </c>
      <c r="G39" s="23">
        <v>2158701405</v>
      </c>
      <c r="H39" s="19">
        <v>2419655860</v>
      </c>
      <c r="I39" s="22">
        <v>2466007159</v>
      </c>
      <c r="J39" s="17">
        <v>2593155792</v>
      </c>
      <c r="K39" s="23">
        <v>2669585762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863288758</v>
      </c>
      <c r="C42" s="17">
        <v>368596787</v>
      </c>
      <c r="D42" s="21">
        <v>46984448</v>
      </c>
      <c r="E42" s="22">
        <v>95608082</v>
      </c>
      <c r="F42" s="17">
        <v>147642699</v>
      </c>
      <c r="G42" s="23">
        <v>147642699</v>
      </c>
      <c r="H42" s="19">
        <v>272333626</v>
      </c>
      <c r="I42" s="22">
        <v>189834922</v>
      </c>
      <c r="J42" s="17">
        <v>185297853</v>
      </c>
      <c r="K42" s="23">
        <v>181431280</v>
      </c>
    </row>
    <row r="43" spans="1:11" ht="13.5" x14ac:dyDescent="0.25">
      <c r="A43" s="20" t="s">
        <v>48</v>
      </c>
      <c r="B43" s="17">
        <v>-106497015</v>
      </c>
      <c r="C43" s="17">
        <v>-184742037</v>
      </c>
      <c r="D43" s="21">
        <v>-242572067</v>
      </c>
      <c r="E43" s="22">
        <v>-168358082</v>
      </c>
      <c r="F43" s="17">
        <v>-192400182</v>
      </c>
      <c r="G43" s="23">
        <v>-192400182</v>
      </c>
      <c r="H43" s="19">
        <v>-168467950</v>
      </c>
      <c r="I43" s="22">
        <v>-161113789</v>
      </c>
      <c r="J43" s="17">
        <v>-168525023</v>
      </c>
      <c r="K43" s="23">
        <v>-176277178</v>
      </c>
    </row>
    <row r="44" spans="1:11" ht="13.5" x14ac:dyDescent="0.25">
      <c r="A44" s="20" t="s">
        <v>49</v>
      </c>
      <c r="B44" s="17">
        <v>-16932302</v>
      </c>
      <c r="C44" s="17">
        <v>-35815648</v>
      </c>
      <c r="D44" s="21">
        <v>-31987490</v>
      </c>
      <c r="E44" s="22">
        <v>-18414156</v>
      </c>
      <c r="F44" s="17">
        <v>-24345276</v>
      </c>
      <c r="G44" s="23">
        <v>-24345276</v>
      </c>
      <c r="H44" s="19">
        <v>-38638952</v>
      </c>
      <c r="I44" s="22">
        <v>-24605277</v>
      </c>
      <c r="J44" s="17">
        <v>-26631112</v>
      </c>
      <c r="K44" s="23">
        <v>-32340073</v>
      </c>
    </row>
    <row r="45" spans="1:11" ht="13.5" x14ac:dyDescent="0.25">
      <c r="A45" s="30" t="s">
        <v>50</v>
      </c>
      <c r="B45" s="66">
        <v>1397248666</v>
      </c>
      <c r="C45" s="66">
        <v>291832762</v>
      </c>
      <c r="D45" s="67">
        <v>-95881842</v>
      </c>
      <c r="E45" s="68">
        <v>40426755</v>
      </c>
      <c r="F45" s="66">
        <v>62488152</v>
      </c>
      <c r="G45" s="69">
        <v>62488152</v>
      </c>
      <c r="H45" s="70">
        <v>297387243</v>
      </c>
      <c r="I45" s="68">
        <v>118367352</v>
      </c>
      <c r="J45" s="66">
        <v>141162313</v>
      </c>
      <c r="K45" s="69">
        <v>148131621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142813194</v>
      </c>
      <c r="C48" s="17">
        <v>131186301</v>
      </c>
      <c r="D48" s="21">
        <v>114251488</v>
      </c>
      <c r="E48" s="22">
        <v>40426755</v>
      </c>
      <c r="F48" s="17">
        <v>58136784</v>
      </c>
      <c r="G48" s="23">
        <v>58136784</v>
      </c>
      <c r="H48" s="19">
        <v>66886786</v>
      </c>
      <c r="I48" s="22">
        <v>151020596</v>
      </c>
      <c r="J48" s="17">
        <v>175317597</v>
      </c>
      <c r="K48" s="23">
        <v>183858058</v>
      </c>
    </row>
    <row r="49" spans="1:11" ht="13.5" x14ac:dyDescent="0.25">
      <c r="A49" s="20" t="s">
        <v>53</v>
      </c>
      <c r="B49" s="17">
        <f>+B75</f>
        <v>-135916025.53177857</v>
      </c>
      <c r="C49" s="17">
        <f t="shared" ref="C49:K49" si="6">+C75</f>
        <v>-281455468.35662061</v>
      </c>
      <c r="D49" s="21">
        <f t="shared" si="6"/>
        <v>-278665804.4785431</v>
      </c>
      <c r="E49" s="22">
        <f t="shared" si="6"/>
        <v>-284818024.08387923</v>
      </c>
      <c r="F49" s="17">
        <f t="shared" si="6"/>
        <v>-172306230.19377834</v>
      </c>
      <c r="G49" s="23">
        <f t="shared" si="6"/>
        <v>-172306230.19377834</v>
      </c>
      <c r="H49" s="19">
        <f t="shared" si="6"/>
        <v>-340313801.03320992</v>
      </c>
      <c r="I49" s="22">
        <f t="shared" si="6"/>
        <v>-244129561.90809149</v>
      </c>
      <c r="J49" s="17">
        <f t="shared" si="6"/>
        <v>-231068278.62730551</v>
      </c>
      <c r="K49" s="23">
        <f t="shared" si="6"/>
        <v>-182741122.55639827</v>
      </c>
    </row>
    <row r="50" spans="1:11" ht="13.5" x14ac:dyDescent="0.25">
      <c r="A50" s="30" t="s">
        <v>54</v>
      </c>
      <c r="B50" s="66">
        <f>+B48-B49</f>
        <v>278729219.53177857</v>
      </c>
      <c r="C50" s="66">
        <f t="shared" ref="C50:K50" si="7">+C48-C49</f>
        <v>412641769.35662061</v>
      </c>
      <c r="D50" s="67">
        <f t="shared" si="7"/>
        <v>392917292.4785431</v>
      </c>
      <c r="E50" s="68">
        <f t="shared" si="7"/>
        <v>325244779.08387923</v>
      </c>
      <c r="F50" s="66">
        <f t="shared" si="7"/>
        <v>230443014.19377834</v>
      </c>
      <c r="G50" s="69">
        <f t="shared" si="7"/>
        <v>230443014.19377834</v>
      </c>
      <c r="H50" s="70">
        <f t="shared" si="7"/>
        <v>407200587.03320992</v>
      </c>
      <c r="I50" s="68">
        <f t="shared" si="7"/>
        <v>395150157.90809149</v>
      </c>
      <c r="J50" s="66">
        <f t="shared" si="7"/>
        <v>406385875.62730551</v>
      </c>
      <c r="K50" s="69">
        <f t="shared" si="7"/>
        <v>366599180.55639827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1882418488</v>
      </c>
      <c r="C53" s="17">
        <v>2029412711</v>
      </c>
      <c r="D53" s="21">
        <v>2162439825</v>
      </c>
      <c r="E53" s="22">
        <v>1938095356</v>
      </c>
      <c r="F53" s="17">
        <v>1949541382</v>
      </c>
      <c r="G53" s="23">
        <v>1949541382</v>
      </c>
      <c r="H53" s="19">
        <v>2113389846</v>
      </c>
      <c r="I53" s="22">
        <v>2114269127</v>
      </c>
      <c r="J53" s="17">
        <v>2062988577</v>
      </c>
      <c r="K53" s="23">
        <v>1996345204</v>
      </c>
    </row>
    <row r="54" spans="1:11" ht="13.5" x14ac:dyDescent="0.25">
      <c r="A54" s="20" t="s">
        <v>57</v>
      </c>
      <c r="B54" s="17">
        <v>94350628</v>
      </c>
      <c r="C54" s="17">
        <v>88711840</v>
      </c>
      <c r="D54" s="21">
        <v>87270786</v>
      </c>
      <c r="E54" s="22">
        <v>102525012</v>
      </c>
      <c r="F54" s="17">
        <v>102525012</v>
      </c>
      <c r="G54" s="23">
        <v>102525012</v>
      </c>
      <c r="H54" s="19">
        <v>79998221</v>
      </c>
      <c r="I54" s="22">
        <v>86017694</v>
      </c>
      <c r="J54" s="17">
        <v>89974509</v>
      </c>
      <c r="K54" s="23">
        <v>94113336</v>
      </c>
    </row>
    <row r="55" spans="1:11" ht="13.5" x14ac:dyDescent="0.25">
      <c r="A55" s="20" t="s">
        <v>58</v>
      </c>
      <c r="B55" s="17">
        <v>21270657</v>
      </c>
      <c r="C55" s="17">
        <v>54630910</v>
      </c>
      <c r="D55" s="21">
        <v>100389292</v>
      </c>
      <c r="E55" s="22">
        <v>64420000</v>
      </c>
      <c r="F55" s="17">
        <v>69869592</v>
      </c>
      <c r="G55" s="23">
        <v>69869592</v>
      </c>
      <c r="H55" s="19">
        <v>52197522</v>
      </c>
      <c r="I55" s="22">
        <v>72989591</v>
      </c>
      <c r="J55" s="17">
        <v>73627500</v>
      </c>
      <c r="K55" s="23">
        <v>77014362</v>
      </c>
    </row>
    <row r="56" spans="1:11" ht="13.5" x14ac:dyDescent="0.25">
      <c r="A56" s="20" t="s">
        <v>59</v>
      </c>
      <c r="B56" s="17">
        <v>44147725</v>
      </c>
      <c r="C56" s="17">
        <v>51638281</v>
      </c>
      <c r="D56" s="21">
        <v>57885078</v>
      </c>
      <c r="E56" s="22">
        <v>193951320</v>
      </c>
      <c r="F56" s="17">
        <v>191153256</v>
      </c>
      <c r="G56" s="23">
        <v>191153256</v>
      </c>
      <c r="H56" s="19">
        <v>173936122</v>
      </c>
      <c r="I56" s="22">
        <v>135600153</v>
      </c>
      <c r="J56" s="17">
        <v>134515762</v>
      </c>
      <c r="K56" s="23">
        <v>140703483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1079244</v>
      </c>
      <c r="E59" s="22">
        <v>1066780</v>
      </c>
      <c r="F59" s="17">
        <v>1066780</v>
      </c>
      <c r="G59" s="23">
        <v>1066780</v>
      </c>
      <c r="H59" s="19">
        <v>335420</v>
      </c>
      <c r="I59" s="22">
        <v>1345210</v>
      </c>
      <c r="J59" s="17">
        <v>1407090</v>
      </c>
      <c r="K59" s="23">
        <v>1471816</v>
      </c>
    </row>
    <row r="60" spans="1:11" ht="13.5" x14ac:dyDescent="0.25">
      <c r="A60" s="20" t="s">
        <v>62</v>
      </c>
      <c r="B60" s="17">
        <v>69778961</v>
      </c>
      <c r="C60" s="17">
        <v>76048884</v>
      </c>
      <c r="D60" s="21">
        <v>74390220</v>
      </c>
      <c r="E60" s="22">
        <v>80029011</v>
      </c>
      <c r="F60" s="17">
        <v>80029011</v>
      </c>
      <c r="G60" s="23">
        <v>80029011</v>
      </c>
      <c r="H60" s="19">
        <v>63147824</v>
      </c>
      <c r="I60" s="22">
        <v>66162374</v>
      </c>
      <c r="J60" s="17">
        <v>69205845</v>
      </c>
      <c r="K60" s="23">
        <v>72389312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0.90839374956101038</v>
      </c>
      <c r="C70" s="5">
        <f t="shared" ref="C70:K70" si="8">IF(ISERROR(C71/C72),0,(C71/C72))</f>
        <v>1.1199073321666004</v>
      </c>
      <c r="D70" s="5">
        <f t="shared" si="8"/>
        <v>1.0206773162624212</v>
      </c>
      <c r="E70" s="5">
        <f t="shared" si="8"/>
        <v>0.915665181959604</v>
      </c>
      <c r="F70" s="5">
        <f t="shared" si="8"/>
        <v>0.87568154017011079</v>
      </c>
      <c r="G70" s="5">
        <f t="shared" si="8"/>
        <v>0.87568154017011079</v>
      </c>
      <c r="H70" s="5">
        <f t="shared" si="8"/>
        <v>1.0306393668774072</v>
      </c>
      <c r="I70" s="5">
        <f t="shared" si="8"/>
        <v>0.94151868396639526</v>
      </c>
      <c r="J70" s="5">
        <f t="shared" si="8"/>
        <v>0.94668350331129525</v>
      </c>
      <c r="K70" s="5">
        <f t="shared" si="8"/>
        <v>0.94557869773904113</v>
      </c>
    </row>
    <row r="71" spans="1:11" hidden="1" x14ac:dyDescent="0.2">
      <c r="A71" s="1" t="s">
        <v>338</v>
      </c>
      <c r="B71" s="2">
        <f>+B83</f>
        <v>670602940</v>
      </c>
      <c r="C71" s="2">
        <f t="shared" ref="C71:K71" si="9">+C83</f>
        <v>878725433</v>
      </c>
      <c r="D71" s="2">
        <f t="shared" si="9"/>
        <v>781590816</v>
      </c>
      <c r="E71" s="2">
        <f t="shared" si="9"/>
        <v>743453232</v>
      </c>
      <c r="F71" s="2">
        <f t="shared" si="9"/>
        <v>746089056</v>
      </c>
      <c r="G71" s="2">
        <f t="shared" si="9"/>
        <v>746089056</v>
      </c>
      <c r="H71" s="2">
        <f t="shared" si="9"/>
        <v>837747494</v>
      </c>
      <c r="I71" s="2">
        <f t="shared" si="9"/>
        <v>835645519</v>
      </c>
      <c r="J71" s="2">
        <f t="shared" si="9"/>
        <v>874085212</v>
      </c>
      <c r="K71" s="2">
        <f t="shared" si="9"/>
        <v>914293141</v>
      </c>
    </row>
    <row r="72" spans="1:11" hidden="1" x14ac:dyDescent="0.2">
      <c r="A72" s="1" t="s">
        <v>339</v>
      </c>
      <c r="B72" s="2">
        <f>+B77</f>
        <v>738229364</v>
      </c>
      <c r="C72" s="2">
        <f t="shared" ref="C72:K72" si="10">+C77</f>
        <v>784641200</v>
      </c>
      <c r="D72" s="2">
        <f t="shared" si="10"/>
        <v>765757016</v>
      </c>
      <c r="E72" s="2">
        <f t="shared" si="10"/>
        <v>811926943</v>
      </c>
      <c r="F72" s="2">
        <f t="shared" si="10"/>
        <v>852009574</v>
      </c>
      <c r="G72" s="2">
        <f t="shared" si="10"/>
        <v>852009574</v>
      </c>
      <c r="H72" s="2">
        <f t="shared" si="10"/>
        <v>812842514</v>
      </c>
      <c r="I72" s="2">
        <f t="shared" si="10"/>
        <v>887550649</v>
      </c>
      <c r="J72" s="2">
        <f t="shared" si="10"/>
        <v>923313028</v>
      </c>
      <c r="K72" s="2">
        <f t="shared" si="10"/>
        <v>966913852</v>
      </c>
    </row>
    <row r="73" spans="1:11" hidden="1" x14ac:dyDescent="0.2">
      <c r="A73" s="1" t="s">
        <v>340</v>
      </c>
      <c r="B73" s="2">
        <f>+B74</f>
        <v>94258278.666666657</v>
      </c>
      <c r="C73" s="2">
        <f t="shared" ref="C73:K73" si="11">+(C78+C80+C81+C82)-(B78+B80+B81+B82)</f>
        <v>98562298</v>
      </c>
      <c r="D73" s="2">
        <f t="shared" si="11"/>
        <v>43139753</v>
      </c>
      <c r="E73" s="2">
        <f t="shared" si="11"/>
        <v>13541324</v>
      </c>
      <c r="F73" s="2">
        <f>+(F78+F80+F81+F82)-(D78+D80+D81+D82)</f>
        <v>-17123258</v>
      </c>
      <c r="G73" s="2">
        <f>+(G78+G80+G81+G82)-(D78+D80+D81+D82)</f>
        <v>-17123258</v>
      </c>
      <c r="H73" s="2">
        <f>+(H78+H80+H81+H82)-(D78+D80+D81+D82)</f>
        <v>118005013</v>
      </c>
      <c r="I73" s="2">
        <f>+(I78+I80+I81+I82)-(E78+E80+E81+E82)</f>
        <v>39715033</v>
      </c>
      <c r="J73" s="2">
        <f t="shared" si="11"/>
        <v>55706152</v>
      </c>
      <c r="K73" s="2">
        <f t="shared" si="11"/>
        <v>58268649</v>
      </c>
    </row>
    <row r="74" spans="1:11" hidden="1" x14ac:dyDescent="0.2">
      <c r="A74" s="1" t="s">
        <v>341</v>
      </c>
      <c r="B74" s="2">
        <f>+TREND(C74:E74)</f>
        <v>94258278.666666657</v>
      </c>
      <c r="C74" s="2">
        <f>+C73</f>
        <v>98562298</v>
      </c>
      <c r="D74" s="2">
        <f t="shared" ref="D74:K74" si="12">+D73</f>
        <v>43139753</v>
      </c>
      <c r="E74" s="2">
        <f t="shared" si="12"/>
        <v>13541324</v>
      </c>
      <c r="F74" s="2">
        <f t="shared" si="12"/>
        <v>-17123258</v>
      </c>
      <c r="G74" s="2">
        <f t="shared" si="12"/>
        <v>-17123258</v>
      </c>
      <c r="H74" s="2">
        <f t="shared" si="12"/>
        <v>118005013</v>
      </c>
      <c r="I74" s="2">
        <f t="shared" si="12"/>
        <v>39715033</v>
      </c>
      <c r="J74" s="2">
        <f t="shared" si="12"/>
        <v>55706152</v>
      </c>
      <c r="K74" s="2">
        <f t="shared" si="12"/>
        <v>58268649</v>
      </c>
    </row>
    <row r="75" spans="1:11" hidden="1" x14ac:dyDescent="0.2">
      <c r="A75" s="1" t="s">
        <v>342</v>
      </c>
      <c r="B75" s="2">
        <f>+B84-(((B80+B81+B82+B78)*B70)-B79)</f>
        <v>-135916025.53177857</v>
      </c>
      <c r="C75" s="2">
        <f t="shared" ref="C75:K75" si="13">+C84-(((C80+C81+C82+C78)*C70)-C79)</f>
        <v>-281455468.35662061</v>
      </c>
      <c r="D75" s="2">
        <f t="shared" si="13"/>
        <v>-278665804.4785431</v>
      </c>
      <c r="E75" s="2">
        <f t="shared" si="13"/>
        <v>-284818024.08387923</v>
      </c>
      <c r="F75" s="2">
        <f t="shared" si="13"/>
        <v>-172306230.19377834</v>
      </c>
      <c r="G75" s="2">
        <f t="shared" si="13"/>
        <v>-172306230.19377834</v>
      </c>
      <c r="H75" s="2">
        <f t="shared" si="13"/>
        <v>-340313801.03320992</v>
      </c>
      <c r="I75" s="2">
        <f t="shared" si="13"/>
        <v>-244129561.90809149</v>
      </c>
      <c r="J75" s="2">
        <f t="shared" si="13"/>
        <v>-231068278.62730551</v>
      </c>
      <c r="K75" s="2">
        <f t="shared" si="13"/>
        <v>-182741122.55639827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738229364</v>
      </c>
      <c r="C77" s="3">
        <v>784641200</v>
      </c>
      <c r="D77" s="3">
        <v>765757016</v>
      </c>
      <c r="E77" s="3">
        <v>811926943</v>
      </c>
      <c r="F77" s="3">
        <v>852009574</v>
      </c>
      <c r="G77" s="3">
        <v>852009574</v>
      </c>
      <c r="H77" s="3">
        <v>812842514</v>
      </c>
      <c r="I77" s="3">
        <v>887550649</v>
      </c>
      <c r="J77" s="3">
        <v>923313028</v>
      </c>
      <c r="K77" s="3">
        <v>966913852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127666561</v>
      </c>
      <c r="C79" s="3">
        <v>133405588</v>
      </c>
      <c r="D79" s="3">
        <v>147675386</v>
      </c>
      <c r="E79" s="3">
        <v>111545371</v>
      </c>
      <c r="F79" s="3">
        <v>154870187</v>
      </c>
      <c r="G79" s="3">
        <v>154870187</v>
      </c>
      <c r="H79" s="3">
        <v>143025967</v>
      </c>
      <c r="I79" s="3">
        <v>191776890</v>
      </c>
      <c r="J79" s="3">
        <v>237158420</v>
      </c>
      <c r="K79" s="3">
        <v>271471488</v>
      </c>
    </row>
    <row r="80" spans="1:11" hidden="1" x14ac:dyDescent="0.2">
      <c r="A80" s="1" t="s">
        <v>71</v>
      </c>
      <c r="B80" s="3">
        <v>88305489</v>
      </c>
      <c r="C80" s="3">
        <v>104327919</v>
      </c>
      <c r="D80" s="3">
        <v>110481622</v>
      </c>
      <c r="E80" s="3">
        <v>143553537</v>
      </c>
      <c r="F80" s="3">
        <v>138589715</v>
      </c>
      <c r="G80" s="3">
        <v>138589715</v>
      </c>
      <c r="H80" s="3">
        <v>128482363</v>
      </c>
      <c r="I80" s="3">
        <v>142303523</v>
      </c>
      <c r="J80" s="3">
        <v>175589235</v>
      </c>
      <c r="K80" s="3">
        <v>210406098</v>
      </c>
    </row>
    <row r="81" spans="1:11" hidden="1" x14ac:dyDescent="0.2">
      <c r="A81" s="1" t="s">
        <v>72</v>
      </c>
      <c r="B81" s="3">
        <v>233845496</v>
      </c>
      <c r="C81" s="3">
        <v>316528833</v>
      </c>
      <c r="D81" s="3">
        <v>353514883</v>
      </c>
      <c r="E81" s="3">
        <v>333984292</v>
      </c>
      <c r="F81" s="3">
        <v>308283532</v>
      </c>
      <c r="G81" s="3">
        <v>308283532</v>
      </c>
      <c r="H81" s="3">
        <v>453519155</v>
      </c>
      <c r="I81" s="3">
        <v>374949339</v>
      </c>
      <c r="J81" s="3">
        <v>397369779</v>
      </c>
      <c r="K81" s="3">
        <v>420821565</v>
      </c>
    </row>
    <row r="82" spans="1:11" hidden="1" x14ac:dyDescent="0.2">
      <c r="A82" s="1" t="s">
        <v>73</v>
      </c>
      <c r="B82" s="3">
        <v>143469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670602940</v>
      </c>
      <c r="C83" s="3">
        <v>878725433</v>
      </c>
      <c r="D83" s="3">
        <v>781590816</v>
      </c>
      <c r="E83" s="3">
        <v>743453232</v>
      </c>
      <c r="F83" s="3">
        <v>746089056</v>
      </c>
      <c r="G83" s="3">
        <v>746089056</v>
      </c>
      <c r="H83" s="3">
        <v>837747494</v>
      </c>
      <c r="I83" s="3">
        <v>835645519</v>
      </c>
      <c r="J83" s="3">
        <v>874085212</v>
      </c>
      <c r="K83" s="3">
        <v>914293141</v>
      </c>
    </row>
    <row r="84" spans="1:11" hidden="1" x14ac:dyDescent="0.2">
      <c r="A84" s="1" t="s">
        <v>75</v>
      </c>
      <c r="B84" s="3">
        <v>29187681</v>
      </c>
      <c r="C84" s="3">
        <v>56459506</v>
      </c>
      <c r="D84" s="3">
        <v>47249517</v>
      </c>
      <c r="E84" s="3">
        <v>40901368</v>
      </c>
      <c r="F84" s="3">
        <v>64142236</v>
      </c>
      <c r="G84" s="3">
        <v>64142236</v>
      </c>
      <c r="H84" s="3">
        <v>116493908</v>
      </c>
      <c r="I84" s="3">
        <v>51096782</v>
      </c>
      <c r="J84" s="3">
        <v>74184148</v>
      </c>
      <c r="K84" s="3">
        <v>142662821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440704049</v>
      </c>
      <c r="C6" s="17">
        <v>444946067</v>
      </c>
      <c r="D6" s="21">
        <v>502857405</v>
      </c>
      <c r="E6" s="22">
        <v>473915241</v>
      </c>
      <c r="F6" s="17">
        <v>506856970</v>
      </c>
      <c r="G6" s="23">
        <v>506856970</v>
      </c>
      <c r="H6" s="19">
        <v>509029759</v>
      </c>
      <c r="I6" s="22">
        <v>582885515</v>
      </c>
      <c r="J6" s="17">
        <v>557910378</v>
      </c>
      <c r="K6" s="23">
        <v>582848513</v>
      </c>
    </row>
    <row r="7" spans="1:11" ht="13.5" x14ac:dyDescent="0.25">
      <c r="A7" s="20" t="s">
        <v>19</v>
      </c>
      <c r="B7" s="17">
        <v>6482584</v>
      </c>
      <c r="C7" s="17">
        <v>7469738</v>
      </c>
      <c r="D7" s="21">
        <v>10840602</v>
      </c>
      <c r="E7" s="22">
        <v>11605294</v>
      </c>
      <c r="F7" s="17">
        <v>12424326</v>
      </c>
      <c r="G7" s="23">
        <v>12424326</v>
      </c>
      <c r="H7" s="19">
        <v>11733131</v>
      </c>
      <c r="I7" s="22">
        <v>13033118</v>
      </c>
      <c r="J7" s="17">
        <v>13632641</v>
      </c>
      <c r="K7" s="23">
        <v>14246110</v>
      </c>
    </row>
    <row r="8" spans="1:11" ht="13.5" x14ac:dyDescent="0.25">
      <c r="A8" s="20" t="s">
        <v>20</v>
      </c>
      <c r="B8" s="17">
        <v>570495342</v>
      </c>
      <c r="C8" s="17">
        <v>533162540</v>
      </c>
      <c r="D8" s="21">
        <v>599369887</v>
      </c>
      <c r="E8" s="22">
        <v>753906750</v>
      </c>
      <c r="F8" s="17">
        <v>798827017</v>
      </c>
      <c r="G8" s="23">
        <v>798827017</v>
      </c>
      <c r="H8" s="19">
        <v>648231490</v>
      </c>
      <c r="I8" s="22">
        <v>687106850</v>
      </c>
      <c r="J8" s="17">
        <v>710120000</v>
      </c>
      <c r="K8" s="23">
        <v>749586000</v>
      </c>
    </row>
    <row r="9" spans="1:11" ht="13.5" x14ac:dyDescent="0.25">
      <c r="A9" s="20" t="s">
        <v>21</v>
      </c>
      <c r="B9" s="17">
        <v>52949164</v>
      </c>
      <c r="C9" s="17">
        <v>56547484</v>
      </c>
      <c r="D9" s="21">
        <v>82393408</v>
      </c>
      <c r="E9" s="22">
        <v>48484898</v>
      </c>
      <c r="F9" s="17">
        <v>73847520</v>
      </c>
      <c r="G9" s="23">
        <v>73847520</v>
      </c>
      <c r="H9" s="19">
        <v>77653900</v>
      </c>
      <c r="I9" s="22">
        <v>84223263</v>
      </c>
      <c r="J9" s="17">
        <v>87988784</v>
      </c>
      <c r="K9" s="23">
        <v>91963645</v>
      </c>
    </row>
    <row r="10" spans="1:11" ht="25.5" x14ac:dyDescent="0.2">
      <c r="A10" s="24" t="s">
        <v>333</v>
      </c>
      <c r="B10" s="25">
        <f>SUM(B5:B9)</f>
        <v>1070631139</v>
      </c>
      <c r="C10" s="26">
        <f t="shared" ref="C10:K10" si="0">SUM(C5:C9)</f>
        <v>1042125829</v>
      </c>
      <c r="D10" s="27">
        <f t="shared" si="0"/>
        <v>1195461302</v>
      </c>
      <c r="E10" s="25">
        <f t="shared" si="0"/>
        <v>1287912183</v>
      </c>
      <c r="F10" s="26">
        <f t="shared" si="0"/>
        <v>1391955833</v>
      </c>
      <c r="G10" s="28">
        <f t="shared" si="0"/>
        <v>1391955833</v>
      </c>
      <c r="H10" s="29">
        <f t="shared" si="0"/>
        <v>1246648280</v>
      </c>
      <c r="I10" s="25">
        <f t="shared" si="0"/>
        <v>1367248746</v>
      </c>
      <c r="J10" s="26">
        <f t="shared" si="0"/>
        <v>1369651803</v>
      </c>
      <c r="K10" s="28">
        <f t="shared" si="0"/>
        <v>1438644268</v>
      </c>
    </row>
    <row r="11" spans="1:11" ht="13.5" x14ac:dyDescent="0.25">
      <c r="A11" s="20" t="s">
        <v>22</v>
      </c>
      <c r="B11" s="17">
        <v>405000559</v>
      </c>
      <c r="C11" s="17">
        <v>413723376</v>
      </c>
      <c r="D11" s="21">
        <v>516141818</v>
      </c>
      <c r="E11" s="22">
        <v>409846440</v>
      </c>
      <c r="F11" s="17">
        <v>280464418</v>
      </c>
      <c r="G11" s="23">
        <v>280464418</v>
      </c>
      <c r="H11" s="19">
        <v>520314048</v>
      </c>
      <c r="I11" s="22">
        <v>293957407</v>
      </c>
      <c r="J11" s="17">
        <v>295671891</v>
      </c>
      <c r="K11" s="23">
        <v>309672058</v>
      </c>
    </row>
    <row r="12" spans="1:11" ht="13.5" x14ac:dyDescent="0.25">
      <c r="A12" s="20" t="s">
        <v>23</v>
      </c>
      <c r="B12" s="17">
        <v>9718732</v>
      </c>
      <c r="C12" s="17">
        <v>9808963</v>
      </c>
      <c r="D12" s="21">
        <v>11794937</v>
      </c>
      <c r="E12" s="22">
        <v>11408845</v>
      </c>
      <c r="F12" s="17">
        <v>13693086</v>
      </c>
      <c r="G12" s="23">
        <v>13693086</v>
      </c>
      <c r="H12" s="19">
        <v>13098276</v>
      </c>
      <c r="I12" s="22">
        <v>14364047</v>
      </c>
      <c r="J12" s="17">
        <v>15024793</v>
      </c>
      <c r="K12" s="23">
        <v>15707120</v>
      </c>
    </row>
    <row r="13" spans="1:11" ht="13.5" x14ac:dyDescent="0.25">
      <c r="A13" s="20" t="s">
        <v>24</v>
      </c>
      <c r="B13" s="17">
        <v>229668425</v>
      </c>
      <c r="C13" s="17">
        <v>226977870</v>
      </c>
      <c r="D13" s="21">
        <v>226480346</v>
      </c>
      <c r="E13" s="22">
        <v>220000000</v>
      </c>
      <c r="F13" s="17">
        <v>220000000</v>
      </c>
      <c r="G13" s="23">
        <v>220000000</v>
      </c>
      <c r="H13" s="19">
        <v>221403751</v>
      </c>
      <c r="I13" s="22">
        <v>230779999</v>
      </c>
      <c r="J13" s="17">
        <v>248488058</v>
      </c>
      <c r="K13" s="23">
        <v>266463490</v>
      </c>
    </row>
    <row r="14" spans="1:11" ht="13.5" x14ac:dyDescent="0.25">
      <c r="A14" s="20" t="s">
        <v>25</v>
      </c>
      <c r="B14" s="17">
        <v>17687508</v>
      </c>
      <c r="C14" s="17">
        <v>22770845</v>
      </c>
      <c r="D14" s="21">
        <v>7208243</v>
      </c>
      <c r="E14" s="22">
        <v>7221746</v>
      </c>
      <c r="F14" s="17">
        <v>4620000</v>
      </c>
      <c r="G14" s="23">
        <v>4620000</v>
      </c>
      <c r="H14" s="19">
        <v>25561810</v>
      </c>
      <c r="I14" s="22">
        <v>4846380</v>
      </c>
      <c r="J14" s="17">
        <v>5069313</v>
      </c>
      <c r="K14" s="23">
        <v>5297432</v>
      </c>
    </row>
    <row r="15" spans="1:11" ht="13.5" x14ac:dyDescent="0.25">
      <c r="A15" s="20" t="s">
        <v>26</v>
      </c>
      <c r="B15" s="17">
        <v>166134597</v>
      </c>
      <c r="C15" s="17">
        <v>155058151</v>
      </c>
      <c r="D15" s="21">
        <v>143547743</v>
      </c>
      <c r="E15" s="22">
        <v>128408430</v>
      </c>
      <c r="F15" s="17">
        <v>61679732</v>
      </c>
      <c r="G15" s="23">
        <v>61679732</v>
      </c>
      <c r="H15" s="19">
        <v>151941909</v>
      </c>
      <c r="I15" s="22">
        <v>64687472</v>
      </c>
      <c r="J15" s="17">
        <v>67857158</v>
      </c>
      <c r="K15" s="23">
        <v>70910730</v>
      </c>
    </row>
    <row r="16" spans="1:11" ht="13.5" x14ac:dyDescent="0.25">
      <c r="A16" s="20" t="s">
        <v>27</v>
      </c>
      <c r="B16" s="17">
        <v>11736463</v>
      </c>
      <c r="C16" s="17">
        <v>2786435</v>
      </c>
      <c r="D16" s="21">
        <v>21650402</v>
      </c>
      <c r="E16" s="22">
        <v>8000000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514732781</v>
      </c>
      <c r="C17" s="17">
        <v>675058750</v>
      </c>
      <c r="D17" s="21">
        <v>668929900</v>
      </c>
      <c r="E17" s="22">
        <v>324871372</v>
      </c>
      <c r="F17" s="17">
        <v>245585420</v>
      </c>
      <c r="G17" s="23">
        <v>245585420</v>
      </c>
      <c r="H17" s="19">
        <v>499917400</v>
      </c>
      <c r="I17" s="22">
        <v>249288052</v>
      </c>
      <c r="J17" s="17">
        <v>256893545</v>
      </c>
      <c r="K17" s="23">
        <v>268801571</v>
      </c>
    </row>
    <row r="18" spans="1:11" ht="13.5" x14ac:dyDescent="0.25">
      <c r="A18" s="30" t="s">
        <v>29</v>
      </c>
      <c r="B18" s="31">
        <f>SUM(B11:B17)</f>
        <v>1354679065</v>
      </c>
      <c r="C18" s="32">
        <f t="shared" ref="C18:K18" si="1">SUM(C11:C17)</f>
        <v>1506184390</v>
      </c>
      <c r="D18" s="33">
        <f t="shared" si="1"/>
        <v>1595753389</v>
      </c>
      <c r="E18" s="31">
        <f t="shared" si="1"/>
        <v>1109756833</v>
      </c>
      <c r="F18" s="32">
        <f t="shared" si="1"/>
        <v>826042656</v>
      </c>
      <c r="G18" s="34">
        <f t="shared" si="1"/>
        <v>826042656</v>
      </c>
      <c r="H18" s="35">
        <f t="shared" si="1"/>
        <v>1432237194</v>
      </c>
      <c r="I18" s="31">
        <f t="shared" si="1"/>
        <v>857923357</v>
      </c>
      <c r="J18" s="32">
        <f t="shared" si="1"/>
        <v>889004758</v>
      </c>
      <c r="K18" s="34">
        <f t="shared" si="1"/>
        <v>936852401</v>
      </c>
    </row>
    <row r="19" spans="1:11" ht="13.5" x14ac:dyDescent="0.25">
      <c r="A19" s="30" t="s">
        <v>30</v>
      </c>
      <c r="B19" s="36">
        <f>+B10-B18</f>
        <v>-284047926</v>
      </c>
      <c r="C19" s="37">
        <f t="shared" ref="C19:K19" si="2">+C10-C18</f>
        <v>-464058561</v>
      </c>
      <c r="D19" s="38">
        <f t="shared" si="2"/>
        <v>-400292087</v>
      </c>
      <c r="E19" s="36">
        <f t="shared" si="2"/>
        <v>178155350</v>
      </c>
      <c r="F19" s="37">
        <f t="shared" si="2"/>
        <v>565913177</v>
      </c>
      <c r="G19" s="39">
        <f t="shared" si="2"/>
        <v>565913177</v>
      </c>
      <c r="H19" s="40">
        <f t="shared" si="2"/>
        <v>-185588914</v>
      </c>
      <c r="I19" s="36">
        <f t="shared" si="2"/>
        <v>509325389</v>
      </c>
      <c r="J19" s="37">
        <f t="shared" si="2"/>
        <v>480647045</v>
      </c>
      <c r="K19" s="39">
        <f t="shared" si="2"/>
        <v>501791867</v>
      </c>
    </row>
    <row r="20" spans="1:11" ht="25.5" x14ac:dyDescent="0.2">
      <c r="A20" s="41" t="s">
        <v>31</v>
      </c>
      <c r="B20" s="42">
        <v>242617915</v>
      </c>
      <c r="C20" s="43">
        <v>348809126</v>
      </c>
      <c r="D20" s="44">
        <v>508511700</v>
      </c>
      <c r="E20" s="42">
        <v>454994250</v>
      </c>
      <c r="F20" s="43">
        <v>379377047</v>
      </c>
      <c r="G20" s="45">
        <v>379377047</v>
      </c>
      <c r="H20" s="46">
        <v>393361111</v>
      </c>
      <c r="I20" s="42">
        <v>270733150</v>
      </c>
      <c r="J20" s="43">
        <v>292181000</v>
      </c>
      <c r="K20" s="45">
        <v>319496000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-41430011</v>
      </c>
      <c r="C22" s="55">
        <f t="shared" ref="C22:K22" si="3">SUM(C19:C21)</f>
        <v>-115249435</v>
      </c>
      <c r="D22" s="56">
        <f t="shared" si="3"/>
        <v>108219613</v>
      </c>
      <c r="E22" s="54">
        <f t="shared" si="3"/>
        <v>633149600</v>
      </c>
      <c r="F22" s="55">
        <f t="shared" si="3"/>
        <v>945290224</v>
      </c>
      <c r="G22" s="57">
        <f t="shared" si="3"/>
        <v>945290224</v>
      </c>
      <c r="H22" s="58">
        <f t="shared" si="3"/>
        <v>207772197</v>
      </c>
      <c r="I22" s="54">
        <f t="shared" si="3"/>
        <v>780058539</v>
      </c>
      <c r="J22" s="55">
        <f t="shared" si="3"/>
        <v>772828045</v>
      </c>
      <c r="K22" s="57">
        <f t="shared" si="3"/>
        <v>821287867</v>
      </c>
    </row>
    <row r="23" spans="1:11" ht="13.5" x14ac:dyDescent="0.25">
      <c r="A23" s="47" t="s">
        <v>335</v>
      </c>
      <c r="B23" s="17">
        <v>328852</v>
      </c>
      <c r="C23" s="17">
        <v>121534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-41101159</v>
      </c>
      <c r="C24" s="37">
        <f t="shared" ref="C24:K24" si="4">SUM(C22:C23)</f>
        <v>-115127901</v>
      </c>
      <c r="D24" s="38">
        <f t="shared" si="4"/>
        <v>108219613</v>
      </c>
      <c r="E24" s="36">
        <f t="shared" si="4"/>
        <v>633149600</v>
      </c>
      <c r="F24" s="37">
        <f t="shared" si="4"/>
        <v>945290224</v>
      </c>
      <c r="G24" s="39">
        <f t="shared" si="4"/>
        <v>945290224</v>
      </c>
      <c r="H24" s="40">
        <f t="shared" si="4"/>
        <v>207772197</v>
      </c>
      <c r="I24" s="36">
        <f t="shared" si="4"/>
        <v>780058539</v>
      </c>
      <c r="J24" s="37">
        <f t="shared" si="4"/>
        <v>772828045</v>
      </c>
      <c r="K24" s="39">
        <f t="shared" si="4"/>
        <v>821287867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7969979084</v>
      </c>
      <c r="C27" s="66">
        <v>8023283022</v>
      </c>
      <c r="D27" s="67">
        <v>8417738720</v>
      </c>
      <c r="E27" s="68">
        <v>454992250</v>
      </c>
      <c r="F27" s="66">
        <v>416471375</v>
      </c>
      <c r="G27" s="69">
        <v>416471375</v>
      </c>
      <c r="H27" s="70">
        <v>319044279</v>
      </c>
      <c r="I27" s="68">
        <v>270733150</v>
      </c>
      <c r="J27" s="66">
        <v>292181001</v>
      </c>
      <c r="K27" s="69">
        <v>319496000</v>
      </c>
    </row>
    <row r="28" spans="1:11" ht="13.5" x14ac:dyDescent="0.25">
      <c r="A28" s="71" t="s">
        <v>36</v>
      </c>
      <c r="B28" s="17">
        <v>363584044</v>
      </c>
      <c r="C28" s="17">
        <v>482644650</v>
      </c>
      <c r="D28" s="21">
        <v>680574266</v>
      </c>
      <c r="E28" s="22">
        <v>454992250</v>
      </c>
      <c r="F28" s="17">
        <v>400513535</v>
      </c>
      <c r="G28" s="23">
        <v>400513535</v>
      </c>
      <c r="H28" s="19">
        <v>0</v>
      </c>
      <c r="I28" s="22">
        <v>270733150</v>
      </c>
      <c r="J28" s="17">
        <v>292181001</v>
      </c>
      <c r="K28" s="23">
        <v>319496000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7606395040</v>
      </c>
      <c r="C31" s="17">
        <v>7540638372</v>
      </c>
      <c r="D31" s="21">
        <v>7737164454</v>
      </c>
      <c r="E31" s="22">
        <v>0</v>
      </c>
      <c r="F31" s="17">
        <v>15957840</v>
      </c>
      <c r="G31" s="23">
        <v>15957840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7969979084</v>
      </c>
      <c r="C32" s="66">
        <f t="shared" ref="C32:K32" si="5">SUM(C28:C31)</f>
        <v>8023283022</v>
      </c>
      <c r="D32" s="67">
        <f t="shared" si="5"/>
        <v>8417738720</v>
      </c>
      <c r="E32" s="68">
        <f t="shared" si="5"/>
        <v>454992250</v>
      </c>
      <c r="F32" s="66">
        <f t="shared" si="5"/>
        <v>416471375</v>
      </c>
      <c r="G32" s="69">
        <f t="shared" si="5"/>
        <v>416471375</v>
      </c>
      <c r="H32" s="70">
        <f t="shared" si="5"/>
        <v>0</v>
      </c>
      <c r="I32" s="68">
        <f t="shared" si="5"/>
        <v>270733150</v>
      </c>
      <c r="J32" s="66">
        <f t="shared" si="5"/>
        <v>292181001</v>
      </c>
      <c r="K32" s="69">
        <f t="shared" si="5"/>
        <v>319496000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525716091</v>
      </c>
      <c r="C35" s="17">
        <v>167381693</v>
      </c>
      <c r="D35" s="21">
        <v>286098323</v>
      </c>
      <c r="E35" s="22">
        <v>1016448608</v>
      </c>
      <c r="F35" s="17">
        <v>1041472983</v>
      </c>
      <c r="G35" s="23">
        <v>1041472983</v>
      </c>
      <c r="H35" s="19">
        <v>441641273</v>
      </c>
      <c r="I35" s="22">
        <v>977120431</v>
      </c>
      <c r="J35" s="17">
        <v>2628836748</v>
      </c>
      <c r="K35" s="23">
        <v>1088602319</v>
      </c>
    </row>
    <row r="36" spans="1:11" ht="13.5" x14ac:dyDescent="0.25">
      <c r="A36" s="20" t="s">
        <v>42</v>
      </c>
      <c r="B36" s="17">
        <v>3582608478</v>
      </c>
      <c r="C36" s="17">
        <v>3465179744</v>
      </c>
      <c r="D36" s="21">
        <v>3640906733</v>
      </c>
      <c r="E36" s="22">
        <v>3741640389</v>
      </c>
      <c r="F36" s="17">
        <v>3835903723</v>
      </c>
      <c r="G36" s="23">
        <v>3835903723</v>
      </c>
      <c r="H36" s="19">
        <v>3992828423</v>
      </c>
      <c r="I36" s="22">
        <v>3679385499</v>
      </c>
      <c r="J36" s="17">
        <v>4046767946</v>
      </c>
      <c r="K36" s="23">
        <v>4456161647</v>
      </c>
    </row>
    <row r="37" spans="1:11" ht="13.5" x14ac:dyDescent="0.25">
      <c r="A37" s="20" t="s">
        <v>43</v>
      </c>
      <c r="B37" s="17">
        <v>775431496</v>
      </c>
      <c r="C37" s="17">
        <v>810179907</v>
      </c>
      <c r="D37" s="21">
        <v>1000000782</v>
      </c>
      <c r="E37" s="22">
        <v>880431646</v>
      </c>
      <c r="F37" s="17">
        <v>525751422</v>
      </c>
      <c r="G37" s="23">
        <v>525751422</v>
      </c>
      <c r="H37" s="19">
        <v>977955506</v>
      </c>
      <c r="I37" s="22">
        <v>-442501738</v>
      </c>
      <c r="J37" s="17">
        <v>1282406808</v>
      </c>
      <c r="K37" s="23">
        <v>-252691420</v>
      </c>
    </row>
    <row r="38" spans="1:11" ht="13.5" x14ac:dyDescent="0.25">
      <c r="A38" s="20" t="s">
        <v>44</v>
      </c>
      <c r="B38" s="17">
        <v>64169236</v>
      </c>
      <c r="C38" s="17">
        <v>56433619</v>
      </c>
      <c r="D38" s="21">
        <v>52836742</v>
      </c>
      <c r="E38" s="22">
        <v>242848971</v>
      </c>
      <c r="F38" s="17">
        <v>194390980</v>
      </c>
      <c r="G38" s="23">
        <v>194390980</v>
      </c>
      <c r="H38" s="19">
        <v>45348938</v>
      </c>
      <c r="I38" s="22">
        <v>194388775</v>
      </c>
      <c r="J38" s="17">
        <v>176875901</v>
      </c>
      <c r="K38" s="23">
        <v>164614566</v>
      </c>
    </row>
    <row r="39" spans="1:11" ht="13.5" x14ac:dyDescent="0.25">
      <c r="A39" s="20" t="s">
        <v>45</v>
      </c>
      <c r="B39" s="17">
        <v>3309824996</v>
      </c>
      <c r="C39" s="17">
        <v>2881075812</v>
      </c>
      <c r="D39" s="21">
        <v>2765947919</v>
      </c>
      <c r="E39" s="22">
        <v>3634808380</v>
      </c>
      <c r="F39" s="17">
        <v>4157234304</v>
      </c>
      <c r="G39" s="23">
        <v>4157234304</v>
      </c>
      <c r="H39" s="19">
        <v>3203393055</v>
      </c>
      <c r="I39" s="22">
        <v>4904618893</v>
      </c>
      <c r="J39" s="17">
        <v>5216321985</v>
      </c>
      <c r="K39" s="23">
        <v>5632840820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61655110</v>
      </c>
      <c r="C42" s="17">
        <v>4169375288</v>
      </c>
      <c r="D42" s="21">
        <v>9944053564</v>
      </c>
      <c r="E42" s="22">
        <v>892187255</v>
      </c>
      <c r="F42" s="17">
        <v>1159560772</v>
      </c>
      <c r="G42" s="23">
        <v>1159560772</v>
      </c>
      <c r="H42" s="19">
        <v>3237221652</v>
      </c>
      <c r="I42" s="22">
        <v>1078508841</v>
      </c>
      <c r="J42" s="17">
        <v>2861274665</v>
      </c>
      <c r="K42" s="23">
        <v>1310148927</v>
      </c>
    </row>
    <row r="43" spans="1:11" ht="13.5" x14ac:dyDescent="0.25">
      <c r="A43" s="20" t="s">
        <v>48</v>
      </c>
      <c r="B43" s="17">
        <v>-7231674</v>
      </c>
      <c r="C43" s="17">
        <v>-316427035</v>
      </c>
      <c r="D43" s="21">
        <v>-609891130</v>
      </c>
      <c r="E43" s="22">
        <v>-521068960</v>
      </c>
      <c r="F43" s="17">
        <v>-443825123</v>
      </c>
      <c r="G43" s="23">
        <v>-443825123</v>
      </c>
      <c r="H43" s="19">
        <v>-978438</v>
      </c>
      <c r="I43" s="22">
        <v>-311343123</v>
      </c>
      <c r="J43" s="17">
        <v>-320374905</v>
      </c>
      <c r="K43" s="23">
        <v>-341213008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53466152</v>
      </c>
      <c r="C45" s="66">
        <v>4101461631</v>
      </c>
      <c r="D45" s="67">
        <v>9633776720</v>
      </c>
      <c r="E45" s="68">
        <v>412846527</v>
      </c>
      <c r="F45" s="66">
        <v>728822107</v>
      </c>
      <c r="G45" s="69">
        <v>728822107</v>
      </c>
      <c r="H45" s="70">
        <v>3840070085</v>
      </c>
      <c r="I45" s="68">
        <v>780252176</v>
      </c>
      <c r="J45" s="66">
        <v>2558513494</v>
      </c>
      <c r="K45" s="69">
        <v>997021734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78294042</v>
      </c>
      <c r="C48" s="17">
        <v>30540947</v>
      </c>
      <c r="D48" s="21">
        <v>11899173</v>
      </c>
      <c r="E48" s="22">
        <v>676102186</v>
      </c>
      <c r="F48" s="17">
        <v>728732107</v>
      </c>
      <c r="G48" s="23">
        <v>728732107</v>
      </c>
      <c r="H48" s="19">
        <v>-30205331</v>
      </c>
      <c r="I48" s="22">
        <v>793190884</v>
      </c>
      <c r="J48" s="17">
        <v>2638892505</v>
      </c>
      <c r="K48" s="23">
        <v>1081017801</v>
      </c>
    </row>
    <row r="49" spans="1:11" ht="13.5" x14ac:dyDescent="0.25">
      <c r="A49" s="20" t="s">
        <v>53</v>
      </c>
      <c r="B49" s="17">
        <f>+B75</f>
        <v>736612967</v>
      </c>
      <c r="C49" s="17">
        <f t="shared" ref="C49:K49" si="6">+C75</f>
        <v>348458447.62714934</v>
      </c>
      <c r="D49" s="21">
        <f t="shared" si="6"/>
        <v>-199591500.36007845</v>
      </c>
      <c r="E49" s="22">
        <f t="shared" si="6"/>
        <v>546521809.79878807</v>
      </c>
      <c r="F49" s="17">
        <f t="shared" si="6"/>
        <v>136446504.85285401</v>
      </c>
      <c r="G49" s="23">
        <f t="shared" si="6"/>
        <v>136446504.85285401</v>
      </c>
      <c r="H49" s="19">
        <f t="shared" si="6"/>
        <v>-181598813.66063118</v>
      </c>
      <c r="I49" s="22">
        <f t="shared" si="6"/>
        <v>-698241121.12318587</v>
      </c>
      <c r="J49" s="17">
        <f t="shared" si="6"/>
        <v>1243021226.9250557</v>
      </c>
      <c r="K49" s="23">
        <f t="shared" si="6"/>
        <v>-312634020.02464283</v>
      </c>
    </row>
    <row r="50" spans="1:11" ht="13.5" x14ac:dyDescent="0.25">
      <c r="A50" s="30" t="s">
        <v>54</v>
      </c>
      <c r="B50" s="66">
        <f>+B48-B49</f>
        <v>-658318925</v>
      </c>
      <c r="C50" s="66">
        <f t="shared" ref="C50:K50" si="7">+C48-C49</f>
        <v>-317917500.62714934</v>
      </c>
      <c r="D50" s="67">
        <f t="shared" si="7"/>
        <v>211490673.36007845</v>
      </c>
      <c r="E50" s="68">
        <f t="shared" si="7"/>
        <v>129580376.20121193</v>
      </c>
      <c r="F50" s="66">
        <f t="shared" si="7"/>
        <v>592285602.14714599</v>
      </c>
      <c r="G50" s="69">
        <f t="shared" si="7"/>
        <v>592285602.14714599</v>
      </c>
      <c r="H50" s="70">
        <f t="shared" si="7"/>
        <v>151393482.66063118</v>
      </c>
      <c r="I50" s="68">
        <f t="shared" si="7"/>
        <v>1491432005.1231859</v>
      </c>
      <c r="J50" s="66">
        <f t="shared" si="7"/>
        <v>1395871278.0749443</v>
      </c>
      <c r="K50" s="69">
        <f t="shared" si="7"/>
        <v>1393651821.0246429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3173243590</v>
      </c>
      <c r="C53" s="17">
        <v>2970915889</v>
      </c>
      <c r="D53" s="21">
        <v>2965703937</v>
      </c>
      <c r="E53" s="22">
        <v>3366296375</v>
      </c>
      <c r="F53" s="17">
        <v>3524915459</v>
      </c>
      <c r="G53" s="23">
        <v>3524915459</v>
      </c>
      <c r="H53" s="19">
        <v>2884926345</v>
      </c>
      <c r="I53" s="22">
        <v>3503071420</v>
      </c>
      <c r="J53" s="17">
        <v>3848748503</v>
      </c>
      <c r="K53" s="23">
        <v>4240496727</v>
      </c>
    </row>
    <row r="54" spans="1:11" ht="13.5" x14ac:dyDescent="0.25">
      <c r="A54" s="20" t="s">
        <v>57</v>
      </c>
      <c r="B54" s="17">
        <v>225157402</v>
      </c>
      <c r="C54" s="17">
        <v>222638952</v>
      </c>
      <c r="D54" s="21">
        <v>219645660</v>
      </c>
      <c r="E54" s="22">
        <v>220000000</v>
      </c>
      <c r="F54" s="17">
        <v>220000000</v>
      </c>
      <c r="G54" s="23">
        <v>220000000</v>
      </c>
      <c r="H54" s="19">
        <v>221403751</v>
      </c>
      <c r="I54" s="22">
        <v>230779999</v>
      </c>
      <c r="J54" s="17">
        <v>248488058</v>
      </c>
      <c r="K54" s="23">
        <v>266463490</v>
      </c>
    </row>
    <row r="55" spans="1:11" ht="13.5" x14ac:dyDescent="0.25">
      <c r="A55" s="20" t="s">
        <v>58</v>
      </c>
      <c r="B55" s="17">
        <v>7766905353</v>
      </c>
      <c r="C55" s="17">
        <v>7542071418</v>
      </c>
      <c r="D55" s="21">
        <v>7668413901</v>
      </c>
      <c r="E55" s="22">
        <v>220289249</v>
      </c>
      <c r="F55" s="17">
        <v>140874358</v>
      </c>
      <c r="G55" s="23">
        <v>140874358</v>
      </c>
      <c r="H55" s="19">
        <v>150082897</v>
      </c>
      <c r="I55" s="22">
        <v>123000000</v>
      </c>
      <c r="J55" s="17">
        <v>124978000</v>
      </c>
      <c r="K55" s="23">
        <v>137002010</v>
      </c>
    </row>
    <row r="56" spans="1:11" ht="13.5" x14ac:dyDescent="0.25">
      <c r="A56" s="20" t="s">
        <v>59</v>
      </c>
      <c r="B56" s="17">
        <v>82586014</v>
      </c>
      <c r="C56" s="17">
        <v>121489630</v>
      </c>
      <c r="D56" s="21">
        <v>102914079</v>
      </c>
      <c r="E56" s="22">
        <v>74615196</v>
      </c>
      <c r="F56" s="17">
        <v>40480501</v>
      </c>
      <c r="G56" s="23">
        <v>40480501</v>
      </c>
      <c r="H56" s="19">
        <v>82317828</v>
      </c>
      <c r="I56" s="22">
        <v>94257557</v>
      </c>
      <c r="J56" s="17">
        <v>98613157</v>
      </c>
      <c r="K56" s="23">
        <v>103298257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-14700</v>
      </c>
      <c r="E59" s="22">
        <v>60605000</v>
      </c>
      <c r="F59" s="17">
        <v>60605500</v>
      </c>
      <c r="G59" s="23">
        <v>60605500</v>
      </c>
      <c r="H59" s="19">
        <v>-39600</v>
      </c>
      <c r="I59" s="22">
        <v>69696325</v>
      </c>
      <c r="J59" s="17">
        <v>67196400</v>
      </c>
      <c r="K59" s="23">
        <v>70932092</v>
      </c>
    </row>
    <row r="60" spans="1:11" ht="13.5" x14ac:dyDescent="0.25">
      <c r="A60" s="20" t="s">
        <v>62</v>
      </c>
      <c r="B60" s="17">
        <v>5354983</v>
      </c>
      <c r="C60" s="17">
        <v>6482576</v>
      </c>
      <c r="D60" s="21">
        <v>-669346</v>
      </c>
      <c r="E60" s="22">
        <v>0</v>
      </c>
      <c r="F60" s="17">
        <v>0</v>
      </c>
      <c r="G60" s="23">
        <v>0</v>
      </c>
      <c r="H60" s="19">
        <v>6812666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185</v>
      </c>
      <c r="J62" s="86">
        <v>196</v>
      </c>
      <c r="K62" s="87">
        <v>208</v>
      </c>
    </row>
    <row r="63" spans="1:11" ht="13.5" x14ac:dyDescent="0.25">
      <c r="A63" s="84" t="s">
        <v>65</v>
      </c>
      <c r="B63" s="85">
        <v>14</v>
      </c>
      <c r="C63" s="86">
        <v>14</v>
      </c>
      <c r="D63" s="87">
        <v>14</v>
      </c>
      <c r="E63" s="85">
        <v>14</v>
      </c>
      <c r="F63" s="86">
        <v>14</v>
      </c>
      <c r="G63" s="87">
        <v>14</v>
      </c>
      <c r="H63" s="88">
        <v>14</v>
      </c>
      <c r="I63" s="85">
        <v>14</v>
      </c>
      <c r="J63" s="86">
        <v>16</v>
      </c>
      <c r="K63" s="87">
        <v>17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2.8073847742684883</v>
      </c>
      <c r="D70" s="5">
        <f t="shared" si="8"/>
        <v>5.3683891465459004</v>
      </c>
      <c r="E70" s="5">
        <f t="shared" si="8"/>
        <v>0.90747719716421105</v>
      </c>
      <c r="F70" s="5">
        <f t="shared" si="8"/>
        <v>1.244955797330437</v>
      </c>
      <c r="G70" s="5">
        <f t="shared" si="8"/>
        <v>1.244955797330437</v>
      </c>
      <c r="H70" s="5">
        <f t="shared" si="8"/>
        <v>2.3230017321948915</v>
      </c>
      <c r="I70" s="5">
        <f t="shared" si="8"/>
        <v>1.2172498082050862</v>
      </c>
      <c r="J70" s="5">
        <f t="shared" si="8"/>
        <v>1.4984595395063129</v>
      </c>
      <c r="K70" s="5">
        <f t="shared" si="8"/>
        <v>1.502220018273535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1254539198</v>
      </c>
      <c r="D71" s="2">
        <f t="shared" si="9"/>
        <v>2796290114</v>
      </c>
      <c r="E71" s="2">
        <f t="shared" si="9"/>
        <v>437738526</v>
      </c>
      <c r="F71" s="2">
        <f t="shared" si="9"/>
        <v>637498009</v>
      </c>
      <c r="G71" s="2">
        <f t="shared" si="9"/>
        <v>637498009</v>
      </c>
      <c r="H71" s="2">
        <f t="shared" si="9"/>
        <v>1196598860</v>
      </c>
      <c r="I71" s="2">
        <f t="shared" si="9"/>
        <v>716167100</v>
      </c>
      <c r="J71" s="2">
        <f t="shared" si="9"/>
        <v>844405794</v>
      </c>
      <c r="K71" s="2">
        <f t="shared" si="9"/>
        <v>884403779</v>
      </c>
    </row>
    <row r="72" spans="1:11" hidden="1" x14ac:dyDescent="0.2">
      <c r="A72" s="1" t="s">
        <v>339</v>
      </c>
      <c r="B72" s="2">
        <f>+B77</f>
        <v>444947911</v>
      </c>
      <c r="C72" s="2">
        <f t="shared" ref="C72:K72" si="10">+C77</f>
        <v>446871127</v>
      </c>
      <c r="D72" s="2">
        <f t="shared" si="10"/>
        <v>520880666</v>
      </c>
      <c r="E72" s="2">
        <f t="shared" si="10"/>
        <v>482368623</v>
      </c>
      <c r="F72" s="2">
        <f t="shared" si="10"/>
        <v>512064774</v>
      </c>
      <c r="G72" s="2">
        <f t="shared" si="10"/>
        <v>512064774</v>
      </c>
      <c r="H72" s="2">
        <f t="shared" si="10"/>
        <v>515108897</v>
      </c>
      <c r="I72" s="2">
        <f t="shared" si="10"/>
        <v>588348501</v>
      </c>
      <c r="J72" s="2">
        <f t="shared" si="10"/>
        <v>563515912</v>
      </c>
      <c r="K72" s="2">
        <f t="shared" si="10"/>
        <v>588731190</v>
      </c>
    </row>
    <row r="73" spans="1:11" hidden="1" x14ac:dyDescent="0.2">
      <c r="A73" s="1" t="s">
        <v>340</v>
      </c>
      <c r="B73" s="2">
        <f>+B74</f>
        <v>-222764091.83333328</v>
      </c>
      <c r="C73" s="2">
        <f t="shared" ref="C73:K73" si="11">+(C78+C80+C81+C82)-(B78+B80+B81+B82)</f>
        <v>-284148625</v>
      </c>
      <c r="D73" s="2">
        <f t="shared" si="11"/>
        <v>120082807</v>
      </c>
      <c r="E73" s="2">
        <f t="shared" si="11"/>
        <v>156007040</v>
      </c>
      <c r="F73" s="2">
        <f>+(F78+F80+F81+F82)-(D78+D80+D81+D82)</f>
        <v>137252329</v>
      </c>
      <c r="G73" s="2">
        <f>+(G78+G80+G81+G82)-(D78+D80+D81+D82)</f>
        <v>137252329</v>
      </c>
      <c r="H73" s="2">
        <f>+(H78+H80+H81+H82)-(D78+D80+D81+D82)</f>
        <v>214413601</v>
      </c>
      <c r="I73" s="2">
        <f>+(I78+I80+I81+I82)-(E78+E80+E81+E82)</f>
        <v>-101122837</v>
      </c>
      <c r="J73" s="2">
        <f t="shared" si="11"/>
        <v>-185050360</v>
      </c>
      <c r="K73" s="2">
        <f t="shared" si="11"/>
        <v>12831959</v>
      </c>
    </row>
    <row r="74" spans="1:11" hidden="1" x14ac:dyDescent="0.2">
      <c r="A74" s="1" t="s">
        <v>341</v>
      </c>
      <c r="B74" s="2">
        <f>+TREND(C74:E74)</f>
        <v>-222764091.83333328</v>
      </c>
      <c r="C74" s="2">
        <f>+C73</f>
        <v>-284148625</v>
      </c>
      <c r="D74" s="2">
        <f t="shared" ref="D74:K74" si="12">+D73</f>
        <v>120082807</v>
      </c>
      <c r="E74" s="2">
        <f t="shared" si="12"/>
        <v>156007040</v>
      </c>
      <c r="F74" s="2">
        <f t="shared" si="12"/>
        <v>137252329</v>
      </c>
      <c r="G74" s="2">
        <f t="shared" si="12"/>
        <v>137252329</v>
      </c>
      <c r="H74" s="2">
        <f t="shared" si="12"/>
        <v>214413601</v>
      </c>
      <c r="I74" s="2">
        <f t="shared" si="12"/>
        <v>-101122837</v>
      </c>
      <c r="J74" s="2">
        <f t="shared" si="12"/>
        <v>-185050360</v>
      </c>
      <c r="K74" s="2">
        <f t="shared" si="12"/>
        <v>12831959</v>
      </c>
    </row>
    <row r="75" spans="1:11" hidden="1" x14ac:dyDescent="0.2">
      <c r="A75" s="1" t="s">
        <v>342</v>
      </c>
      <c r="B75" s="2">
        <f>+B84-(((B80+B81+B82+B78)*B70)-B79)</f>
        <v>736612967</v>
      </c>
      <c r="C75" s="2">
        <f t="shared" ref="C75:K75" si="13">+C84-(((C80+C81+C82+C78)*C70)-C79)</f>
        <v>348458447.62714934</v>
      </c>
      <c r="D75" s="2">
        <f t="shared" si="13"/>
        <v>-199591500.36007845</v>
      </c>
      <c r="E75" s="2">
        <f t="shared" si="13"/>
        <v>546521809.79878807</v>
      </c>
      <c r="F75" s="2">
        <f t="shared" si="13"/>
        <v>136446504.85285401</v>
      </c>
      <c r="G75" s="2">
        <f t="shared" si="13"/>
        <v>136446504.85285401</v>
      </c>
      <c r="H75" s="2">
        <f t="shared" si="13"/>
        <v>-181598813.66063118</v>
      </c>
      <c r="I75" s="2">
        <f t="shared" si="13"/>
        <v>-698241121.12318587</v>
      </c>
      <c r="J75" s="2">
        <f t="shared" si="13"/>
        <v>1243021226.9250557</v>
      </c>
      <c r="K75" s="2">
        <f t="shared" si="13"/>
        <v>-312634020.02464283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444947911</v>
      </c>
      <c r="C77" s="3">
        <v>446871127</v>
      </c>
      <c r="D77" s="3">
        <v>520880666</v>
      </c>
      <c r="E77" s="3">
        <v>482368623</v>
      </c>
      <c r="F77" s="3">
        <v>512064774</v>
      </c>
      <c r="G77" s="3">
        <v>512064774</v>
      </c>
      <c r="H77" s="3">
        <v>515108897</v>
      </c>
      <c r="I77" s="3">
        <v>588348501</v>
      </c>
      <c r="J77" s="3">
        <v>563515912</v>
      </c>
      <c r="K77" s="3">
        <v>588731190</v>
      </c>
    </row>
    <row r="78" spans="1:11" hidden="1" x14ac:dyDescent="0.2">
      <c r="A78" s="1" t="s">
        <v>69</v>
      </c>
      <c r="B78" s="3">
        <v>6356138</v>
      </c>
      <c r="C78" s="3">
        <v>5221759</v>
      </c>
      <c r="D78" s="3">
        <v>6653627</v>
      </c>
      <c r="E78" s="3">
        <v>5507964</v>
      </c>
      <c r="F78" s="3">
        <v>5580929</v>
      </c>
      <c r="G78" s="3">
        <v>5580929</v>
      </c>
      <c r="H78" s="3">
        <v>8800678</v>
      </c>
      <c r="I78" s="3">
        <v>5580929</v>
      </c>
      <c r="J78" s="3">
        <v>5838442</v>
      </c>
      <c r="K78" s="3">
        <v>6168920</v>
      </c>
    </row>
    <row r="79" spans="1:11" hidden="1" x14ac:dyDescent="0.2">
      <c r="A79" s="1" t="s">
        <v>70</v>
      </c>
      <c r="B79" s="3">
        <v>536535816</v>
      </c>
      <c r="C79" s="3">
        <v>332790643</v>
      </c>
      <c r="D79" s="3">
        <v>533526638</v>
      </c>
      <c r="E79" s="3">
        <v>782397381</v>
      </c>
      <c r="F79" s="3">
        <v>398235632</v>
      </c>
      <c r="G79" s="3">
        <v>398235632</v>
      </c>
      <c r="H79" s="3">
        <v>459913041</v>
      </c>
      <c r="I79" s="3">
        <v>-449455738</v>
      </c>
      <c r="J79" s="3">
        <v>-274050296</v>
      </c>
      <c r="K79" s="3">
        <v>-186329544</v>
      </c>
    </row>
    <row r="80" spans="1:11" hidden="1" x14ac:dyDescent="0.2">
      <c r="A80" s="1" t="s">
        <v>71</v>
      </c>
      <c r="B80" s="3">
        <v>366899016</v>
      </c>
      <c r="C80" s="3">
        <v>84206744</v>
      </c>
      <c r="D80" s="3">
        <v>202928836</v>
      </c>
      <c r="E80" s="3">
        <v>307309402</v>
      </c>
      <c r="F80" s="3">
        <v>292565728</v>
      </c>
      <c r="G80" s="3">
        <v>292565728</v>
      </c>
      <c r="H80" s="3">
        <v>415405546</v>
      </c>
      <c r="I80" s="3">
        <v>210197602</v>
      </c>
      <c r="J80" s="3">
        <v>19988564</v>
      </c>
      <c r="K80" s="3">
        <v>31672881</v>
      </c>
    </row>
    <row r="81" spans="1:11" hidden="1" x14ac:dyDescent="0.2">
      <c r="A81" s="1" t="s">
        <v>72</v>
      </c>
      <c r="B81" s="3">
        <v>-41841979</v>
      </c>
      <c r="C81" s="3">
        <v>-41708979</v>
      </c>
      <c r="D81" s="3">
        <v>-41708979</v>
      </c>
      <c r="E81" s="3">
        <v>13553574</v>
      </c>
      <c r="F81" s="3">
        <v>9469572</v>
      </c>
      <c r="G81" s="3">
        <v>9469572</v>
      </c>
      <c r="H81" s="3">
        <v>-41708979</v>
      </c>
      <c r="I81" s="3">
        <v>9469572</v>
      </c>
      <c r="J81" s="3">
        <v>14366788</v>
      </c>
      <c r="K81" s="3">
        <v>15180003</v>
      </c>
    </row>
    <row r="82" spans="1:11" hidden="1" x14ac:dyDescent="0.2">
      <c r="A82" s="1" t="s">
        <v>73</v>
      </c>
      <c r="B82" s="3">
        <v>3082361</v>
      </c>
      <c r="C82" s="3">
        <v>2627387</v>
      </c>
      <c r="D82" s="3">
        <v>2556234</v>
      </c>
      <c r="E82" s="3">
        <v>65818</v>
      </c>
      <c r="F82" s="3">
        <v>65818</v>
      </c>
      <c r="G82" s="3">
        <v>65818</v>
      </c>
      <c r="H82" s="3">
        <v>2346074</v>
      </c>
      <c r="I82" s="3">
        <v>65818</v>
      </c>
      <c r="J82" s="3">
        <v>69767</v>
      </c>
      <c r="K82" s="3">
        <v>73716</v>
      </c>
    </row>
    <row r="83" spans="1:11" hidden="1" x14ac:dyDescent="0.2">
      <c r="A83" s="1" t="s">
        <v>74</v>
      </c>
      <c r="B83" s="3">
        <v>0</v>
      </c>
      <c r="C83" s="3">
        <v>1254539198</v>
      </c>
      <c r="D83" s="3">
        <v>2796290114</v>
      </c>
      <c r="E83" s="3">
        <v>437738526</v>
      </c>
      <c r="F83" s="3">
        <v>637498009</v>
      </c>
      <c r="G83" s="3">
        <v>637498009</v>
      </c>
      <c r="H83" s="3">
        <v>1196598860</v>
      </c>
      <c r="I83" s="3">
        <v>716167100</v>
      </c>
      <c r="J83" s="3">
        <v>844405794</v>
      </c>
      <c r="K83" s="3">
        <v>884403779</v>
      </c>
    </row>
    <row r="84" spans="1:11" hidden="1" x14ac:dyDescent="0.2">
      <c r="A84" s="1" t="s">
        <v>75</v>
      </c>
      <c r="B84" s="3">
        <v>200077151</v>
      </c>
      <c r="C84" s="3">
        <v>157010956</v>
      </c>
      <c r="D84" s="3">
        <v>181814910</v>
      </c>
      <c r="E84" s="3">
        <v>60358343</v>
      </c>
      <c r="F84" s="3">
        <v>121261421</v>
      </c>
      <c r="G84" s="3">
        <v>121261421</v>
      </c>
      <c r="H84" s="3">
        <v>252479842</v>
      </c>
      <c r="I84" s="3">
        <v>25477944</v>
      </c>
      <c r="J84" s="3">
        <v>1577404840</v>
      </c>
      <c r="K84" s="3">
        <v>-46543323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45648893</v>
      </c>
      <c r="C5" s="17">
        <v>49589757</v>
      </c>
      <c r="D5" s="21">
        <v>47271154</v>
      </c>
      <c r="E5" s="22">
        <v>60634586</v>
      </c>
      <c r="F5" s="17">
        <v>60634586</v>
      </c>
      <c r="G5" s="23">
        <v>60634586</v>
      </c>
      <c r="H5" s="19">
        <v>57706971</v>
      </c>
      <c r="I5" s="22">
        <v>58990657</v>
      </c>
      <c r="J5" s="17">
        <v>61147083</v>
      </c>
      <c r="K5" s="23">
        <v>63497816</v>
      </c>
    </row>
    <row r="6" spans="1:11" ht="13.5" x14ac:dyDescent="0.25">
      <c r="A6" s="20" t="s">
        <v>18</v>
      </c>
      <c r="B6" s="17">
        <v>2838784</v>
      </c>
      <c r="C6" s="17">
        <v>2662865</v>
      </c>
      <c r="D6" s="21">
        <v>2725075</v>
      </c>
      <c r="E6" s="22">
        <v>3022764</v>
      </c>
      <c r="F6" s="17">
        <v>3022764</v>
      </c>
      <c r="G6" s="23">
        <v>3022764</v>
      </c>
      <c r="H6" s="19">
        <v>2890130</v>
      </c>
      <c r="I6" s="22">
        <v>3909480</v>
      </c>
      <c r="J6" s="17">
        <v>4058325</v>
      </c>
      <c r="K6" s="23">
        <v>4245008</v>
      </c>
    </row>
    <row r="7" spans="1:11" ht="13.5" x14ac:dyDescent="0.25">
      <c r="A7" s="20" t="s">
        <v>19</v>
      </c>
      <c r="B7" s="17">
        <v>1890371</v>
      </c>
      <c r="C7" s="17">
        <v>2709366</v>
      </c>
      <c r="D7" s="21">
        <v>6940580</v>
      </c>
      <c r="E7" s="22">
        <v>3100000</v>
      </c>
      <c r="F7" s="17">
        <v>7190000</v>
      </c>
      <c r="G7" s="23">
        <v>7190000</v>
      </c>
      <c r="H7" s="19">
        <v>9537766</v>
      </c>
      <c r="I7" s="22">
        <v>7120000</v>
      </c>
      <c r="J7" s="17">
        <v>7447520</v>
      </c>
      <c r="K7" s="23">
        <v>7790106</v>
      </c>
    </row>
    <row r="8" spans="1:11" ht="13.5" x14ac:dyDescent="0.25">
      <c r="A8" s="20" t="s">
        <v>20</v>
      </c>
      <c r="B8" s="17">
        <v>134967218</v>
      </c>
      <c r="C8" s="17">
        <v>127954000</v>
      </c>
      <c r="D8" s="21">
        <v>131483243</v>
      </c>
      <c r="E8" s="22">
        <v>141905700</v>
      </c>
      <c r="F8" s="17">
        <v>140981538</v>
      </c>
      <c r="G8" s="23">
        <v>140981538</v>
      </c>
      <c r="H8" s="19">
        <v>140991797</v>
      </c>
      <c r="I8" s="22">
        <v>150187450</v>
      </c>
      <c r="J8" s="17">
        <v>157483093</v>
      </c>
      <c r="K8" s="23">
        <v>164727315</v>
      </c>
    </row>
    <row r="9" spans="1:11" ht="13.5" x14ac:dyDescent="0.25">
      <c r="A9" s="20" t="s">
        <v>21</v>
      </c>
      <c r="B9" s="17">
        <v>10027662</v>
      </c>
      <c r="C9" s="17">
        <v>21993113</v>
      </c>
      <c r="D9" s="21">
        <v>23203301</v>
      </c>
      <c r="E9" s="22">
        <v>11876000</v>
      </c>
      <c r="F9" s="17">
        <v>25866311</v>
      </c>
      <c r="G9" s="23">
        <v>25866311</v>
      </c>
      <c r="H9" s="19">
        <v>26106703</v>
      </c>
      <c r="I9" s="22">
        <v>14699225</v>
      </c>
      <c r="J9" s="17">
        <v>15322391</v>
      </c>
      <c r="K9" s="23">
        <v>16065019</v>
      </c>
    </row>
    <row r="10" spans="1:11" ht="25.5" x14ac:dyDescent="0.2">
      <c r="A10" s="24" t="s">
        <v>333</v>
      </c>
      <c r="B10" s="25">
        <f>SUM(B5:B9)</f>
        <v>195372928</v>
      </c>
      <c r="C10" s="26">
        <f t="shared" ref="C10:K10" si="0">SUM(C5:C9)</f>
        <v>204909101</v>
      </c>
      <c r="D10" s="27">
        <f t="shared" si="0"/>
        <v>211623353</v>
      </c>
      <c r="E10" s="25">
        <f t="shared" si="0"/>
        <v>220539050</v>
      </c>
      <c r="F10" s="26">
        <f t="shared" si="0"/>
        <v>237695199</v>
      </c>
      <c r="G10" s="28">
        <f t="shared" si="0"/>
        <v>237695199</v>
      </c>
      <c r="H10" s="29">
        <f t="shared" si="0"/>
        <v>237233367</v>
      </c>
      <c r="I10" s="25">
        <f t="shared" si="0"/>
        <v>234906812</v>
      </c>
      <c r="J10" s="26">
        <f t="shared" si="0"/>
        <v>245458412</v>
      </c>
      <c r="K10" s="28">
        <f t="shared" si="0"/>
        <v>256325264</v>
      </c>
    </row>
    <row r="11" spans="1:11" ht="13.5" x14ac:dyDescent="0.25">
      <c r="A11" s="20" t="s">
        <v>22</v>
      </c>
      <c r="B11" s="17">
        <v>75243724</v>
      </c>
      <c r="C11" s="17">
        <v>82706885</v>
      </c>
      <c r="D11" s="21">
        <v>92428304</v>
      </c>
      <c r="E11" s="22">
        <v>97677222</v>
      </c>
      <c r="F11" s="17">
        <v>101580340</v>
      </c>
      <c r="G11" s="23">
        <v>101580340</v>
      </c>
      <c r="H11" s="19">
        <v>94236414</v>
      </c>
      <c r="I11" s="22">
        <v>107110805</v>
      </c>
      <c r="J11" s="17">
        <v>112037911</v>
      </c>
      <c r="K11" s="23">
        <v>117191633</v>
      </c>
    </row>
    <row r="12" spans="1:11" ht="13.5" x14ac:dyDescent="0.25">
      <c r="A12" s="20" t="s">
        <v>23</v>
      </c>
      <c r="B12" s="17">
        <v>10216805</v>
      </c>
      <c r="C12" s="17">
        <v>11105323</v>
      </c>
      <c r="D12" s="21">
        <v>10323855</v>
      </c>
      <c r="E12" s="22">
        <v>10506080</v>
      </c>
      <c r="F12" s="17">
        <v>13082080</v>
      </c>
      <c r="G12" s="23">
        <v>13082080</v>
      </c>
      <c r="H12" s="19">
        <v>12609521</v>
      </c>
      <c r="I12" s="22">
        <v>13997826</v>
      </c>
      <c r="J12" s="17">
        <v>14641724</v>
      </c>
      <c r="K12" s="23">
        <v>15315245</v>
      </c>
    </row>
    <row r="13" spans="1:11" ht="13.5" x14ac:dyDescent="0.25">
      <c r="A13" s="20" t="s">
        <v>24</v>
      </c>
      <c r="B13" s="17">
        <v>38916282</v>
      </c>
      <c r="C13" s="17">
        <v>21587172</v>
      </c>
      <c r="D13" s="21">
        <v>33410844</v>
      </c>
      <c r="E13" s="22">
        <v>33150000</v>
      </c>
      <c r="F13" s="17">
        <v>23150000</v>
      </c>
      <c r="G13" s="23">
        <v>23150000</v>
      </c>
      <c r="H13" s="19">
        <v>19498875</v>
      </c>
      <c r="I13" s="22">
        <v>17870000</v>
      </c>
      <c r="J13" s="17">
        <v>18790000</v>
      </c>
      <c r="K13" s="23">
        <v>19752321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2691577</v>
      </c>
      <c r="C15" s="17">
        <v>4142598</v>
      </c>
      <c r="D15" s="21">
        <v>2893827</v>
      </c>
      <c r="E15" s="22">
        <v>3868025</v>
      </c>
      <c r="F15" s="17">
        <v>10685540</v>
      </c>
      <c r="G15" s="23">
        <v>10685540</v>
      </c>
      <c r="H15" s="19">
        <v>4321457</v>
      </c>
      <c r="I15" s="22">
        <v>950000</v>
      </c>
      <c r="J15" s="17">
        <v>1001300</v>
      </c>
      <c r="K15" s="23">
        <v>1055370</v>
      </c>
    </row>
    <row r="16" spans="1:11" ht="13.5" x14ac:dyDescent="0.25">
      <c r="A16" s="20" t="s">
        <v>27</v>
      </c>
      <c r="B16" s="17">
        <v>571802</v>
      </c>
      <c r="C16" s="17">
        <v>1139384</v>
      </c>
      <c r="D16" s="21">
        <v>10782</v>
      </c>
      <c r="E16" s="22">
        <v>0</v>
      </c>
      <c r="F16" s="17">
        <v>0</v>
      </c>
      <c r="G16" s="23">
        <v>0</v>
      </c>
      <c r="H16" s="19">
        <v>0</v>
      </c>
      <c r="I16" s="22">
        <v>7513000</v>
      </c>
      <c r="J16" s="17">
        <v>7802000</v>
      </c>
      <c r="K16" s="23">
        <v>8118000</v>
      </c>
    </row>
    <row r="17" spans="1:11" ht="13.5" x14ac:dyDescent="0.25">
      <c r="A17" s="20" t="s">
        <v>28</v>
      </c>
      <c r="B17" s="17">
        <v>141985501</v>
      </c>
      <c r="C17" s="17">
        <v>86899911</v>
      </c>
      <c r="D17" s="21">
        <v>115390919</v>
      </c>
      <c r="E17" s="22">
        <v>98013425</v>
      </c>
      <c r="F17" s="17">
        <v>193961180</v>
      </c>
      <c r="G17" s="23">
        <v>193961180</v>
      </c>
      <c r="H17" s="19">
        <v>326456034</v>
      </c>
      <c r="I17" s="22">
        <v>141804753</v>
      </c>
      <c r="J17" s="17">
        <v>158837834</v>
      </c>
      <c r="K17" s="23">
        <v>181446106</v>
      </c>
    </row>
    <row r="18" spans="1:11" ht="13.5" x14ac:dyDescent="0.25">
      <c r="A18" s="30" t="s">
        <v>29</v>
      </c>
      <c r="B18" s="31">
        <f>SUM(B11:B17)</f>
        <v>269625691</v>
      </c>
      <c r="C18" s="32">
        <f t="shared" ref="C18:K18" si="1">SUM(C11:C17)</f>
        <v>207581273</v>
      </c>
      <c r="D18" s="33">
        <f t="shared" si="1"/>
        <v>254458531</v>
      </c>
      <c r="E18" s="31">
        <f t="shared" si="1"/>
        <v>243214752</v>
      </c>
      <c r="F18" s="32">
        <f t="shared" si="1"/>
        <v>342459140</v>
      </c>
      <c r="G18" s="34">
        <f t="shared" si="1"/>
        <v>342459140</v>
      </c>
      <c r="H18" s="35">
        <f t="shared" si="1"/>
        <v>457122301</v>
      </c>
      <c r="I18" s="31">
        <f t="shared" si="1"/>
        <v>289246384</v>
      </c>
      <c r="J18" s="32">
        <f t="shared" si="1"/>
        <v>313110769</v>
      </c>
      <c r="K18" s="34">
        <f t="shared" si="1"/>
        <v>342878675</v>
      </c>
    </row>
    <row r="19" spans="1:11" ht="13.5" x14ac:dyDescent="0.25">
      <c r="A19" s="30" t="s">
        <v>30</v>
      </c>
      <c r="B19" s="36">
        <f>+B10-B18</f>
        <v>-74252763</v>
      </c>
      <c r="C19" s="37">
        <f t="shared" ref="C19:K19" si="2">+C10-C18</f>
        <v>-2672172</v>
      </c>
      <c r="D19" s="38">
        <f t="shared" si="2"/>
        <v>-42835178</v>
      </c>
      <c r="E19" s="36">
        <f t="shared" si="2"/>
        <v>-22675702</v>
      </c>
      <c r="F19" s="37">
        <f t="shared" si="2"/>
        <v>-104763941</v>
      </c>
      <c r="G19" s="39">
        <f t="shared" si="2"/>
        <v>-104763941</v>
      </c>
      <c r="H19" s="40">
        <f t="shared" si="2"/>
        <v>-219888934</v>
      </c>
      <c r="I19" s="36">
        <f t="shared" si="2"/>
        <v>-54339572</v>
      </c>
      <c r="J19" s="37">
        <f t="shared" si="2"/>
        <v>-67652357</v>
      </c>
      <c r="K19" s="39">
        <f t="shared" si="2"/>
        <v>-86553411</v>
      </c>
    </row>
    <row r="20" spans="1:11" ht="25.5" x14ac:dyDescent="0.2">
      <c r="A20" s="41" t="s">
        <v>31</v>
      </c>
      <c r="B20" s="42">
        <v>27091000</v>
      </c>
      <c r="C20" s="43">
        <v>33977000</v>
      </c>
      <c r="D20" s="44">
        <v>42872757</v>
      </c>
      <c r="E20" s="42">
        <v>31198300</v>
      </c>
      <c r="F20" s="43">
        <v>32785462</v>
      </c>
      <c r="G20" s="45">
        <v>32785462</v>
      </c>
      <c r="H20" s="46">
        <v>32775332</v>
      </c>
      <c r="I20" s="42">
        <v>30826550</v>
      </c>
      <c r="J20" s="43">
        <v>31857551</v>
      </c>
      <c r="K20" s="45">
        <v>33322999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-47161763</v>
      </c>
      <c r="C22" s="55">
        <f t="shared" ref="C22:K22" si="3">SUM(C19:C21)</f>
        <v>31304828</v>
      </c>
      <c r="D22" s="56">
        <f t="shared" si="3"/>
        <v>37579</v>
      </c>
      <c r="E22" s="54">
        <f t="shared" si="3"/>
        <v>8522598</v>
      </c>
      <c r="F22" s="55">
        <f t="shared" si="3"/>
        <v>-71978479</v>
      </c>
      <c r="G22" s="57">
        <f t="shared" si="3"/>
        <v>-71978479</v>
      </c>
      <c r="H22" s="58">
        <f t="shared" si="3"/>
        <v>-187113602</v>
      </c>
      <c r="I22" s="54">
        <f t="shared" si="3"/>
        <v>-23513022</v>
      </c>
      <c r="J22" s="55">
        <f t="shared" si="3"/>
        <v>-35794806</v>
      </c>
      <c r="K22" s="57">
        <f t="shared" si="3"/>
        <v>-53230412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-47161763</v>
      </c>
      <c r="C24" s="37">
        <f t="shared" ref="C24:K24" si="4">SUM(C22:C23)</f>
        <v>31304828</v>
      </c>
      <c r="D24" s="38">
        <f t="shared" si="4"/>
        <v>37579</v>
      </c>
      <c r="E24" s="36">
        <f t="shared" si="4"/>
        <v>8522598</v>
      </c>
      <c r="F24" s="37">
        <f t="shared" si="4"/>
        <v>-71978479</v>
      </c>
      <c r="G24" s="39">
        <f t="shared" si="4"/>
        <v>-71978479</v>
      </c>
      <c r="H24" s="40">
        <f t="shared" si="4"/>
        <v>-187113602</v>
      </c>
      <c r="I24" s="36">
        <f t="shared" si="4"/>
        <v>-23513022</v>
      </c>
      <c r="J24" s="37">
        <f t="shared" si="4"/>
        <v>-35794806</v>
      </c>
      <c r="K24" s="39">
        <f t="shared" si="4"/>
        <v>-53230412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712407618</v>
      </c>
      <c r="C27" s="66">
        <v>48069217</v>
      </c>
      <c r="D27" s="67">
        <v>82261395</v>
      </c>
      <c r="E27" s="68">
        <v>45670100</v>
      </c>
      <c r="F27" s="66">
        <v>53829394</v>
      </c>
      <c r="G27" s="69">
        <v>53829394</v>
      </c>
      <c r="H27" s="70">
        <v>44623302</v>
      </c>
      <c r="I27" s="68">
        <v>48924316</v>
      </c>
      <c r="J27" s="66">
        <v>38412293</v>
      </c>
      <c r="K27" s="69">
        <v>42555573</v>
      </c>
    </row>
    <row r="28" spans="1:11" ht="13.5" x14ac:dyDescent="0.25">
      <c r="A28" s="71" t="s">
        <v>36</v>
      </c>
      <c r="B28" s="17">
        <v>696432869</v>
      </c>
      <c r="C28" s="17">
        <v>12646447</v>
      </c>
      <c r="D28" s="21">
        <v>53398238</v>
      </c>
      <c r="E28" s="22">
        <v>31448300</v>
      </c>
      <c r="F28" s="17">
        <v>32785461</v>
      </c>
      <c r="G28" s="23">
        <v>32785461</v>
      </c>
      <c r="H28" s="19">
        <v>0</v>
      </c>
      <c r="I28" s="22">
        <v>30826550</v>
      </c>
      <c r="J28" s="17">
        <v>33926465</v>
      </c>
      <c r="K28" s="23">
        <v>37886474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3716770</v>
      </c>
      <c r="C31" s="17">
        <v>35422770</v>
      </c>
      <c r="D31" s="21">
        <v>28863157</v>
      </c>
      <c r="E31" s="22">
        <v>14221800</v>
      </c>
      <c r="F31" s="17">
        <v>21043933</v>
      </c>
      <c r="G31" s="23">
        <v>21043933</v>
      </c>
      <c r="H31" s="19">
        <v>0</v>
      </c>
      <c r="I31" s="22">
        <v>18097766</v>
      </c>
      <c r="J31" s="17">
        <v>4485828</v>
      </c>
      <c r="K31" s="23">
        <v>4669099</v>
      </c>
    </row>
    <row r="32" spans="1:11" ht="13.5" x14ac:dyDescent="0.25">
      <c r="A32" s="30" t="s">
        <v>39</v>
      </c>
      <c r="B32" s="66">
        <f>SUM(B28:B31)</f>
        <v>700149639</v>
      </c>
      <c r="C32" s="66">
        <f t="shared" ref="C32:K32" si="5">SUM(C28:C31)</f>
        <v>48069217</v>
      </c>
      <c r="D32" s="67">
        <f t="shared" si="5"/>
        <v>82261395</v>
      </c>
      <c r="E32" s="68">
        <f t="shared" si="5"/>
        <v>45670100</v>
      </c>
      <c r="F32" s="66">
        <f t="shared" si="5"/>
        <v>53829394</v>
      </c>
      <c r="G32" s="69">
        <f t="shared" si="5"/>
        <v>53829394</v>
      </c>
      <c r="H32" s="70">
        <f t="shared" si="5"/>
        <v>0</v>
      </c>
      <c r="I32" s="68">
        <f t="shared" si="5"/>
        <v>48924316</v>
      </c>
      <c r="J32" s="66">
        <f t="shared" si="5"/>
        <v>38412293</v>
      </c>
      <c r="K32" s="69">
        <f t="shared" si="5"/>
        <v>42555573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123142906</v>
      </c>
      <c r="C35" s="17">
        <v>154595969</v>
      </c>
      <c r="D35" s="21">
        <v>143860912</v>
      </c>
      <c r="E35" s="22">
        <v>155669605</v>
      </c>
      <c r="F35" s="17">
        <v>68699191</v>
      </c>
      <c r="G35" s="23">
        <v>68699191</v>
      </c>
      <c r="H35" s="19">
        <v>-81228680</v>
      </c>
      <c r="I35" s="22">
        <v>136228633</v>
      </c>
      <c r="J35" s="17">
        <v>215836055</v>
      </c>
      <c r="K35" s="23">
        <v>289086363</v>
      </c>
    </row>
    <row r="36" spans="1:11" ht="13.5" x14ac:dyDescent="0.25">
      <c r="A36" s="20" t="s">
        <v>42</v>
      </c>
      <c r="B36" s="17">
        <v>584679063</v>
      </c>
      <c r="C36" s="17">
        <v>325772600</v>
      </c>
      <c r="D36" s="21">
        <v>344219941</v>
      </c>
      <c r="E36" s="22">
        <v>266033225</v>
      </c>
      <c r="F36" s="17">
        <v>297564199</v>
      </c>
      <c r="G36" s="23">
        <v>297564199</v>
      </c>
      <c r="H36" s="19">
        <v>377484330</v>
      </c>
      <c r="I36" s="22">
        <v>296989660</v>
      </c>
      <c r="J36" s="17">
        <v>292030816</v>
      </c>
      <c r="K36" s="23">
        <v>302003252</v>
      </c>
    </row>
    <row r="37" spans="1:11" ht="13.5" x14ac:dyDescent="0.25">
      <c r="A37" s="20" t="s">
        <v>43</v>
      </c>
      <c r="B37" s="17">
        <v>30072492</v>
      </c>
      <c r="C37" s="17">
        <v>35490401</v>
      </c>
      <c r="D37" s="21">
        <v>43169172</v>
      </c>
      <c r="E37" s="22">
        <v>34347641</v>
      </c>
      <c r="F37" s="17">
        <v>45049926</v>
      </c>
      <c r="G37" s="23">
        <v>45049926</v>
      </c>
      <c r="H37" s="19">
        <v>24187642</v>
      </c>
      <c r="I37" s="22">
        <v>37039375</v>
      </c>
      <c r="J37" s="17">
        <v>36691614</v>
      </c>
      <c r="K37" s="23">
        <v>38551026</v>
      </c>
    </row>
    <row r="38" spans="1:11" ht="13.5" x14ac:dyDescent="0.25">
      <c r="A38" s="20" t="s">
        <v>44</v>
      </c>
      <c r="B38" s="17">
        <v>0</v>
      </c>
      <c r="C38" s="17">
        <v>626599</v>
      </c>
      <c r="D38" s="21">
        <v>626599</v>
      </c>
      <c r="E38" s="22">
        <v>3031794</v>
      </c>
      <c r="F38" s="17">
        <v>5061000</v>
      </c>
      <c r="G38" s="23">
        <v>5061000</v>
      </c>
      <c r="H38" s="19">
        <v>626599</v>
      </c>
      <c r="I38" s="22">
        <v>5061000</v>
      </c>
      <c r="J38" s="17">
        <v>6000000</v>
      </c>
      <c r="K38" s="23">
        <v>6500000</v>
      </c>
    </row>
    <row r="39" spans="1:11" ht="13.5" x14ac:dyDescent="0.25">
      <c r="A39" s="20" t="s">
        <v>45</v>
      </c>
      <c r="B39" s="17">
        <v>724911240</v>
      </c>
      <c r="C39" s="17">
        <v>381645983</v>
      </c>
      <c r="D39" s="21">
        <v>444209919</v>
      </c>
      <c r="E39" s="22">
        <v>384323395</v>
      </c>
      <c r="F39" s="17">
        <v>316152464</v>
      </c>
      <c r="G39" s="23">
        <v>316152464</v>
      </c>
      <c r="H39" s="19">
        <v>176083657</v>
      </c>
      <c r="I39" s="22">
        <v>391117918</v>
      </c>
      <c r="J39" s="17">
        <v>465175257</v>
      </c>
      <c r="K39" s="23">
        <v>546038589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1552848</v>
      </c>
      <c r="C42" s="17">
        <v>1371082</v>
      </c>
      <c r="D42" s="21">
        <v>10498353</v>
      </c>
      <c r="E42" s="22">
        <v>61955611</v>
      </c>
      <c r="F42" s="17">
        <v>8154080</v>
      </c>
      <c r="G42" s="23">
        <v>8154080</v>
      </c>
      <c r="H42" s="19">
        <v>-20339856</v>
      </c>
      <c r="I42" s="22">
        <v>12663653</v>
      </c>
      <c r="J42" s="17">
        <v>34370885</v>
      </c>
      <c r="K42" s="23">
        <v>35923594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-48565786</v>
      </c>
      <c r="F43" s="17">
        <v>-57396799</v>
      </c>
      <c r="G43" s="23">
        <v>-57396799</v>
      </c>
      <c r="H43" s="19">
        <v>0</v>
      </c>
      <c r="I43" s="22">
        <v>-54652965</v>
      </c>
      <c r="J43" s="17">
        <v>-43692976</v>
      </c>
      <c r="K43" s="23">
        <v>-48435616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1552848</v>
      </c>
      <c r="C45" s="66">
        <v>1371082</v>
      </c>
      <c r="D45" s="67">
        <v>10498353</v>
      </c>
      <c r="E45" s="68">
        <v>112923373</v>
      </c>
      <c r="F45" s="66">
        <v>61920669</v>
      </c>
      <c r="G45" s="69">
        <v>61920669</v>
      </c>
      <c r="H45" s="70">
        <v>210781132</v>
      </c>
      <c r="I45" s="68">
        <v>69174076</v>
      </c>
      <c r="J45" s="66">
        <v>150387810</v>
      </c>
      <c r="K45" s="69">
        <v>219054433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83362066</v>
      </c>
      <c r="C48" s="17">
        <v>99537621</v>
      </c>
      <c r="D48" s="21">
        <v>112128936</v>
      </c>
      <c r="E48" s="22">
        <v>112038373</v>
      </c>
      <c r="F48" s="17">
        <v>60483493</v>
      </c>
      <c r="G48" s="23">
        <v>60483493</v>
      </c>
      <c r="H48" s="19">
        <v>113242327</v>
      </c>
      <c r="I48" s="22">
        <v>68714076</v>
      </c>
      <c r="J48" s="17">
        <v>149906655</v>
      </c>
      <c r="K48" s="23">
        <v>218551133</v>
      </c>
    </row>
    <row r="49" spans="1:11" ht="13.5" x14ac:dyDescent="0.25">
      <c r="A49" s="20" t="s">
        <v>53</v>
      </c>
      <c r="B49" s="17">
        <f>+B75</f>
        <v>43269196</v>
      </c>
      <c r="C49" s="17">
        <f t="shared" ref="C49:K49" si="6">+C75</f>
        <v>54639019.819069013</v>
      </c>
      <c r="D49" s="21">
        <f t="shared" si="6"/>
        <v>59927393.61797379</v>
      </c>
      <c r="E49" s="22">
        <f t="shared" si="6"/>
        <v>-5991383.4899302423</v>
      </c>
      <c r="F49" s="17">
        <f t="shared" si="6"/>
        <v>32454920.893547222</v>
      </c>
      <c r="G49" s="23">
        <f t="shared" si="6"/>
        <v>32454920.893547222</v>
      </c>
      <c r="H49" s="19">
        <f t="shared" si="6"/>
        <v>61945664.329194635</v>
      </c>
      <c r="I49" s="22">
        <f t="shared" si="6"/>
        <v>-37483988.03913153</v>
      </c>
      <c r="J49" s="17">
        <f t="shared" si="6"/>
        <v>-48213814.707793415</v>
      </c>
      <c r="K49" s="23">
        <f t="shared" si="6"/>
        <v>-52554042.491124615</v>
      </c>
    </row>
    <row r="50" spans="1:11" ht="13.5" x14ac:dyDescent="0.25">
      <c r="A50" s="30" t="s">
        <v>54</v>
      </c>
      <c r="B50" s="66">
        <f>+B48-B49</f>
        <v>40092870</v>
      </c>
      <c r="C50" s="66">
        <f t="shared" ref="C50:K50" si="7">+C48-C49</f>
        <v>44898601.180930987</v>
      </c>
      <c r="D50" s="67">
        <f t="shared" si="7"/>
        <v>52201542.38202621</v>
      </c>
      <c r="E50" s="68">
        <f t="shared" si="7"/>
        <v>118029756.48993024</v>
      </c>
      <c r="F50" s="66">
        <f t="shared" si="7"/>
        <v>28028572.106452778</v>
      </c>
      <c r="G50" s="69">
        <f t="shared" si="7"/>
        <v>28028572.106452778</v>
      </c>
      <c r="H50" s="70">
        <f t="shared" si="7"/>
        <v>51296662.670805365</v>
      </c>
      <c r="I50" s="68">
        <f t="shared" si="7"/>
        <v>106198064.03913152</v>
      </c>
      <c r="J50" s="66">
        <f t="shared" si="7"/>
        <v>198120469.70779341</v>
      </c>
      <c r="K50" s="69">
        <f t="shared" si="7"/>
        <v>271105175.49112463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578509261</v>
      </c>
      <c r="C53" s="17">
        <v>326330985</v>
      </c>
      <c r="D53" s="21">
        <v>329351006</v>
      </c>
      <c r="E53" s="22">
        <v>262708975</v>
      </c>
      <c r="F53" s="17">
        <v>293976250</v>
      </c>
      <c r="G53" s="23">
        <v>293976250</v>
      </c>
      <c r="H53" s="19">
        <v>375865996</v>
      </c>
      <c r="I53" s="22">
        <v>293401711</v>
      </c>
      <c r="J53" s="17">
        <v>288380816</v>
      </c>
      <c r="K53" s="23">
        <v>298303252</v>
      </c>
    </row>
    <row r="54" spans="1:11" ht="13.5" x14ac:dyDescent="0.25">
      <c r="A54" s="20" t="s">
        <v>57</v>
      </c>
      <c r="B54" s="17">
        <v>38916282</v>
      </c>
      <c r="C54" s="17">
        <v>21166562</v>
      </c>
      <c r="D54" s="21">
        <v>21158561</v>
      </c>
      <c r="E54" s="22">
        <v>33150000</v>
      </c>
      <c r="F54" s="17">
        <v>23150000</v>
      </c>
      <c r="G54" s="23">
        <v>23150000</v>
      </c>
      <c r="H54" s="19">
        <v>19498875</v>
      </c>
      <c r="I54" s="22">
        <v>17870000</v>
      </c>
      <c r="J54" s="17">
        <v>18790000</v>
      </c>
      <c r="K54" s="23">
        <v>19752321</v>
      </c>
    </row>
    <row r="55" spans="1:11" ht="13.5" x14ac:dyDescent="0.25">
      <c r="A55" s="20" t="s">
        <v>58</v>
      </c>
      <c r="B55" s="17">
        <v>710237657</v>
      </c>
      <c r="C55" s="17">
        <v>17812316</v>
      </c>
      <c r="D55" s="21">
        <v>35140580</v>
      </c>
      <c r="E55" s="22">
        <v>7387344</v>
      </c>
      <c r="F55" s="17">
        <v>9242389</v>
      </c>
      <c r="G55" s="23">
        <v>9242389</v>
      </c>
      <c r="H55" s="19">
        <v>8559109</v>
      </c>
      <c r="I55" s="22">
        <v>7250000</v>
      </c>
      <c r="J55" s="17">
        <v>6642000</v>
      </c>
      <c r="K55" s="23">
        <v>7288232</v>
      </c>
    </row>
    <row r="56" spans="1:11" ht="13.5" x14ac:dyDescent="0.25">
      <c r="A56" s="20" t="s">
        <v>59</v>
      </c>
      <c r="B56" s="17">
        <v>17117781</v>
      </c>
      <c r="C56" s="17">
        <v>14716966</v>
      </c>
      <c r="D56" s="21">
        <v>9105611</v>
      </c>
      <c r="E56" s="22">
        <v>19030000</v>
      </c>
      <c r="F56" s="17">
        <v>24527500</v>
      </c>
      <c r="G56" s="23">
        <v>24527500</v>
      </c>
      <c r="H56" s="19">
        <v>19153262</v>
      </c>
      <c r="I56" s="22">
        <v>29310000</v>
      </c>
      <c r="J56" s="17">
        <v>30727740</v>
      </c>
      <c r="K56" s="23">
        <v>32206791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29470563</v>
      </c>
      <c r="C60" s="17">
        <v>31465412</v>
      </c>
      <c r="D60" s="21">
        <v>44155654</v>
      </c>
      <c r="E60" s="22">
        <v>47732847</v>
      </c>
      <c r="F60" s="17">
        <v>47732847</v>
      </c>
      <c r="G60" s="23">
        <v>47732847</v>
      </c>
      <c r="H60" s="19">
        <v>35677532</v>
      </c>
      <c r="I60" s="22">
        <v>54795148</v>
      </c>
      <c r="J60" s="17">
        <v>57754086</v>
      </c>
      <c r="K60" s="23">
        <v>60872807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1310</v>
      </c>
      <c r="C65" s="86">
        <v>1310</v>
      </c>
      <c r="D65" s="87">
        <v>1310</v>
      </c>
      <c r="E65" s="85">
        <v>1310</v>
      </c>
      <c r="F65" s="86">
        <v>1310</v>
      </c>
      <c r="G65" s="87">
        <v>1310</v>
      </c>
      <c r="H65" s="88">
        <v>1310</v>
      </c>
      <c r="I65" s="85">
        <v>1310</v>
      </c>
      <c r="J65" s="86">
        <v>1310</v>
      </c>
      <c r="K65" s="87">
        <v>1310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2.1422457209724126E-2</v>
      </c>
      <c r="D70" s="5">
        <f t="shared" si="8"/>
        <v>0.16092951025086269</v>
      </c>
      <c r="E70" s="5">
        <f t="shared" si="8"/>
        <v>1.4978558156403903</v>
      </c>
      <c r="F70" s="5">
        <f t="shared" si="8"/>
        <v>0.8951330455018679</v>
      </c>
      <c r="G70" s="5">
        <f t="shared" si="8"/>
        <v>0.8951330455018679</v>
      </c>
      <c r="H70" s="5">
        <f t="shared" si="8"/>
        <v>0.13154418196072334</v>
      </c>
      <c r="I70" s="5">
        <f t="shared" si="8"/>
        <v>1.1914585800430693</v>
      </c>
      <c r="J70" s="5">
        <f t="shared" si="8"/>
        <v>1.5058434281048858</v>
      </c>
      <c r="K70" s="5">
        <f t="shared" si="8"/>
        <v>1.5137916885353531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1348153</v>
      </c>
      <c r="D71" s="2">
        <f t="shared" si="9"/>
        <v>10282962</v>
      </c>
      <c r="E71" s="2">
        <f t="shared" si="9"/>
        <v>100563568</v>
      </c>
      <c r="F71" s="2">
        <f t="shared" si="9"/>
        <v>70159812</v>
      </c>
      <c r="G71" s="2">
        <f t="shared" si="9"/>
        <v>70159812</v>
      </c>
      <c r="H71" s="2">
        <f t="shared" si="9"/>
        <v>10234889</v>
      </c>
      <c r="I71" s="2">
        <f t="shared" si="9"/>
        <v>85039596</v>
      </c>
      <c r="J71" s="2">
        <f t="shared" si="9"/>
        <v>111536993</v>
      </c>
      <c r="K71" s="2">
        <f t="shared" si="9"/>
        <v>116584075</v>
      </c>
    </row>
    <row r="72" spans="1:11" hidden="1" x14ac:dyDescent="0.2">
      <c r="A72" s="1" t="s">
        <v>339</v>
      </c>
      <c r="B72" s="2">
        <f>+B77</f>
        <v>51350644</v>
      </c>
      <c r="C72" s="2">
        <f t="shared" ref="C72:K72" si="10">+C77</f>
        <v>62931763</v>
      </c>
      <c r="D72" s="2">
        <f t="shared" si="10"/>
        <v>63897305</v>
      </c>
      <c r="E72" s="2">
        <f t="shared" si="10"/>
        <v>67138350</v>
      </c>
      <c r="F72" s="2">
        <f t="shared" si="10"/>
        <v>78379200</v>
      </c>
      <c r="G72" s="2">
        <f t="shared" si="10"/>
        <v>78379200</v>
      </c>
      <c r="H72" s="2">
        <f t="shared" si="10"/>
        <v>77805714</v>
      </c>
      <c r="I72" s="2">
        <f t="shared" si="10"/>
        <v>71374362</v>
      </c>
      <c r="J72" s="2">
        <f t="shared" si="10"/>
        <v>74069449</v>
      </c>
      <c r="K72" s="2">
        <f t="shared" si="10"/>
        <v>77014609</v>
      </c>
    </row>
    <row r="73" spans="1:11" hidden="1" x14ac:dyDescent="0.2">
      <c r="A73" s="1" t="s">
        <v>340</v>
      </c>
      <c r="B73" s="2">
        <f>+B74</f>
        <v>11796132.666666672</v>
      </c>
      <c r="C73" s="2">
        <f t="shared" ref="C73:K73" si="11">+(C78+C80+C81+C82)-(B78+B80+B81+B82)</f>
        <v>22835941</v>
      </c>
      <c r="D73" s="2">
        <f t="shared" si="11"/>
        <v>-24727119</v>
      </c>
      <c r="E73" s="2">
        <f t="shared" si="11"/>
        <v>-6051329</v>
      </c>
      <c r="F73" s="2">
        <f>+(F78+F80+F81+F82)-(D78+D80+D81+D82)</f>
        <v>-47863128</v>
      </c>
      <c r="G73" s="2">
        <f>+(G78+G80+G81+G82)-(D78+D80+D81+D82)</f>
        <v>-47863128</v>
      </c>
      <c r="H73" s="2">
        <f>+(H78+H80+H81+H82)-(D78+D80+D81+D82)</f>
        <v>-236362733</v>
      </c>
      <c r="I73" s="2">
        <f>+(I78+I80+I81+I82)-(E78+E80+E81+E82)</f>
        <v>28871330</v>
      </c>
      <c r="J73" s="2">
        <f t="shared" si="11"/>
        <v>61266</v>
      </c>
      <c r="K73" s="2">
        <f t="shared" si="11"/>
        <v>2149707</v>
      </c>
    </row>
    <row r="74" spans="1:11" hidden="1" x14ac:dyDescent="0.2">
      <c r="A74" s="1" t="s">
        <v>341</v>
      </c>
      <c r="B74" s="2">
        <f>+TREND(C74:E74)</f>
        <v>11796132.666666672</v>
      </c>
      <c r="C74" s="2">
        <f>+C73</f>
        <v>22835941</v>
      </c>
      <c r="D74" s="2">
        <f t="shared" ref="D74:K74" si="12">+D73</f>
        <v>-24727119</v>
      </c>
      <c r="E74" s="2">
        <f t="shared" si="12"/>
        <v>-6051329</v>
      </c>
      <c r="F74" s="2">
        <f t="shared" si="12"/>
        <v>-47863128</v>
      </c>
      <c r="G74" s="2">
        <f t="shared" si="12"/>
        <v>-47863128</v>
      </c>
      <c r="H74" s="2">
        <f t="shared" si="12"/>
        <v>-236362733</v>
      </c>
      <c r="I74" s="2">
        <f t="shared" si="12"/>
        <v>28871330</v>
      </c>
      <c r="J74" s="2">
        <f t="shared" si="12"/>
        <v>61266</v>
      </c>
      <c r="K74" s="2">
        <f t="shared" si="12"/>
        <v>2149707</v>
      </c>
    </row>
    <row r="75" spans="1:11" hidden="1" x14ac:dyDescent="0.2">
      <c r="A75" s="1" t="s">
        <v>342</v>
      </c>
      <c r="B75" s="2">
        <f>+B84-(((B80+B81+B82+B78)*B70)-B79)</f>
        <v>43269196</v>
      </c>
      <c r="C75" s="2">
        <f t="shared" ref="C75:K75" si="13">+C84-(((C80+C81+C82+C78)*C70)-C79)</f>
        <v>54639019.819069013</v>
      </c>
      <c r="D75" s="2">
        <f t="shared" si="13"/>
        <v>59927393.61797379</v>
      </c>
      <c r="E75" s="2">
        <f t="shared" si="13"/>
        <v>-5991383.4899302423</v>
      </c>
      <c r="F75" s="2">
        <f t="shared" si="13"/>
        <v>32454920.893547222</v>
      </c>
      <c r="G75" s="2">
        <f t="shared" si="13"/>
        <v>32454920.893547222</v>
      </c>
      <c r="H75" s="2">
        <f t="shared" si="13"/>
        <v>61945664.329194635</v>
      </c>
      <c r="I75" s="2">
        <f t="shared" si="13"/>
        <v>-37483988.03913153</v>
      </c>
      <c r="J75" s="2">
        <f t="shared" si="13"/>
        <v>-48213814.707793415</v>
      </c>
      <c r="K75" s="2">
        <f t="shared" si="13"/>
        <v>-52554042.491124615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51350644</v>
      </c>
      <c r="C77" s="3">
        <v>62931763</v>
      </c>
      <c r="D77" s="3">
        <v>63897305</v>
      </c>
      <c r="E77" s="3">
        <v>67138350</v>
      </c>
      <c r="F77" s="3">
        <v>78379200</v>
      </c>
      <c r="G77" s="3">
        <v>78379200</v>
      </c>
      <c r="H77" s="3">
        <v>77805714</v>
      </c>
      <c r="I77" s="3">
        <v>71374362</v>
      </c>
      <c r="J77" s="3">
        <v>74069449</v>
      </c>
      <c r="K77" s="3">
        <v>77014609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3074250</v>
      </c>
      <c r="F78" s="3">
        <v>3587949</v>
      </c>
      <c r="G78" s="3">
        <v>3587949</v>
      </c>
      <c r="H78" s="3">
        <v>0</v>
      </c>
      <c r="I78" s="3">
        <v>3587949</v>
      </c>
      <c r="J78" s="3">
        <v>3650000</v>
      </c>
      <c r="K78" s="3">
        <v>3700000</v>
      </c>
    </row>
    <row r="79" spans="1:11" hidden="1" x14ac:dyDescent="0.2">
      <c r="A79" s="1" t="s">
        <v>70</v>
      </c>
      <c r="B79" s="3">
        <v>13305956</v>
      </c>
      <c r="C79" s="3">
        <v>9958152</v>
      </c>
      <c r="D79" s="3">
        <v>23792978</v>
      </c>
      <c r="E79" s="3">
        <v>33241801</v>
      </c>
      <c r="F79" s="3">
        <v>43938236</v>
      </c>
      <c r="G79" s="3">
        <v>43938236</v>
      </c>
      <c r="H79" s="3">
        <v>6231206</v>
      </c>
      <c r="I79" s="3">
        <v>35800118</v>
      </c>
      <c r="J79" s="3">
        <v>35400000</v>
      </c>
      <c r="K79" s="3">
        <v>37200000</v>
      </c>
    </row>
    <row r="80" spans="1:11" hidden="1" x14ac:dyDescent="0.2">
      <c r="A80" s="1" t="s">
        <v>71</v>
      </c>
      <c r="B80" s="3">
        <v>10288660</v>
      </c>
      <c r="C80" s="3">
        <v>12932592</v>
      </c>
      <c r="D80" s="3">
        <v>15010650</v>
      </c>
      <c r="E80" s="3">
        <v>17413560</v>
      </c>
      <c r="F80" s="3">
        <v>-7678279</v>
      </c>
      <c r="G80" s="3">
        <v>-7678279</v>
      </c>
      <c r="H80" s="3">
        <v>-72850211</v>
      </c>
      <c r="I80" s="3">
        <v>19923693</v>
      </c>
      <c r="J80" s="3">
        <v>19416707</v>
      </c>
      <c r="K80" s="3">
        <v>18019076</v>
      </c>
    </row>
    <row r="81" spans="1:11" hidden="1" x14ac:dyDescent="0.2">
      <c r="A81" s="1" t="s">
        <v>72</v>
      </c>
      <c r="B81" s="3">
        <v>1930303</v>
      </c>
      <c r="C81" s="3">
        <v>22122312</v>
      </c>
      <c r="D81" s="3">
        <v>-4682865</v>
      </c>
      <c r="E81" s="3">
        <v>-16211354</v>
      </c>
      <c r="F81" s="3">
        <v>-33445013</v>
      </c>
      <c r="G81" s="3">
        <v>-33445013</v>
      </c>
      <c r="H81" s="3">
        <v>-153184737</v>
      </c>
      <c r="I81" s="3">
        <v>9636144</v>
      </c>
      <c r="J81" s="3">
        <v>10142345</v>
      </c>
      <c r="K81" s="3">
        <v>13639683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1348153</v>
      </c>
      <c r="D83" s="3">
        <v>10282962</v>
      </c>
      <c r="E83" s="3">
        <v>100563568</v>
      </c>
      <c r="F83" s="3">
        <v>70159812</v>
      </c>
      <c r="G83" s="3">
        <v>70159812</v>
      </c>
      <c r="H83" s="3">
        <v>10234889</v>
      </c>
      <c r="I83" s="3">
        <v>85039596</v>
      </c>
      <c r="J83" s="3">
        <v>111536993</v>
      </c>
      <c r="K83" s="3">
        <v>116584075</v>
      </c>
    </row>
    <row r="84" spans="1:11" hidden="1" x14ac:dyDescent="0.2">
      <c r="A84" s="1" t="s">
        <v>75</v>
      </c>
      <c r="B84" s="3">
        <v>29963240</v>
      </c>
      <c r="C84" s="3">
        <v>45431830</v>
      </c>
      <c r="D84" s="3">
        <v>37796461</v>
      </c>
      <c r="E84" s="3">
        <v>-32827670</v>
      </c>
      <c r="F84" s="3">
        <v>-45082441</v>
      </c>
      <c r="G84" s="3">
        <v>-45082441</v>
      </c>
      <c r="H84" s="3">
        <v>25980876</v>
      </c>
      <c r="I84" s="3">
        <v>-33789892</v>
      </c>
      <c r="J84" s="3">
        <v>-33606182</v>
      </c>
      <c r="K84" s="3">
        <v>-36228247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219869418</v>
      </c>
      <c r="C5" s="17">
        <v>231693521</v>
      </c>
      <c r="D5" s="21">
        <v>238061561</v>
      </c>
      <c r="E5" s="22">
        <v>253564477</v>
      </c>
      <c r="F5" s="17">
        <v>255064477</v>
      </c>
      <c r="G5" s="23">
        <v>255064477</v>
      </c>
      <c r="H5" s="19">
        <v>261034612</v>
      </c>
      <c r="I5" s="22">
        <v>271174940</v>
      </c>
      <c r="J5" s="17">
        <v>283648986</v>
      </c>
      <c r="K5" s="23">
        <v>296696839</v>
      </c>
    </row>
    <row r="6" spans="1:11" ht="13.5" x14ac:dyDescent="0.25">
      <c r="A6" s="20" t="s">
        <v>18</v>
      </c>
      <c r="B6" s="17">
        <v>91304866</v>
      </c>
      <c r="C6" s="17">
        <v>102908590</v>
      </c>
      <c r="D6" s="21">
        <v>106251016</v>
      </c>
      <c r="E6" s="22">
        <v>166916655</v>
      </c>
      <c r="F6" s="17">
        <v>173899474</v>
      </c>
      <c r="G6" s="23">
        <v>173899474</v>
      </c>
      <c r="H6" s="19">
        <v>121187598</v>
      </c>
      <c r="I6" s="22">
        <v>189592887</v>
      </c>
      <c r="J6" s="17">
        <v>212176677</v>
      </c>
      <c r="K6" s="23">
        <v>239129180</v>
      </c>
    </row>
    <row r="7" spans="1:11" ht="13.5" x14ac:dyDescent="0.25">
      <c r="A7" s="20" t="s">
        <v>19</v>
      </c>
      <c r="B7" s="17">
        <v>1715464</v>
      </c>
      <c r="C7" s="17">
        <v>2533098</v>
      </c>
      <c r="D7" s="21">
        <v>3520411</v>
      </c>
      <c r="E7" s="22">
        <v>3029552</v>
      </c>
      <c r="F7" s="17">
        <v>3029552</v>
      </c>
      <c r="G7" s="23">
        <v>3029552</v>
      </c>
      <c r="H7" s="19">
        <v>4354185</v>
      </c>
      <c r="I7" s="22">
        <v>3178000</v>
      </c>
      <c r="J7" s="17">
        <v>3324188</v>
      </c>
      <c r="K7" s="23">
        <v>3473777</v>
      </c>
    </row>
    <row r="8" spans="1:11" ht="13.5" x14ac:dyDescent="0.25">
      <c r="A8" s="20" t="s">
        <v>20</v>
      </c>
      <c r="B8" s="17">
        <v>99957168</v>
      </c>
      <c r="C8" s="17">
        <v>106604701</v>
      </c>
      <c r="D8" s="21">
        <v>101038666</v>
      </c>
      <c r="E8" s="22">
        <v>114187350</v>
      </c>
      <c r="F8" s="17">
        <v>110079770</v>
      </c>
      <c r="G8" s="23">
        <v>110079770</v>
      </c>
      <c r="H8" s="19">
        <v>108514255</v>
      </c>
      <c r="I8" s="22">
        <v>115580070</v>
      </c>
      <c r="J8" s="17">
        <v>118696160</v>
      </c>
      <c r="K8" s="23">
        <v>123977153</v>
      </c>
    </row>
    <row r="9" spans="1:11" ht="13.5" x14ac:dyDescent="0.25">
      <c r="A9" s="20" t="s">
        <v>21</v>
      </c>
      <c r="B9" s="17">
        <v>26689465</v>
      </c>
      <c r="C9" s="17">
        <v>32406041</v>
      </c>
      <c r="D9" s="21">
        <v>26156718</v>
      </c>
      <c r="E9" s="22">
        <v>34199078</v>
      </c>
      <c r="F9" s="17">
        <v>35521200</v>
      </c>
      <c r="G9" s="23">
        <v>35521200</v>
      </c>
      <c r="H9" s="19">
        <v>31170053</v>
      </c>
      <c r="I9" s="22">
        <v>35087234</v>
      </c>
      <c r="J9" s="17">
        <v>36582687</v>
      </c>
      <c r="K9" s="23">
        <v>38248983</v>
      </c>
    </row>
    <row r="10" spans="1:11" ht="25.5" x14ac:dyDescent="0.2">
      <c r="A10" s="24" t="s">
        <v>333</v>
      </c>
      <c r="B10" s="25">
        <f>SUM(B5:B9)</f>
        <v>439536381</v>
      </c>
      <c r="C10" s="26">
        <f t="shared" ref="C10:K10" si="0">SUM(C5:C9)</f>
        <v>476145951</v>
      </c>
      <c r="D10" s="27">
        <f t="shared" si="0"/>
        <v>475028372</v>
      </c>
      <c r="E10" s="25">
        <f t="shared" si="0"/>
        <v>571897112</v>
      </c>
      <c r="F10" s="26">
        <f t="shared" si="0"/>
        <v>577594473</v>
      </c>
      <c r="G10" s="28">
        <f t="shared" si="0"/>
        <v>577594473</v>
      </c>
      <c r="H10" s="29">
        <f t="shared" si="0"/>
        <v>526260703</v>
      </c>
      <c r="I10" s="25">
        <f t="shared" si="0"/>
        <v>614613131</v>
      </c>
      <c r="J10" s="26">
        <f t="shared" si="0"/>
        <v>654428698</v>
      </c>
      <c r="K10" s="28">
        <f t="shared" si="0"/>
        <v>701525932</v>
      </c>
    </row>
    <row r="11" spans="1:11" ht="13.5" x14ac:dyDescent="0.25">
      <c r="A11" s="20" t="s">
        <v>22</v>
      </c>
      <c r="B11" s="17">
        <v>125190084</v>
      </c>
      <c r="C11" s="17">
        <v>123938108</v>
      </c>
      <c r="D11" s="21">
        <v>137502073</v>
      </c>
      <c r="E11" s="22">
        <v>155965773</v>
      </c>
      <c r="F11" s="17">
        <v>151449722</v>
      </c>
      <c r="G11" s="23">
        <v>151449722</v>
      </c>
      <c r="H11" s="19">
        <v>145833682</v>
      </c>
      <c r="I11" s="22">
        <v>162029250</v>
      </c>
      <c r="J11" s="17">
        <v>169064354</v>
      </c>
      <c r="K11" s="23">
        <v>176649577</v>
      </c>
    </row>
    <row r="12" spans="1:11" ht="13.5" x14ac:dyDescent="0.25">
      <c r="A12" s="20" t="s">
        <v>23</v>
      </c>
      <c r="B12" s="17">
        <v>9330037</v>
      </c>
      <c r="C12" s="17">
        <v>10093429</v>
      </c>
      <c r="D12" s="21">
        <v>10396834</v>
      </c>
      <c r="E12" s="22">
        <v>11326672</v>
      </c>
      <c r="F12" s="17">
        <v>11916164</v>
      </c>
      <c r="G12" s="23">
        <v>11916164</v>
      </c>
      <c r="H12" s="19">
        <v>11752895</v>
      </c>
      <c r="I12" s="22">
        <v>12303348</v>
      </c>
      <c r="J12" s="17">
        <v>12869305</v>
      </c>
      <c r="K12" s="23">
        <v>13461289</v>
      </c>
    </row>
    <row r="13" spans="1:11" ht="13.5" x14ac:dyDescent="0.25">
      <c r="A13" s="20" t="s">
        <v>24</v>
      </c>
      <c r="B13" s="17">
        <v>59362517</v>
      </c>
      <c r="C13" s="17">
        <v>70237571</v>
      </c>
      <c r="D13" s="21">
        <v>119467941</v>
      </c>
      <c r="E13" s="22">
        <v>51439264</v>
      </c>
      <c r="F13" s="17">
        <v>60053132</v>
      </c>
      <c r="G13" s="23">
        <v>60053132</v>
      </c>
      <c r="H13" s="19">
        <v>56252263</v>
      </c>
      <c r="I13" s="22">
        <v>57004511</v>
      </c>
      <c r="J13" s="17">
        <v>59634038</v>
      </c>
      <c r="K13" s="23">
        <v>67370137</v>
      </c>
    </row>
    <row r="14" spans="1:11" ht="13.5" x14ac:dyDescent="0.25">
      <c r="A14" s="20" t="s">
        <v>25</v>
      </c>
      <c r="B14" s="17">
        <v>7260690</v>
      </c>
      <c r="C14" s="17">
        <v>6555267</v>
      </c>
      <c r="D14" s="21">
        <v>7380301</v>
      </c>
      <c r="E14" s="22">
        <v>47362</v>
      </c>
      <c r="F14" s="17">
        <v>60506</v>
      </c>
      <c r="G14" s="23">
        <v>60506</v>
      </c>
      <c r="H14" s="19">
        <v>36099</v>
      </c>
      <c r="I14" s="22">
        <v>63471</v>
      </c>
      <c r="J14" s="17">
        <v>66390</v>
      </c>
      <c r="K14" s="23">
        <v>69445</v>
      </c>
    </row>
    <row r="15" spans="1:11" ht="13.5" x14ac:dyDescent="0.25">
      <c r="A15" s="20" t="s">
        <v>26</v>
      </c>
      <c r="B15" s="17">
        <v>129444826</v>
      </c>
      <c r="C15" s="17">
        <v>158895914</v>
      </c>
      <c r="D15" s="21">
        <v>152359395</v>
      </c>
      <c r="E15" s="22">
        <v>194920634</v>
      </c>
      <c r="F15" s="17">
        <v>190335737</v>
      </c>
      <c r="G15" s="23">
        <v>190335737</v>
      </c>
      <c r="H15" s="19">
        <v>171400331</v>
      </c>
      <c r="I15" s="22">
        <v>223956590</v>
      </c>
      <c r="J15" s="17">
        <v>247149305</v>
      </c>
      <c r="K15" s="23">
        <v>270019626</v>
      </c>
    </row>
    <row r="16" spans="1:11" ht="13.5" x14ac:dyDescent="0.25">
      <c r="A16" s="20" t="s">
        <v>27</v>
      </c>
      <c r="B16" s="17">
        <v>572950</v>
      </c>
      <c r="C16" s="17">
        <v>653900</v>
      </c>
      <c r="D16" s="21">
        <v>1406576</v>
      </c>
      <c r="E16" s="22">
        <v>1520000</v>
      </c>
      <c r="F16" s="17">
        <v>2067163</v>
      </c>
      <c r="G16" s="23">
        <v>2067163</v>
      </c>
      <c r="H16" s="19">
        <v>1779000</v>
      </c>
      <c r="I16" s="22">
        <v>1752000</v>
      </c>
      <c r="J16" s="17">
        <v>1832592</v>
      </c>
      <c r="K16" s="23">
        <v>1916891</v>
      </c>
    </row>
    <row r="17" spans="1:11" ht="13.5" x14ac:dyDescent="0.25">
      <c r="A17" s="20" t="s">
        <v>28</v>
      </c>
      <c r="B17" s="17">
        <v>189931001</v>
      </c>
      <c r="C17" s="17">
        <v>151939242</v>
      </c>
      <c r="D17" s="21">
        <v>179869080</v>
      </c>
      <c r="E17" s="22">
        <v>156370000</v>
      </c>
      <c r="F17" s="17">
        <v>161547380</v>
      </c>
      <c r="G17" s="23">
        <v>161547380</v>
      </c>
      <c r="H17" s="19">
        <v>133814030</v>
      </c>
      <c r="I17" s="22">
        <v>157071206</v>
      </c>
      <c r="J17" s="17">
        <v>163315848</v>
      </c>
      <c r="K17" s="23">
        <v>171468643</v>
      </c>
    </row>
    <row r="18" spans="1:11" ht="13.5" x14ac:dyDescent="0.25">
      <c r="A18" s="30" t="s">
        <v>29</v>
      </c>
      <c r="B18" s="31">
        <f>SUM(B11:B17)</f>
        <v>521092105</v>
      </c>
      <c r="C18" s="32">
        <f t="shared" ref="C18:K18" si="1">SUM(C11:C17)</f>
        <v>522313431</v>
      </c>
      <c r="D18" s="33">
        <f t="shared" si="1"/>
        <v>608382200</v>
      </c>
      <c r="E18" s="31">
        <f t="shared" si="1"/>
        <v>571589705</v>
      </c>
      <c r="F18" s="32">
        <f t="shared" si="1"/>
        <v>577429804</v>
      </c>
      <c r="G18" s="34">
        <f t="shared" si="1"/>
        <v>577429804</v>
      </c>
      <c r="H18" s="35">
        <f t="shared" si="1"/>
        <v>520868300</v>
      </c>
      <c r="I18" s="31">
        <f t="shared" si="1"/>
        <v>614180376</v>
      </c>
      <c r="J18" s="32">
        <f t="shared" si="1"/>
        <v>653931832</v>
      </c>
      <c r="K18" s="34">
        <f t="shared" si="1"/>
        <v>700955608</v>
      </c>
    </row>
    <row r="19" spans="1:11" ht="13.5" x14ac:dyDescent="0.25">
      <c r="A19" s="30" t="s">
        <v>30</v>
      </c>
      <c r="B19" s="36">
        <f>+B10-B18</f>
        <v>-81555724</v>
      </c>
      <c r="C19" s="37">
        <f t="shared" ref="C19:K19" si="2">+C10-C18</f>
        <v>-46167480</v>
      </c>
      <c r="D19" s="38">
        <f t="shared" si="2"/>
        <v>-133353828</v>
      </c>
      <c r="E19" s="36">
        <f t="shared" si="2"/>
        <v>307407</v>
      </c>
      <c r="F19" s="37">
        <f t="shared" si="2"/>
        <v>164669</v>
      </c>
      <c r="G19" s="39">
        <f t="shared" si="2"/>
        <v>164669</v>
      </c>
      <c r="H19" s="40">
        <f t="shared" si="2"/>
        <v>5392403</v>
      </c>
      <c r="I19" s="36">
        <f t="shared" si="2"/>
        <v>432755</v>
      </c>
      <c r="J19" s="37">
        <f t="shared" si="2"/>
        <v>496866</v>
      </c>
      <c r="K19" s="39">
        <f t="shared" si="2"/>
        <v>570324</v>
      </c>
    </row>
    <row r="20" spans="1:11" ht="25.5" x14ac:dyDescent="0.2">
      <c r="A20" s="41" t="s">
        <v>31</v>
      </c>
      <c r="B20" s="42">
        <v>31182887</v>
      </c>
      <c r="C20" s="43">
        <v>21643654</v>
      </c>
      <c r="D20" s="44">
        <v>49703277</v>
      </c>
      <c r="E20" s="42">
        <v>48107650</v>
      </c>
      <c r="F20" s="43">
        <v>56334216</v>
      </c>
      <c r="G20" s="45">
        <v>56334216</v>
      </c>
      <c r="H20" s="46">
        <v>51202204</v>
      </c>
      <c r="I20" s="42">
        <v>48640930</v>
      </c>
      <c r="J20" s="43">
        <v>41868840</v>
      </c>
      <c r="K20" s="45">
        <v>43900847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1130000</v>
      </c>
      <c r="G21" s="51">
        <v>1130000</v>
      </c>
      <c r="H21" s="52">
        <v>1129655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-50372837</v>
      </c>
      <c r="C22" s="55">
        <f t="shared" ref="C22:K22" si="3">SUM(C19:C21)</f>
        <v>-24523826</v>
      </c>
      <c r="D22" s="56">
        <f t="shared" si="3"/>
        <v>-83650551</v>
      </c>
      <c r="E22" s="54">
        <f t="shared" si="3"/>
        <v>48415057</v>
      </c>
      <c r="F22" s="55">
        <f t="shared" si="3"/>
        <v>57628885</v>
      </c>
      <c r="G22" s="57">
        <f t="shared" si="3"/>
        <v>57628885</v>
      </c>
      <c r="H22" s="58">
        <f t="shared" si="3"/>
        <v>57724262</v>
      </c>
      <c r="I22" s="54">
        <f t="shared" si="3"/>
        <v>49073685</v>
      </c>
      <c r="J22" s="55">
        <f t="shared" si="3"/>
        <v>42365706</v>
      </c>
      <c r="K22" s="57">
        <f t="shared" si="3"/>
        <v>44471171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-50372837</v>
      </c>
      <c r="C24" s="37">
        <f t="shared" ref="C24:K24" si="4">SUM(C22:C23)</f>
        <v>-24523826</v>
      </c>
      <c r="D24" s="38">
        <f t="shared" si="4"/>
        <v>-83650551</v>
      </c>
      <c r="E24" s="36">
        <f t="shared" si="4"/>
        <v>48415057</v>
      </c>
      <c r="F24" s="37">
        <f t="shared" si="4"/>
        <v>57628885</v>
      </c>
      <c r="G24" s="39">
        <f t="shared" si="4"/>
        <v>57628885</v>
      </c>
      <c r="H24" s="40">
        <f t="shared" si="4"/>
        <v>57724262</v>
      </c>
      <c r="I24" s="36">
        <f t="shared" si="4"/>
        <v>49073685</v>
      </c>
      <c r="J24" s="37">
        <f t="shared" si="4"/>
        <v>42365706</v>
      </c>
      <c r="K24" s="39">
        <f t="shared" si="4"/>
        <v>44471171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25019006</v>
      </c>
      <c r="C27" s="66">
        <v>33892892</v>
      </c>
      <c r="D27" s="67">
        <v>43279846</v>
      </c>
      <c r="E27" s="68">
        <v>83817650</v>
      </c>
      <c r="F27" s="66">
        <v>104736994</v>
      </c>
      <c r="G27" s="69">
        <v>104736994</v>
      </c>
      <c r="H27" s="70">
        <v>53090081</v>
      </c>
      <c r="I27" s="68">
        <v>79810523</v>
      </c>
      <c r="J27" s="66">
        <v>70204554</v>
      </c>
      <c r="K27" s="69">
        <v>73511931</v>
      </c>
    </row>
    <row r="28" spans="1:11" ht="13.5" x14ac:dyDescent="0.25">
      <c r="A28" s="71" t="s">
        <v>36</v>
      </c>
      <c r="B28" s="17">
        <v>29130079</v>
      </c>
      <c r="C28" s="17">
        <v>0</v>
      </c>
      <c r="D28" s="21">
        <v>5986233</v>
      </c>
      <c r="E28" s="22">
        <v>48107650</v>
      </c>
      <c r="F28" s="17">
        <v>56334215</v>
      </c>
      <c r="G28" s="23">
        <v>56334215</v>
      </c>
      <c r="H28" s="19">
        <v>0</v>
      </c>
      <c r="I28" s="22">
        <v>48640930</v>
      </c>
      <c r="J28" s="17">
        <v>41868840</v>
      </c>
      <c r="K28" s="23">
        <v>43900847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9136137</v>
      </c>
      <c r="C31" s="17">
        <v>110850</v>
      </c>
      <c r="D31" s="21">
        <v>1163421</v>
      </c>
      <c r="E31" s="22">
        <v>35710000</v>
      </c>
      <c r="F31" s="17">
        <v>47272779</v>
      </c>
      <c r="G31" s="23">
        <v>47272779</v>
      </c>
      <c r="H31" s="19">
        <v>0</v>
      </c>
      <c r="I31" s="22">
        <v>31169593</v>
      </c>
      <c r="J31" s="17">
        <v>28335714</v>
      </c>
      <c r="K31" s="23">
        <v>29611084</v>
      </c>
    </row>
    <row r="32" spans="1:11" ht="13.5" x14ac:dyDescent="0.25">
      <c r="A32" s="30" t="s">
        <v>39</v>
      </c>
      <c r="B32" s="66">
        <f>SUM(B28:B31)</f>
        <v>38266216</v>
      </c>
      <c r="C32" s="66">
        <f t="shared" ref="C32:K32" si="5">SUM(C28:C31)</f>
        <v>110850</v>
      </c>
      <c r="D32" s="67">
        <f t="shared" si="5"/>
        <v>7149654</v>
      </c>
      <c r="E32" s="68">
        <f t="shared" si="5"/>
        <v>83817650</v>
      </c>
      <c r="F32" s="66">
        <f t="shared" si="5"/>
        <v>103606994</v>
      </c>
      <c r="G32" s="69">
        <f t="shared" si="5"/>
        <v>103606994</v>
      </c>
      <c r="H32" s="70">
        <f t="shared" si="5"/>
        <v>0</v>
      </c>
      <c r="I32" s="68">
        <f t="shared" si="5"/>
        <v>79810523</v>
      </c>
      <c r="J32" s="66">
        <f t="shared" si="5"/>
        <v>70204554</v>
      </c>
      <c r="K32" s="69">
        <f t="shared" si="5"/>
        <v>73511931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84674252</v>
      </c>
      <c r="C35" s="17">
        <v>94184391</v>
      </c>
      <c r="D35" s="21">
        <v>74034953</v>
      </c>
      <c r="E35" s="22">
        <v>162750864</v>
      </c>
      <c r="F35" s="17">
        <v>100234574</v>
      </c>
      <c r="G35" s="23">
        <v>100234574</v>
      </c>
      <c r="H35" s="19">
        <v>102711291</v>
      </c>
      <c r="I35" s="22">
        <v>144196396</v>
      </c>
      <c r="J35" s="17">
        <v>185693412</v>
      </c>
      <c r="K35" s="23">
        <v>234375214</v>
      </c>
    </row>
    <row r="36" spans="1:11" ht="13.5" x14ac:dyDescent="0.25">
      <c r="A36" s="20" t="s">
        <v>42</v>
      </c>
      <c r="B36" s="17">
        <v>1105445356</v>
      </c>
      <c r="C36" s="17">
        <v>1075772354</v>
      </c>
      <c r="D36" s="21">
        <v>1012265006</v>
      </c>
      <c r="E36" s="22">
        <v>1142809998</v>
      </c>
      <c r="F36" s="17">
        <v>1055886451</v>
      </c>
      <c r="G36" s="23">
        <v>1055886451</v>
      </c>
      <c r="H36" s="19">
        <v>1039344591</v>
      </c>
      <c r="I36" s="22">
        <v>1064053644</v>
      </c>
      <c r="J36" s="17">
        <v>1073458419</v>
      </c>
      <c r="K36" s="23">
        <v>1078382013</v>
      </c>
    </row>
    <row r="37" spans="1:11" ht="13.5" x14ac:dyDescent="0.25">
      <c r="A37" s="20" t="s">
        <v>43</v>
      </c>
      <c r="B37" s="17">
        <v>84024758</v>
      </c>
      <c r="C37" s="17">
        <v>78653814</v>
      </c>
      <c r="D37" s="21">
        <v>80930847</v>
      </c>
      <c r="E37" s="22">
        <v>109217985</v>
      </c>
      <c r="F37" s="17">
        <v>93123029</v>
      </c>
      <c r="G37" s="23">
        <v>93123029</v>
      </c>
      <c r="H37" s="19">
        <v>78640224</v>
      </c>
      <c r="I37" s="22">
        <v>109142667</v>
      </c>
      <c r="J37" s="17">
        <v>117678752</v>
      </c>
      <c r="K37" s="23">
        <v>126812977</v>
      </c>
    </row>
    <row r="38" spans="1:11" ht="13.5" x14ac:dyDescent="0.25">
      <c r="A38" s="20" t="s">
        <v>44</v>
      </c>
      <c r="B38" s="17">
        <v>105590024</v>
      </c>
      <c r="C38" s="17">
        <v>115295887</v>
      </c>
      <c r="D38" s="21">
        <v>113276334</v>
      </c>
      <c r="E38" s="22">
        <v>82711195</v>
      </c>
      <c r="F38" s="17">
        <v>113276334</v>
      </c>
      <c r="G38" s="23">
        <v>113276334</v>
      </c>
      <c r="H38" s="19">
        <v>113276334</v>
      </c>
      <c r="I38" s="22">
        <v>113276334</v>
      </c>
      <c r="J38" s="17">
        <v>113276334</v>
      </c>
      <c r="K38" s="23">
        <v>113276334</v>
      </c>
    </row>
    <row r="39" spans="1:11" ht="13.5" x14ac:dyDescent="0.25">
      <c r="A39" s="20" t="s">
        <v>45</v>
      </c>
      <c r="B39" s="17">
        <v>1000504822</v>
      </c>
      <c r="C39" s="17">
        <v>975641196</v>
      </c>
      <c r="D39" s="21">
        <v>892092778</v>
      </c>
      <c r="E39" s="22">
        <v>1113631682</v>
      </c>
      <c r="F39" s="17">
        <v>948603023</v>
      </c>
      <c r="G39" s="23">
        <v>948603023</v>
      </c>
      <c r="H39" s="19">
        <v>892415159</v>
      </c>
      <c r="I39" s="22">
        <v>985831039</v>
      </c>
      <c r="J39" s="17">
        <v>1028196745</v>
      </c>
      <c r="K39" s="23">
        <v>1072667916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335985776</v>
      </c>
      <c r="C42" s="17">
        <v>391405839</v>
      </c>
      <c r="D42" s="21">
        <v>425874189</v>
      </c>
      <c r="E42" s="22">
        <v>95075604</v>
      </c>
      <c r="F42" s="17">
        <v>111514576</v>
      </c>
      <c r="G42" s="23">
        <v>111514576</v>
      </c>
      <c r="H42" s="19">
        <v>174506775</v>
      </c>
      <c r="I42" s="22">
        <v>95916151</v>
      </c>
      <c r="J42" s="17">
        <v>95126671</v>
      </c>
      <c r="K42" s="23">
        <v>104657501</v>
      </c>
    </row>
    <row r="43" spans="1:11" ht="13.5" x14ac:dyDescent="0.25">
      <c r="A43" s="20" t="s">
        <v>48</v>
      </c>
      <c r="B43" s="17">
        <v>-1900101</v>
      </c>
      <c r="C43" s="17">
        <v>-30343864</v>
      </c>
      <c r="D43" s="21">
        <v>-55344673</v>
      </c>
      <c r="E43" s="22">
        <v>-96074397</v>
      </c>
      <c r="F43" s="17">
        <v>-118462944</v>
      </c>
      <c r="G43" s="23">
        <v>-118462944</v>
      </c>
      <c r="H43" s="19">
        <v>-90176816</v>
      </c>
      <c r="I43" s="22">
        <v>-91450721</v>
      </c>
      <c r="J43" s="17">
        <v>-80388614</v>
      </c>
      <c r="K43" s="23">
        <v>-84176499</v>
      </c>
    </row>
    <row r="44" spans="1:11" ht="13.5" x14ac:dyDescent="0.25">
      <c r="A44" s="20" t="s">
        <v>49</v>
      </c>
      <c r="B44" s="17">
        <v>0</v>
      </c>
      <c r="C44" s="17">
        <v>-2456707</v>
      </c>
      <c r="D44" s="21">
        <v>-2630395</v>
      </c>
      <c r="E44" s="22">
        <v>-189129</v>
      </c>
      <c r="F44" s="17">
        <v>-189129</v>
      </c>
      <c r="G44" s="23">
        <v>-189129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366184706</v>
      </c>
      <c r="C45" s="66">
        <v>381089596</v>
      </c>
      <c r="D45" s="67">
        <v>381521228</v>
      </c>
      <c r="E45" s="68">
        <v>40982244</v>
      </c>
      <c r="F45" s="66">
        <v>5112476</v>
      </c>
      <c r="G45" s="69">
        <v>5112476</v>
      </c>
      <c r="H45" s="70">
        <v>96579934</v>
      </c>
      <c r="I45" s="68">
        <v>22817420</v>
      </c>
      <c r="J45" s="66">
        <v>37555477</v>
      </c>
      <c r="K45" s="69">
        <v>58029579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22484329</v>
      </c>
      <c r="C48" s="17">
        <v>13622100</v>
      </c>
      <c r="D48" s="21">
        <v>12249968</v>
      </c>
      <c r="E48" s="22">
        <v>40982244</v>
      </c>
      <c r="F48" s="17">
        <v>5112476</v>
      </c>
      <c r="G48" s="23">
        <v>5112476</v>
      </c>
      <c r="H48" s="19">
        <v>27912910</v>
      </c>
      <c r="I48" s="22">
        <v>22817420</v>
      </c>
      <c r="J48" s="17">
        <v>37555477</v>
      </c>
      <c r="K48" s="23">
        <v>58029579</v>
      </c>
    </row>
    <row r="49" spans="1:11" ht="13.5" x14ac:dyDescent="0.25">
      <c r="A49" s="20" t="s">
        <v>53</v>
      </c>
      <c r="B49" s="17">
        <f>+B75</f>
        <v>4595931.8199428469</v>
      </c>
      <c r="C49" s="17">
        <f t="shared" ref="C49:K49" si="6">+C75</f>
        <v>-19686701.366932735</v>
      </c>
      <c r="D49" s="21">
        <f t="shared" si="6"/>
        <v>5806901.7507449985</v>
      </c>
      <c r="E49" s="22">
        <f t="shared" si="6"/>
        <v>-44607765.908095956</v>
      </c>
      <c r="F49" s="17">
        <f t="shared" si="6"/>
        <v>-27224571.306469768</v>
      </c>
      <c r="G49" s="23">
        <f t="shared" si="6"/>
        <v>-27224571.306469768</v>
      </c>
      <c r="H49" s="19">
        <f t="shared" si="6"/>
        <v>-7078642.015724197</v>
      </c>
      <c r="I49" s="22">
        <f t="shared" si="6"/>
        <v>-43060621.803055793</v>
      </c>
      <c r="J49" s="17">
        <f t="shared" si="6"/>
        <v>-66921374.236896306</v>
      </c>
      <c r="K49" s="23">
        <f t="shared" si="6"/>
        <v>-91026395.753276676</v>
      </c>
    </row>
    <row r="50" spans="1:11" ht="13.5" x14ac:dyDescent="0.25">
      <c r="A50" s="30" t="s">
        <v>54</v>
      </c>
      <c r="B50" s="66">
        <f>+B48-B49</f>
        <v>17888397.180057153</v>
      </c>
      <c r="C50" s="66">
        <f t="shared" ref="C50:K50" si="7">+C48-C49</f>
        <v>33308801.366932735</v>
      </c>
      <c r="D50" s="67">
        <f t="shared" si="7"/>
        <v>6443066.2492550015</v>
      </c>
      <c r="E50" s="68">
        <f t="shared" si="7"/>
        <v>85590009.908095956</v>
      </c>
      <c r="F50" s="66">
        <f t="shared" si="7"/>
        <v>32337047.306469768</v>
      </c>
      <c r="G50" s="69">
        <f t="shared" si="7"/>
        <v>32337047.306469768</v>
      </c>
      <c r="H50" s="70">
        <f t="shared" si="7"/>
        <v>34991552.015724197</v>
      </c>
      <c r="I50" s="68">
        <f t="shared" si="7"/>
        <v>65878041.803055793</v>
      </c>
      <c r="J50" s="66">
        <f t="shared" si="7"/>
        <v>104476851.23689631</v>
      </c>
      <c r="K50" s="69">
        <f t="shared" si="7"/>
        <v>149055974.75327668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1049190083</v>
      </c>
      <c r="C53" s="17">
        <v>1040101889</v>
      </c>
      <c r="D53" s="21">
        <v>966433357</v>
      </c>
      <c r="E53" s="22">
        <v>1076732222</v>
      </c>
      <c r="F53" s="17">
        <v>1010054803</v>
      </c>
      <c r="G53" s="23">
        <v>1010054803</v>
      </c>
      <c r="H53" s="19">
        <v>956693956</v>
      </c>
      <c r="I53" s="22">
        <v>1018221996</v>
      </c>
      <c r="J53" s="17">
        <v>1027626771</v>
      </c>
      <c r="K53" s="23">
        <v>1032550365</v>
      </c>
    </row>
    <row r="54" spans="1:11" ht="13.5" x14ac:dyDescent="0.25">
      <c r="A54" s="20" t="s">
        <v>57</v>
      </c>
      <c r="B54" s="17">
        <v>59641951</v>
      </c>
      <c r="C54" s="17">
        <v>59307310</v>
      </c>
      <c r="D54" s="21">
        <v>60563820</v>
      </c>
      <c r="E54" s="22">
        <v>48401170</v>
      </c>
      <c r="F54" s="17">
        <v>55897488</v>
      </c>
      <c r="G54" s="23">
        <v>55897488</v>
      </c>
      <c r="H54" s="19">
        <v>56252263</v>
      </c>
      <c r="I54" s="22">
        <v>55178388</v>
      </c>
      <c r="J54" s="17">
        <v>57723914</v>
      </c>
      <c r="K54" s="23">
        <v>65374058</v>
      </c>
    </row>
    <row r="55" spans="1:11" ht="13.5" x14ac:dyDescent="0.25">
      <c r="A55" s="20" t="s">
        <v>58</v>
      </c>
      <c r="B55" s="17">
        <v>35011314</v>
      </c>
      <c r="C55" s="17">
        <v>19558209</v>
      </c>
      <c r="D55" s="21">
        <v>1563628</v>
      </c>
      <c r="E55" s="22">
        <v>19700000</v>
      </c>
      <c r="F55" s="17">
        <v>25206758</v>
      </c>
      <c r="G55" s="23">
        <v>25206758</v>
      </c>
      <c r="H55" s="19">
        <v>17310037</v>
      </c>
      <c r="I55" s="22">
        <v>17483240</v>
      </c>
      <c r="J55" s="17">
        <v>261500</v>
      </c>
      <c r="K55" s="23">
        <v>13065069</v>
      </c>
    </row>
    <row r="56" spans="1:11" ht="13.5" x14ac:dyDescent="0.25">
      <c r="A56" s="20" t="s">
        <v>59</v>
      </c>
      <c r="B56" s="17">
        <v>17417305</v>
      </c>
      <c r="C56" s="17">
        <v>29730237</v>
      </c>
      <c r="D56" s="21">
        <v>28709824</v>
      </c>
      <c r="E56" s="22">
        <v>27576581</v>
      </c>
      <c r="F56" s="17">
        <v>28745855</v>
      </c>
      <c r="G56" s="23">
        <v>28745855</v>
      </c>
      <c r="H56" s="19">
        <v>24789431</v>
      </c>
      <c r="I56" s="22">
        <v>30484681</v>
      </c>
      <c r="J56" s="17">
        <v>31886977</v>
      </c>
      <c r="K56" s="23">
        <v>33353776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-2113927</v>
      </c>
      <c r="C60" s="17">
        <v>-3011652</v>
      </c>
      <c r="D60" s="21">
        <v>139881038</v>
      </c>
      <c r="E60" s="22">
        <v>75974780</v>
      </c>
      <c r="F60" s="17">
        <v>73356926</v>
      </c>
      <c r="G60" s="23">
        <v>73356926</v>
      </c>
      <c r="H60" s="19">
        <v>135629166</v>
      </c>
      <c r="I60" s="22">
        <v>26082935</v>
      </c>
      <c r="J60" s="17">
        <v>27282750</v>
      </c>
      <c r="K60" s="23">
        <v>28534745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1.0457683739154027</v>
      </c>
      <c r="C70" s="5">
        <f t="shared" ref="C70:K70" si="8">IF(ISERROR(C71/C72),0,(C71/C72))</f>
        <v>1.040112764315029</v>
      </c>
      <c r="D70" s="5">
        <f t="shared" si="8"/>
        <v>1.02107110468705</v>
      </c>
      <c r="E70" s="5">
        <f t="shared" si="8"/>
        <v>1.169781782711639</v>
      </c>
      <c r="F70" s="5">
        <f t="shared" si="8"/>
        <v>1.145251059747912</v>
      </c>
      <c r="G70" s="5">
        <f t="shared" si="8"/>
        <v>1.145251059747912</v>
      </c>
      <c r="H70" s="5">
        <f t="shared" si="8"/>
        <v>0.98664999041401835</v>
      </c>
      <c r="I70" s="5">
        <f t="shared" si="8"/>
        <v>1.1514739689594535</v>
      </c>
      <c r="J70" s="5">
        <f t="shared" si="8"/>
        <v>1.1619302102264051</v>
      </c>
      <c r="K70" s="5">
        <f t="shared" si="8"/>
        <v>1.1645107961462684</v>
      </c>
    </row>
    <row r="71" spans="1:11" hidden="1" x14ac:dyDescent="0.2">
      <c r="A71" s="1" t="s">
        <v>338</v>
      </c>
      <c r="B71" s="2">
        <f>+B83</f>
        <v>335720186</v>
      </c>
      <c r="C71" s="2">
        <f t="shared" ref="C71:K71" si="9">+C83</f>
        <v>359845322</v>
      </c>
      <c r="D71" s="2">
        <f t="shared" si="9"/>
        <v>360977056</v>
      </c>
      <c r="E71" s="2">
        <f t="shared" si="9"/>
        <v>508865848</v>
      </c>
      <c r="F71" s="2">
        <f t="shared" si="9"/>
        <v>508748324</v>
      </c>
      <c r="G71" s="2">
        <f t="shared" si="9"/>
        <v>508748324</v>
      </c>
      <c r="H71" s="2">
        <f t="shared" si="9"/>
        <v>389221095</v>
      </c>
      <c r="I71" s="2">
        <f t="shared" si="9"/>
        <v>547075905</v>
      </c>
      <c r="J71" s="2">
        <f t="shared" si="9"/>
        <v>593407292</v>
      </c>
      <c r="K71" s="2">
        <f t="shared" si="9"/>
        <v>642086223</v>
      </c>
    </row>
    <row r="72" spans="1:11" hidden="1" x14ac:dyDescent="0.2">
      <c r="A72" s="1" t="s">
        <v>339</v>
      </c>
      <c r="B72" s="2">
        <f>+B77</f>
        <v>321027289</v>
      </c>
      <c r="C72" s="2">
        <f t="shared" ref="C72:K72" si="10">+C77</f>
        <v>345967605</v>
      </c>
      <c r="D72" s="2">
        <f t="shared" si="10"/>
        <v>353527834</v>
      </c>
      <c r="E72" s="2">
        <f t="shared" si="10"/>
        <v>435009209</v>
      </c>
      <c r="F72" s="2">
        <f t="shared" si="10"/>
        <v>444224277</v>
      </c>
      <c r="G72" s="2">
        <f t="shared" si="10"/>
        <v>444224277</v>
      </c>
      <c r="H72" s="2">
        <f t="shared" si="10"/>
        <v>394487507</v>
      </c>
      <c r="I72" s="2">
        <f t="shared" si="10"/>
        <v>475109225</v>
      </c>
      <c r="J72" s="2">
        <f t="shared" si="10"/>
        <v>510708205</v>
      </c>
      <c r="K72" s="2">
        <f t="shared" si="10"/>
        <v>551378506</v>
      </c>
    </row>
    <row r="73" spans="1:11" hidden="1" x14ac:dyDescent="0.2">
      <c r="A73" s="1" t="s">
        <v>340</v>
      </c>
      <c r="B73" s="2">
        <f>+B74</f>
        <v>-175997.66666666418</v>
      </c>
      <c r="C73" s="2">
        <f t="shared" ref="C73:K73" si="11">+(C78+C80+C81+C82)-(B78+B80+B81+B82)</f>
        <v>17554766</v>
      </c>
      <c r="D73" s="2">
        <f t="shared" si="11"/>
        <v>-15601942</v>
      </c>
      <c r="E73" s="2">
        <f t="shared" si="11"/>
        <v>57625932</v>
      </c>
      <c r="F73" s="2">
        <f>+(F78+F80+F81+F82)-(D78+D80+D81+D82)</f>
        <v>33337114</v>
      </c>
      <c r="G73" s="2">
        <f>+(G78+G80+G81+G82)-(D78+D80+D81+D82)</f>
        <v>33337114</v>
      </c>
      <c r="H73" s="2">
        <f>+(H78+H80+H81+H82)-(D78+D80+D81+D82)</f>
        <v>22005800</v>
      </c>
      <c r="I73" s="2">
        <f>+(I78+I80+I81+I82)-(E78+E80+E81+E82)</f>
        <v>8910783</v>
      </c>
      <c r="J73" s="2">
        <f t="shared" si="11"/>
        <v>26758958</v>
      </c>
      <c r="K73" s="2">
        <f t="shared" si="11"/>
        <v>28207700</v>
      </c>
    </row>
    <row r="74" spans="1:11" hidden="1" x14ac:dyDescent="0.2">
      <c r="A74" s="1" t="s">
        <v>341</v>
      </c>
      <c r="B74" s="2">
        <f>+TREND(C74:E74)</f>
        <v>-175997.66666666418</v>
      </c>
      <c r="C74" s="2">
        <f>+C73</f>
        <v>17554766</v>
      </c>
      <c r="D74" s="2">
        <f t="shared" ref="D74:K74" si="12">+D73</f>
        <v>-15601942</v>
      </c>
      <c r="E74" s="2">
        <f t="shared" si="12"/>
        <v>57625932</v>
      </c>
      <c r="F74" s="2">
        <f t="shared" si="12"/>
        <v>33337114</v>
      </c>
      <c r="G74" s="2">
        <f t="shared" si="12"/>
        <v>33337114</v>
      </c>
      <c r="H74" s="2">
        <f t="shared" si="12"/>
        <v>22005800</v>
      </c>
      <c r="I74" s="2">
        <f t="shared" si="12"/>
        <v>8910783</v>
      </c>
      <c r="J74" s="2">
        <f t="shared" si="12"/>
        <v>26758958</v>
      </c>
      <c r="K74" s="2">
        <f t="shared" si="12"/>
        <v>28207700</v>
      </c>
    </row>
    <row r="75" spans="1:11" hidden="1" x14ac:dyDescent="0.2">
      <c r="A75" s="1" t="s">
        <v>342</v>
      </c>
      <c r="B75" s="2">
        <f>+B84-(((B80+B81+B82+B78)*B70)-B79)</f>
        <v>4595931.8199428469</v>
      </c>
      <c r="C75" s="2">
        <f t="shared" ref="C75:K75" si="13">+C84-(((C80+C81+C82+C78)*C70)-C79)</f>
        <v>-19686701.366932735</v>
      </c>
      <c r="D75" s="2">
        <f t="shared" si="13"/>
        <v>5806901.7507449985</v>
      </c>
      <c r="E75" s="2">
        <f t="shared" si="13"/>
        <v>-44607765.908095956</v>
      </c>
      <c r="F75" s="2">
        <f t="shared" si="13"/>
        <v>-27224571.306469768</v>
      </c>
      <c r="G75" s="2">
        <f t="shared" si="13"/>
        <v>-27224571.306469768</v>
      </c>
      <c r="H75" s="2">
        <f t="shared" si="13"/>
        <v>-7078642.015724197</v>
      </c>
      <c r="I75" s="2">
        <f t="shared" si="13"/>
        <v>-43060621.803055793</v>
      </c>
      <c r="J75" s="2">
        <f t="shared" si="13"/>
        <v>-66921374.236896306</v>
      </c>
      <c r="K75" s="2">
        <f t="shared" si="13"/>
        <v>-91026395.753276676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321027289</v>
      </c>
      <c r="C77" s="3">
        <v>345967605</v>
      </c>
      <c r="D77" s="3">
        <v>353527834</v>
      </c>
      <c r="E77" s="3">
        <v>435009209</v>
      </c>
      <c r="F77" s="3">
        <v>444224277</v>
      </c>
      <c r="G77" s="3">
        <v>444224277</v>
      </c>
      <c r="H77" s="3">
        <v>394487507</v>
      </c>
      <c r="I77" s="3">
        <v>475109225</v>
      </c>
      <c r="J77" s="3">
        <v>510708205</v>
      </c>
      <c r="K77" s="3">
        <v>551378506</v>
      </c>
    </row>
    <row r="78" spans="1:11" hidden="1" x14ac:dyDescent="0.2">
      <c r="A78" s="1" t="s">
        <v>69</v>
      </c>
      <c r="B78" s="3">
        <v>5718318</v>
      </c>
      <c r="C78" s="3">
        <v>6587421</v>
      </c>
      <c r="D78" s="3">
        <v>6883855</v>
      </c>
      <c r="E78" s="3">
        <v>5718318</v>
      </c>
      <c r="F78" s="3">
        <v>6883855</v>
      </c>
      <c r="G78" s="3">
        <v>6883855</v>
      </c>
      <c r="H78" s="3">
        <v>7360142</v>
      </c>
      <c r="I78" s="3">
        <v>6883855</v>
      </c>
      <c r="J78" s="3">
        <v>6883855</v>
      </c>
      <c r="K78" s="3">
        <v>6883855</v>
      </c>
    </row>
    <row r="79" spans="1:11" hidden="1" x14ac:dyDescent="0.2">
      <c r="A79" s="1" t="s">
        <v>70</v>
      </c>
      <c r="B79" s="3">
        <v>55447860</v>
      </c>
      <c r="C79" s="3">
        <v>54116905</v>
      </c>
      <c r="D79" s="3">
        <v>57494909</v>
      </c>
      <c r="E79" s="3">
        <v>51427026</v>
      </c>
      <c r="F79" s="3">
        <v>62989273</v>
      </c>
      <c r="G79" s="3">
        <v>62989273</v>
      </c>
      <c r="H79" s="3">
        <v>49637129</v>
      </c>
      <c r="I79" s="3">
        <v>70828275</v>
      </c>
      <c r="J79" s="3">
        <v>70835177</v>
      </c>
      <c r="K79" s="3">
        <v>70842395</v>
      </c>
    </row>
    <row r="80" spans="1:11" hidden="1" x14ac:dyDescent="0.2">
      <c r="A80" s="1" t="s">
        <v>71</v>
      </c>
      <c r="B80" s="3">
        <v>13392457</v>
      </c>
      <c r="C80" s="3">
        <v>19032238</v>
      </c>
      <c r="D80" s="3">
        <v>16968811</v>
      </c>
      <c r="E80" s="3">
        <v>24686302</v>
      </c>
      <c r="F80" s="3">
        <v>26266178</v>
      </c>
      <c r="G80" s="3">
        <v>26266178</v>
      </c>
      <c r="H80" s="3">
        <v>11272012</v>
      </c>
      <c r="I80" s="3">
        <v>26384800</v>
      </c>
      <c r="J80" s="3">
        <v>26808070</v>
      </c>
      <c r="K80" s="3">
        <v>27462948</v>
      </c>
    </row>
    <row r="81" spans="1:11" hidden="1" x14ac:dyDescent="0.2">
      <c r="A81" s="1" t="s">
        <v>72</v>
      </c>
      <c r="B81" s="3">
        <v>37185898</v>
      </c>
      <c r="C81" s="3">
        <v>48231780</v>
      </c>
      <c r="D81" s="3">
        <v>34396831</v>
      </c>
      <c r="E81" s="3">
        <v>85470809</v>
      </c>
      <c r="F81" s="3">
        <v>58436578</v>
      </c>
      <c r="G81" s="3">
        <v>58436578</v>
      </c>
      <c r="H81" s="3">
        <v>61623143</v>
      </c>
      <c r="I81" s="3">
        <v>91517557</v>
      </c>
      <c r="J81" s="3">
        <v>117853245</v>
      </c>
      <c r="K81" s="3">
        <v>145406067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335720186</v>
      </c>
      <c r="C83" s="3">
        <v>359845322</v>
      </c>
      <c r="D83" s="3">
        <v>360977056</v>
      </c>
      <c r="E83" s="3">
        <v>508865848</v>
      </c>
      <c r="F83" s="3">
        <v>508748324</v>
      </c>
      <c r="G83" s="3">
        <v>508748324</v>
      </c>
      <c r="H83" s="3">
        <v>389221095</v>
      </c>
      <c r="I83" s="3">
        <v>547075905</v>
      </c>
      <c r="J83" s="3">
        <v>593407292</v>
      </c>
      <c r="K83" s="3">
        <v>642086223</v>
      </c>
    </row>
    <row r="84" spans="1:11" hidden="1" x14ac:dyDescent="0.2">
      <c r="A84" s="1" t="s">
        <v>75</v>
      </c>
      <c r="B84" s="3">
        <v>8021352</v>
      </c>
      <c r="C84" s="3">
        <v>3010218</v>
      </c>
      <c r="D84" s="3">
        <v>7788871</v>
      </c>
      <c r="E84" s="3">
        <v>39514174</v>
      </c>
      <c r="F84" s="3">
        <v>14675819</v>
      </c>
      <c r="G84" s="3">
        <v>14675819</v>
      </c>
      <c r="H84" s="3">
        <v>22468117</v>
      </c>
      <c r="I84" s="3">
        <v>29799178</v>
      </c>
      <c r="J84" s="3">
        <v>38328360</v>
      </c>
      <c r="K84" s="3">
        <v>47455367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17238255</v>
      </c>
      <c r="C5" s="17">
        <v>18615225</v>
      </c>
      <c r="D5" s="21">
        <v>16186301</v>
      </c>
      <c r="E5" s="22">
        <v>15815640</v>
      </c>
      <c r="F5" s="17">
        <v>15885993</v>
      </c>
      <c r="G5" s="23">
        <v>15885993</v>
      </c>
      <c r="H5" s="19">
        <v>16583466</v>
      </c>
      <c r="I5" s="22">
        <v>16664408</v>
      </c>
      <c r="J5" s="17">
        <v>17430720</v>
      </c>
      <c r="K5" s="23">
        <v>18233192</v>
      </c>
    </row>
    <row r="6" spans="1:11" ht="13.5" x14ac:dyDescent="0.25">
      <c r="A6" s="20" t="s">
        <v>18</v>
      </c>
      <c r="B6" s="17">
        <v>52966644</v>
      </c>
      <c r="C6" s="17">
        <v>69273186</v>
      </c>
      <c r="D6" s="21">
        <v>54343972</v>
      </c>
      <c r="E6" s="22">
        <v>76724208</v>
      </c>
      <c r="F6" s="17">
        <v>68003142</v>
      </c>
      <c r="G6" s="23">
        <v>68003142</v>
      </c>
      <c r="H6" s="19">
        <v>39980542</v>
      </c>
      <c r="I6" s="22">
        <v>73762267</v>
      </c>
      <c r="J6" s="17">
        <v>76999193</v>
      </c>
      <c r="K6" s="23">
        <v>80499316</v>
      </c>
    </row>
    <row r="7" spans="1:11" ht="13.5" x14ac:dyDescent="0.25">
      <c r="A7" s="20" t="s">
        <v>19</v>
      </c>
      <c r="B7" s="17">
        <v>111732</v>
      </c>
      <c r="C7" s="17">
        <v>347437</v>
      </c>
      <c r="D7" s="21">
        <v>13950785</v>
      </c>
      <c r="E7" s="22">
        <v>341256</v>
      </c>
      <c r="F7" s="17">
        <v>556603</v>
      </c>
      <c r="G7" s="23">
        <v>556603</v>
      </c>
      <c r="H7" s="19">
        <v>558657</v>
      </c>
      <c r="I7" s="22">
        <v>589902</v>
      </c>
      <c r="J7" s="17">
        <v>617037</v>
      </c>
      <c r="K7" s="23">
        <v>645421</v>
      </c>
    </row>
    <row r="8" spans="1:11" ht="13.5" x14ac:dyDescent="0.25">
      <c r="A8" s="20" t="s">
        <v>20</v>
      </c>
      <c r="B8" s="17">
        <v>50850390</v>
      </c>
      <c r="C8" s="17">
        <v>45555000</v>
      </c>
      <c r="D8" s="21">
        <v>53290346</v>
      </c>
      <c r="E8" s="22">
        <v>53769156</v>
      </c>
      <c r="F8" s="17">
        <v>53769156</v>
      </c>
      <c r="G8" s="23">
        <v>53769156</v>
      </c>
      <c r="H8" s="19">
        <v>51106937</v>
      </c>
      <c r="I8" s="22">
        <v>56991249</v>
      </c>
      <c r="J8" s="17">
        <v>56233149</v>
      </c>
      <c r="K8" s="23">
        <v>56021850</v>
      </c>
    </row>
    <row r="9" spans="1:11" ht="13.5" x14ac:dyDescent="0.25">
      <c r="A9" s="20" t="s">
        <v>21</v>
      </c>
      <c r="B9" s="17">
        <v>16334195</v>
      </c>
      <c r="C9" s="17">
        <v>22114872</v>
      </c>
      <c r="D9" s="21">
        <v>22135497</v>
      </c>
      <c r="E9" s="22">
        <v>53566776</v>
      </c>
      <c r="F9" s="17">
        <v>48202847</v>
      </c>
      <c r="G9" s="23">
        <v>48202847</v>
      </c>
      <c r="H9" s="19">
        <v>14435497</v>
      </c>
      <c r="I9" s="22">
        <v>57980781</v>
      </c>
      <c r="J9" s="17">
        <v>69686750</v>
      </c>
      <c r="K9" s="23">
        <v>71726550</v>
      </c>
    </row>
    <row r="10" spans="1:11" ht="25.5" x14ac:dyDescent="0.2">
      <c r="A10" s="24" t="s">
        <v>333</v>
      </c>
      <c r="B10" s="25">
        <f>SUM(B5:B9)</f>
        <v>137501216</v>
      </c>
      <c r="C10" s="26">
        <f t="shared" ref="C10:K10" si="0">SUM(C5:C9)</f>
        <v>155905720</v>
      </c>
      <c r="D10" s="27">
        <f t="shared" si="0"/>
        <v>159906901</v>
      </c>
      <c r="E10" s="25">
        <f t="shared" si="0"/>
        <v>200217036</v>
      </c>
      <c r="F10" s="26">
        <f t="shared" si="0"/>
        <v>186417741</v>
      </c>
      <c r="G10" s="28">
        <f t="shared" si="0"/>
        <v>186417741</v>
      </c>
      <c r="H10" s="29">
        <f t="shared" si="0"/>
        <v>122665099</v>
      </c>
      <c r="I10" s="25">
        <f t="shared" si="0"/>
        <v>205988607</v>
      </c>
      <c r="J10" s="26">
        <f t="shared" si="0"/>
        <v>220966849</v>
      </c>
      <c r="K10" s="28">
        <f t="shared" si="0"/>
        <v>227126329</v>
      </c>
    </row>
    <row r="11" spans="1:11" ht="13.5" x14ac:dyDescent="0.25">
      <c r="A11" s="20" t="s">
        <v>22</v>
      </c>
      <c r="B11" s="17">
        <v>51557241</v>
      </c>
      <c r="C11" s="17">
        <v>54901312</v>
      </c>
      <c r="D11" s="21">
        <v>58757252</v>
      </c>
      <c r="E11" s="22">
        <v>61595795</v>
      </c>
      <c r="F11" s="17">
        <v>58425531</v>
      </c>
      <c r="G11" s="23">
        <v>58425531</v>
      </c>
      <c r="H11" s="19">
        <v>33593677</v>
      </c>
      <c r="I11" s="22">
        <v>63477988</v>
      </c>
      <c r="J11" s="17">
        <v>66113468</v>
      </c>
      <c r="K11" s="23">
        <v>68882680</v>
      </c>
    </row>
    <row r="12" spans="1:11" ht="13.5" x14ac:dyDescent="0.25">
      <c r="A12" s="20" t="s">
        <v>23</v>
      </c>
      <c r="B12" s="17">
        <v>2760421</v>
      </c>
      <c r="C12" s="17">
        <v>3019771</v>
      </c>
      <c r="D12" s="21">
        <v>3158783</v>
      </c>
      <c r="E12" s="22">
        <v>3145440</v>
      </c>
      <c r="F12" s="17">
        <v>3136493</v>
      </c>
      <c r="G12" s="23">
        <v>3136493</v>
      </c>
      <c r="H12" s="19">
        <v>1789497</v>
      </c>
      <c r="I12" s="22">
        <v>2977823</v>
      </c>
      <c r="J12" s="17">
        <v>2977823</v>
      </c>
      <c r="K12" s="23">
        <v>2977823</v>
      </c>
    </row>
    <row r="13" spans="1:11" ht="13.5" x14ac:dyDescent="0.25">
      <c r="A13" s="20" t="s">
        <v>24</v>
      </c>
      <c r="B13" s="17">
        <v>17476401</v>
      </c>
      <c r="C13" s="17">
        <v>17975805</v>
      </c>
      <c r="D13" s="21">
        <v>18104162</v>
      </c>
      <c r="E13" s="22">
        <v>17994264</v>
      </c>
      <c r="F13" s="17">
        <v>18104176</v>
      </c>
      <c r="G13" s="23">
        <v>18104176</v>
      </c>
      <c r="H13" s="19">
        <v>15328398</v>
      </c>
      <c r="I13" s="22">
        <v>18991281</v>
      </c>
      <c r="J13" s="17">
        <v>19864879</v>
      </c>
      <c r="K13" s="23">
        <v>20778663</v>
      </c>
    </row>
    <row r="14" spans="1:11" ht="13.5" x14ac:dyDescent="0.25">
      <c r="A14" s="20" t="s">
        <v>25</v>
      </c>
      <c r="B14" s="17">
        <v>7338706</v>
      </c>
      <c r="C14" s="17">
        <v>17627146</v>
      </c>
      <c r="D14" s="21">
        <v>35854766</v>
      </c>
      <c r="E14" s="22">
        <v>0</v>
      </c>
      <c r="F14" s="17">
        <v>29386366</v>
      </c>
      <c r="G14" s="23">
        <v>29386366</v>
      </c>
      <c r="H14" s="19">
        <v>28832461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69865535</v>
      </c>
      <c r="C15" s="17">
        <v>97523495</v>
      </c>
      <c r="D15" s="21">
        <v>89276452</v>
      </c>
      <c r="E15" s="22">
        <v>73499676</v>
      </c>
      <c r="F15" s="17">
        <v>77955999</v>
      </c>
      <c r="G15" s="23">
        <v>77955999</v>
      </c>
      <c r="H15" s="19">
        <v>79902862</v>
      </c>
      <c r="I15" s="22">
        <v>73230237</v>
      </c>
      <c r="J15" s="17">
        <v>76598437</v>
      </c>
      <c r="K15" s="23">
        <v>80121722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50142296</v>
      </c>
      <c r="C17" s="17">
        <v>61381127</v>
      </c>
      <c r="D17" s="21">
        <v>73853956</v>
      </c>
      <c r="E17" s="22">
        <v>34192764</v>
      </c>
      <c r="F17" s="17">
        <v>57539233</v>
      </c>
      <c r="G17" s="23">
        <v>57539233</v>
      </c>
      <c r="H17" s="19">
        <v>20945627</v>
      </c>
      <c r="I17" s="22">
        <v>34152702</v>
      </c>
      <c r="J17" s="17">
        <v>32947074</v>
      </c>
      <c r="K17" s="23">
        <v>32132396</v>
      </c>
    </row>
    <row r="18" spans="1:11" ht="13.5" x14ac:dyDescent="0.25">
      <c r="A18" s="30" t="s">
        <v>29</v>
      </c>
      <c r="B18" s="31">
        <f>SUM(B11:B17)</f>
        <v>199140600</v>
      </c>
      <c r="C18" s="32">
        <f t="shared" ref="C18:K18" si="1">SUM(C11:C17)</f>
        <v>252428656</v>
      </c>
      <c r="D18" s="33">
        <f t="shared" si="1"/>
        <v>279005371</v>
      </c>
      <c r="E18" s="31">
        <f t="shared" si="1"/>
        <v>190427939</v>
      </c>
      <c r="F18" s="32">
        <f t="shared" si="1"/>
        <v>244547798</v>
      </c>
      <c r="G18" s="34">
        <f t="shared" si="1"/>
        <v>244547798</v>
      </c>
      <c r="H18" s="35">
        <f t="shared" si="1"/>
        <v>180392522</v>
      </c>
      <c r="I18" s="31">
        <f t="shared" si="1"/>
        <v>192830031</v>
      </c>
      <c r="J18" s="32">
        <f t="shared" si="1"/>
        <v>198501681</v>
      </c>
      <c r="K18" s="34">
        <f t="shared" si="1"/>
        <v>204893284</v>
      </c>
    </row>
    <row r="19" spans="1:11" ht="13.5" x14ac:dyDescent="0.25">
      <c r="A19" s="30" t="s">
        <v>30</v>
      </c>
      <c r="B19" s="36">
        <f>+B10-B18</f>
        <v>-61639384</v>
      </c>
      <c r="C19" s="37">
        <f t="shared" ref="C19:K19" si="2">+C10-C18</f>
        <v>-96522936</v>
      </c>
      <c r="D19" s="38">
        <f t="shared" si="2"/>
        <v>-119098470</v>
      </c>
      <c r="E19" s="36">
        <f t="shared" si="2"/>
        <v>9789097</v>
      </c>
      <c r="F19" s="37">
        <f t="shared" si="2"/>
        <v>-58130057</v>
      </c>
      <c r="G19" s="39">
        <f t="shared" si="2"/>
        <v>-58130057</v>
      </c>
      <c r="H19" s="40">
        <f t="shared" si="2"/>
        <v>-57727423</v>
      </c>
      <c r="I19" s="36">
        <f t="shared" si="2"/>
        <v>13158576</v>
      </c>
      <c r="J19" s="37">
        <f t="shared" si="2"/>
        <v>22465168</v>
      </c>
      <c r="K19" s="39">
        <f t="shared" si="2"/>
        <v>22233045</v>
      </c>
    </row>
    <row r="20" spans="1:11" ht="25.5" x14ac:dyDescent="0.2">
      <c r="A20" s="41" t="s">
        <v>31</v>
      </c>
      <c r="B20" s="42">
        <v>11981000</v>
      </c>
      <c r="C20" s="43">
        <v>17463000</v>
      </c>
      <c r="D20" s="44">
        <v>10552048</v>
      </c>
      <c r="E20" s="42">
        <v>20827848</v>
      </c>
      <c r="F20" s="43">
        <v>19389849</v>
      </c>
      <c r="G20" s="45">
        <v>19389849</v>
      </c>
      <c r="H20" s="46">
        <v>18236182</v>
      </c>
      <c r="I20" s="42">
        <v>15696350</v>
      </c>
      <c r="J20" s="43">
        <v>13112850</v>
      </c>
      <c r="K20" s="45">
        <v>13886150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-49658384</v>
      </c>
      <c r="C22" s="55">
        <f t="shared" ref="C22:K22" si="3">SUM(C19:C21)</f>
        <v>-79059936</v>
      </c>
      <c r="D22" s="56">
        <f t="shared" si="3"/>
        <v>-108546422</v>
      </c>
      <c r="E22" s="54">
        <f t="shared" si="3"/>
        <v>30616945</v>
      </c>
      <c r="F22" s="55">
        <f t="shared" si="3"/>
        <v>-38740208</v>
      </c>
      <c r="G22" s="57">
        <f t="shared" si="3"/>
        <v>-38740208</v>
      </c>
      <c r="H22" s="58">
        <f t="shared" si="3"/>
        <v>-39491241</v>
      </c>
      <c r="I22" s="54">
        <f t="shared" si="3"/>
        <v>28854926</v>
      </c>
      <c r="J22" s="55">
        <f t="shared" si="3"/>
        <v>35578018</v>
      </c>
      <c r="K22" s="57">
        <f t="shared" si="3"/>
        <v>36119195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-49658384</v>
      </c>
      <c r="C24" s="37">
        <f t="shared" ref="C24:K24" si="4">SUM(C22:C23)</f>
        <v>-79059936</v>
      </c>
      <c r="D24" s="38">
        <f t="shared" si="4"/>
        <v>-108546422</v>
      </c>
      <c r="E24" s="36">
        <f t="shared" si="4"/>
        <v>30616945</v>
      </c>
      <c r="F24" s="37">
        <f t="shared" si="4"/>
        <v>-38740208</v>
      </c>
      <c r="G24" s="39">
        <f t="shared" si="4"/>
        <v>-38740208</v>
      </c>
      <c r="H24" s="40">
        <f t="shared" si="4"/>
        <v>-39491241</v>
      </c>
      <c r="I24" s="36">
        <f t="shared" si="4"/>
        <v>28854926</v>
      </c>
      <c r="J24" s="37">
        <f t="shared" si="4"/>
        <v>35578018</v>
      </c>
      <c r="K24" s="39">
        <f t="shared" si="4"/>
        <v>36119195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11153907</v>
      </c>
      <c r="C27" s="66">
        <v>18592304</v>
      </c>
      <c r="D27" s="67">
        <v>31127184</v>
      </c>
      <c r="E27" s="68">
        <v>20827860</v>
      </c>
      <c r="F27" s="66">
        <v>53208850</v>
      </c>
      <c r="G27" s="69">
        <v>53208850</v>
      </c>
      <c r="H27" s="70">
        <v>14263300</v>
      </c>
      <c r="I27" s="68">
        <v>18099110</v>
      </c>
      <c r="J27" s="66">
        <v>24049633</v>
      </c>
      <c r="K27" s="69">
        <v>24422937</v>
      </c>
    </row>
    <row r="28" spans="1:11" ht="13.5" x14ac:dyDescent="0.25">
      <c r="A28" s="71" t="s">
        <v>36</v>
      </c>
      <c r="B28" s="17">
        <v>11120647</v>
      </c>
      <c r="C28" s="17">
        <v>17463000</v>
      </c>
      <c r="D28" s="21">
        <v>26920589</v>
      </c>
      <c r="E28" s="22">
        <v>20827860</v>
      </c>
      <c r="F28" s="17">
        <v>53208850</v>
      </c>
      <c r="G28" s="23">
        <v>53208850</v>
      </c>
      <c r="H28" s="19">
        <v>0</v>
      </c>
      <c r="I28" s="22">
        <v>14446737</v>
      </c>
      <c r="J28" s="17">
        <v>20397260</v>
      </c>
      <c r="K28" s="23">
        <v>20770564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3652373</v>
      </c>
      <c r="J30" s="17">
        <v>3652373</v>
      </c>
      <c r="K30" s="23">
        <v>3652373</v>
      </c>
    </row>
    <row r="31" spans="1:11" ht="13.5" x14ac:dyDescent="0.25">
      <c r="A31" s="20" t="s">
        <v>38</v>
      </c>
      <c r="B31" s="17">
        <v>33260</v>
      </c>
      <c r="C31" s="17">
        <v>1129304</v>
      </c>
      <c r="D31" s="21">
        <v>2707916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11153907</v>
      </c>
      <c r="C32" s="66">
        <f t="shared" ref="C32:K32" si="5">SUM(C28:C31)</f>
        <v>18592304</v>
      </c>
      <c r="D32" s="67">
        <f t="shared" si="5"/>
        <v>29628505</v>
      </c>
      <c r="E32" s="68">
        <f t="shared" si="5"/>
        <v>20827860</v>
      </c>
      <c r="F32" s="66">
        <f t="shared" si="5"/>
        <v>53208850</v>
      </c>
      <c r="G32" s="69">
        <f t="shared" si="5"/>
        <v>53208850</v>
      </c>
      <c r="H32" s="70">
        <f t="shared" si="5"/>
        <v>0</v>
      </c>
      <c r="I32" s="68">
        <f t="shared" si="5"/>
        <v>18099110</v>
      </c>
      <c r="J32" s="66">
        <f t="shared" si="5"/>
        <v>24049633</v>
      </c>
      <c r="K32" s="69">
        <f t="shared" si="5"/>
        <v>24422937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129659655</v>
      </c>
      <c r="C35" s="17">
        <v>118509710</v>
      </c>
      <c r="D35" s="21">
        <v>135806420</v>
      </c>
      <c r="E35" s="22">
        <v>181190929</v>
      </c>
      <c r="F35" s="17">
        <v>183550565</v>
      </c>
      <c r="G35" s="23">
        <v>183550565</v>
      </c>
      <c r="H35" s="19">
        <v>157289923</v>
      </c>
      <c r="I35" s="22">
        <v>197987316</v>
      </c>
      <c r="J35" s="17">
        <v>205753261</v>
      </c>
      <c r="K35" s="23">
        <v>213990797</v>
      </c>
    </row>
    <row r="36" spans="1:11" ht="13.5" x14ac:dyDescent="0.25">
      <c r="A36" s="20" t="s">
        <v>42</v>
      </c>
      <c r="B36" s="17">
        <v>220708473</v>
      </c>
      <c r="C36" s="17">
        <v>217405628</v>
      </c>
      <c r="D36" s="21">
        <v>213708586</v>
      </c>
      <c r="E36" s="22">
        <v>221588716</v>
      </c>
      <c r="F36" s="17">
        <v>252837071</v>
      </c>
      <c r="G36" s="23">
        <v>252837071</v>
      </c>
      <c r="H36" s="19">
        <v>224288774</v>
      </c>
      <c r="I36" s="22">
        <v>216840226</v>
      </c>
      <c r="J36" s="17">
        <v>255736150</v>
      </c>
      <c r="K36" s="23">
        <v>255195671</v>
      </c>
    </row>
    <row r="37" spans="1:11" ht="13.5" x14ac:dyDescent="0.25">
      <c r="A37" s="20" t="s">
        <v>43</v>
      </c>
      <c r="B37" s="17">
        <v>285756225</v>
      </c>
      <c r="C37" s="17">
        <v>382587678</v>
      </c>
      <c r="D37" s="21">
        <v>502826765</v>
      </c>
      <c r="E37" s="22">
        <v>385235622</v>
      </c>
      <c r="F37" s="17">
        <v>623760149</v>
      </c>
      <c r="G37" s="23">
        <v>623760149</v>
      </c>
      <c r="H37" s="19">
        <v>448779664</v>
      </c>
      <c r="I37" s="22">
        <v>523207076</v>
      </c>
      <c r="J37" s="17">
        <v>538952890</v>
      </c>
      <c r="K37" s="23">
        <v>540288259</v>
      </c>
    </row>
    <row r="38" spans="1:11" ht="13.5" x14ac:dyDescent="0.25">
      <c r="A38" s="20" t="s">
        <v>44</v>
      </c>
      <c r="B38" s="17">
        <v>27047969</v>
      </c>
      <c r="C38" s="17">
        <v>29942342</v>
      </c>
      <c r="D38" s="21">
        <v>31231565</v>
      </c>
      <c r="E38" s="22">
        <v>33092342</v>
      </c>
      <c r="F38" s="17">
        <v>33349067</v>
      </c>
      <c r="G38" s="23">
        <v>33349067</v>
      </c>
      <c r="H38" s="19">
        <v>16810270</v>
      </c>
      <c r="I38" s="22">
        <v>34099113</v>
      </c>
      <c r="J38" s="17">
        <v>34099113</v>
      </c>
      <c r="K38" s="23">
        <v>34099113</v>
      </c>
    </row>
    <row r="39" spans="1:11" ht="13.5" x14ac:dyDescent="0.25">
      <c r="A39" s="20" t="s">
        <v>45</v>
      </c>
      <c r="B39" s="17">
        <v>37563934</v>
      </c>
      <c r="C39" s="17">
        <v>-76614682</v>
      </c>
      <c r="D39" s="21">
        <v>-184543324</v>
      </c>
      <c r="E39" s="22">
        <v>-15548319</v>
      </c>
      <c r="F39" s="17">
        <v>-220721580</v>
      </c>
      <c r="G39" s="23">
        <v>-220721580</v>
      </c>
      <c r="H39" s="19">
        <v>-84102946</v>
      </c>
      <c r="I39" s="22">
        <v>-142478647</v>
      </c>
      <c r="J39" s="17">
        <v>-111562592</v>
      </c>
      <c r="K39" s="23">
        <v>-105200904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22348667</v>
      </c>
      <c r="C42" s="17">
        <v>23456187</v>
      </c>
      <c r="D42" s="21">
        <v>12365584</v>
      </c>
      <c r="E42" s="22">
        <v>24978482</v>
      </c>
      <c r="F42" s="17">
        <v>59662076</v>
      </c>
      <c r="G42" s="23">
        <v>59662076</v>
      </c>
      <c r="H42" s="19">
        <v>-15741127</v>
      </c>
      <c r="I42" s="22">
        <v>21942958</v>
      </c>
      <c r="J42" s="17">
        <v>28126580</v>
      </c>
      <c r="K42" s="23">
        <v>27151130</v>
      </c>
    </row>
    <row r="43" spans="1:11" ht="13.5" x14ac:dyDescent="0.25">
      <c r="A43" s="20" t="s">
        <v>48</v>
      </c>
      <c r="B43" s="17">
        <v>-16127048</v>
      </c>
      <c r="C43" s="17">
        <v>-19560019</v>
      </c>
      <c r="D43" s="21">
        <v>-14553821</v>
      </c>
      <c r="E43" s="22">
        <v>-20827848</v>
      </c>
      <c r="F43" s="17">
        <v>-56117327</v>
      </c>
      <c r="G43" s="23">
        <v>-56117327</v>
      </c>
      <c r="H43" s="19">
        <v>-45959935</v>
      </c>
      <c r="I43" s="22">
        <v>-20813977</v>
      </c>
      <c r="J43" s="17">
        <v>-23456849</v>
      </c>
      <c r="K43" s="23">
        <v>-23886149</v>
      </c>
    </row>
    <row r="44" spans="1:11" ht="13.5" x14ac:dyDescent="0.25">
      <c r="A44" s="20" t="s">
        <v>49</v>
      </c>
      <c r="B44" s="17">
        <v>-5029339</v>
      </c>
      <c r="C44" s="17">
        <v>-4011718</v>
      </c>
      <c r="D44" s="21">
        <v>0</v>
      </c>
      <c r="E44" s="22">
        <v>-3150000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3634333</v>
      </c>
      <c r="C45" s="66">
        <v>3518780</v>
      </c>
      <c r="D45" s="67">
        <v>1330543</v>
      </c>
      <c r="E45" s="68">
        <v>4519418</v>
      </c>
      <c r="F45" s="66">
        <v>4952143</v>
      </c>
      <c r="G45" s="69">
        <v>4952143</v>
      </c>
      <c r="H45" s="70">
        <v>-59871241</v>
      </c>
      <c r="I45" s="68">
        <v>6081169</v>
      </c>
      <c r="J45" s="66">
        <v>10751519</v>
      </c>
      <c r="K45" s="69">
        <v>8022779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3634330</v>
      </c>
      <c r="C48" s="17">
        <v>3518780</v>
      </c>
      <c r="D48" s="21">
        <v>1407394</v>
      </c>
      <c r="E48" s="22">
        <v>4519433</v>
      </c>
      <c r="F48" s="17">
        <v>4083349</v>
      </c>
      <c r="G48" s="23">
        <v>4083349</v>
      </c>
      <c r="H48" s="19">
        <v>13919108</v>
      </c>
      <c r="I48" s="22">
        <v>5430039</v>
      </c>
      <c r="J48" s="17">
        <v>10070448</v>
      </c>
      <c r="K48" s="23">
        <v>7310368</v>
      </c>
    </row>
    <row r="49" spans="1:11" ht="13.5" x14ac:dyDescent="0.25">
      <c r="A49" s="20" t="s">
        <v>53</v>
      </c>
      <c r="B49" s="17">
        <f>+B75</f>
        <v>211626784.82887542</v>
      </c>
      <c r="C49" s="17">
        <f t="shared" ref="C49:K49" si="6">+C75</f>
        <v>320726345.37030929</v>
      </c>
      <c r="D49" s="21">
        <f t="shared" si="6"/>
        <v>417655787.00147861</v>
      </c>
      <c r="E49" s="22">
        <f t="shared" si="6"/>
        <v>248098164.35652658</v>
      </c>
      <c r="F49" s="17">
        <f t="shared" si="6"/>
        <v>479601199.98059911</v>
      </c>
      <c r="G49" s="23">
        <f t="shared" si="6"/>
        <v>479601199.98059911</v>
      </c>
      <c r="H49" s="19">
        <f t="shared" si="6"/>
        <v>368975911.62023288</v>
      </c>
      <c r="I49" s="22">
        <f t="shared" si="6"/>
        <v>362985046.59173787</v>
      </c>
      <c r="J49" s="17">
        <f t="shared" si="6"/>
        <v>383676101.65450656</v>
      </c>
      <c r="K49" s="23">
        <f t="shared" si="6"/>
        <v>372785664.01585937</v>
      </c>
    </row>
    <row r="50" spans="1:11" ht="13.5" x14ac:dyDescent="0.25">
      <c r="A50" s="30" t="s">
        <v>54</v>
      </c>
      <c r="B50" s="66">
        <f>+B48-B49</f>
        <v>-207992454.82887542</v>
      </c>
      <c r="C50" s="66">
        <f t="shared" ref="C50:K50" si="7">+C48-C49</f>
        <v>-317207565.37030929</v>
      </c>
      <c r="D50" s="67">
        <f t="shared" si="7"/>
        <v>-416248393.00147861</v>
      </c>
      <c r="E50" s="68">
        <f t="shared" si="7"/>
        <v>-243578731.35652658</v>
      </c>
      <c r="F50" s="66">
        <f t="shared" si="7"/>
        <v>-475517850.98059911</v>
      </c>
      <c r="G50" s="69">
        <f t="shared" si="7"/>
        <v>-475517850.98059911</v>
      </c>
      <c r="H50" s="70">
        <f t="shared" si="7"/>
        <v>-355056803.62023288</v>
      </c>
      <c r="I50" s="68">
        <f t="shared" si="7"/>
        <v>-357555007.59173787</v>
      </c>
      <c r="J50" s="66">
        <f t="shared" si="7"/>
        <v>-373605653.65450656</v>
      </c>
      <c r="K50" s="69">
        <f t="shared" si="7"/>
        <v>-365475296.01585937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220708473</v>
      </c>
      <c r="C53" s="17">
        <v>217405628</v>
      </c>
      <c r="D53" s="21">
        <v>213708586</v>
      </c>
      <c r="E53" s="22">
        <v>166644388</v>
      </c>
      <c r="F53" s="17">
        <v>206297593</v>
      </c>
      <c r="G53" s="23">
        <v>206297593</v>
      </c>
      <c r="H53" s="19">
        <v>210082108</v>
      </c>
      <c r="I53" s="22">
        <v>200713662</v>
      </c>
      <c r="J53" s="17">
        <v>200201890</v>
      </c>
      <c r="K53" s="23">
        <v>199960541</v>
      </c>
    </row>
    <row r="54" spans="1:11" ht="13.5" x14ac:dyDescent="0.25">
      <c r="A54" s="20" t="s">
        <v>57</v>
      </c>
      <c r="B54" s="17">
        <v>17476401</v>
      </c>
      <c r="C54" s="17">
        <v>17329358</v>
      </c>
      <c r="D54" s="21">
        <v>18104162</v>
      </c>
      <c r="E54" s="22">
        <v>17994264</v>
      </c>
      <c r="F54" s="17">
        <v>18104176</v>
      </c>
      <c r="G54" s="23">
        <v>18104176</v>
      </c>
      <c r="H54" s="19">
        <v>15328398</v>
      </c>
      <c r="I54" s="22">
        <v>18991281</v>
      </c>
      <c r="J54" s="17">
        <v>19864879</v>
      </c>
      <c r="K54" s="23">
        <v>20778663</v>
      </c>
    </row>
    <row r="55" spans="1:11" ht="13.5" x14ac:dyDescent="0.25">
      <c r="A55" s="20" t="s">
        <v>58</v>
      </c>
      <c r="B55" s="17">
        <v>12183564</v>
      </c>
      <c r="C55" s="17">
        <v>4862595</v>
      </c>
      <c r="D55" s="21">
        <v>17258569</v>
      </c>
      <c r="E55" s="22">
        <v>14803428</v>
      </c>
      <c r="F55" s="17">
        <v>14803422</v>
      </c>
      <c r="G55" s="23">
        <v>14803422</v>
      </c>
      <c r="H55" s="19">
        <v>11871767</v>
      </c>
      <c r="I55" s="22">
        <v>0</v>
      </c>
      <c r="J55" s="17">
        <v>0</v>
      </c>
      <c r="K55" s="23">
        <v>10213026</v>
      </c>
    </row>
    <row r="56" spans="1:11" ht="13.5" x14ac:dyDescent="0.25">
      <c r="A56" s="20" t="s">
        <v>59</v>
      </c>
      <c r="B56" s="17">
        <v>493174</v>
      </c>
      <c r="C56" s="17">
        <v>194759</v>
      </c>
      <c r="D56" s="21">
        <v>16500612</v>
      </c>
      <c r="E56" s="22">
        <v>5391624</v>
      </c>
      <c r="F56" s="17">
        <v>16800479</v>
      </c>
      <c r="G56" s="23">
        <v>16800479</v>
      </c>
      <c r="H56" s="19">
        <v>8757323</v>
      </c>
      <c r="I56" s="22">
        <v>7291328</v>
      </c>
      <c r="J56" s="17">
        <v>7626338</v>
      </c>
      <c r="K56" s="23">
        <v>7976905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7211569</v>
      </c>
      <c r="C60" s="17">
        <v>3661008</v>
      </c>
      <c r="D60" s="21">
        <v>4550974</v>
      </c>
      <c r="E60" s="22">
        <v>5462964</v>
      </c>
      <c r="F60" s="17">
        <v>0</v>
      </c>
      <c r="G60" s="23">
        <v>0</v>
      </c>
      <c r="H60" s="19">
        <v>6213184</v>
      </c>
      <c r="I60" s="22">
        <v>5730659</v>
      </c>
      <c r="J60" s="17">
        <v>5994269</v>
      </c>
      <c r="K60" s="23">
        <v>6270006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1.0293232969772663</v>
      </c>
      <c r="C70" s="5">
        <f t="shared" ref="C70:K70" si="8">IF(ISERROR(C71/C72),0,(C71/C72))</f>
        <v>0.71480670743603225</v>
      </c>
      <c r="D70" s="5">
        <f t="shared" si="8"/>
        <v>0.74645861714587503</v>
      </c>
      <c r="E70" s="5">
        <f t="shared" si="8"/>
        <v>0.94371915107386795</v>
      </c>
      <c r="F70" s="5">
        <f t="shared" si="8"/>
        <v>0.95881078181430313</v>
      </c>
      <c r="G70" s="5">
        <f t="shared" si="8"/>
        <v>0.95881078181430313</v>
      </c>
      <c r="H70" s="5">
        <f t="shared" si="8"/>
        <v>0.46807774642254213</v>
      </c>
      <c r="I70" s="5">
        <f t="shared" si="8"/>
        <v>0.99617891891336641</v>
      </c>
      <c r="J70" s="5">
        <f t="shared" si="8"/>
        <v>0.9308449517647992</v>
      </c>
      <c r="K70" s="5">
        <f t="shared" si="8"/>
        <v>0.94774497987395123</v>
      </c>
    </row>
    <row r="71" spans="1:11" hidden="1" x14ac:dyDescent="0.2">
      <c r="A71" s="1" t="s">
        <v>338</v>
      </c>
      <c r="B71" s="2">
        <f>+B83</f>
        <v>87031961</v>
      </c>
      <c r="C71" s="2">
        <f t="shared" ref="C71:K71" si="9">+C83</f>
        <v>74524332</v>
      </c>
      <c r="D71" s="2">
        <f t="shared" si="9"/>
        <v>67068938</v>
      </c>
      <c r="E71" s="2">
        <f t="shared" si="9"/>
        <v>112263660</v>
      </c>
      <c r="F71" s="2">
        <f t="shared" si="9"/>
        <v>93905066</v>
      </c>
      <c r="G71" s="2">
        <f t="shared" si="9"/>
        <v>93905066</v>
      </c>
      <c r="H71" s="2">
        <f t="shared" si="9"/>
        <v>33143958</v>
      </c>
      <c r="I71" s="2">
        <f t="shared" si="9"/>
        <v>112106465</v>
      </c>
      <c r="J71" s="2">
        <f t="shared" si="9"/>
        <v>117840891</v>
      </c>
      <c r="K71" s="2">
        <f t="shared" si="9"/>
        <v>124355556</v>
      </c>
    </row>
    <row r="72" spans="1:11" hidden="1" x14ac:dyDescent="0.2">
      <c r="A72" s="1" t="s">
        <v>339</v>
      </c>
      <c r="B72" s="2">
        <f>+B77</f>
        <v>84552600</v>
      </c>
      <c r="C72" s="2">
        <f t="shared" ref="C72:K72" si="10">+C77</f>
        <v>104258020</v>
      </c>
      <c r="D72" s="2">
        <f t="shared" si="10"/>
        <v>89849506</v>
      </c>
      <c r="E72" s="2">
        <f t="shared" si="10"/>
        <v>118958760</v>
      </c>
      <c r="F72" s="2">
        <f t="shared" si="10"/>
        <v>97939101</v>
      </c>
      <c r="G72" s="2">
        <f t="shared" si="10"/>
        <v>97939101</v>
      </c>
      <c r="H72" s="2">
        <f t="shared" si="10"/>
        <v>70808660</v>
      </c>
      <c r="I72" s="2">
        <f t="shared" si="10"/>
        <v>112536476</v>
      </c>
      <c r="J72" s="2">
        <f t="shared" si="10"/>
        <v>126595617</v>
      </c>
      <c r="K72" s="2">
        <f t="shared" si="10"/>
        <v>131212044</v>
      </c>
    </row>
    <row r="73" spans="1:11" hidden="1" x14ac:dyDescent="0.2">
      <c r="A73" s="1" t="s">
        <v>340</v>
      </c>
      <c r="B73" s="2">
        <f>+B74</f>
        <v>-18992313.333333332</v>
      </c>
      <c r="C73" s="2">
        <f t="shared" ref="C73:K73" si="11">+(C78+C80+C81+C82)-(B78+B80+B81+B82)</f>
        <v>-9051570</v>
      </c>
      <c r="D73" s="2">
        <f t="shared" si="11"/>
        <v>-6404389</v>
      </c>
      <c r="E73" s="2">
        <f t="shared" si="11"/>
        <v>55887252</v>
      </c>
      <c r="F73" s="2">
        <f>+(F78+F80+F81+F82)-(D78+D80+D81+D82)</f>
        <v>27161625</v>
      </c>
      <c r="G73" s="2">
        <f>+(G78+G80+G81+G82)-(D78+D80+D81+D82)</f>
        <v>27161625</v>
      </c>
      <c r="H73" s="2">
        <f>+(H78+H80+H81+H82)-(D78+D80+D81+D82)</f>
        <v>24759411</v>
      </c>
      <c r="I73" s="2">
        <f>+(I78+I80+I81+I82)-(E78+E80+E81+E82)</f>
        <v>-13734738</v>
      </c>
      <c r="J73" s="2">
        <f t="shared" si="11"/>
        <v>-1543028</v>
      </c>
      <c r="K73" s="2">
        <f t="shared" si="11"/>
        <v>8216255</v>
      </c>
    </row>
    <row r="74" spans="1:11" hidden="1" x14ac:dyDescent="0.2">
      <c r="A74" s="1" t="s">
        <v>341</v>
      </c>
      <c r="B74" s="2">
        <f>+TREND(C74:E74)</f>
        <v>-18992313.333333332</v>
      </c>
      <c r="C74" s="2">
        <f>+C73</f>
        <v>-9051570</v>
      </c>
      <c r="D74" s="2">
        <f t="shared" ref="D74:K74" si="12">+D73</f>
        <v>-6404389</v>
      </c>
      <c r="E74" s="2">
        <f t="shared" si="12"/>
        <v>55887252</v>
      </c>
      <c r="F74" s="2">
        <f t="shared" si="12"/>
        <v>27161625</v>
      </c>
      <c r="G74" s="2">
        <f t="shared" si="12"/>
        <v>27161625</v>
      </c>
      <c r="H74" s="2">
        <f t="shared" si="12"/>
        <v>24759411</v>
      </c>
      <c r="I74" s="2">
        <f t="shared" si="12"/>
        <v>-13734738</v>
      </c>
      <c r="J74" s="2">
        <f t="shared" si="12"/>
        <v>-1543028</v>
      </c>
      <c r="K74" s="2">
        <f t="shared" si="12"/>
        <v>8216255</v>
      </c>
    </row>
    <row r="75" spans="1:11" hidden="1" x14ac:dyDescent="0.2">
      <c r="A75" s="1" t="s">
        <v>342</v>
      </c>
      <c r="B75" s="2">
        <f>+B84-(((B80+B81+B82+B78)*B70)-B79)</f>
        <v>211626784.82887542</v>
      </c>
      <c r="C75" s="2">
        <f t="shared" ref="C75:K75" si="13">+C84-(((C80+C81+C82+C78)*C70)-C79)</f>
        <v>320726345.37030929</v>
      </c>
      <c r="D75" s="2">
        <f t="shared" si="13"/>
        <v>417655787.00147861</v>
      </c>
      <c r="E75" s="2">
        <f t="shared" si="13"/>
        <v>248098164.35652658</v>
      </c>
      <c r="F75" s="2">
        <f t="shared" si="13"/>
        <v>479601199.98059911</v>
      </c>
      <c r="G75" s="2">
        <f t="shared" si="13"/>
        <v>479601199.98059911</v>
      </c>
      <c r="H75" s="2">
        <f t="shared" si="13"/>
        <v>368975911.62023288</v>
      </c>
      <c r="I75" s="2">
        <f t="shared" si="13"/>
        <v>362985046.59173787</v>
      </c>
      <c r="J75" s="2">
        <f t="shared" si="13"/>
        <v>383676101.65450656</v>
      </c>
      <c r="K75" s="2">
        <f t="shared" si="13"/>
        <v>372785664.01585937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84552600</v>
      </c>
      <c r="C77" s="3">
        <v>104258020</v>
      </c>
      <c r="D77" s="3">
        <v>89849506</v>
      </c>
      <c r="E77" s="3">
        <v>118958760</v>
      </c>
      <c r="F77" s="3">
        <v>97939101</v>
      </c>
      <c r="G77" s="3">
        <v>97939101</v>
      </c>
      <c r="H77" s="3">
        <v>70808660</v>
      </c>
      <c r="I77" s="3">
        <v>112536476</v>
      </c>
      <c r="J77" s="3">
        <v>126595617</v>
      </c>
      <c r="K77" s="3">
        <v>131212044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279998260</v>
      </c>
      <c r="C79" s="3">
        <v>379492407</v>
      </c>
      <c r="D79" s="3">
        <v>512584671</v>
      </c>
      <c r="E79" s="3">
        <v>366826155</v>
      </c>
      <c r="F79" s="3">
        <v>561983827</v>
      </c>
      <c r="G79" s="3">
        <v>561983827</v>
      </c>
      <c r="H79" s="3">
        <v>408914850</v>
      </c>
      <c r="I79" s="3">
        <v>494863923</v>
      </c>
      <c r="J79" s="3">
        <v>510116029</v>
      </c>
      <c r="K79" s="3">
        <v>510917835</v>
      </c>
    </row>
    <row r="80" spans="1:11" hidden="1" x14ac:dyDescent="0.2">
      <c r="A80" s="1" t="s">
        <v>71</v>
      </c>
      <c r="B80" s="3">
        <v>28259459</v>
      </c>
      <c r="C80" s="3">
        <v>43913666</v>
      </c>
      <c r="D80" s="3">
        <v>23392976</v>
      </c>
      <c r="E80" s="3">
        <v>41751359</v>
      </c>
      <c r="F80" s="3">
        <v>62482552</v>
      </c>
      <c r="G80" s="3">
        <v>62482552</v>
      </c>
      <c r="H80" s="3">
        <v>46233106</v>
      </c>
      <c r="I80" s="3">
        <v>71460053</v>
      </c>
      <c r="J80" s="3">
        <v>64465282</v>
      </c>
      <c r="K80" s="3">
        <v>68695021</v>
      </c>
    </row>
    <row r="81" spans="1:11" hidden="1" x14ac:dyDescent="0.2">
      <c r="A81" s="1" t="s">
        <v>72</v>
      </c>
      <c r="B81" s="3">
        <v>45601010</v>
      </c>
      <c r="C81" s="3">
        <v>20895233</v>
      </c>
      <c r="D81" s="3">
        <v>35011534</v>
      </c>
      <c r="E81" s="3">
        <v>68682921</v>
      </c>
      <c r="F81" s="3">
        <v>23083583</v>
      </c>
      <c r="G81" s="3">
        <v>23083583</v>
      </c>
      <c r="H81" s="3">
        <v>39274373</v>
      </c>
      <c r="I81" s="3">
        <v>29096971</v>
      </c>
      <c r="J81" s="3">
        <v>34548714</v>
      </c>
      <c r="K81" s="3">
        <v>38535230</v>
      </c>
    </row>
    <row r="82" spans="1:11" hidden="1" x14ac:dyDescent="0.2">
      <c r="A82" s="1" t="s">
        <v>73</v>
      </c>
      <c r="B82" s="3">
        <v>399638</v>
      </c>
      <c r="C82" s="3">
        <v>399638</v>
      </c>
      <c r="D82" s="3">
        <v>399638</v>
      </c>
      <c r="E82" s="3">
        <v>4257120</v>
      </c>
      <c r="F82" s="3">
        <v>399638</v>
      </c>
      <c r="G82" s="3">
        <v>399638</v>
      </c>
      <c r="H82" s="3">
        <v>-1943920</v>
      </c>
      <c r="I82" s="3">
        <v>399638</v>
      </c>
      <c r="J82" s="3">
        <v>399638</v>
      </c>
      <c r="K82" s="3">
        <v>399638</v>
      </c>
    </row>
    <row r="83" spans="1:11" hidden="1" x14ac:dyDescent="0.2">
      <c r="A83" s="1" t="s">
        <v>74</v>
      </c>
      <c r="B83" s="3">
        <v>87031961</v>
      </c>
      <c r="C83" s="3">
        <v>74524332</v>
      </c>
      <c r="D83" s="3">
        <v>67068938</v>
      </c>
      <c r="E83" s="3">
        <v>112263660</v>
      </c>
      <c r="F83" s="3">
        <v>93905066</v>
      </c>
      <c r="G83" s="3">
        <v>93905066</v>
      </c>
      <c r="H83" s="3">
        <v>33143958</v>
      </c>
      <c r="I83" s="3">
        <v>112106465</v>
      </c>
      <c r="J83" s="3">
        <v>117840891</v>
      </c>
      <c r="K83" s="3">
        <v>124355556</v>
      </c>
    </row>
    <row r="84" spans="1:11" hidden="1" x14ac:dyDescent="0.2">
      <c r="A84" s="1" t="s">
        <v>75</v>
      </c>
      <c r="B84" s="3">
        <v>8066183</v>
      </c>
      <c r="C84" s="3">
        <v>-12154562</v>
      </c>
      <c r="D84" s="3">
        <v>-51034021</v>
      </c>
      <c r="E84" s="3">
        <v>-10491520</v>
      </c>
      <c r="F84" s="3">
        <v>42283</v>
      </c>
      <c r="G84" s="3">
        <v>42283</v>
      </c>
      <c r="H84" s="3">
        <v>-824696</v>
      </c>
      <c r="I84" s="3">
        <v>-31307978</v>
      </c>
      <c r="J84" s="3">
        <v>-33901248</v>
      </c>
      <c r="K84" s="3">
        <v>-36126484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6426758</v>
      </c>
      <c r="C5" s="17">
        <v>8371691</v>
      </c>
      <c r="D5" s="21">
        <v>8838291</v>
      </c>
      <c r="E5" s="22">
        <v>8365455</v>
      </c>
      <c r="F5" s="17">
        <v>8365455</v>
      </c>
      <c r="G5" s="23">
        <v>8365455</v>
      </c>
      <c r="H5" s="19">
        <v>7834824</v>
      </c>
      <c r="I5" s="22">
        <v>10646859</v>
      </c>
      <c r="J5" s="17">
        <v>11285672</v>
      </c>
      <c r="K5" s="23">
        <v>11962811</v>
      </c>
    </row>
    <row r="6" spans="1:11" ht="13.5" x14ac:dyDescent="0.25">
      <c r="A6" s="20" t="s">
        <v>18</v>
      </c>
      <c r="B6" s="17">
        <v>80615</v>
      </c>
      <c r="C6" s="17">
        <v>90759</v>
      </c>
      <c r="D6" s="21">
        <v>95195</v>
      </c>
      <c r="E6" s="22">
        <v>101911</v>
      </c>
      <c r="F6" s="17">
        <v>98774</v>
      </c>
      <c r="G6" s="23">
        <v>98774</v>
      </c>
      <c r="H6" s="19">
        <v>82764</v>
      </c>
      <c r="I6" s="22">
        <v>108026</v>
      </c>
      <c r="J6" s="17">
        <v>114507</v>
      </c>
      <c r="K6" s="23">
        <v>121377</v>
      </c>
    </row>
    <row r="7" spans="1:11" ht="13.5" x14ac:dyDescent="0.25">
      <c r="A7" s="20" t="s">
        <v>19</v>
      </c>
      <c r="B7" s="17">
        <v>595109</v>
      </c>
      <c r="C7" s="17">
        <v>246336</v>
      </c>
      <c r="D7" s="21">
        <v>298720</v>
      </c>
      <c r="E7" s="22">
        <v>500000</v>
      </c>
      <c r="F7" s="17">
        <v>1360013</v>
      </c>
      <c r="G7" s="23">
        <v>1360013</v>
      </c>
      <c r="H7" s="19">
        <v>1003790</v>
      </c>
      <c r="I7" s="22">
        <v>3700000</v>
      </c>
      <c r="J7" s="17">
        <v>500000</v>
      </c>
      <c r="K7" s="23">
        <v>500000</v>
      </c>
    </row>
    <row r="8" spans="1:11" ht="13.5" x14ac:dyDescent="0.25">
      <c r="A8" s="20" t="s">
        <v>20</v>
      </c>
      <c r="B8" s="17">
        <v>44256601</v>
      </c>
      <c r="C8" s="17">
        <v>44899775</v>
      </c>
      <c r="D8" s="21">
        <v>52053142</v>
      </c>
      <c r="E8" s="22">
        <v>53971000</v>
      </c>
      <c r="F8" s="17">
        <v>55381000</v>
      </c>
      <c r="G8" s="23">
        <v>55381000</v>
      </c>
      <c r="H8" s="19">
        <v>53121864</v>
      </c>
      <c r="I8" s="22">
        <v>57277000</v>
      </c>
      <c r="J8" s="17">
        <v>55252000</v>
      </c>
      <c r="K8" s="23">
        <v>53986000</v>
      </c>
    </row>
    <row r="9" spans="1:11" ht="13.5" x14ac:dyDescent="0.25">
      <c r="A9" s="20" t="s">
        <v>21</v>
      </c>
      <c r="B9" s="17">
        <v>1664283</v>
      </c>
      <c r="C9" s="17">
        <v>676289</v>
      </c>
      <c r="D9" s="21">
        <v>4066108</v>
      </c>
      <c r="E9" s="22">
        <v>1509469</v>
      </c>
      <c r="F9" s="17">
        <v>1404613</v>
      </c>
      <c r="G9" s="23">
        <v>1404613</v>
      </c>
      <c r="H9" s="19">
        <v>1376291</v>
      </c>
      <c r="I9" s="22">
        <v>1615470</v>
      </c>
      <c r="J9" s="17">
        <v>1828678</v>
      </c>
      <c r="K9" s="23">
        <v>1928766</v>
      </c>
    </row>
    <row r="10" spans="1:11" ht="25.5" x14ac:dyDescent="0.2">
      <c r="A10" s="24" t="s">
        <v>333</v>
      </c>
      <c r="B10" s="25">
        <f>SUM(B5:B9)</f>
        <v>53023366</v>
      </c>
      <c r="C10" s="26">
        <f t="shared" ref="C10:K10" si="0">SUM(C5:C9)</f>
        <v>54284850</v>
      </c>
      <c r="D10" s="27">
        <f t="shared" si="0"/>
        <v>65351456</v>
      </c>
      <c r="E10" s="25">
        <f t="shared" si="0"/>
        <v>64447835</v>
      </c>
      <c r="F10" s="26">
        <f t="shared" si="0"/>
        <v>66609855</v>
      </c>
      <c r="G10" s="28">
        <f t="shared" si="0"/>
        <v>66609855</v>
      </c>
      <c r="H10" s="29">
        <f t="shared" si="0"/>
        <v>63419533</v>
      </c>
      <c r="I10" s="25">
        <f t="shared" si="0"/>
        <v>73347355</v>
      </c>
      <c r="J10" s="26">
        <f t="shared" si="0"/>
        <v>68980857</v>
      </c>
      <c r="K10" s="28">
        <f t="shared" si="0"/>
        <v>68498954</v>
      </c>
    </row>
    <row r="11" spans="1:11" ht="13.5" x14ac:dyDescent="0.25">
      <c r="A11" s="20" t="s">
        <v>22</v>
      </c>
      <c r="B11" s="17">
        <v>36668156</v>
      </c>
      <c r="C11" s="17">
        <v>39553926</v>
      </c>
      <c r="D11" s="21">
        <v>43012887</v>
      </c>
      <c r="E11" s="22">
        <v>39988836</v>
      </c>
      <c r="F11" s="17">
        <v>40040436</v>
      </c>
      <c r="G11" s="23">
        <v>40040436</v>
      </c>
      <c r="H11" s="19">
        <v>43596319</v>
      </c>
      <c r="I11" s="22">
        <v>42617490</v>
      </c>
      <c r="J11" s="17">
        <v>44774567</v>
      </c>
      <c r="K11" s="23">
        <v>47654105</v>
      </c>
    </row>
    <row r="12" spans="1:11" ht="13.5" x14ac:dyDescent="0.25">
      <c r="A12" s="20" t="s">
        <v>23</v>
      </c>
      <c r="B12" s="17">
        <v>3613430</v>
      </c>
      <c r="C12" s="17">
        <v>4032262</v>
      </c>
      <c r="D12" s="21">
        <v>4340392</v>
      </c>
      <c r="E12" s="22">
        <v>4422727</v>
      </c>
      <c r="F12" s="17">
        <v>4422727</v>
      </c>
      <c r="G12" s="23">
        <v>4422727</v>
      </c>
      <c r="H12" s="19">
        <v>4152398</v>
      </c>
      <c r="I12" s="22">
        <v>4637305</v>
      </c>
      <c r="J12" s="17">
        <v>4915542</v>
      </c>
      <c r="K12" s="23">
        <v>5210477</v>
      </c>
    </row>
    <row r="13" spans="1:11" ht="13.5" x14ac:dyDescent="0.25">
      <c r="A13" s="20" t="s">
        <v>24</v>
      </c>
      <c r="B13" s="17">
        <v>12838997</v>
      </c>
      <c r="C13" s="17">
        <v>12599207</v>
      </c>
      <c r="D13" s="21">
        <v>10355619</v>
      </c>
      <c r="E13" s="22">
        <v>13883664</v>
      </c>
      <c r="F13" s="17">
        <v>13883664</v>
      </c>
      <c r="G13" s="23">
        <v>13883664</v>
      </c>
      <c r="H13" s="19">
        <v>6242670</v>
      </c>
      <c r="I13" s="22">
        <v>10269371</v>
      </c>
      <c r="J13" s="17">
        <v>14460556</v>
      </c>
      <c r="K13" s="23">
        <v>15328189</v>
      </c>
    </row>
    <row r="14" spans="1:11" ht="13.5" x14ac:dyDescent="0.25">
      <c r="A14" s="20" t="s">
        <v>25</v>
      </c>
      <c r="B14" s="17">
        <v>135316</v>
      </c>
      <c r="C14" s="17">
        <v>313531</v>
      </c>
      <c r="D14" s="21">
        <v>222973</v>
      </c>
      <c r="E14" s="22">
        <v>0</v>
      </c>
      <c r="F14" s="17">
        <v>155000</v>
      </c>
      <c r="G14" s="23">
        <v>155000</v>
      </c>
      <c r="H14" s="19">
        <v>186019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110184</v>
      </c>
      <c r="C15" s="17">
        <v>38134</v>
      </c>
      <c r="D15" s="21">
        <v>289376</v>
      </c>
      <c r="E15" s="22">
        <v>0</v>
      </c>
      <c r="F15" s="17">
        <v>0</v>
      </c>
      <c r="G15" s="23">
        <v>0</v>
      </c>
      <c r="H15" s="19">
        <v>100796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4172973</v>
      </c>
      <c r="C16" s="17">
        <v>3534452</v>
      </c>
      <c r="D16" s="21">
        <v>896456</v>
      </c>
      <c r="E16" s="22">
        <v>1500000</v>
      </c>
      <c r="F16" s="17">
        <v>1500000</v>
      </c>
      <c r="G16" s="23">
        <v>1500000</v>
      </c>
      <c r="H16" s="19">
        <v>2037143</v>
      </c>
      <c r="I16" s="22">
        <v>1200000</v>
      </c>
      <c r="J16" s="17">
        <v>2000000</v>
      </c>
      <c r="K16" s="23">
        <v>2500000</v>
      </c>
    </row>
    <row r="17" spans="1:11" ht="13.5" x14ac:dyDescent="0.25">
      <c r="A17" s="20" t="s">
        <v>28</v>
      </c>
      <c r="B17" s="17">
        <v>14205591</v>
      </c>
      <c r="C17" s="17">
        <v>13478553</v>
      </c>
      <c r="D17" s="21">
        <v>17718178</v>
      </c>
      <c r="E17" s="22">
        <v>8604409</v>
      </c>
      <c r="F17" s="17">
        <v>19779635</v>
      </c>
      <c r="G17" s="23">
        <v>19779635</v>
      </c>
      <c r="H17" s="19">
        <v>23311834</v>
      </c>
      <c r="I17" s="22">
        <v>14591998</v>
      </c>
      <c r="J17" s="17">
        <v>16839519</v>
      </c>
      <c r="K17" s="23">
        <v>15738596</v>
      </c>
    </row>
    <row r="18" spans="1:11" ht="13.5" x14ac:dyDescent="0.25">
      <c r="A18" s="30" t="s">
        <v>29</v>
      </c>
      <c r="B18" s="31">
        <f>SUM(B11:B17)</f>
        <v>71744647</v>
      </c>
      <c r="C18" s="32">
        <f t="shared" ref="C18:K18" si="1">SUM(C11:C17)</f>
        <v>73550065</v>
      </c>
      <c r="D18" s="33">
        <f t="shared" si="1"/>
        <v>76835881</v>
      </c>
      <c r="E18" s="31">
        <f t="shared" si="1"/>
        <v>68399636</v>
      </c>
      <c r="F18" s="32">
        <f t="shared" si="1"/>
        <v>79781462</v>
      </c>
      <c r="G18" s="34">
        <f t="shared" si="1"/>
        <v>79781462</v>
      </c>
      <c r="H18" s="35">
        <f t="shared" si="1"/>
        <v>79627179</v>
      </c>
      <c r="I18" s="31">
        <f t="shared" si="1"/>
        <v>73316164</v>
      </c>
      <c r="J18" s="32">
        <f t="shared" si="1"/>
        <v>82990184</v>
      </c>
      <c r="K18" s="34">
        <f t="shared" si="1"/>
        <v>86431367</v>
      </c>
    </row>
    <row r="19" spans="1:11" ht="13.5" x14ac:dyDescent="0.25">
      <c r="A19" s="30" t="s">
        <v>30</v>
      </c>
      <c r="B19" s="36">
        <f>+B10-B18</f>
        <v>-18721281</v>
      </c>
      <c r="C19" s="37">
        <f t="shared" ref="C19:K19" si="2">+C10-C18</f>
        <v>-19265215</v>
      </c>
      <c r="D19" s="38">
        <f t="shared" si="2"/>
        <v>-11484425</v>
      </c>
      <c r="E19" s="36">
        <f t="shared" si="2"/>
        <v>-3951801</v>
      </c>
      <c r="F19" s="37">
        <f t="shared" si="2"/>
        <v>-13171607</v>
      </c>
      <c r="G19" s="39">
        <f t="shared" si="2"/>
        <v>-13171607</v>
      </c>
      <c r="H19" s="40">
        <f t="shared" si="2"/>
        <v>-16207646</v>
      </c>
      <c r="I19" s="36">
        <f t="shared" si="2"/>
        <v>31191</v>
      </c>
      <c r="J19" s="37">
        <f t="shared" si="2"/>
        <v>-14009327</v>
      </c>
      <c r="K19" s="39">
        <f t="shared" si="2"/>
        <v>-17932413</v>
      </c>
    </row>
    <row r="20" spans="1:11" ht="25.5" x14ac:dyDescent="0.2">
      <c r="A20" s="41" t="s">
        <v>31</v>
      </c>
      <c r="B20" s="42">
        <v>22401605</v>
      </c>
      <c r="C20" s="43">
        <v>20203127</v>
      </c>
      <c r="D20" s="44">
        <v>14545749</v>
      </c>
      <c r="E20" s="42">
        <v>13125000</v>
      </c>
      <c r="F20" s="43">
        <v>58874000</v>
      </c>
      <c r="G20" s="45">
        <v>58874000</v>
      </c>
      <c r="H20" s="46">
        <v>22854198</v>
      </c>
      <c r="I20" s="42">
        <v>29740000</v>
      </c>
      <c r="J20" s="43">
        <v>28957000</v>
      </c>
      <c r="K20" s="45">
        <v>14176000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900000</v>
      </c>
      <c r="F21" s="49">
        <v>900000</v>
      </c>
      <c r="G21" s="51">
        <v>900000</v>
      </c>
      <c r="H21" s="52">
        <v>900000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3680324</v>
      </c>
      <c r="C22" s="55">
        <f t="shared" ref="C22:K22" si="3">SUM(C19:C21)</f>
        <v>937912</v>
      </c>
      <c r="D22" s="56">
        <f t="shared" si="3"/>
        <v>3061324</v>
      </c>
      <c r="E22" s="54">
        <f t="shared" si="3"/>
        <v>10073199</v>
      </c>
      <c r="F22" s="55">
        <f t="shared" si="3"/>
        <v>46602393</v>
      </c>
      <c r="G22" s="57">
        <f t="shared" si="3"/>
        <v>46602393</v>
      </c>
      <c r="H22" s="58">
        <f t="shared" si="3"/>
        <v>7546552</v>
      </c>
      <c r="I22" s="54">
        <f t="shared" si="3"/>
        <v>29771191</v>
      </c>
      <c r="J22" s="55">
        <f t="shared" si="3"/>
        <v>14947673</v>
      </c>
      <c r="K22" s="57">
        <f t="shared" si="3"/>
        <v>-3756413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3680324</v>
      </c>
      <c r="C24" s="37">
        <f t="shared" ref="C24:K24" si="4">SUM(C22:C23)</f>
        <v>937912</v>
      </c>
      <c r="D24" s="38">
        <f t="shared" si="4"/>
        <v>3061324</v>
      </c>
      <c r="E24" s="36">
        <f t="shared" si="4"/>
        <v>10073199</v>
      </c>
      <c r="F24" s="37">
        <f t="shared" si="4"/>
        <v>46602393</v>
      </c>
      <c r="G24" s="39">
        <f t="shared" si="4"/>
        <v>46602393</v>
      </c>
      <c r="H24" s="40">
        <f t="shared" si="4"/>
        <v>7546552</v>
      </c>
      <c r="I24" s="36">
        <f t="shared" si="4"/>
        <v>29771191</v>
      </c>
      <c r="J24" s="37">
        <f t="shared" si="4"/>
        <v>14947673</v>
      </c>
      <c r="K24" s="39">
        <f t="shared" si="4"/>
        <v>-3756413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27506470</v>
      </c>
      <c r="C27" s="66">
        <v>31168089</v>
      </c>
      <c r="D27" s="67">
        <v>41376222</v>
      </c>
      <c r="E27" s="68">
        <v>13368750</v>
      </c>
      <c r="F27" s="66">
        <v>57841500</v>
      </c>
      <c r="G27" s="69">
        <v>57841500</v>
      </c>
      <c r="H27" s="70">
        <v>21085475</v>
      </c>
      <c r="I27" s="68">
        <v>29840000</v>
      </c>
      <c r="J27" s="66">
        <v>28957000</v>
      </c>
      <c r="K27" s="69">
        <v>14176000</v>
      </c>
    </row>
    <row r="28" spans="1:11" ht="13.5" x14ac:dyDescent="0.25">
      <c r="A28" s="71" t="s">
        <v>36</v>
      </c>
      <c r="B28" s="17">
        <v>26205811</v>
      </c>
      <c r="C28" s="17">
        <v>29948986</v>
      </c>
      <c r="D28" s="21">
        <v>40062082</v>
      </c>
      <c r="E28" s="22">
        <v>12468750</v>
      </c>
      <c r="F28" s="17">
        <v>56941500</v>
      </c>
      <c r="G28" s="23">
        <v>56941500</v>
      </c>
      <c r="H28" s="19">
        <v>0</v>
      </c>
      <c r="I28" s="22">
        <v>29740000</v>
      </c>
      <c r="J28" s="17">
        <v>28957000</v>
      </c>
      <c r="K28" s="23">
        <v>14176000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1300659</v>
      </c>
      <c r="C31" s="17">
        <v>1219103</v>
      </c>
      <c r="D31" s="21">
        <v>1314140</v>
      </c>
      <c r="E31" s="22">
        <v>900000</v>
      </c>
      <c r="F31" s="17">
        <v>900000</v>
      </c>
      <c r="G31" s="23">
        <v>900000</v>
      </c>
      <c r="H31" s="19">
        <v>0</v>
      </c>
      <c r="I31" s="22">
        <v>100000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27506470</v>
      </c>
      <c r="C32" s="66">
        <f t="shared" ref="C32:K32" si="5">SUM(C28:C31)</f>
        <v>31168089</v>
      </c>
      <c r="D32" s="67">
        <f t="shared" si="5"/>
        <v>41376222</v>
      </c>
      <c r="E32" s="68">
        <f t="shared" si="5"/>
        <v>13368750</v>
      </c>
      <c r="F32" s="66">
        <f t="shared" si="5"/>
        <v>57841500</v>
      </c>
      <c r="G32" s="69">
        <f t="shared" si="5"/>
        <v>57841500</v>
      </c>
      <c r="H32" s="70">
        <f t="shared" si="5"/>
        <v>0</v>
      </c>
      <c r="I32" s="68">
        <f t="shared" si="5"/>
        <v>29840000</v>
      </c>
      <c r="J32" s="66">
        <f t="shared" si="5"/>
        <v>28957000</v>
      </c>
      <c r="K32" s="69">
        <f t="shared" si="5"/>
        <v>14176000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14648849</v>
      </c>
      <c r="C35" s="17">
        <v>10276327</v>
      </c>
      <c r="D35" s="21">
        <v>16906768</v>
      </c>
      <c r="E35" s="22">
        <v>17559486</v>
      </c>
      <c r="F35" s="17">
        <v>43214904</v>
      </c>
      <c r="G35" s="23">
        <v>43214904</v>
      </c>
      <c r="H35" s="19">
        <v>-3558240</v>
      </c>
      <c r="I35" s="22">
        <v>-8450988</v>
      </c>
      <c r="J35" s="17">
        <v>5151602</v>
      </c>
      <c r="K35" s="23">
        <v>13716</v>
      </c>
    </row>
    <row r="36" spans="1:11" ht="13.5" x14ac:dyDescent="0.25">
      <c r="A36" s="20" t="s">
        <v>42</v>
      </c>
      <c r="B36" s="17">
        <v>131964669</v>
      </c>
      <c r="C36" s="17">
        <v>145021739</v>
      </c>
      <c r="D36" s="21">
        <v>145672539</v>
      </c>
      <c r="E36" s="22">
        <v>141150125</v>
      </c>
      <c r="F36" s="17">
        <v>79540314</v>
      </c>
      <c r="G36" s="23">
        <v>79540314</v>
      </c>
      <c r="H36" s="19">
        <v>160907995</v>
      </c>
      <c r="I36" s="22">
        <v>19570629</v>
      </c>
      <c r="J36" s="17">
        <v>14496444</v>
      </c>
      <c r="K36" s="23">
        <v>-1152189</v>
      </c>
    </row>
    <row r="37" spans="1:11" ht="13.5" x14ac:dyDescent="0.25">
      <c r="A37" s="20" t="s">
        <v>43</v>
      </c>
      <c r="B37" s="17">
        <v>11947828</v>
      </c>
      <c r="C37" s="17">
        <v>13911380</v>
      </c>
      <c r="D37" s="21">
        <v>21178453</v>
      </c>
      <c r="E37" s="22">
        <v>11621483</v>
      </c>
      <c r="F37" s="17">
        <v>41423218</v>
      </c>
      <c r="G37" s="23">
        <v>41423218</v>
      </c>
      <c r="H37" s="19">
        <v>8318531</v>
      </c>
      <c r="I37" s="22">
        <v>-15302122</v>
      </c>
      <c r="J37" s="17">
        <v>4700373</v>
      </c>
      <c r="K37" s="23">
        <v>2617940</v>
      </c>
    </row>
    <row r="38" spans="1:11" ht="13.5" x14ac:dyDescent="0.25">
      <c r="A38" s="20" t="s">
        <v>44</v>
      </c>
      <c r="B38" s="17">
        <v>2534549</v>
      </c>
      <c r="C38" s="17">
        <v>3819448</v>
      </c>
      <c r="D38" s="21">
        <v>4218494</v>
      </c>
      <c r="E38" s="22">
        <v>2251001</v>
      </c>
      <c r="F38" s="17">
        <v>2251001</v>
      </c>
      <c r="G38" s="23">
        <v>2251001</v>
      </c>
      <c r="H38" s="19">
        <v>4218494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128450817</v>
      </c>
      <c r="C39" s="17">
        <v>136629326</v>
      </c>
      <c r="D39" s="21">
        <v>134121036</v>
      </c>
      <c r="E39" s="22">
        <v>144837127</v>
      </c>
      <c r="F39" s="17">
        <v>79080999</v>
      </c>
      <c r="G39" s="23">
        <v>79080999</v>
      </c>
      <c r="H39" s="19">
        <v>137266180</v>
      </c>
      <c r="I39" s="22">
        <v>26421763</v>
      </c>
      <c r="J39" s="17">
        <v>14947673</v>
      </c>
      <c r="K39" s="23">
        <v>-3756413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-165295</v>
      </c>
      <c r="C42" s="17">
        <v>34180476</v>
      </c>
      <c r="D42" s="21">
        <v>84467430</v>
      </c>
      <c r="E42" s="22">
        <v>12323416</v>
      </c>
      <c r="F42" s="17">
        <v>70293933</v>
      </c>
      <c r="G42" s="23">
        <v>70293933</v>
      </c>
      <c r="H42" s="19">
        <v>2658119</v>
      </c>
      <c r="I42" s="22">
        <v>-10024797</v>
      </c>
      <c r="J42" s="17">
        <v>20913821</v>
      </c>
      <c r="K42" s="23">
        <v>3451776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-15374063</v>
      </c>
      <c r="F43" s="17">
        <v>-59502725</v>
      </c>
      <c r="G43" s="23">
        <v>-59502725</v>
      </c>
      <c r="H43" s="19">
        <v>0</v>
      </c>
      <c r="I43" s="22">
        <v>-29920000</v>
      </c>
      <c r="J43" s="17">
        <v>-28957000</v>
      </c>
      <c r="K43" s="23">
        <v>-14176000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-165295</v>
      </c>
      <c r="C45" s="66">
        <v>37128532</v>
      </c>
      <c r="D45" s="67">
        <v>91025219</v>
      </c>
      <c r="E45" s="68">
        <v>-6888725</v>
      </c>
      <c r="F45" s="66">
        <v>10750369</v>
      </c>
      <c r="G45" s="69">
        <v>10750369</v>
      </c>
      <c r="H45" s="70">
        <v>1983962</v>
      </c>
      <c r="I45" s="68">
        <v>-39944797</v>
      </c>
      <c r="J45" s="66">
        <v>-8043179</v>
      </c>
      <c r="K45" s="69">
        <v>-10724224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4112215</v>
      </c>
      <c r="C48" s="17">
        <v>-4467336</v>
      </c>
      <c r="D48" s="21">
        <v>-690742</v>
      </c>
      <c r="E48" s="22">
        <v>3226221</v>
      </c>
      <c r="F48" s="17">
        <v>20878434</v>
      </c>
      <c r="G48" s="23">
        <v>20878434</v>
      </c>
      <c r="H48" s="19">
        <v>-25902263</v>
      </c>
      <c r="I48" s="22">
        <v>11261349</v>
      </c>
      <c r="J48" s="17">
        <v>19860638</v>
      </c>
      <c r="K48" s="23">
        <v>18851781</v>
      </c>
    </row>
    <row r="49" spans="1:11" ht="13.5" x14ac:dyDescent="0.25">
      <c r="A49" s="20" t="s">
        <v>53</v>
      </c>
      <c r="B49" s="17">
        <f>+B75</f>
        <v>20648913</v>
      </c>
      <c r="C49" s="17">
        <f t="shared" ref="C49:K49" si="6">+C75</f>
        <v>22202186.398603212</v>
      </c>
      <c r="D49" s="21">
        <f t="shared" si="6"/>
        <v>29416444.485845134</v>
      </c>
      <c r="E49" s="22">
        <f t="shared" si="6"/>
        <v>5388089.8955298755</v>
      </c>
      <c r="F49" s="17">
        <f t="shared" si="6"/>
        <v>27068466.134185221</v>
      </c>
      <c r="G49" s="23">
        <f t="shared" si="6"/>
        <v>27068466.134185221</v>
      </c>
      <c r="H49" s="19">
        <f t="shared" si="6"/>
        <v>12905005.282974105</v>
      </c>
      <c r="I49" s="22">
        <f t="shared" si="6"/>
        <v>-2376793.5449047275</v>
      </c>
      <c r="J49" s="17">
        <f t="shared" si="6"/>
        <v>239831.49608460907</v>
      </c>
      <c r="K49" s="23">
        <f t="shared" si="6"/>
        <v>880190.41047722148</v>
      </c>
    </row>
    <row r="50" spans="1:11" ht="13.5" x14ac:dyDescent="0.25">
      <c r="A50" s="30" t="s">
        <v>54</v>
      </c>
      <c r="B50" s="66">
        <f>+B48-B49</f>
        <v>-16536698</v>
      </c>
      <c r="C50" s="66">
        <f t="shared" ref="C50:K50" si="7">+C48-C49</f>
        <v>-26669522.398603212</v>
      </c>
      <c r="D50" s="67">
        <f t="shared" si="7"/>
        <v>-30107186.485845134</v>
      </c>
      <c r="E50" s="68">
        <f t="shared" si="7"/>
        <v>-2161868.8955298755</v>
      </c>
      <c r="F50" s="66">
        <f t="shared" si="7"/>
        <v>-6190032.134185221</v>
      </c>
      <c r="G50" s="69">
        <f t="shared" si="7"/>
        <v>-6190032.134185221</v>
      </c>
      <c r="H50" s="70">
        <f t="shared" si="7"/>
        <v>-38807268.282974109</v>
      </c>
      <c r="I50" s="68">
        <f t="shared" si="7"/>
        <v>13638142.544904727</v>
      </c>
      <c r="J50" s="66">
        <f t="shared" si="7"/>
        <v>19620806.503915392</v>
      </c>
      <c r="K50" s="69">
        <f t="shared" si="7"/>
        <v>17971590.589522779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130417361</v>
      </c>
      <c r="C53" s="17">
        <v>143474431</v>
      </c>
      <c r="D53" s="21">
        <v>141479523</v>
      </c>
      <c r="E53" s="22">
        <v>141150125</v>
      </c>
      <c r="F53" s="17">
        <v>79540314</v>
      </c>
      <c r="G53" s="23">
        <v>79540314</v>
      </c>
      <c r="H53" s="19">
        <v>154456562</v>
      </c>
      <c r="I53" s="22">
        <v>-8969371</v>
      </c>
      <c r="J53" s="17">
        <v>-14460556</v>
      </c>
      <c r="K53" s="23">
        <v>-15328189</v>
      </c>
    </row>
    <row r="54" spans="1:11" ht="13.5" x14ac:dyDescent="0.25">
      <c r="A54" s="20" t="s">
        <v>57</v>
      </c>
      <c r="B54" s="17">
        <v>12838997</v>
      </c>
      <c r="C54" s="17">
        <v>12599207</v>
      </c>
      <c r="D54" s="21">
        <v>10355619</v>
      </c>
      <c r="E54" s="22">
        <v>13883664</v>
      </c>
      <c r="F54" s="17">
        <v>13883664</v>
      </c>
      <c r="G54" s="23">
        <v>13883664</v>
      </c>
      <c r="H54" s="19">
        <v>6242670</v>
      </c>
      <c r="I54" s="22">
        <v>10269371</v>
      </c>
      <c r="J54" s="17">
        <v>14460556</v>
      </c>
      <c r="K54" s="23">
        <v>15328189</v>
      </c>
    </row>
    <row r="55" spans="1:11" ht="13.5" x14ac:dyDescent="0.25">
      <c r="A55" s="20" t="s">
        <v>58</v>
      </c>
      <c r="B55" s="17">
        <v>4543653</v>
      </c>
      <c r="C55" s="17">
        <v>7640076</v>
      </c>
      <c r="D55" s="21">
        <v>7680110</v>
      </c>
      <c r="E55" s="22">
        <v>900000</v>
      </c>
      <c r="F55" s="17">
        <v>900000</v>
      </c>
      <c r="G55" s="23">
        <v>900000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766261</v>
      </c>
      <c r="C56" s="17">
        <v>214553</v>
      </c>
      <c r="D56" s="21">
        <v>2159431</v>
      </c>
      <c r="E56" s="22">
        <v>520000</v>
      </c>
      <c r="F56" s="17">
        <v>1230000</v>
      </c>
      <c r="G56" s="23">
        <v>1230000</v>
      </c>
      <c r="H56" s="19">
        <v>1512349</v>
      </c>
      <c r="I56" s="22">
        <v>1120000</v>
      </c>
      <c r="J56" s="17">
        <v>816200</v>
      </c>
      <c r="K56" s="23">
        <v>865172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620804</v>
      </c>
      <c r="F60" s="17">
        <v>620804</v>
      </c>
      <c r="G60" s="23">
        <v>620804</v>
      </c>
      <c r="H60" s="19">
        <v>0</v>
      </c>
      <c r="I60" s="22">
        <v>669555</v>
      </c>
      <c r="J60" s="17">
        <v>709728</v>
      </c>
      <c r="K60" s="23">
        <v>752312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-2.2692081949730912E-5</v>
      </c>
      <c r="D70" s="5">
        <f t="shared" si="8"/>
        <v>3.2851667654777594E-2</v>
      </c>
      <c r="E70" s="5">
        <f t="shared" si="8"/>
        <v>1.1956028845848437E-2</v>
      </c>
      <c r="F70" s="5">
        <f t="shared" si="8"/>
        <v>1.550553411336213E-2</v>
      </c>
      <c r="G70" s="5">
        <f t="shared" si="8"/>
        <v>1.550553411336213E-2</v>
      </c>
      <c r="H70" s="5">
        <f t="shared" si="8"/>
        <v>0.14545002102072588</v>
      </c>
      <c r="I70" s="5">
        <f t="shared" si="8"/>
        <v>0.79330701271426574</v>
      </c>
      <c r="J70" s="5">
        <f t="shared" si="8"/>
        <v>0.13994564470990947</v>
      </c>
      <c r="K70" s="5">
        <f t="shared" si="8"/>
        <v>0.13995044988512673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-200</v>
      </c>
      <c r="D71" s="2">
        <f t="shared" si="9"/>
        <v>320833</v>
      </c>
      <c r="E71" s="2">
        <f t="shared" si="9"/>
        <v>106150</v>
      </c>
      <c r="F71" s="2">
        <f t="shared" si="9"/>
        <v>137150</v>
      </c>
      <c r="G71" s="2">
        <f t="shared" si="9"/>
        <v>137150</v>
      </c>
      <c r="H71" s="2">
        <f t="shared" si="9"/>
        <v>1204661</v>
      </c>
      <c r="I71" s="2">
        <f t="shared" si="9"/>
        <v>8854167</v>
      </c>
      <c r="J71" s="2">
        <f t="shared" si="9"/>
        <v>1655858</v>
      </c>
      <c r="K71" s="2">
        <f t="shared" si="9"/>
        <v>1755209</v>
      </c>
    </row>
    <row r="72" spans="1:11" hidden="1" x14ac:dyDescent="0.2">
      <c r="A72" s="1" t="s">
        <v>339</v>
      </c>
      <c r="B72" s="2">
        <f>+B77</f>
        <v>6817833</v>
      </c>
      <c r="C72" s="2">
        <f t="shared" ref="C72:K72" si="10">+C77</f>
        <v>8813647</v>
      </c>
      <c r="D72" s="2">
        <f t="shared" si="10"/>
        <v>9766110</v>
      </c>
      <c r="E72" s="2">
        <f t="shared" si="10"/>
        <v>8878366</v>
      </c>
      <c r="F72" s="2">
        <f t="shared" si="10"/>
        <v>8845229</v>
      </c>
      <c r="G72" s="2">
        <f t="shared" si="10"/>
        <v>8845229</v>
      </c>
      <c r="H72" s="2">
        <f t="shared" si="10"/>
        <v>8282302</v>
      </c>
      <c r="I72" s="2">
        <f t="shared" si="10"/>
        <v>11161085</v>
      </c>
      <c r="J72" s="2">
        <f t="shared" si="10"/>
        <v>11832151</v>
      </c>
      <c r="K72" s="2">
        <f t="shared" si="10"/>
        <v>12541646</v>
      </c>
    </row>
    <row r="73" spans="1:11" hidden="1" x14ac:dyDescent="0.2">
      <c r="A73" s="1" t="s">
        <v>340</v>
      </c>
      <c r="B73" s="2">
        <f>+B74</f>
        <v>5584610.333333333</v>
      </c>
      <c r="C73" s="2">
        <f t="shared" ref="C73:K73" si="11">+(C78+C80+C81+C82)-(B78+B80+B81+B82)</f>
        <v>3796549</v>
      </c>
      <c r="D73" s="2">
        <f t="shared" si="11"/>
        <v>3416463</v>
      </c>
      <c r="E73" s="2">
        <f t="shared" si="11"/>
        <v>-7691991</v>
      </c>
      <c r="F73" s="2">
        <f>+(F78+F80+F81+F82)-(D78+D80+D81+D82)</f>
        <v>-7777150</v>
      </c>
      <c r="G73" s="2">
        <f>+(G78+G80+G81+G82)-(D78+D80+D81+D82)</f>
        <v>-7777150</v>
      </c>
      <c r="H73" s="2">
        <f>+(H78+H80+H81+H82)-(D78+D80+D81+D82)</f>
        <v>3418754</v>
      </c>
      <c r="I73" s="2">
        <f>+(I78+I80+I81+I82)-(E78+E80+E81+E82)</f>
        <v>-35261156</v>
      </c>
      <c r="J73" s="2">
        <f t="shared" si="11"/>
        <v>5045346</v>
      </c>
      <c r="K73" s="2">
        <f t="shared" si="11"/>
        <v>-1635180</v>
      </c>
    </row>
    <row r="74" spans="1:11" hidden="1" x14ac:dyDescent="0.2">
      <c r="A74" s="1" t="s">
        <v>341</v>
      </c>
      <c r="B74" s="2">
        <f>+TREND(C74:E74)</f>
        <v>5584610.333333333</v>
      </c>
      <c r="C74" s="2">
        <f>+C73</f>
        <v>3796549</v>
      </c>
      <c r="D74" s="2">
        <f t="shared" ref="D74:K74" si="12">+D73</f>
        <v>3416463</v>
      </c>
      <c r="E74" s="2">
        <f t="shared" si="12"/>
        <v>-7691991</v>
      </c>
      <c r="F74" s="2">
        <f t="shared" si="12"/>
        <v>-7777150</v>
      </c>
      <c r="G74" s="2">
        <f t="shared" si="12"/>
        <v>-7777150</v>
      </c>
      <c r="H74" s="2">
        <f t="shared" si="12"/>
        <v>3418754</v>
      </c>
      <c r="I74" s="2">
        <f t="shared" si="12"/>
        <v>-35261156</v>
      </c>
      <c r="J74" s="2">
        <f t="shared" si="12"/>
        <v>5045346</v>
      </c>
      <c r="K74" s="2">
        <f t="shared" si="12"/>
        <v>-1635180</v>
      </c>
    </row>
    <row r="75" spans="1:11" hidden="1" x14ac:dyDescent="0.2">
      <c r="A75" s="1" t="s">
        <v>342</v>
      </c>
      <c r="B75" s="2">
        <f>+B84-(((B80+B81+B82+B78)*B70)-B79)</f>
        <v>20648913</v>
      </c>
      <c r="C75" s="2">
        <f t="shared" ref="C75:K75" si="13">+C84-(((C80+C81+C82+C78)*C70)-C79)</f>
        <v>22202186.398603212</v>
      </c>
      <c r="D75" s="2">
        <f t="shared" si="13"/>
        <v>29416444.485845134</v>
      </c>
      <c r="E75" s="2">
        <f t="shared" si="13"/>
        <v>5388089.8955298755</v>
      </c>
      <c r="F75" s="2">
        <f t="shared" si="13"/>
        <v>27068466.134185221</v>
      </c>
      <c r="G75" s="2">
        <f t="shared" si="13"/>
        <v>27068466.134185221</v>
      </c>
      <c r="H75" s="2">
        <f t="shared" si="13"/>
        <v>12905005.282974105</v>
      </c>
      <c r="I75" s="2">
        <f t="shared" si="13"/>
        <v>-2376793.5449047275</v>
      </c>
      <c r="J75" s="2">
        <f t="shared" si="13"/>
        <v>239831.49608460907</v>
      </c>
      <c r="K75" s="2">
        <f t="shared" si="13"/>
        <v>880190.41047722148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6817833</v>
      </c>
      <c r="C77" s="3">
        <v>8813647</v>
      </c>
      <c r="D77" s="3">
        <v>9766110</v>
      </c>
      <c r="E77" s="3">
        <v>8878366</v>
      </c>
      <c r="F77" s="3">
        <v>8845229</v>
      </c>
      <c r="G77" s="3">
        <v>8845229</v>
      </c>
      <c r="H77" s="3">
        <v>8282302</v>
      </c>
      <c r="I77" s="3">
        <v>11161085</v>
      </c>
      <c r="J77" s="3">
        <v>11832151</v>
      </c>
      <c r="K77" s="3">
        <v>12541646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3217378</v>
      </c>
      <c r="C79" s="3">
        <v>6380957</v>
      </c>
      <c r="D79" s="3">
        <v>7814968</v>
      </c>
      <c r="E79" s="3">
        <v>7110692</v>
      </c>
      <c r="F79" s="3">
        <v>24671903</v>
      </c>
      <c r="G79" s="3">
        <v>24671903</v>
      </c>
      <c r="H79" s="3">
        <v>816531</v>
      </c>
      <c r="I79" s="3">
        <v>-34814075</v>
      </c>
      <c r="J79" s="3">
        <v>1480745</v>
      </c>
      <c r="K79" s="3">
        <v>-114801</v>
      </c>
    </row>
    <row r="80" spans="1:11" hidden="1" x14ac:dyDescent="0.2">
      <c r="A80" s="1" t="s">
        <v>71</v>
      </c>
      <c r="B80" s="3">
        <v>1413268</v>
      </c>
      <c r="C80" s="3">
        <v>1669544</v>
      </c>
      <c r="D80" s="3">
        <v>2331696</v>
      </c>
      <c r="E80" s="3">
        <v>1099139</v>
      </c>
      <c r="F80" s="3">
        <v>1099139</v>
      </c>
      <c r="G80" s="3">
        <v>1099139</v>
      </c>
      <c r="H80" s="3">
        <v>3239152</v>
      </c>
      <c r="I80" s="3">
        <v>-7326241</v>
      </c>
      <c r="J80" s="3">
        <v>105744</v>
      </c>
      <c r="K80" s="3">
        <v>111592</v>
      </c>
    </row>
    <row r="81" spans="1:11" hidden="1" x14ac:dyDescent="0.2">
      <c r="A81" s="1" t="s">
        <v>72</v>
      </c>
      <c r="B81" s="3">
        <v>8607294</v>
      </c>
      <c r="C81" s="3">
        <v>12138422</v>
      </c>
      <c r="D81" s="3">
        <v>14848688</v>
      </c>
      <c r="E81" s="3">
        <v>8568461</v>
      </c>
      <c r="F81" s="3">
        <v>8483302</v>
      </c>
      <c r="G81" s="3">
        <v>8483302</v>
      </c>
      <c r="H81" s="3">
        <v>17440394</v>
      </c>
      <c r="I81" s="3">
        <v>-18267315</v>
      </c>
      <c r="J81" s="3">
        <v>-20653954</v>
      </c>
      <c r="K81" s="3">
        <v>-22294982</v>
      </c>
    </row>
    <row r="82" spans="1:11" hidden="1" x14ac:dyDescent="0.2">
      <c r="A82" s="1" t="s">
        <v>73</v>
      </c>
      <c r="B82" s="3">
        <v>126017</v>
      </c>
      <c r="C82" s="3">
        <v>135162</v>
      </c>
      <c r="D82" s="3">
        <v>179207</v>
      </c>
      <c r="E82" s="3">
        <v>0</v>
      </c>
      <c r="F82" s="3">
        <v>0</v>
      </c>
      <c r="G82" s="3">
        <v>0</v>
      </c>
      <c r="H82" s="3">
        <v>98799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-200</v>
      </c>
      <c r="D83" s="3">
        <v>320833</v>
      </c>
      <c r="E83" s="3">
        <v>106150</v>
      </c>
      <c r="F83" s="3">
        <v>137150</v>
      </c>
      <c r="G83" s="3">
        <v>137150</v>
      </c>
      <c r="H83" s="3">
        <v>1204661</v>
      </c>
      <c r="I83" s="3">
        <v>8854167</v>
      </c>
      <c r="J83" s="3">
        <v>1655858</v>
      </c>
      <c r="K83" s="3">
        <v>1755209</v>
      </c>
    </row>
    <row r="84" spans="1:11" hidden="1" x14ac:dyDescent="0.2">
      <c r="A84" s="1" t="s">
        <v>75</v>
      </c>
      <c r="B84" s="3">
        <v>17431535</v>
      </c>
      <c r="C84" s="3">
        <v>15820913</v>
      </c>
      <c r="D84" s="3">
        <v>22171768</v>
      </c>
      <c r="E84" s="3">
        <v>-1607016</v>
      </c>
      <c r="F84" s="3">
        <v>2545144</v>
      </c>
      <c r="G84" s="3">
        <v>2545144</v>
      </c>
      <c r="H84" s="3">
        <v>15110685</v>
      </c>
      <c r="I84" s="3">
        <v>12133734</v>
      </c>
      <c r="J84" s="3">
        <v>-4116546</v>
      </c>
      <c r="K84" s="3">
        <v>-2109584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1204676314</v>
      </c>
      <c r="C5" s="17">
        <v>1212773440</v>
      </c>
      <c r="D5" s="21">
        <v>1370173435</v>
      </c>
      <c r="E5" s="22">
        <v>1526985082</v>
      </c>
      <c r="F5" s="17">
        <v>1526985083</v>
      </c>
      <c r="G5" s="23">
        <v>1526985083</v>
      </c>
      <c r="H5" s="19">
        <v>1367033114</v>
      </c>
      <c r="I5" s="22">
        <v>1649352521</v>
      </c>
      <c r="J5" s="17">
        <v>1725222735</v>
      </c>
      <c r="K5" s="23">
        <v>1802857759</v>
      </c>
    </row>
    <row r="6" spans="1:11" ht="13.5" x14ac:dyDescent="0.25">
      <c r="A6" s="20" t="s">
        <v>18</v>
      </c>
      <c r="B6" s="17">
        <v>3188294762</v>
      </c>
      <c r="C6" s="17">
        <v>3846304860</v>
      </c>
      <c r="D6" s="21">
        <v>3870497200</v>
      </c>
      <c r="E6" s="22">
        <v>5135631233</v>
      </c>
      <c r="F6" s="17">
        <v>4916167894</v>
      </c>
      <c r="G6" s="23">
        <v>4916167894</v>
      </c>
      <c r="H6" s="19">
        <v>3533408094</v>
      </c>
      <c r="I6" s="22">
        <v>5683700783</v>
      </c>
      <c r="J6" s="17">
        <v>6564824802</v>
      </c>
      <c r="K6" s="23">
        <v>7601945743</v>
      </c>
    </row>
    <row r="7" spans="1:11" ht="13.5" x14ac:dyDescent="0.25">
      <c r="A7" s="20" t="s">
        <v>19</v>
      </c>
      <c r="B7" s="17">
        <v>7907952</v>
      </c>
      <c r="C7" s="17">
        <v>10445069</v>
      </c>
      <c r="D7" s="21">
        <v>16957186</v>
      </c>
      <c r="E7" s="22">
        <v>18052025</v>
      </c>
      <c r="F7" s="17">
        <v>18052025</v>
      </c>
      <c r="G7" s="23">
        <v>18052025</v>
      </c>
      <c r="H7" s="19">
        <v>44117781</v>
      </c>
      <c r="I7" s="22">
        <v>19135147</v>
      </c>
      <c r="J7" s="17">
        <v>20015364</v>
      </c>
      <c r="K7" s="23">
        <v>20916055</v>
      </c>
    </row>
    <row r="8" spans="1:11" ht="13.5" x14ac:dyDescent="0.25">
      <c r="A8" s="20" t="s">
        <v>20</v>
      </c>
      <c r="B8" s="17">
        <v>756194457</v>
      </c>
      <c r="C8" s="17">
        <v>681677624</v>
      </c>
      <c r="D8" s="21">
        <v>801751326</v>
      </c>
      <c r="E8" s="22">
        <v>838135150</v>
      </c>
      <c r="F8" s="17">
        <v>844915795</v>
      </c>
      <c r="G8" s="23">
        <v>844915795</v>
      </c>
      <c r="H8" s="19">
        <v>814801513</v>
      </c>
      <c r="I8" s="22">
        <v>946343150</v>
      </c>
      <c r="J8" s="17">
        <v>950217863</v>
      </c>
      <c r="K8" s="23">
        <v>1017329110</v>
      </c>
    </row>
    <row r="9" spans="1:11" ht="13.5" x14ac:dyDescent="0.25">
      <c r="A9" s="20" t="s">
        <v>21</v>
      </c>
      <c r="B9" s="17">
        <v>351054647</v>
      </c>
      <c r="C9" s="17">
        <v>365181607</v>
      </c>
      <c r="D9" s="21">
        <v>367682230</v>
      </c>
      <c r="E9" s="22">
        <v>601922633</v>
      </c>
      <c r="F9" s="17">
        <v>601922634</v>
      </c>
      <c r="G9" s="23">
        <v>601922634</v>
      </c>
      <c r="H9" s="19">
        <v>528366266</v>
      </c>
      <c r="I9" s="22">
        <v>665371625</v>
      </c>
      <c r="J9" s="17">
        <v>695978723</v>
      </c>
      <c r="K9" s="23">
        <v>727163290</v>
      </c>
    </row>
    <row r="10" spans="1:11" ht="25.5" x14ac:dyDescent="0.2">
      <c r="A10" s="24" t="s">
        <v>333</v>
      </c>
      <c r="B10" s="25">
        <f>SUM(B5:B9)</f>
        <v>5508128132</v>
      </c>
      <c r="C10" s="26">
        <f t="shared" ref="C10:K10" si="0">SUM(C5:C9)</f>
        <v>6116382600</v>
      </c>
      <c r="D10" s="27">
        <f t="shared" si="0"/>
        <v>6427061377</v>
      </c>
      <c r="E10" s="25">
        <f t="shared" si="0"/>
        <v>8120726123</v>
      </c>
      <c r="F10" s="26">
        <f t="shared" si="0"/>
        <v>7908043431</v>
      </c>
      <c r="G10" s="28">
        <f t="shared" si="0"/>
        <v>7908043431</v>
      </c>
      <c r="H10" s="29">
        <f t="shared" si="0"/>
        <v>6287726768</v>
      </c>
      <c r="I10" s="25">
        <f t="shared" si="0"/>
        <v>8963903226</v>
      </c>
      <c r="J10" s="26">
        <f t="shared" si="0"/>
        <v>9956259487</v>
      </c>
      <c r="K10" s="28">
        <f t="shared" si="0"/>
        <v>11170211957</v>
      </c>
    </row>
    <row r="11" spans="1:11" ht="13.5" x14ac:dyDescent="0.25">
      <c r="A11" s="20" t="s">
        <v>22</v>
      </c>
      <c r="B11" s="17">
        <v>1427113544</v>
      </c>
      <c r="C11" s="17">
        <v>1468960686</v>
      </c>
      <c r="D11" s="21">
        <v>1466855856</v>
      </c>
      <c r="E11" s="22">
        <v>1793148355</v>
      </c>
      <c r="F11" s="17">
        <v>1704633854</v>
      </c>
      <c r="G11" s="23">
        <v>1704633854</v>
      </c>
      <c r="H11" s="19">
        <v>1549584742</v>
      </c>
      <c r="I11" s="22">
        <v>1847016889</v>
      </c>
      <c r="J11" s="17">
        <v>1932272637</v>
      </c>
      <c r="K11" s="23">
        <v>2020335541</v>
      </c>
    </row>
    <row r="12" spans="1:11" ht="13.5" x14ac:dyDescent="0.25">
      <c r="A12" s="20" t="s">
        <v>23</v>
      </c>
      <c r="B12" s="17">
        <v>51641247</v>
      </c>
      <c r="C12" s="17">
        <v>49439040</v>
      </c>
      <c r="D12" s="21">
        <v>51817505</v>
      </c>
      <c r="E12" s="22">
        <v>62699934</v>
      </c>
      <c r="F12" s="17">
        <v>62699934</v>
      </c>
      <c r="G12" s="23">
        <v>62699934</v>
      </c>
      <c r="H12" s="19">
        <v>63278724</v>
      </c>
      <c r="I12" s="22">
        <v>66461928</v>
      </c>
      <c r="J12" s="17">
        <v>69519180</v>
      </c>
      <c r="K12" s="23">
        <v>72647544</v>
      </c>
    </row>
    <row r="13" spans="1:11" ht="13.5" x14ac:dyDescent="0.25">
      <c r="A13" s="20" t="s">
        <v>24</v>
      </c>
      <c r="B13" s="17">
        <v>380262223</v>
      </c>
      <c r="C13" s="17">
        <v>372610833</v>
      </c>
      <c r="D13" s="21">
        <v>350683903</v>
      </c>
      <c r="E13" s="22">
        <v>461615984</v>
      </c>
      <c r="F13" s="17">
        <v>461615985</v>
      </c>
      <c r="G13" s="23">
        <v>461615985</v>
      </c>
      <c r="H13" s="19">
        <v>382119056</v>
      </c>
      <c r="I13" s="22">
        <v>362178745</v>
      </c>
      <c r="J13" s="17">
        <v>349782308</v>
      </c>
      <c r="K13" s="23">
        <v>345694135</v>
      </c>
    </row>
    <row r="14" spans="1:11" ht="13.5" x14ac:dyDescent="0.25">
      <c r="A14" s="20" t="s">
        <v>25</v>
      </c>
      <c r="B14" s="17">
        <v>42536964</v>
      </c>
      <c r="C14" s="17">
        <v>33596491</v>
      </c>
      <c r="D14" s="21">
        <v>150813872</v>
      </c>
      <c r="E14" s="22">
        <v>40400878</v>
      </c>
      <c r="F14" s="17">
        <v>40400878</v>
      </c>
      <c r="G14" s="23">
        <v>40400878</v>
      </c>
      <c r="H14" s="19">
        <v>-29561672</v>
      </c>
      <c r="I14" s="22">
        <v>42824930</v>
      </c>
      <c r="J14" s="17">
        <v>44794877</v>
      </c>
      <c r="K14" s="23">
        <v>46810647</v>
      </c>
    </row>
    <row r="15" spans="1:11" ht="13.5" x14ac:dyDescent="0.25">
      <c r="A15" s="20" t="s">
        <v>26</v>
      </c>
      <c r="B15" s="17">
        <v>2712322349</v>
      </c>
      <c r="C15" s="17">
        <v>3034514956</v>
      </c>
      <c r="D15" s="21">
        <v>3089737287</v>
      </c>
      <c r="E15" s="22">
        <v>3484629036</v>
      </c>
      <c r="F15" s="17">
        <v>3592156262</v>
      </c>
      <c r="G15" s="23">
        <v>3592156262</v>
      </c>
      <c r="H15" s="19">
        <v>3605314714</v>
      </c>
      <c r="I15" s="22">
        <v>4138528115</v>
      </c>
      <c r="J15" s="17">
        <v>4672422282</v>
      </c>
      <c r="K15" s="23">
        <v>5307235364</v>
      </c>
    </row>
    <row r="16" spans="1:11" ht="13.5" x14ac:dyDescent="0.25">
      <c r="A16" s="20" t="s">
        <v>27</v>
      </c>
      <c r="B16" s="17">
        <v>16870304</v>
      </c>
      <c r="C16" s="17">
        <v>32412674</v>
      </c>
      <c r="D16" s="21">
        <v>29562255</v>
      </c>
      <c r="E16" s="22">
        <v>51023537</v>
      </c>
      <c r="F16" s="17">
        <v>44584470</v>
      </c>
      <c r="G16" s="23">
        <v>44584470</v>
      </c>
      <c r="H16" s="19">
        <v>61713869</v>
      </c>
      <c r="I16" s="22">
        <v>69670132</v>
      </c>
      <c r="J16" s="17">
        <v>72874954</v>
      </c>
      <c r="K16" s="23">
        <v>76154326</v>
      </c>
    </row>
    <row r="17" spans="1:11" ht="13.5" x14ac:dyDescent="0.25">
      <c r="A17" s="20" t="s">
        <v>28</v>
      </c>
      <c r="B17" s="17">
        <v>1769583726</v>
      </c>
      <c r="C17" s="17">
        <v>1730833817</v>
      </c>
      <c r="D17" s="21">
        <v>1086231262</v>
      </c>
      <c r="E17" s="22">
        <v>1810270071</v>
      </c>
      <c r="F17" s="17">
        <v>1657981107</v>
      </c>
      <c r="G17" s="23">
        <v>1657981107</v>
      </c>
      <c r="H17" s="19">
        <v>1135003409</v>
      </c>
      <c r="I17" s="22">
        <v>1853590211</v>
      </c>
      <c r="J17" s="17">
        <v>1997553397</v>
      </c>
      <c r="K17" s="23">
        <v>2117837913</v>
      </c>
    </row>
    <row r="18" spans="1:11" ht="13.5" x14ac:dyDescent="0.25">
      <c r="A18" s="30" t="s">
        <v>29</v>
      </c>
      <c r="B18" s="31">
        <f>SUM(B11:B17)</f>
        <v>6400330357</v>
      </c>
      <c r="C18" s="32">
        <f t="shared" ref="C18:K18" si="1">SUM(C11:C17)</f>
        <v>6722368497</v>
      </c>
      <c r="D18" s="33">
        <f t="shared" si="1"/>
        <v>6225701940</v>
      </c>
      <c r="E18" s="31">
        <f t="shared" si="1"/>
        <v>7703787795</v>
      </c>
      <c r="F18" s="32">
        <f t="shared" si="1"/>
        <v>7564072490</v>
      </c>
      <c r="G18" s="34">
        <f t="shared" si="1"/>
        <v>7564072490</v>
      </c>
      <c r="H18" s="35">
        <f t="shared" si="1"/>
        <v>6767452842</v>
      </c>
      <c r="I18" s="31">
        <f t="shared" si="1"/>
        <v>8380270950</v>
      </c>
      <c r="J18" s="32">
        <f t="shared" si="1"/>
        <v>9139219635</v>
      </c>
      <c r="K18" s="34">
        <f t="shared" si="1"/>
        <v>9986715470</v>
      </c>
    </row>
    <row r="19" spans="1:11" ht="13.5" x14ac:dyDescent="0.25">
      <c r="A19" s="30" t="s">
        <v>30</v>
      </c>
      <c r="B19" s="36">
        <f>+B10-B18</f>
        <v>-892202225</v>
      </c>
      <c r="C19" s="37">
        <f t="shared" ref="C19:K19" si="2">+C10-C18</f>
        <v>-605985897</v>
      </c>
      <c r="D19" s="38">
        <f t="shared" si="2"/>
        <v>201359437</v>
      </c>
      <c r="E19" s="36">
        <f t="shared" si="2"/>
        <v>416938328</v>
      </c>
      <c r="F19" s="37">
        <f t="shared" si="2"/>
        <v>343970941</v>
      </c>
      <c r="G19" s="39">
        <f t="shared" si="2"/>
        <v>343970941</v>
      </c>
      <c r="H19" s="40">
        <f t="shared" si="2"/>
        <v>-479726074</v>
      </c>
      <c r="I19" s="36">
        <f t="shared" si="2"/>
        <v>583632276</v>
      </c>
      <c r="J19" s="37">
        <f t="shared" si="2"/>
        <v>817039852</v>
      </c>
      <c r="K19" s="39">
        <f t="shared" si="2"/>
        <v>1183496487</v>
      </c>
    </row>
    <row r="20" spans="1:11" ht="25.5" x14ac:dyDescent="0.2">
      <c r="A20" s="41" t="s">
        <v>31</v>
      </c>
      <c r="B20" s="42">
        <v>498603415</v>
      </c>
      <c r="C20" s="43">
        <v>368724617</v>
      </c>
      <c r="D20" s="44">
        <v>324319271</v>
      </c>
      <c r="E20" s="42">
        <v>448700055</v>
      </c>
      <c r="F20" s="43">
        <v>536156204</v>
      </c>
      <c r="G20" s="45">
        <v>536156204</v>
      </c>
      <c r="H20" s="46">
        <v>389346919</v>
      </c>
      <c r="I20" s="42">
        <v>456974891</v>
      </c>
      <c r="J20" s="43">
        <v>389974938</v>
      </c>
      <c r="K20" s="45">
        <v>473992600</v>
      </c>
    </row>
    <row r="21" spans="1:11" ht="13.5" x14ac:dyDescent="0.25">
      <c r="A21" s="47" t="s">
        <v>32</v>
      </c>
      <c r="B21" s="48">
        <v>2103876</v>
      </c>
      <c r="C21" s="49">
        <v>60000</v>
      </c>
      <c r="D21" s="50">
        <v>1600</v>
      </c>
      <c r="E21" s="48">
        <v>0</v>
      </c>
      <c r="F21" s="49">
        <v>0</v>
      </c>
      <c r="G21" s="51">
        <v>0</v>
      </c>
      <c r="H21" s="52">
        <v>-1152166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-391494934</v>
      </c>
      <c r="C22" s="55">
        <f t="shared" ref="C22:K22" si="3">SUM(C19:C21)</f>
        <v>-237201280</v>
      </c>
      <c r="D22" s="56">
        <f t="shared" si="3"/>
        <v>525680308</v>
      </c>
      <c r="E22" s="54">
        <f t="shared" si="3"/>
        <v>865638383</v>
      </c>
      <c r="F22" s="55">
        <f t="shared" si="3"/>
        <v>880127145</v>
      </c>
      <c r="G22" s="57">
        <f t="shared" si="3"/>
        <v>880127145</v>
      </c>
      <c r="H22" s="58">
        <f t="shared" si="3"/>
        <v>-91531321</v>
      </c>
      <c r="I22" s="54">
        <f t="shared" si="3"/>
        <v>1040607167</v>
      </c>
      <c r="J22" s="55">
        <f t="shared" si="3"/>
        <v>1207014790</v>
      </c>
      <c r="K22" s="57">
        <f t="shared" si="3"/>
        <v>1657489087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-391494934</v>
      </c>
      <c r="C24" s="37">
        <f t="shared" ref="C24:K24" si="4">SUM(C22:C23)</f>
        <v>-237201280</v>
      </c>
      <c r="D24" s="38">
        <f t="shared" si="4"/>
        <v>525680308</v>
      </c>
      <c r="E24" s="36">
        <f t="shared" si="4"/>
        <v>865638383</v>
      </c>
      <c r="F24" s="37">
        <f t="shared" si="4"/>
        <v>880127145</v>
      </c>
      <c r="G24" s="39">
        <f t="shared" si="4"/>
        <v>880127145</v>
      </c>
      <c r="H24" s="40">
        <f t="shared" si="4"/>
        <v>-91531321</v>
      </c>
      <c r="I24" s="36">
        <f t="shared" si="4"/>
        <v>1040607167</v>
      </c>
      <c r="J24" s="37">
        <f t="shared" si="4"/>
        <v>1207014790</v>
      </c>
      <c r="K24" s="39">
        <f t="shared" si="4"/>
        <v>1657489087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8138236102</v>
      </c>
      <c r="C27" s="66">
        <v>12565963813</v>
      </c>
      <c r="D27" s="67">
        <v>552513858</v>
      </c>
      <c r="E27" s="68">
        <v>768760054</v>
      </c>
      <c r="F27" s="66">
        <v>802543954</v>
      </c>
      <c r="G27" s="69">
        <v>802543954</v>
      </c>
      <c r="H27" s="70">
        <v>562324180</v>
      </c>
      <c r="I27" s="68">
        <v>823981891</v>
      </c>
      <c r="J27" s="66">
        <v>509974938</v>
      </c>
      <c r="K27" s="69">
        <v>593992601</v>
      </c>
    </row>
    <row r="28" spans="1:11" ht="13.5" x14ac:dyDescent="0.25">
      <c r="A28" s="71" t="s">
        <v>36</v>
      </c>
      <c r="B28" s="17">
        <v>3094590161</v>
      </c>
      <c r="C28" s="17">
        <v>0</v>
      </c>
      <c r="D28" s="21">
        <v>323914000</v>
      </c>
      <c r="E28" s="22">
        <v>448760054</v>
      </c>
      <c r="F28" s="17">
        <v>536656204</v>
      </c>
      <c r="G28" s="23">
        <v>536656204</v>
      </c>
      <c r="H28" s="19">
        <v>0</v>
      </c>
      <c r="I28" s="22">
        <v>456974891</v>
      </c>
      <c r="J28" s="17">
        <v>389974938</v>
      </c>
      <c r="K28" s="23">
        <v>473992601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200000000</v>
      </c>
      <c r="F30" s="17">
        <v>116274950</v>
      </c>
      <c r="G30" s="23">
        <v>116274950</v>
      </c>
      <c r="H30" s="19">
        <v>0</v>
      </c>
      <c r="I30" s="22">
        <v>234315856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877142335</v>
      </c>
      <c r="C31" s="17">
        <v>0</v>
      </c>
      <c r="D31" s="21">
        <v>228599858</v>
      </c>
      <c r="E31" s="22">
        <v>120000000</v>
      </c>
      <c r="F31" s="17">
        <v>149612800</v>
      </c>
      <c r="G31" s="23">
        <v>149612800</v>
      </c>
      <c r="H31" s="19">
        <v>0</v>
      </c>
      <c r="I31" s="22">
        <v>132691144</v>
      </c>
      <c r="J31" s="17">
        <v>120000000</v>
      </c>
      <c r="K31" s="23">
        <v>120000000</v>
      </c>
    </row>
    <row r="32" spans="1:11" ht="13.5" x14ac:dyDescent="0.25">
      <c r="A32" s="30" t="s">
        <v>39</v>
      </c>
      <c r="B32" s="66">
        <f>SUM(B28:B31)</f>
        <v>3971732496</v>
      </c>
      <c r="C32" s="66">
        <f t="shared" ref="C32:K32" si="5">SUM(C28:C31)</f>
        <v>0</v>
      </c>
      <c r="D32" s="67">
        <f t="shared" si="5"/>
        <v>552513858</v>
      </c>
      <c r="E32" s="68">
        <f t="shared" si="5"/>
        <v>768760054</v>
      </c>
      <c r="F32" s="66">
        <f t="shared" si="5"/>
        <v>802543954</v>
      </c>
      <c r="G32" s="69">
        <f t="shared" si="5"/>
        <v>802543954</v>
      </c>
      <c r="H32" s="70">
        <f t="shared" si="5"/>
        <v>0</v>
      </c>
      <c r="I32" s="68">
        <f t="shared" si="5"/>
        <v>823981891</v>
      </c>
      <c r="J32" s="66">
        <f t="shared" si="5"/>
        <v>509974938</v>
      </c>
      <c r="K32" s="69">
        <f t="shared" si="5"/>
        <v>593992601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3064611443</v>
      </c>
      <c r="C35" s="17">
        <v>3301660055</v>
      </c>
      <c r="D35" s="21">
        <v>4168889115</v>
      </c>
      <c r="E35" s="22">
        <v>2928028761</v>
      </c>
      <c r="F35" s="17">
        <v>4776388271</v>
      </c>
      <c r="G35" s="23">
        <v>4776388271</v>
      </c>
      <c r="H35" s="19">
        <v>829923285</v>
      </c>
      <c r="I35" s="22">
        <v>4114508456</v>
      </c>
      <c r="J35" s="17">
        <v>4833693880</v>
      </c>
      <c r="K35" s="23">
        <v>5262701312</v>
      </c>
    </row>
    <row r="36" spans="1:11" ht="13.5" x14ac:dyDescent="0.25">
      <c r="A36" s="20" t="s">
        <v>42</v>
      </c>
      <c r="B36" s="17">
        <v>8053141019</v>
      </c>
      <c r="C36" s="17">
        <v>8206002771</v>
      </c>
      <c r="D36" s="21">
        <v>8924750096</v>
      </c>
      <c r="E36" s="22">
        <v>9298982591</v>
      </c>
      <c r="F36" s="17">
        <v>9174780192</v>
      </c>
      <c r="G36" s="23">
        <v>9174780192</v>
      </c>
      <c r="H36" s="19">
        <v>202017444</v>
      </c>
      <c r="I36" s="22">
        <v>10127019737</v>
      </c>
      <c r="J36" s="17">
        <v>9774633461</v>
      </c>
      <c r="K36" s="23">
        <v>9877362090</v>
      </c>
    </row>
    <row r="37" spans="1:11" ht="13.5" x14ac:dyDescent="0.25">
      <c r="A37" s="20" t="s">
        <v>43</v>
      </c>
      <c r="B37" s="17">
        <v>2607040809</v>
      </c>
      <c r="C37" s="17">
        <v>2718511211</v>
      </c>
      <c r="D37" s="21">
        <v>3885789678</v>
      </c>
      <c r="E37" s="22">
        <v>1647578959</v>
      </c>
      <c r="F37" s="17">
        <v>2323297695</v>
      </c>
      <c r="G37" s="23">
        <v>2323297695</v>
      </c>
      <c r="H37" s="19">
        <v>661694980</v>
      </c>
      <c r="I37" s="22">
        <v>2372666556</v>
      </c>
      <c r="J37" s="17">
        <v>2485516857</v>
      </c>
      <c r="K37" s="23">
        <v>2689407386</v>
      </c>
    </row>
    <row r="38" spans="1:11" ht="13.5" x14ac:dyDescent="0.25">
      <c r="A38" s="20" t="s">
        <v>44</v>
      </c>
      <c r="B38" s="17">
        <v>814494100</v>
      </c>
      <c r="C38" s="17">
        <v>775015320</v>
      </c>
      <c r="D38" s="21">
        <v>658473828</v>
      </c>
      <c r="E38" s="22">
        <v>855012692</v>
      </c>
      <c r="F38" s="17">
        <v>658473828</v>
      </c>
      <c r="G38" s="23">
        <v>658473828</v>
      </c>
      <c r="H38" s="19">
        <v>44125768</v>
      </c>
      <c r="I38" s="22">
        <v>1223486024</v>
      </c>
      <c r="J38" s="17">
        <v>1170017439</v>
      </c>
      <c r="K38" s="23">
        <v>1114144212</v>
      </c>
    </row>
    <row r="39" spans="1:11" ht="13.5" x14ac:dyDescent="0.25">
      <c r="A39" s="20" t="s">
        <v>45</v>
      </c>
      <c r="B39" s="17">
        <v>8087712487</v>
      </c>
      <c r="C39" s="17">
        <v>8251337558</v>
      </c>
      <c r="D39" s="21">
        <v>8023695410</v>
      </c>
      <c r="E39" s="22">
        <v>9724419691</v>
      </c>
      <c r="F39" s="17">
        <v>10166852986</v>
      </c>
      <c r="G39" s="23">
        <v>10166852986</v>
      </c>
      <c r="H39" s="19">
        <v>417651305</v>
      </c>
      <c r="I39" s="22">
        <v>10645375600</v>
      </c>
      <c r="J39" s="17">
        <v>10952793045</v>
      </c>
      <c r="K39" s="23">
        <v>11336511804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492870339</v>
      </c>
      <c r="C42" s="17">
        <v>0</v>
      </c>
      <c r="D42" s="21">
        <v>790677638</v>
      </c>
      <c r="E42" s="22">
        <v>946660442</v>
      </c>
      <c r="F42" s="17">
        <v>1025376868</v>
      </c>
      <c r="G42" s="23">
        <v>1025376868</v>
      </c>
      <c r="H42" s="19">
        <v>168248847</v>
      </c>
      <c r="I42" s="22">
        <v>568083274</v>
      </c>
      <c r="J42" s="17">
        <v>715679055</v>
      </c>
      <c r="K42" s="23">
        <v>1096053087</v>
      </c>
    </row>
    <row r="43" spans="1:11" ht="13.5" x14ac:dyDescent="0.25">
      <c r="A43" s="20" t="s">
        <v>48</v>
      </c>
      <c r="B43" s="17">
        <v>-14035644</v>
      </c>
      <c r="C43" s="17">
        <v>0</v>
      </c>
      <c r="D43" s="21">
        <v>-498680712</v>
      </c>
      <c r="E43" s="22">
        <v>-768501055</v>
      </c>
      <c r="F43" s="17">
        <v>-821289572</v>
      </c>
      <c r="G43" s="23">
        <v>-821289572</v>
      </c>
      <c r="H43" s="19">
        <v>0</v>
      </c>
      <c r="I43" s="22">
        <v>-824010890</v>
      </c>
      <c r="J43" s="17">
        <v>-507974938</v>
      </c>
      <c r="K43" s="23">
        <v>-503992600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-79162901</v>
      </c>
      <c r="E44" s="22">
        <v>177000000</v>
      </c>
      <c r="F44" s="17">
        <v>93274950</v>
      </c>
      <c r="G44" s="23">
        <v>93274950</v>
      </c>
      <c r="H44" s="19">
        <v>0</v>
      </c>
      <c r="I44" s="22">
        <v>144315856</v>
      </c>
      <c r="J44" s="17">
        <v>-90000000</v>
      </c>
      <c r="K44" s="23">
        <v>-90000000</v>
      </c>
    </row>
    <row r="45" spans="1:11" ht="13.5" x14ac:dyDescent="0.25">
      <c r="A45" s="30" t="s">
        <v>50</v>
      </c>
      <c r="B45" s="66">
        <v>478860290</v>
      </c>
      <c r="C45" s="66">
        <v>56301568</v>
      </c>
      <c r="D45" s="67">
        <v>695267165</v>
      </c>
      <c r="E45" s="68">
        <v>602889387</v>
      </c>
      <c r="F45" s="66">
        <v>808764256</v>
      </c>
      <c r="G45" s="69">
        <v>808764256</v>
      </c>
      <c r="H45" s="70">
        <v>78954737</v>
      </c>
      <c r="I45" s="68">
        <v>190171595</v>
      </c>
      <c r="J45" s="66">
        <v>873396537</v>
      </c>
      <c r="K45" s="69">
        <v>1122831564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343637666</v>
      </c>
      <c r="C48" s="17">
        <v>321845117</v>
      </c>
      <c r="D48" s="21">
        <v>482433140</v>
      </c>
      <c r="E48" s="22">
        <v>603973549</v>
      </c>
      <c r="F48" s="17">
        <v>800674797</v>
      </c>
      <c r="G48" s="23">
        <v>800674797</v>
      </c>
      <c r="H48" s="19">
        <v>-23946738</v>
      </c>
      <c r="I48" s="22">
        <v>211783355</v>
      </c>
      <c r="J48" s="17">
        <v>665692420</v>
      </c>
      <c r="K48" s="23">
        <v>530771077</v>
      </c>
    </row>
    <row r="49" spans="1:11" ht="13.5" x14ac:dyDescent="0.25">
      <c r="A49" s="20" t="s">
        <v>53</v>
      </c>
      <c r="B49" s="17">
        <f>+B75</f>
        <v>2242783393.1143379</v>
      </c>
      <c r="C49" s="17">
        <f t="shared" ref="C49:K49" si="6">+C75</f>
        <v>2452586885</v>
      </c>
      <c r="D49" s="21">
        <f t="shared" si="6"/>
        <v>821005189.21038198</v>
      </c>
      <c r="E49" s="22">
        <f t="shared" si="6"/>
        <v>-572068020.06075644</v>
      </c>
      <c r="F49" s="17">
        <f t="shared" si="6"/>
        <v>-1472839612.7151179</v>
      </c>
      <c r="G49" s="23">
        <f t="shared" si="6"/>
        <v>-1472839612.7151179</v>
      </c>
      <c r="H49" s="19">
        <f t="shared" si="6"/>
        <v>551138459.44411838</v>
      </c>
      <c r="I49" s="22">
        <f t="shared" si="6"/>
        <v>-941590895.59015608</v>
      </c>
      <c r="J49" s="17">
        <f t="shared" si="6"/>
        <v>-987363788.74535608</v>
      </c>
      <c r="K49" s="23">
        <f t="shared" si="6"/>
        <v>-949481629.90270281</v>
      </c>
    </row>
    <row r="50" spans="1:11" ht="13.5" x14ac:dyDescent="0.25">
      <c r="A50" s="30" t="s">
        <v>54</v>
      </c>
      <c r="B50" s="66">
        <f>+B48-B49</f>
        <v>-1899145727.1143379</v>
      </c>
      <c r="C50" s="66">
        <f t="shared" ref="C50:K50" si="7">+C48-C49</f>
        <v>-2130741768</v>
      </c>
      <c r="D50" s="67">
        <f t="shared" si="7"/>
        <v>-338572049.21038198</v>
      </c>
      <c r="E50" s="68">
        <f t="shared" si="7"/>
        <v>1176041569.0607564</v>
      </c>
      <c r="F50" s="66">
        <f t="shared" si="7"/>
        <v>2273514409.7151179</v>
      </c>
      <c r="G50" s="69">
        <f t="shared" si="7"/>
        <v>2273514409.7151179</v>
      </c>
      <c r="H50" s="70">
        <f t="shared" si="7"/>
        <v>-575085197.44411838</v>
      </c>
      <c r="I50" s="68">
        <f t="shared" si="7"/>
        <v>1153374250.5901561</v>
      </c>
      <c r="J50" s="66">
        <f t="shared" si="7"/>
        <v>1653056208.7453561</v>
      </c>
      <c r="K50" s="69">
        <f t="shared" si="7"/>
        <v>1480252706.9027028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6803470738</v>
      </c>
      <c r="C53" s="17">
        <v>6763543509</v>
      </c>
      <c r="D53" s="21">
        <v>7128088298</v>
      </c>
      <c r="E53" s="22">
        <v>8609522537</v>
      </c>
      <c r="F53" s="17">
        <v>7218154558</v>
      </c>
      <c r="G53" s="23">
        <v>7218154558</v>
      </c>
      <c r="H53" s="19">
        <v>229137683</v>
      </c>
      <c r="I53" s="22">
        <v>9389756846</v>
      </c>
      <c r="J53" s="17">
        <v>9312329941</v>
      </c>
      <c r="K53" s="23">
        <v>9329438614</v>
      </c>
    </row>
    <row r="54" spans="1:11" ht="13.5" x14ac:dyDescent="0.25">
      <c r="A54" s="20" t="s">
        <v>57</v>
      </c>
      <c r="B54" s="17">
        <v>372532040</v>
      </c>
      <c r="C54" s="17">
        <v>365699316</v>
      </c>
      <c r="D54" s="21">
        <v>337452387</v>
      </c>
      <c r="E54" s="22">
        <v>461615984</v>
      </c>
      <c r="F54" s="17">
        <v>461615985</v>
      </c>
      <c r="G54" s="23">
        <v>461615985</v>
      </c>
      <c r="H54" s="19">
        <v>365830679</v>
      </c>
      <c r="I54" s="22">
        <v>362178745</v>
      </c>
      <c r="J54" s="17">
        <v>349782308</v>
      </c>
      <c r="K54" s="23">
        <v>345694135</v>
      </c>
    </row>
    <row r="55" spans="1:11" ht="13.5" x14ac:dyDescent="0.25">
      <c r="A55" s="20" t="s">
        <v>58</v>
      </c>
      <c r="B55" s="17">
        <v>5576353357</v>
      </c>
      <c r="C55" s="17">
        <v>0</v>
      </c>
      <c r="D55" s="21">
        <v>0</v>
      </c>
      <c r="E55" s="22">
        <v>271250500</v>
      </c>
      <c r="F55" s="17">
        <v>262103463</v>
      </c>
      <c r="G55" s="23">
        <v>262103463</v>
      </c>
      <c r="H55" s="19">
        <v>106443948</v>
      </c>
      <c r="I55" s="22">
        <v>108308497</v>
      </c>
      <c r="J55" s="17">
        <v>117793581</v>
      </c>
      <c r="K55" s="23">
        <v>111897475</v>
      </c>
    </row>
    <row r="56" spans="1:11" ht="13.5" x14ac:dyDescent="0.25">
      <c r="A56" s="20" t="s">
        <v>59</v>
      </c>
      <c r="B56" s="17">
        <v>322911063</v>
      </c>
      <c r="C56" s="17">
        <v>0</v>
      </c>
      <c r="D56" s="21">
        <v>0</v>
      </c>
      <c r="E56" s="22">
        <v>573286471</v>
      </c>
      <c r="F56" s="17">
        <v>517794033</v>
      </c>
      <c r="G56" s="23">
        <v>517794033</v>
      </c>
      <c r="H56" s="19">
        <v>532336201</v>
      </c>
      <c r="I56" s="22">
        <v>624360208</v>
      </c>
      <c r="J56" s="17">
        <v>641975330</v>
      </c>
      <c r="K56" s="23">
        <v>678131315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251923026</v>
      </c>
      <c r="F59" s="17">
        <v>251923026</v>
      </c>
      <c r="G59" s="23">
        <v>251923026</v>
      </c>
      <c r="H59" s="19">
        <v>-2667232</v>
      </c>
      <c r="I59" s="22">
        <v>282387340</v>
      </c>
      <c r="J59" s="17">
        <v>295377158</v>
      </c>
      <c r="K59" s="23">
        <v>309498020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116757121</v>
      </c>
      <c r="F60" s="17">
        <v>116757121</v>
      </c>
      <c r="G60" s="23">
        <v>116757121</v>
      </c>
      <c r="H60" s="19">
        <v>25520120</v>
      </c>
      <c r="I60" s="22">
        <v>120843621</v>
      </c>
      <c r="J60" s="17">
        <v>126402427</v>
      </c>
      <c r="K60" s="23">
        <v>132090536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ht="13.5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ht="13.5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ht="13.5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7.8987555562318068E-2</v>
      </c>
      <c r="C70" s="5">
        <f t="shared" ref="C70:K70" si="8">IF(ISERROR(C71/C72),0,(C71/C72))</f>
        <v>0</v>
      </c>
      <c r="D70" s="5">
        <f t="shared" si="8"/>
        <v>0.91615665041949179</v>
      </c>
      <c r="E70" s="5">
        <f t="shared" si="8"/>
        <v>1.0161452468058181</v>
      </c>
      <c r="F70" s="5">
        <f t="shared" si="8"/>
        <v>1.0209385017230106</v>
      </c>
      <c r="G70" s="5">
        <f t="shared" si="8"/>
        <v>1.0209385017230106</v>
      </c>
      <c r="H70" s="5">
        <f t="shared" si="8"/>
        <v>-2.0612990563195661E-2</v>
      </c>
      <c r="I70" s="5">
        <f t="shared" si="8"/>
        <v>0.91750330454149698</v>
      </c>
      <c r="J70" s="5">
        <f t="shared" si="8"/>
        <v>0.91900541547159786</v>
      </c>
      <c r="K70" s="5">
        <f t="shared" si="8"/>
        <v>0.92048647123799932</v>
      </c>
    </row>
    <row r="71" spans="1:11" hidden="1" x14ac:dyDescent="0.2">
      <c r="A71" s="1" t="s">
        <v>338</v>
      </c>
      <c r="B71" s="2">
        <f>+B83</f>
        <v>353406603</v>
      </c>
      <c r="C71" s="2">
        <f t="shared" ref="C71:K71" si="9">+C83</f>
        <v>0</v>
      </c>
      <c r="D71" s="2">
        <f t="shared" si="9"/>
        <v>4887071634</v>
      </c>
      <c r="E71" s="2">
        <f t="shared" si="9"/>
        <v>7022427323</v>
      </c>
      <c r="F71" s="2">
        <f t="shared" si="9"/>
        <v>6831494217</v>
      </c>
      <c r="G71" s="2">
        <f t="shared" si="9"/>
        <v>6831494217</v>
      </c>
      <c r="H71" s="2">
        <f t="shared" si="9"/>
        <v>-103171972</v>
      </c>
      <c r="I71" s="2">
        <f t="shared" si="9"/>
        <v>6967721216</v>
      </c>
      <c r="J71" s="2">
        <f t="shared" si="9"/>
        <v>7869652054</v>
      </c>
      <c r="K71" s="2">
        <f t="shared" si="9"/>
        <v>8919644284</v>
      </c>
    </row>
    <row r="72" spans="1:11" hidden="1" x14ac:dyDescent="0.2">
      <c r="A72" s="1" t="s">
        <v>339</v>
      </c>
      <c r="B72" s="2">
        <f>+B77</f>
        <v>4474206101</v>
      </c>
      <c r="C72" s="2">
        <f t="shared" ref="C72:K72" si="10">+C77</f>
        <v>5142715894</v>
      </c>
      <c r="D72" s="2">
        <f t="shared" si="10"/>
        <v>5334318789</v>
      </c>
      <c r="E72" s="2">
        <f t="shared" si="10"/>
        <v>6910849945</v>
      </c>
      <c r="F72" s="2">
        <f t="shared" si="10"/>
        <v>6691386607</v>
      </c>
      <c r="G72" s="2">
        <f t="shared" si="10"/>
        <v>6691386607</v>
      </c>
      <c r="H72" s="2">
        <f t="shared" si="10"/>
        <v>5005191832</v>
      </c>
      <c r="I72" s="2">
        <f t="shared" si="10"/>
        <v>7594219205</v>
      </c>
      <c r="J72" s="2">
        <f t="shared" si="10"/>
        <v>8563227073</v>
      </c>
      <c r="K72" s="2">
        <f t="shared" si="10"/>
        <v>9690141640</v>
      </c>
    </row>
    <row r="73" spans="1:11" hidden="1" x14ac:dyDescent="0.2">
      <c r="A73" s="1" t="s">
        <v>340</v>
      </c>
      <c r="B73" s="2">
        <f>+B74</f>
        <v>428898902.49999988</v>
      </c>
      <c r="C73" s="2">
        <f t="shared" ref="C73:K73" si="11">+(C78+C80+C81+C82)-(B78+B80+B81+B82)</f>
        <v>75239530</v>
      </c>
      <c r="D73" s="2">
        <f t="shared" si="11"/>
        <v>581629241</v>
      </c>
      <c r="E73" s="2">
        <f t="shared" si="11"/>
        <v>-1033937283</v>
      </c>
      <c r="F73" s="2">
        <f>+(F78+F80+F81+F82)-(D78+D80+D81+D82)</f>
        <v>266002635</v>
      </c>
      <c r="G73" s="2">
        <f>+(G78+G80+G81+G82)-(D78+D80+D81+D82)</f>
        <v>266002635</v>
      </c>
      <c r="H73" s="2">
        <f>+(H78+H80+H81+H82)-(D78+D80+D81+D82)</f>
        <v>-2376456241</v>
      </c>
      <c r="I73" s="2">
        <f>+(I78+I80+I81+I82)-(E78+E80+E81+E82)</f>
        <v>1495711330</v>
      </c>
      <c r="J73" s="2">
        <f t="shared" si="11"/>
        <v>155712242</v>
      </c>
      <c r="K73" s="2">
        <f t="shared" si="11"/>
        <v>162719294</v>
      </c>
    </row>
    <row r="74" spans="1:11" hidden="1" x14ac:dyDescent="0.2">
      <c r="A74" s="1" t="s">
        <v>341</v>
      </c>
      <c r="B74" s="2">
        <f>+TREND(C74:E74)</f>
        <v>428898902.49999988</v>
      </c>
      <c r="C74" s="2">
        <f>+C73</f>
        <v>75239530</v>
      </c>
      <c r="D74" s="2">
        <f t="shared" ref="D74:K74" si="12">+D73</f>
        <v>581629241</v>
      </c>
      <c r="E74" s="2">
        <f t="shared" si="12"/>
        <v>-1033937283</v>
      </c>
      <c r="F74" s="2">
        <f t="shared" si="12"/>
        <v>266002635</v>
      </c>
      <c r="G74" s="2">
        <f t="shared" si="12"/>
        <v>266002635</v>
      </c>
      <c r="H74" s="2">
        <f t="shared" si="12"/>
        <v>-2376456241</v>
      </c>
      <c r="I74" s="2">
        <f t="shared" si="12"/>
        <v>1495711330</v>
      </c>
      <c r="J74" s="2">
        <f t="shared" si="12"/>
        <v>155712242</v>
      </c>
      <c r="K74" s="2">
        <f t="shared" si="12"/>
        <v>162719294</v>
      </c>
    </row>
    <row r="75" spans="1:11" hidden="1" x14ac:dyDescent="0.2">
      <c r="A75" s="1" t="s">
        <v>342</v>
      </c>
      <c r="B75" s="2">
        <f>+B84-(((B80+B81+B82+B78)*B70)-B79)</f>
        <v>2242783393.1143379</v>
      </c>
      <c r="C75" s="2">
        <f t="shared" ref="C75:K75" si="13">+C84-(((C80+C81+C82+C78)*C70)-C79)</f>
        <v>2452586885</v>
      </c>
      <c r="D75" s="2">
        <f t="shared" si="13"/>
        <v>821005189.21038198</v>
      </c>
      <c r="E75" s="2">
        <f t="shared" si="13"/>
        <v>-572068020.06075644</v>
      </c>
      <c r="F75" s="2">
        <f t="shared" si="13"/>
        <v>-1472839612.7151179</v>
      </c>
      <c r="G75" s="2">
        <f t="shared" si="13"/>
        <v>-1472839612.7151179</v>
      </c>
      <c r="H75" s="2">
        <f t="shared" si="13"/>
        <v>551138459.44411838</v>
      </c>
      <c r="I75" s="2">
        <f t="shared" si="13"/>
        <v>-941590895.59015608</v>
      </c>
      <c r="J75" s="2">
        <f t="shared" si="13"/>
        <v>-987363788.74535608</v>
      </c>
      <c r="K75" s="2">
        <f t="shared" si="13"/>
        <v>-949481629.90270281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4474206101</v>
      </c>
      <c r="C77" s="3">
        <v>5142715894</v>
      </c>
      <c r="D77" s="3">
        <v>5334318789</v>
      </c>
      <c r="E77" s="3">
        <v>6910849945</v>
      </c>
      <c r="F77" s="3">
        <v>6691386607</v>
      </c>
      <c r="G77" s="3">
        <v>6691386607</v>
      </c>
      <c r="H77" s="3">
        <v>5005191832</v>
      </c>
      <c r="I77" s="3">
        <v>7594219205</v>
      </c>
      <c r="J77" s="3">
        <v>8563227073</v>
      </c>
      <c r="K77" s="3">
        <v>9690141640</v>
      </c>
    </row>
    <row r="78" spans="1:11" hidden="1" x14ac:dyDescent="0.2">
      <c r="A78" s="1" t="s">
        <v>69</v>
      </c>
      <c r="B78" s="3">
        <v>14035644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1866959841</v>
      </c>
      <c r="C79" s="3">
        <v>1949230876</v>
      </c>
      <c r="D79" s="3">
        <v>3003316576</v>
      </c>
      <c r="E79" s="3">
        <v>1186508059</v>
      </c>
      <c r="F79" s="3">
        <v>1616757449</v>
      </c>
      <c r="G79" s="3">
        <v>1616757449</v>
      </c>
      <c r="H79" s="3">
        <v>482898123</v>
      </c>
      <c r="I79" s="3">
        <v>1713733896</v>
      </c>
      <c r="J79" s="3">
        <v>1792882226</v>
      </c>
      <c r="K79" s="3">
        <v>1961471927</v>
      </c>
    </row>
    <row r="80" spans="1:11" hidden="1" x14ac:dyDescent="0.2">
      <c r="A80" s="1" t="s">
        <v>71</v>
      </c>
      <c r="B80" s="3">
        <v>1162534244</v>
      </c>
      <c r="C80" s="3">
        <v>1792394265</v>
      </c>
      <c r="D80" s="3">
        <v>2233301100</v>
      </c>
      <c r="E80" s="3">
        <v>1296255147</v>
      </c>
      <c r="F80" s="3">
        <v>2499303735</v>
      </c>
      <c r="G80" s="3">
        <v>2499303735</v>
      </c>
      <c r="H80" s="3">
        <v>437882929</v>
      </c>
      <c r="I80" s="3">
        <v>2649261960</v>
      </c>
      <c r="J80" s="3">
        <v>2768478747</v>
      </c>
      <c r="K80" s="3">
        <v>2893060291</v>
      </c>
    </row>
    <row r="81" spans="1:11" hidden="1" x14ac:dyDescent="0.2">
      <c r="A81" s="1" t="s">
        <v>72</v>
      </c>
      <c r="B81" s="3">
        <v>1165059367</v>
      </c>
      <c r="C81" s="3">
        <v>624384115</v>
      </c>
      <c r="D81" s="3">
        <v>765103880</v>
      </c>
      <c r="E81" s="3">
        <v>668305596</v>
      </c>
      <c r="F81" s="3">
        <v>765103880</v>
      </c>
      <c r="G81" s="3">
        <v>765103880</v>
      </c>
      <c r="H81" s="3">
        <v>184223218</v>
      </c>
      <c r="I81" s="3">
        <v>811010113</v>
      </c>
      <c r="J81" s="3">
        <v>847505568</v>
      </c>
      <c r="K81" s="3">
        <v>885643318</v>
      </c>
    </row>
    <row r="82" spans="1:11" hidden="1" x14ac:dyDescent="0.2">
      <c r="A82" s="1" t="s">
        <v>73</v>
      </c>
      <c r="B82" s="3">
        <v>0</v>
      </c>
      <c r="C82" s="3">
        <v>90405</v>
      </c>
      <c r="D82" s="3">
        <v>93046</v>
      </c>
      <c r="E82" s="3">
        <v>0</v>
      </c>
      <c r="F82" s="3">
        <v>93046</v>
      </c>
      <c r="G82" s="3">
        <v>93046</v>
      </c>
      <c r="H82" s="3">
        <v>-64362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353406603</v>
      </c>
      <c r="C83" s="3">
        <v>0</v>
      </c>
      <c r="D83" s="3">
        <v>4887071634</v>
      </c>
      <c r="E83" s="3">
        <v>7022427323</v>
      </c>
      <c r="F83" s="3">
        <v>6831494217</v>
      </c>
      <c r="G83" s="3">
        <v>6831494217</v>
      </c>
      <c r="H83" s="3">
        <v>-103171972</v>
      </c>
      <c r="I83" s="3">
        <v>6967721216</v>
      </c>
      <c r="J83" s="3">
        <v>7869652054</v>
      </c>
      <c r="K83" s="3">
        <v>8919644284</v>
      </c>
    </row>
    <row r="84" spans="1:11" hidden="1" x14ac:dyDescent="0.2">
      <c r="A84" s="1" t="s">
        <v>75</v>
      </c>
      <c r="B84" s="3">
        <v>560783123</v>
      </c>
      <c r="C84" s="3">
        <v>503356009</v>
      </c>
      <c r="D84" s="3">
        <v>564782521</v>
      </c>
      <c r="E84" s="3">
        <v>237702982</v>
      </c>
      <c r="F84" s="3">
        <v>243257352</v>
      </c>
      <c r="G84" s="3">
        <v>243257352</v>
      </c>
      <c r="H84" s="3">
        <v>55418195</v>
      </c>
      <c r="I84" s="3">
        <v>519486270</v>
      </c>
      <c r="J84" s="3">
        <v>542863153</v>
      </c>
      <c r="K84" s="3">
        <v>567291994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159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19217483</v>
      </c>
      <c r="C5" s="17">
        <v>24876484</v>
      </c>
      <c r="D5" s="21">
        <v>23937227</v>
      </c>
      <c r="E5" s="22">
        <v>24849861</v>
      </c>
      <c r="F5" s="17">
        <v>24849861</v>
      </c>
      <c r="G5" s="23">
        <v>24849861</v>
      </c>
      <c r="H5" s="19">
        <v>24647800</v>
      </c>
      <c r="I5" s="22">
        <v>31877217</v>
      </c>
      <c r="J5" s="17">
        <v>33343568</v>
      </c>
      <c r="K5" s="23">
        <v>34877372</v>
      </c>
    </row>
    <row r="6" spans="1:11" ht="13.5" x14ac:dyDescent="0.25">
      <c r="A6" s="20" t="s">
        <v>18</v>
      </c>
      <c r="B6" s="17">
        <v>533496</v>
      </c>
      <c r="C6" s="17">
        <v>555786</v>
      </c>
      <c r="D6" s="21">
        <v>596060</v>
      </c>
      <c r="E6" s="22">
        <v>653441</v>
      </c>
      <c r="F6" s="17">
        <v>653441</v>
      </c>
      <c r="G6" s="23">
        <v>653441</v>
      </c>
      <c r="H6" s="19">
        <v>630174</v>
      </c>
      <c r="I6" s="22">
        <v>685460</v>
      </c>
      <c r="J6" s="17">
        <v>716991</v>
      </c>
      <c r="K6" s="23">
        <v>749973</v>
      </c>
    </row>
    <row r="7" spans="1:11" ht="13.5" x14ac:dyDescent="0.25">
      <c r="A7" s="20" t="s">
        <v>19</v>
      </c>
      <c r="B7" s="17">
        <v>2596078</v>
      </c>
      <c r="C7" s="17">
        <v>2242303</v>
      </c>
      <c r="D7" s="21">
        <v>3702602</v>
      </c>
      <c r="E7" s="22">
        <v>3100000</v>
      </c>
      <c r="F7" s="17">
        <v>3100000</v>
      </c>
      <c r="G7" s="23">
        <v>3100000</v>
      </c>
      <c r="H7" s="19">
        <v>4664618</v>
      </c>
      <c r="I7" s="22">
        <v>3224000</v>
      </c>
      <c r="J7" s="17">
        <v>3372304</v>
      </c>
      <c r="K7" s="23">
        <v>3524058</v>
      </c>
    </row>
    <row r="8" spans="1:11" ht="13.5" x14ac:dyDescent="0.25">
      <c r="A8" s="20" t="s">
        <v>20</v>
      </c>
      <c r="B8" s="17">
        <v>85494000</v>
      </c>
      <c r="C8" s="17">
        <v>76559000</v>
      </c>
      <c r="D8" s="21">
        <v>92894000</v>
      </c>
      <c r="E8" s="22">
        <v>89672000</v>
      </c>
      <c r="F8" s="17">
        <v>205549971</v>
      </c>
      <c r="G8" s="23">
        <v>205549971</v>
      </c>
      <c r="H8" s="19">
        <v>197915073</v>
      </c>
      <c r="I8" s="22">
        <v>105999000</v>
      </c>
      <c r="J8" s="17">
        <v>104573000</v>
      </c>
      <c r="K8" s="23">
        <v>103854000</v>
      </c>
    </row>
    <row r="9" spans="1:11" ht="13.5" x14ac:dyDescent="0.25">
      <c r="A9" s="20" t="s">
        <v>21</v>
      </c>
      <c r="B9" s="17">
        <v>8574482</v>
      </c>
      <c r="C9" s="17">
        <v>8019365</v>
      </c>
      <c r="D9" s="21">
        <v>17401405</v>
      </c>
      <c r="E9" s="22">
        <v>8646338</v>
      </c>
      <c r="F9" s="17">
        <v>9320010</v>
      </c>
      <c r="G9" s="23">
        <v>9320010</v>
      </c>
      <c r="H9" s="19">
        <v>9995420</v>
      </c>
      <c r="I9" s="22">
        <v>9614402</v>
      </c>
      <c r="J9" s="17">
        <v>10056666</v>
      </c>
      <c r="K9" s="23">
        <v>10518870</v>
      </c>
    </row>
    <row r="10" spans="1:11" ht="25.5" x14ac:dyDescent="0.2">
      <c r="A10" s="24" t="s">
        <v>333</v>
      </c>
      <c r="B10" s="25">
        <f>SUM(B5:B9)</f>
        <v>116415539</v>
      </c>
      <c r="C10" s="26">
        <f t="shared" ref="C10:K10" si="0">SUM(C5:C9)</f>
        <v>112252938</v>
      </c>
      <c r="D10" s="27">
        <f t="shared" si="0"/>
        <v>138531294</v>
      </c>
      <c r="E10" s="25">
        <f t="shared" si="0"/>
        <v>126921640</v>
      </c>
      <c r="F10" s="26">
        <f t="shared" si="0"/>
        <v>243473283</v>
      </c>
      <c r="G10" s="28">
        <f t="shared" si="0"/>
        <v>243473283</v>
      </c>
      <c r="H10" s="29">
        <f t="shared" si="0"/>
        <v>237853085</v>
      </c>
      <c r="I10" s="25">
        <f t="shared" si="0"/>
        <v>151400079</v>
      </c>
      <c r="J10" s="26">
        <f t="shared" si="0"/>
        <v>152062529</v>
      </c>
      <c r="K10" s="28">
        <f t="shared" si="0"/>
        <v>153524273</v>
      </c>
    </row>
    <row r="11" spans="1:11" ht="13.5" x14ac:dyDescent="0.25">
      <c r="A11" s="20" t="s">
        <v>22</v>
      </c>
      <c r="B11" s="17">
        <v>43215034</v>
      </c>
      <c r="C11" s="17">
        <v>51092792</v>
      </c>
      <c r="D11" s="21">
        <v>49034401</v>
      </c>
      <c r="E11" s="22">
        <v>49690456</v>
      </c>
      <c r="F11" s="17">
        <v>49690456</v>
      </c>
      <c r="G11" s="23">
        <v>49690456</v>
      </c>
      <c r="H11" s="19">
        <v>53638534</v>
      </c>
      <c r="I11" s="22">
        <v>59634882</v>
      </c>
      <c r="J11" s="17">
        <v>62483771</v>
      </c>
      <c r="K11" s="23">
        <v>65272810</v>
      </c>
    </row>
    <row r="12" spans="1:11" ht="13.5" x14ac:dyDescent="0.25">
      <c r="A12" s="20" t="s">
        <v>23</v>
      </c>
      <c r="B12" s="17">
        <v>6021517</v>
      </c>
      <c r="C12" s="17">
        <v>5882916</v>
      </c>
      <c r="D12" s="21">
        <v>6288192</v>
      </c>
      <c r="E12" s="22">
        <v>7329216</v>
      </c>
      <c r="F12" s="17">
        <v>7329216</v>
      </c>
      <c r="G12" s="23">
        <v>7329216</v>
      </c>
      <c r="H12" s="19">
        <v>6819517</v>
      </c>
      <c r="I12" s="22">
        <v>7622383</v>
      </c>
      <c r="J12" s="17">
        <v>7973015</v>
      </c>
      <c r="K12" s="23">
        <v>8331800</v>
      </c>
    </row>
    <row r="13" spans="1:11" ht="13.5" x14ac:dyDescent="0.25">
      <c r="A13" s="20" t="s">
        <v>24</v>
      </c>
      <c r="B13" s="17">
        <v>10756000</v>
      </c>
      <c r="C13" s="17">
        <v>11763120</v>
      </c>
      <c r="D13" s="21">
        <v>12968088</v>
      </c>
      <c r="E13" s="22">
        <v>12642742</v>
      </c>
      <c r="F13" s="17">
        <v>12642742</v>
      </c>
      <c r="G13" s="23">
        <v>12642742</v>
      </c>
      <c r="H13" s="19">
        <v>10305648</v>
      </c>
      <c r="I13" s="22">
        <v>11830346</v>
      </c>
      <c r="J13" s="17">
        <v>12374542</v>
      </c>
      <c r="K13" s="23">
        <v>12931397</v>
      </c>
    </row>
    <row r="14" spans="1:11" ht="13.5" x14ac:dyDescent="0.25">
      <c r="A14" s="20" t="s">
        <v>25</v>
      </c>
      <c r="B14" s="17">
        <v>214</v>
      </c>
      <c r="C14" s="17">
        <v>811</v>
      </c>
      <c r="D14" s="21">
        <v>39321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4444892</v>
      </c>
      <c r="C15" s="17">
        <v>4221821</v>
      </c>
      <c r="D15" s="21">
        <v>3222918</v>
      </c>
      <c r="E15" s="22">
        <v>5320878</v>
      </c>
      <c r="F15" s="17">
        <v>5226800</v>
      </c>
      <c r="G15" s="23">
        <v>5226800</v>
      </c>
      <c r="H15" s="19">
        <v>5604215</v>
      </c>
      <c r="I15" s="22">
        <v>6037912</v>
      </c>
      <c r="J15" s="17">
        <v>5867725</v>
      </c>
      <c r="K15" s="23">
        <v>6136575</v>
      </c>
    </row>
    <row r="16" spans="1:11" ht="13.5" x14ac:dyDescent="0.25">
      <c r="A16" s="20" t="s">
        <v>27</v>
      </c>
      <c r="B16" s="17">
        <v>151681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20143864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68638765</v>
      </c>
      <c r="C17" s="17">
        <v>83896518</v>
      </c>
      <c r="D17" s="21">
        <v>90966012</v>
      </c>
      <c r="E17" s="22">
        <v>66318881</v>
      </c>
      <c r="F17" s="17">
        <v>176716881</v>
      </c>
      <c r="G17" s="23">
        <v>176716881</v>
      </c>
      <c r="H17" s="19">
        <v>141995972</v>
      </c>
      <c r="I17" s="22">
        <v>72855580</v>
      </c>
      <c r="J17" s="17">
        <v>69063597</v>
      </c>
      <c r="K17" s="23">
        <v>71401713</v>
      </c>
    </row>
    <row r="18" spans="1:11" ht="13.5" x14ac:dyDescent="0.25">
      <c r="A18" s="30" t="s">
        <v>29</v>
      </c>
      <c r="B18" s="31">
        <f>SUM(B11:B17)</f>
        <v>133228103</v>
      </c>
      <c r="C18" s="32">
        <f t="shared" ref="C18:K18" si="1">SUM(C11:C17)</f>
        <v>156857978</v>
      </c>
      <c r="D18" s="33">
        <f t="shared" si="1"/>
        <v>162518932</v>
      </c>
      <c r="E18" s="31">
        <f t="shared" si="1"/>
        <v>141302173</v>
      </c>
      <c r="F18" s="32">
        <f t="shared" si="1"/>
        <v>251606095</v>
      </c>
      <c r="G18" s="34">
        <f t="shared" si="1"/>
        <v>251606095</v>
      </c>
      <c r="H18" s="35">
        <f t="shared" si="1"/>
        <v>238507750</v>
      </c>
      <c r="I18" s="31">
        <f t="shared" si="1"/>
        <v>157981103</v>
      </c>
      <c r="J18" s="32">
        <f t="shared" si="1"/>
        <v>157762650</v>
      </c>
      <c r="K18" s="34">
        <f t="shared" si="1"/>
        <v>164074295</v>
      </c>
    </row>
    <row r="19" spans="1:11" ht="13.5" x14ac:dyDescent="0.25">
      <c r="A19" s="30" t="s">
        <v>30</v>
      </c>
      <c r="B19" s="36">
        <f>+B10-B18</f>
        <v>-16812564</v>
      </c>
      <c r="C19" s="37">
        <f t="shared" ref="C19:K19" si="2">+C10-C18</f>
        <v>-44605040</v>
      </c>
      <c r="D19" s="38">
        <f t="shared" si="2"/>
        <v>-23987638</v>
      </c>
      <c r="E19" s="36">
        <f t="shared" si="2"/>
        <v>-14380533</v>
      </c>
      <c r="F19" s="37">
        <f t="shared" si="2"/>
        <v>-8132812</v>
      </c>
      <c r="G19" s="39">
        <f t="shared" si="2"/>
        <v>-8132812</v>
      </c>
      <c r="H19" s="40">
        <f t="shared" si="2"/>
        <v>-654665</v>
      </c>
      <c r="I19" s="36">
        <f t="shared" si="2"/>
        <v>-6581024</v>
      </c>
      <c r="J19" s="37">
        <f t="shared" si="2"/>
        <v>-5700121</v>
      </c>
      <c r="K19" s="39">
        <f t="shared" si="2"/>
        <v>-10550022</v>
      </c>
    </row>
    <row r="20" spans="1:11" ht="25.5" x14ac:dyDescent="0.2">
      <c r="A20" s="41" t="s">
        <v>31</v>
      </c>
      <c r="B20" s="42">
        <v>25800000</v>
      </c>
      <c r="C20" s="43">
        <v>46175000</v>
      </c>
      <c r="D20" s="44">
        <v>59967957</v>
      </c>
      <c r="E20" s="42">
        <v>18392000</v>
      </c>
      <c r="F20" s="43">
        <v>17162000</v>
      </c>
      <c r="G20" s="45">
        <v>17162000</v>
      </c>
      <c r="H20" s="46">
        <v>17159430</v>
      </c>
      <c r="I20" s="42">
        <v>18159000</v>
      </c>
      <c r="J20" s="43">
        <v>18847000</v>
      </c>
      <c r="K20" s="45">
        <v>20128000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3800000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8987436</v>
      </c>
      <c r="C22" s="55">
        <f t="shared" ref="C22:K22" si="3">SUM(C19:C21)</f>
        <v>1569960</v>
      </c>
      <c r="D22" s="56">
        <f t="shared" si="3"/>
        <v>39780319</v>
      </c>
      <c r="E22" s="54">
        <f t="shared" si="3"/>
        <v>4011467</v>
      </c>
      <c r="F22" s="55">
        <f t="shared" si="3"/>
        <v>9029188</v>
      </c>
      <c r="G22" s="57">
        <f t="shared" si="3"/>
        <v>9029188</v>
      </c>
      <c r="H22" s="58">
        <f t="shared" si="3"/>
        <v>16504765</v>
      </c>
      <c r="I22" s="54">
        <f t="shared" si="3"/>
        <v>11577976</v>
      </c>
      <c r="J22" s="55">
        <f t="shared" si="3"/>
        <v>13146879</v>
      </c>
      <c r="K22" s="57">
        <f t="shared" si="3"/>
        <v>9577978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8987436</v>
      </c>
      <c r="C24" s="37">
        <f t="shared" ref="C24:K24" si="4">SUM(C22:C23)</f>
        <v>1569960</v>
      </c>
      <c r="D24" s="38">
        <f t="shared" si="4"/>
        <v>39780319</v>
      </c>
      <c r="E24" s="36">
        <f t="shared" si="4"/>
        <v>4011467</v>
      </c>
      <c r="F24" s="37">
        <f t="shared" si="4"/>
        <v>9029188</v>
      </c>
      <c r="G24" s="39">
        <f t="shared" si="4"/>
        <v>9029188</v>
      </c>
      <c r="H24" s="40">
        <f t="shared" si="4"/>
        <v>16504765</v>
      </c>
      <c r="I24" s="36">
        <f t="shared" si="4"/>
        <v>11577976</v>
      </c>
      <c r="J24" s="37">
        <f t="shared" si="4"/>
        <v>13146879</v>
      </c>
      <c r="K24" s="39">
        <f t="shared" si="4"/>
        <v>9577978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251296368</v>
      </c>
      <c r="C27" s="66">
        <v>296187876</v>
      </c>
      <c r="D27" s="67">
        <v>338652911</v>
      </c>
      <c r="E27" s="68">
        <v>22922001</v>
      </c>
      <c r="F27" s="66">
        <v>26835132</v>
      </c>
      <c r="G27" s="69">
        <v>26835132</v>
      </c>
      <c r="H27" s="70">
        <v>23796277</v>
      </c>
      <c r="I27" s="68">
        <v>21859000</v>
      </c>
      <c r="J27" s="66">
        <v>19847001</v>
      </c>
      <c r="K27" s="69">
        <v>21128001</v>
      </c>
    </row>
    <row r="28" spans="1:11" ht="13.5" x14ac:dyDescent="0.25">
      <c r="A28" s="71" t="s">
        <v>36</v>
      </c>
      <c r="B28" s="17">
        <v>136412316</v>
      </c>
      <c r="C28" s="17">
        <v>163598206</v>
      </c>
      <c r="D28" s="21">
        <v>182266551</v>
      </c>
      <c r="E28" s="22">
        <v>18392001</v>
      </c>
      <c r="F28" s="17">
        <v>17162000</v>
      </c>
      <c r="G28" s="23">
        <v>17162000</v>
      </c>
      <c r="H28" s="19">
        <v>0</v>
      </c>
      <c r="I28" s="22">
        <v>18159000</v>
      </c>
      <c r="J28" s="17">
        <v>18847001</v>
      </c>
      <c r="K28" s="23">
        <v>20128001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114884052</v>
      </c>
      <c r="C31" s="17">
        <v>132589670</v>
      </c>
      <c r="D31" s="21">
        <v>156386360</v>
      </c>
      <c r="E31" s="22">
        <v>4530000</v>
      </c>
      <c r="F31" s="17">
        <v>9673132</v>
      </c>
      <c r="G31" s="23">
        <v>9673132</v>
      </c>
      <c r="H31" s="19">
        <v>0</v>
      </c>
      <c r="I31" s="22">
        <v>3700000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251296368</v>
      </c>
      <c r="C32" s="66">
        <f t="shared" ref="C32:K32" si="5">SUM(C28:C31)</f>
        <v>296187876</v>
      </c>
      <c r="D32" s="67">
        <f t="shared" si="5"/>
        <v>338652911</v>
      </c>
      <c r="E32" s="68">
        <f t="shared" si="5"/>
        <v>22922001</v>
      </c>
      <c r="F32" s="66">
        <f t="shared" si="5"/>
        <v>26835132</v>
      </c>
      <c r="G32" s="69">
        <f t="shared" si="5"/>
        <v>26835132</v>
      </c>
      <c r="H32" s="70">
        <f t="shared" si="5"/>
        <v>0</v>
      </c>
      <c r="I32" s="68">
        <f t="shared" si="5"/>
        <v>21859000</v>
      </c>
      <c r="J32" s="66">
        <f t="shared" si="5"/>
        <v>19847001</v>
      </c>
      <c r="K32" s="69">
        <f t="shared" si="5"/>
        <v>21128001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72295455</v>
      </c>
      <c r="C35" s="17">
        <v>59522249</v>
      </c>
      <c r="D35" s="21">
        <v>58766753</v>
      </c>
      <c r="E35" s="22">
        <v>74060715</v>
      </c>
      <c r="F35" s="17">
        <v>105874563</v>
      </c>
      <c r="G35" s="23">
        <v>105874563</v>
      </c>
      <c r="H35" s="19">
        <v>50730587</v>
      </c>
      <c r="I35" s="22">
        <v>68791265</v>
      </c>
      <c r="J35" s="17">
        <v>71662126</v>
      </c>
      <c r="K35" s="23">
        <v>83454765</v>
      </c>
    </row>
    <row r="36" spans="1:11" ht="13.5" x14ac:dyDescent="0.25">
      <c r="A36" s="20" t="s">
        <v>42</v>
      </c>
      <c r="B36" s="17">
        <v>189312585</v>
      </c>
      <c r="C36" s="17">
        <v>223285143</v>
      </c>
      <c r="D36" s="21">
        <v>257457556</v>
      </c>
      <c r="E36" s="22">
        <v>210345812</v>
      </c>
      <c r="F36" s="17">
        <v>271645966</v>
      </c>
      <c r="G36" s="23">
        <v>271645966</v>
      </c>
      <c r="H36" s="19">
        <v>270948187</v>
      </c>
      <c r="I36" s="22">
        <v>281306747</v>
      </c>
      <c r="J36" s="17">
        <v>145918655</v>
      </c>
      <c r="K36" s="23">
        <v>283522339</v>
      </c>
    </row>
    <row r="37" spans="1:11" ht="13.5" x14ac:dyDescent="0.25">
      <c r="A37" s="20" t="s">
        <v>43</v>
      </c>
      <c r="B37" s="17">
        <v>16278513</v>
      </c>
      <c r="C37" s="17">
        <v>34028539</v>
      </c>
      <c r="D37" s="21">
        <v>27842138</v>
      </c>
      <c r="E37" s="22">
        <v>10394983</v>
      </c>
      <c r="F37" s="17">
        <v>44399447</v>
      </c>
      <c r="G37" s="23">
        <v>44399447</v>
      </c>
      <c r="H37" s="19">
        <v>17927623</v>
      </c>
      <c r="I37" s="22">
        <v>-3739887</v>
      </c>
      <c r="J37" s="17">
        <v>-4225036</v>
      </c>
      <c r="K37" s="23">
        <v>2220750</v>
      </c>
    </row>
    <row r="38" spans="1:11" ht="13.5" x14ac:dyDescent="0.25">
      <c r="A38" s="20" t="s">
        <v>44</v>
      </c>
      <c r="B38" s="17">
        <v>3163000</v>
      </c>
      <c r="C38" s="17">
        <v>4014000</v>
      </c>
      <c r="D38" s="21">
        <v>3837000</v>
      </c>
      <c r="E38" s="22">
        <v>7019000</v>
      </c>
      <c r="F38" s="17">
        <v>-6823000</v>
      </c>
      <c r="G38" s="23">
        <v>-6823000</v>
      </c>
      <c r="H38" s="19">
        <v>3995000</v>
      </c>
      <c r="I38" s="22">
        <v>-6823000</v>
      </c>
      <c r="J38" s="17">
        <v>-6823000</v>
      </c>
      <c r="K38" s="23">
        <v>-6823000</v>
      </c>
    </row>
    <row r="39" spans="1:11" ht="13.5" x14ac:dyDescent="0.25">
      <c r="A39" s="20" t="s">
        <v>45</v>
      </c>
      <c r="B39" s="17">
        <v>233179091</v>
      </c>
      <c r="C39" s="17">
        <v>243194893</v>
      </c>
      <c r="D39" s="21">
        <v>244764852</v>
      </c>
      <c r="E39" s="22">
        <v>266992544</v>
      </c>
      <c r="F39" s="17">
        <v>339944082</v>
      </c>
      <c r="G39" s="23">
        <v>339944082</v>
      </c>
      <c r="H39" s="19">
        <v>283251386</v>
      </c>
      <c r="I39" s="22">
        <v>360660899</v>
      </c>
      <c r="J39" s="17">
        <v>228628817</v>
      </c>
      <c r="K39" s="23">
        <v>371579354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4822653</v>
      </c>
      <c r="E42" s="22">
        <v>7805867</v>
      </c>
      <c r="F42" s="17">
        <v>1291625</v>
      </c>
      <c r="G42" s="23">
        <v>1291625</v>
      </c>
      <c r="H42" s="19">
        <v>28072411</v>
      </c>
      <c r="I42" s="22">
        <v>20036893</v>
      </c>
      <c r="J42" s="17">
        <v>24292495</v>
      </c>
      <c r="K42" s="23">
        <v>21411352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-26360299</v>
      </c>
      <c r="F43" s="17">
        <v>-26847132</v>
      </c>
      <c r="G43" s="23">
        <v>-26847132</v>
      </c>
      <c r="H43" s="19">
        <v>0</v>
      </c>
      <c r="I43" s="22">
        <v>-25137850</v>
      </c>
      <c r="J43" s="17">
        <v>-22648121</v>
      </c>
      <c r="K43" s="23">
        <v>-24222199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16488108</v>
      </c>
      <c r="C45" s="66">
        <v>30203697</v>
      </c>
      <c r="D45" s="67">
        <v>15818137</v>
      </c>
      <c r="E45" s="68">
        <v>34686911</v>
      </c>
      <c r="F45" s="66">
        <v>18507447</v>
      </c>
      <c r="G45" s="69">
        <v>18507447</v>
      </c>
      <c r="H45" s="70">
        <v>68134821</v>
      </c>
      <c r="I45" s="68">
        <v>42810089</v>
      </c>
      <c r="J45" s="66">
        <v>48064385</v>
      </c>
      <c r="K45" s="69">
        <v>52692075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50443463</v>
      </c>
      <c r="C48" s="17">
        <v>53265287</v>
      </c>
      <c r="D48" s="21">
        <v>44073589</v>
      </c>
      <c r="E48" s="22">
        <v>43311193</v>
      </c>
      <c r="F48" s="17">
        <v>92942722</v>
      </c>
      <c r="G48" s="23">
        <v>92942722</v>
      </c>
      <c r="H48" s="19">
        <v>36410456</v>
      </c>
      <c r="I48" s="22">
        <v>46517689</v>
      </c>
      <c r="J48" s="17">
        <v>51436690</v>
      </c>
      <c r="K48" s="23">
        <v>56216132</v>
      </c>
    </row>
    <row r="49" spans="1:11" ht="13.5" x14ac:dyDescent="0.25">
      <c r="A49" s="20" t="s">
        <v>53</v>
      </c>
      <c r="B49" s="17">
        <f>+B75</f>
        <v>5578387</v>
      </c>
      <c r="C49" s="17">
        <f t="shared" ref="C49:K49" si="6">+C75</f>
        <v>30214238</v>
      </c>
      <c r="D49" s="21">
        <f t="shared" si="6"/>
        <v>16154361.707813559</v>
      </c>
      <c r="E49" s="22">
        <f t="shared" si="6"/>
        <v>-14761770.092485629</v>
      </c>
      <c r="F49" s="17">
        <f t="shared" si="6"/>
        <v>24675220.405889779</v>
      </c>
      <c r="G49" s="23">
        <f t="shared" si="6"/>
        <v>24675220.405889779</v>
      </c>
      <c r="H49" s="19">
        <f t="shared" si="6"/>
        <v>-1405066.1938839313</v>
      </c>
      <c r="I49" s="22">
        <f t="shared" si="6"/>
        <v>-26413759.452905569</v>
      </c>
      <c r="J49" s="17">
        <f t="shared" si="6"/>
        <v>-24913175.93102479</v>
      </c>
      <c r="K49" s="23">
        <f t="shared" si="6"/>
        <v>-20145417.451869413</v>
      </c>
    </row>
    <row r="50" spans="1:11" ht="13.5" x14ac:dyDescent="0.25">
      <c r="A50" s="30" t="s">
        <v>54</v>
      </c>
      <c r="B50" s="66">
        <f>+B48-B49</f>
        <v>44865076</v>
      </c>
      <c r="C50" s="66">
        <f t="shared" ref="C50:K50" si="7">+C48-C49</f>
        <v>23051049</v>
      </c>
      <c r="D50" s="67">
        <f t="shared" si="7"/>
        <v>27919227.292186439</v>
      </c>
      <c r="E50" s="68">
        <f t="shared" si="7"/>
        <v>58072963.092485629</v>
      </c>
      <c r="F50" s="66">
        <f t="shared" si="7"/>
        <v>68267501.594110221</v>
      </c>
      <c r="G50" s="69">
        <f t="shared" si="7"/>
        <v>68267501.594110221</v>
      </c>
      <c r="H50" s="70">
        <f t="shared" si="7"/>
        <v>37815522.193883933</v>
      </c>
      <c r="I50" s="68">
        <f t="shared" si="7"/>
        <v>72931448.452905566</v>
      </c>
      <c r="J50" s="66">
        <f t="shared" si="7"/>
        <v>76349865.93102479</v>
      </c>
      <c r="K50" s="69">
        <f t="shared" si="7"/>
        <v>76361549.451869413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174559831</v>
      </c>
      <c r="C53" s="17">
        <v>188975946</v>
      </c>
      <c r="D53" s="21">
        <v>223861929</v>
      </c>
      <c r="E53" s="22">
        <v>143841896</v>
      </c>
      <c r="F53" s="17">
        <v>190900531</v>
      </c>
      <c r="G53" s="23">
        <v>190900531</v>
      </c>
      <c r="H53" s="19">
        <v>218821877</v>
      </c>
      <c r="I53" s="22">
        <v>182402312</v>
      </c>
      <c r="J53" s="17">
        <v>69868491</v>
      </c>
      <c r="K53" s="23">
        <v>201040903</v>
      </c>
    </row>
    <row r="54" spans="1:11" ht="13.5" x14ac:dyDescent="0.25">
      <c r="A54" s="20" t="s">
        <v>57</v>
      </c>
      <c r="B54" s="17">
        <v>10756000</v>
      </c>
      <c r="C54" s="17">
        <v>11763120</v>
      </c>
      <c r="D54" s="21">
        <v>12968088</v>
      </c>
      <c r="E54" s="22">
        <v>12642742</v>
      </c>
      <c r="F54" s="17">
        <v>12642742</v>
      </c>
      <c r="G54" s="23">
        <v>12642742</v>
      </c>
      <c r="H54" s="19">
        <v>10305648</v>
      </c>
      <c r="I54" s="22">
        <v>11830346</v>
      </c>
      <c r="J54" s="17">
        <v>12374542</v>
      </c>
      <c r="K54" s="23">
        <v>12931397</v>
      </c>
    </row>
    <row r="55" spans="1:11" ht="13.5" x14ac:dyDescent="0.25">
      <c r="A55" s="20" t="s">
        <v>58</v>
      </c>
      <c r="B55" s="17">
        <v>3980</v>
      </c>
      <c r="C55" s="17">
        <v>3980</v>
      </c>
      <c r="D55" s="21">
        <v>3980</v>
      </c>
      <c r="E55" s="22">
        <v>2400000</v>
      </c>
      <c r="F55" s="17">
        <v>2613132</v>
      </c>
      <c r="G55" s="23">
        <v>2613132</v>
      </c>
      <c r="H55" s="19">
        <v>3049936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27671047</v>
      </c>
      <c r="C56" s="17">
        <v>33265978</v>
      </c>
      <c r="D56" s="21">
        <v>23338223</v>
      </c>
      <c r="E56" s="22">
        <v>12918800</v>
      </c>
      <c r="F56" s="17">
        <v>20518800</v>
      </c>
      <c r="G56" s="23">
        <v>20518800</v>
      </c>
      <c r="H56" s="19">
        <v>22707329</v>
      </c>
      <c r="I56" s="22">
        <v>17759552</v>
      </c>
      <c r="J56" s="17">
        <v>18576491</v>
      </c>
      <c r="K56" s="23">
        <v>19412434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4713036</v>
      </c>
      <c r="C60" s="17">
        <v>3711532</v>
      </c>
      <c r="D60" s="21">
        <v>5176749</v>
      </c>
      <c r="E60" s="22">
        <v>3617970</v>
      </c>
      <c r="F60" s="17">
        <v>3617970</v>
      </c>
      <c r="G60" s="23">
        <v>3617970</v>
      </c>
      <c r="H60" s="19">
        <v>5398992</v>
      </c>
      <c r="I60" s="22">
        <v>5470332</v>
      </c>
      <c r="J60" s="17">
        <v>5721967</v>
      </c>
      <c r="K60" s="23">
        <v>5985178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24947</v>
      </c>
      <c r="C65" s="86">
        <v>26011</v>
      </c>
      <c r="D65" s="87">
        <v>26011</v>
      </c>
      <c r="E65" s="85">
        <v>26543</v>
      </c>
      <c r="F65" s="86">
        <v>26543</v>
      </c>
      <c r="G65" s="87">
        <v>26543</v>
      </c>
      <c r="H65" s="88">
        <v>27075</v>
      </c>
      <c r="I65" s="85">
        <v>27607</v>
      </c>
      <c r="J65" s="86">
        <v>28139</v>
      </c>
      <c r="K65" s="87">
        <v>28139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6.270211084672235E-2</v>
      </c>
      <c r="E70" s="5">
        <f t="shared" si="8"/>
        <v>0.64119954800814127</v>
      </c>
      <c r="F70" s="5">
        <f t="shared" si="8"/>
        <v>0.63337693375801141</v>
      </c>
      <c r="G70" s="5">
        <f t="shared" si="8"/>
        <v>0.63337693375801141</v>
      </c>
      <c r="H70" s="5">
        <f t="shared" si="8"/>
        <v>0.67750744028969212</v>
      </c>
      <c r="I70" s="5">
        <f t="shared" si="8"/>
        <v>0.97028049849943254</v>
      </c>
      <c r="J70" s="5">
        <f t="shared" si="8"/>
        <v>1.0083557626577806</v>
      </c>
      <c r="K70" s="5">
        <f t="shared" si="8"/>
        <v>1.0083556183519806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2624715</v>
      </c>
      <c r="E71" s="2">
        <f t="shared" si="9"/>
        <v>21849410</v>
      </c>
      <c r="F71" s="2">
        <f t="shared" si="9"/>
        <v>21865334</v>
      </c>
      <c r="G71" s="2">
        <f t="shared" si="9"/>
        <v>21865334</v>
      </c>
      <c r="H71" s="2">
        <f t="shared" si="9"/>
        <v>23380609</v>
      </c>
      <c r="I71" s="2">
        <f t="shared" si="9"/>
        <v>40616747</v>
      </c>
      <c r="J71" s="2">
        <f t="shared" si="9"/>
        <v>44152297</v>
      </c>
      <c r="K71" s="2">
        <f t="shared" si="9"/>
        <v>46182890</v>
      </c>
    </row>
    <row r="72" spans="1:11" hidden="1" x14ac:dyDescent="0.2">
      <c r="A72" s="1" t="s">
        <v>339</v>
      </c>
      <c r="B72" s="2">
        <f>+B77</f>
        <v>28345199</v>
      </c>
      <c r="C72" s="2">
        <f t="shared" ref="C72:K72" si="10">+C77</f>
        <v>33034926</v>
      </c>
      <c r="D72" s="2">
        <f t="shared" si="10"/>
        <v>41860074</v>
      </c>
      <c r="E72" s="2">
        <f t="shared" si="10"/>
        <v>34075835</v>
      </c>
      <c r="F72" s="2">
        <f t="shared" si="10"/>
        <v>34521835</v>
      </c>
      <c r="G72" s="2">
        <f t="shared" si="10"/>
        <v>34521835</v>
      </c>
      <c r="H72" s="2">
        <f t="shared" si="10"/>
        <v>34509745</v>
      </c>
      <c r="I72" s="2">
        <f t="shared" si="10"/>
        <v>41860830</v>
      </c>
      <c r="J72" s="2">
        <f t="shared" si="10"/>
        <v>43786428</v>
      </c>
      <c r="K72" s="2">
        <f t="shared" si="10"/>
        <v>45800201</v>
      </c>
    </row>
    <row r="73" spans="1:11" hidden="1" x14ac:dyDescent="0.2">
      <c r="A73" s="1" t="s">
        <v>340</v>
      </c>
      <c r="B73" s="2">
        <f>+B74</f>
        <v>-9433665.3333333321</v>
      </c>
      <c r="C73" s="2">
        <f t="shared" ref="C73:K73" si="11">+(C78+C80+C81+C82)-(B78+B80+B81+B82)</f>
        <v>-8883232</v>
      </c>
      <c r="D73" s="2">
        <f t="shared" si="11"/>
        <v>534367</v>
      </c>
      <c r="E73" s="2">
        <f t="shared" si="11"/>
        <v>13254566</v>
      </c>
      <c r="F73" s="2">
        <f>+(F78+F80+F81+F82)-(D78+D80+D81+D82)</f>
        <v>-6382163</v>
      </c>
      <c r="G73" s="2">
        <f>+(G78+G80+G81+G82)-(D78+D80+D81+D82)</f>
        <v>-6382163</v>
      </c>
      <c r="H73" s="2">
        <f>+(H78+H80+H81+H82)-(D78+D80+D81+D82)</f>
        <v>3326562</v>
      </c>
      <c r="I73" s="2">
        <f>+(I78+I80+I81+I82)-(E78+E80+E81+E82)</f>
        <v>-14576715</v>
      </c>
      <c r="J73" s="2">
        <f t="shared" si="11"/>
        <v>-1416265</v>
      </c>
      <c r="K73" s="2">
        <f t="shared" si="11"/>
        <v>182</v>
      </c>
    </row>
    <row r="74" spans="1:11" hidden="1" x14ac:dyDescent="0.2">
      <c r="A74" s="1" t="s">
        <v>341</v>
      </c>
      <c r="B74" s="2">
        <f>+TREND(C74:E74)</f>
        <v>-9433665.3333333321</v>
      </c>
      <c r="C74" s="2">
        <f>+C73</f>
        <v>-8883232</v>
      </c>
      <c r="D74" s="2">
        <f t="shared" ref="D74:K74" si="12">+D73</f>
        <v>534367</v>
      </c>
      <c r="E74" s="2">
        <f t="shared" si="12"/>
        <v>13254566</v>
      </c>
      <c r="F74" s="2">
        <f t="shared" si="12"/>
        <v>-6382163</v>
      </c>
      <c r="G74" s="2">
        <f t="shared" si="12"/>
        <v>-6382163</v>
      </c>
      <c r="H74" s="2">
        <f t="shared" si="12"/>
        <v>3326562</v>
      </c>
      <c r="I74" s="2">
        <f t="shared" si="12"/>
        <v>-14576715</v>
      </c>
      <c r="J74" s="2">
        <f t="shared" si="12"/>
        <v>-1416265</v>
      </c>
      <c r="K74" s="2">
        <f t="shared" si="12"/>
        <v>182</v>
      </c>
    </row>
    <row r="75" spans="1:11" hidden="1" x14ac:dyDescent="0.2">
      <c r="A75" s="1" t="s">
        <v>342</v>
      </c>
      <c r="B75" s="2">
        <f>+B84-(((B80+B81+B82+B78)*B70)-B79)</f>
        <v>5578387</v>
      </c>
      <c r="C75" s="2">
        <f t="shared" ref="C75:K75" si="13">+C84-(((C80+C81+C82+C78)*C70)-C79)</f>
        <v>30214238</v>
      </c>
      <c r="D75" s="2">
        <f t="shared" si="13"/>
        <v>16154361.707813559</v>
      </c>
      <c r="E75" s="2">
        <f t="shared" si="13"/>
        <v>-14761770.092485629</v>
      </c>
      <c r="F75" s="2">
        <f t="shared" si="13"/>
        <v>24675220.405889779</v>
      </c>
      <c r="G75" s="2">
        <f t="shared" si="13"/>
        <v>24675220.405889779</v>
      </c>
      <c r="H75" s="2">
        <f t="shared" si="13"/>
        <v>-1405066.1938839313</v>
      </c>
      <c r="I75" s="2">
        <f t="shared" si="13"/>
        <v>-26413759.452905569</v>
      </c>
      <c r="J75" s="2">
        <f t="shared" si="13"/>
        <v>-24913175.93102479</v>
      </c>
      <c r="K75" s="2">
        <f t="shared" si="13"/>
        <v>-20145417.451869413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28345199</v>
      </c>
      <c r="C77" s="3">
        <v>33034926</v>
      </c>
      <c r="D77" s="3">
        <v>41860074</v>
      </c>
      <c r="E77" s="3">
        <v>34075835</v>
      </c>
      <c r="F77" s="3">
        <v>34521835</v>
      </c>
      <c r="G77" s="3">
        <v>34521835</v>
      </c>
      <c r="H77" s="3">
        <v>34509745</v>
      </c>
      <c r="I77" s="3">
        <v>41860830</v>
      </c>
      <c r="J77" s="3">
        <v>43786428</v>
      </c>
      <c r="K77" s="3">
        <v>45800201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9614175</v>
      </c>
      <c r="C79" s="3">
        <v>11271549</v>
      </c>
      <c r="D79" s="3">
        <v>13561701</v>
      </c>
      <c r="E79" s="3">
        <v>6521111</v>
      </c>
      <c r="F79" s="3">
        <v>121998301</v>
      </c>
      <c r="G79" s="3">
        <v>121998301</v>
      </c>
      <c r="H79" s="3">
        <v>9425965</v>
      </c>
      <c r="I79" s="3">
        <v>-427319</v>
      </c>
      <c r="J79" s="3">
        <v>-440296</v>
      </c>
      <c r="K79" s="3">
        <v>5993554</v>
      </c>
    </row>
    <row r="80" spans="1:11" hidden="1" x14ac:dyDescent="0.2">
      <c r="A80" s="1" t="s">
        <v>71</v>
      </c>
      <c r="B80" s="3">
        <v>790391</v>
      </c>
      <c r="C80" s="3">
        <v>985073</v>
      </c>
      <c r="D80" s="3">
        <v>1016869</v>
      </c>
      <c r="E80" s="3">
        <v>2282494</v>
      </c>
      <c r="F80" s="3">
        <v>2513093</v>
      </c>
      <c r="G80" s="3">
        <v>2513093</v>
      </c>
      <c r="H80" s="3">
        <v>1074943</v>
      </c>
      <c r="I80" s="3">
        <v>2727935</v>
      </c>
      <c r="J80" s="3">
        <v>2838344</v>
      </c>
      <c r="K80" s="3">
        <v>2966289</v>
      </c>
    </row>
    <row r="81" spans="1:11" hidden="1" x14ac:dyDescent="0.2">
      <c r="A81" s="1" t="s">
        <v>72</v>
      </c>
      <c r="B81" s="3">
        <v>10296042</v>
      </c>
      <c r="C81" s="3">
        <v>1218128</v>
      </c>
      <c r="D81" s="3">
        <v>1720699</v>
      </c>
      <c r="E81" s="3">
        <v>13709640</v>
      </c>
      <c r="F81" s="3">
        <v>-6157688</v>
      </c>
      <c r="G81" s="3">
        <v>-6157688</v>
      </c>
      <c r="H81" s="3">
        <v>4989187</v>
      </c>
      <c r="I81" s="3">
        <v>-1312516</v>
      </c>
      <c r="J81" s="3">
        <v>-2839190</v>
      </c>
      <c r="K81" s="3">
        <v>-2966953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2624715</v>
      </c>
      <c r="E83" s="3">
        <v>21849410</v>
      </c>
      <c r="F83" s="3">
        <v>21865334</v>
      </c>
      <c r="G83" s="3">
        <v>21865334</v>
      </c>
      <c r="H83" s="3">
        <v>23380609</v>
      </c>
      <c r="I83" s="3">
        <v>40616747</v>
      </c>
      <c r="J83" s="3">
        <v>44152297</v>
      </c>
      <c r="K83" s="3">
        <v>46182890</v>
      </c>
    </row>
    <row r="84" spans="1:11" hidden="1" x14ac:dyDescent="0.2">
      <c r="A84" s="1" t="s">
        <v>75</v>
      </c>
      <c r="B84" s="3">
        <v>-4035788</v>
      </c>
      <c r="C84" s="3">
        <v>18942689</v>
      </c>
      <c r="D84" s="3">
        <v>2764312</v>
      </c>
      <c r="E84" s="3">
        <v>-11028732</v>
      </c>
      <c r="F84" s="3">
        <v>-99631483</v>
      </c>
      <c r="G84" s="3">
        <v>-99631483</v>
      </c>
      <c r="H84" s="3">
        <v>-6722538</v>
      </c>
      <c r="I84" s="3">
        <v>-24613087</v>
      </c>
      <c r="J84" s="3">
        <v>-24473733</v>
      </c>
      <c r="K84" s="3">
        <v>-26139641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18493729</v>
      </c>
      <c r="C5" s="17">
        <v>19284889</v>
      </c>
      <c r="D5" s="21">
        <v>27115297</v>
      </c>
      <c r="E5" s="22">
        <v>28445868</v>
      </c>
      <c r="F5" s="17">
        <v>28445868</v>
      </c>
      <c r="G5" s="23">
        <v>28445868</v>
      </c>
      <c r="H5" s="19">
        <v>28870518</v>
      </c>
      <c r="I5" s="22">
        <v>28888812</v>
      </c>
      <c r="J5" s="17">
        <v>30217698</v>
      </c>
      <c r="K5" s="23">
        <v>31607712</v>
      </c>
    </row>
    <row r="6" spans="1:11" ht="13.5" x14ac:dyDescent="0.25">
      <c r="A6" s="20" t="s">
        <v>18</v>
      </c>
      <c r="B6" s="17">
        <v>777348</v>
      </c>
      <c r="C6" s="17">
        <v>922562</v>
      </c>
      <c r="D6" s="21">
        <v>966376</v>
      </c>
      <c r="E6" s="22">
        <v>1145064</v>
      </c>
      <c r="F6" s="17">
        <v>1145064</v>
      </c>
      <c r="G6" s="23">
        <v>1145064</v>
      </c>
      <c r="H6" s="19">
        <v>1023421</v>
      </c>
      <c r="I6" s="22">
        <v>1078596</v>
      </c>
      <c r="J6" s="17">
        <v>1128211</v>
      </c>
      <c r="K6" s="23">
        <v>1180109</v>
      </c>
    </row>
    <row r="7" spans="1:11" ht="13.5" x14ac:dyDescent="0.25">
      <c r="A7" s="20" t="s">
        <v>19</v>
      </c>
      <c r="B7" s="17">
        <v>1114094</v>
      </c>
      <c r="C7" s="17">
        <v>1263412</v>
      </c>
      <c r="D7" s="21">
        <v>2778590</v>
      </c>
      <c r="E7" s="22">
        <v>2740140</v>
      </c>
      <c r="F7" s="17">
        <v>3692870</v>
      </c>
      <c r="G7" s="23">
        <v>3692870</v>
      </c>
      <c r="H7" s="19">
        <v>2939260</v>
      </c>
      <c r="I7" s="22">
        <v>3601992</v>
      </c>
      <c r="J7" s="17">
        <v>3767683</v>
      </c>
      <c r="K7" s="23">
        <v>3940997</v>
      </c>
    </row>
    <row r="8" spans="1:11" ht="13.5" x14ac:dyDescent="0.25">
      <c r="A8" s="20" t="s">
        <v>20</v>
      </c>
      <c r="B8" s="17">
        <v>97078664</v>
      </c>
      <c r="C8" s="17">
        <v>85160720</v>
      </c>
      <c r="D8" s="21">
        <v>98784646</v>
      </c>
      <c r="E8" s="22">
        <v>100756604</v>
      </c>
      <c r="F8" s="17">
        <v>102990514</v>
      </c>
      <c r="G8" s="23">
        <v>102990514</v>
      </c>
      <c r="H8" s="19">
        <v>99867758</v>
      </c>
      <c r="I8" s="22">
        <v>106213692</v>
      </c>
      <c r="J8" s="17">
        <v>110658270</v>
      </c>
      <c r="K8" s="23">
        <v>115816147</v>
      </c>
    </row>
    <row r="9" spans="1:11" ht="13.5" x14ac:dyDescent="0.25">
      <c r="A9" s="20" t="s">
        <v>21</v>
      </c>
      <c r="B9" s="17">
        <v>4647283</v>
      </c>
      <c r="C9" s="17">
        <v>8839156</v>
      </c>
      <c r="D9" s="21">
        <v>11110657</v>
      </c>
      <c r="E9" s="22">
        <v>21411528</v>
      </c>
      <c r="F9" s="17">
        <v>28012638</v>
      </c>
      <c r="G9" s="23">
        <v>28012638</v>
      </c>
      <c r="H9" s="19">
        <v>15208427</v>
      </c>
      <c r="I9" s="22">
        <v>10980720</v>
      </c>
      <c r="J9" s="17">
        <v>12142213</v>
      </c>
      <c r="K9" s="23">
        <v>8395421</v>
      </c>
    </row>
    <row r="10" spans="1:11" ht="25.5" x14ac:dyDescent="0.2">
      <c r="A10" s="24" t="s">
        <v>333</v>
      </c>
      <c r="B10" s="25">
        <f>SUM(B5:B9)</f>
        <v>122111118</v>
      </c>
      <c r="C10" s="26">
        <f t="shared" ref="C10:K10" si="0">SUM(C5:C9)</f>
        <v>115470739</v>
      </c>
      <c r="D10" s="27">
        <f t="shared" si="0"/>
        <v>140755566</v>
      </c>
      <c r="E10" s="25">
        <f t="shared" si="0"/>
        <v>154499204</v>
      </c>
      <c r="F10" s="26">
        <f t="shared" si="0"/>
        <v>164286954</v>
      </c>
      <c r="G10" s="28">
        <f t="shared" si="0"/>
        <v>164286954</v>
      </c>
      <c r="H10" s="29">
        <f t="shared" si="0"/>
        <v>147909384</v>
      </c>
      <c r="I10" s="25">
        <f t="shared" si="0"/>
        <v>150763812</v>
      </c>
      <c r="J10" s="26">
        <f t="shared" si="0"/>
        <v>157914075</v>
      </c>
      <c r="K10" s="28">
        <f t="shared" si="0"/>
        <v>160940386</v>
      </c>
    </row>
    <row r="11" spans="1:11" ht="13.5" x14ac:dyDescent="0.25">
      <c r="A11" s="20" t="s">
        <v>22</v>
      </c>
      <c r="B11" s="17">
        <v>54671994</v>
      </c>
      <c r="C11" s="17">
        <v>60314993</v>
      </c>
      <c r="D11" s="21">
        <v>64238091</v>
      </c>
      <c r="E11" s="22">
        <v>68612604</v>
      </c>
      <c r="F11" s="17">
        <v>68612604</v>
      </c>
      <c r="G11" s="23">
        <v>68612604</v>
      </c>
      <c r="H11" s="19">
        <v>70246087</v>
      </c>
      <c r="I11" s="22">
        <v>73130460</v>
      </c>
      <c r="J11" s="17">
        <v>76058573</v>
      </c>
      <c r="K11" s="23">
        <v>79597497</v>
      </c>
    </row>
    <row r="12" spans="1:11" ht="13.5" x14ac:dyDescent="0.25">
      <c r="A12" s="20" t="s">
        <v>23</v>
      </c>
      <c r="B12" s="17">
        <v>5772938</v>
      </c>
      <c r="C12" s="17">
        <v>5976888</v>
      </c>
      <c r="D12" s="21">
        <v>6051428</v>
      </c>
      <c r="E12" s="22">
        <v>6881352</v>
      </c>
      <c r="F12" s="17">
        <v>6881352</v>
      </c>
      <c r="G12" s="23">
        <v>6881352</v>
      </c>
      <c r="H12" s="19">
        <v>6549467</v>
      </c>
      <c r="I12" s="22">
        <v>7218528</v>
      </c>
      <c r="J12" s="17">
        <v>7550580</v>
      </c>
      <c r="K12" s="23">
        <v>7897906</v>
      </c>
    </row>
    <row r="13" spans="1:11" ht="13.5" x14ac:dyDescent="0.25">
      <c r="A13" s="20" t="s">
        <v>24</v>
      </c>
      <c r="B13" s="17">
        <v>22846803</v>
      </c>
      <c r="C13" s="17">
        <v>20468650</v>
      </c>
      <c r="D13" s="21">
        <v>14954662</v>
      </c>
      <c r="E13" s="22">
        <v>22241400</v>
      </c>
      <c r="F13" s="17">
        <v>19499995</v>
      </c>
      <c r="G13" s="23">
        <v>19499995</v>
      </c>
      <c r="H13" s="19">
        <v>16610939</v>
      </c>
      <c r="I13" s="22">
        <v>20455524</v>
      </c>
      <c r="J13" s="17">
        <v>21396480</v>
      </c>
      <c r="K13" s="23">
        <v>22380718</v>
      </c>
    </row>
    <row r="14" spans="1:11" ht="13.5" x14ac:dyDescent="0.25">
      <c r="A14" s="20" t="s">
        <v>25</v>
      </c>
      <c r="B14" s="17">
        <v>197237</v>
      </c>
      <c r="C14" s="17">
        <v>296405</v>
      </c>
      <c r="D14" s="21">
        <v>360309</v>
      </c>
      <c r="E14" s="22">
        <v>401616</v>
      </c>
      <c r="F14" s="17">
        <v>401616</v>
      </c>
      <c r="G14" s="23">
        <v>401616</v>
      </c>
      <c r="H14" s="19">
        <v>33298</v>
      </c>
      <c r="I14" s="22">
        <v>421284</v>
      </c>
      <c r="J14" s="17">
        <v>440662</v>
      </c>
      <c r="K14" s="23">
        <v>460936</v>
      </c>
    </row>
    <row r="15" spans="1:11" ht="13.5" x14ac:dyDescent="0.25">
      <c r="A15" s="20" t="s">
        <v>26</v>
      </c>
      <c r="B15" s="17">
        <v>4520026</v>
      </c>
      <c r="C15" s="17">
        <v>4972374</v>
      </c>
      <c r="D15" s="21">
        <v>7436849</v>
      </c>
      <c r="E15" s="22">
        <v>8663724</v>
      </c>
      <c r="F15" s="17">
        <v>5163809</v>
      </c>
      <c r="G15" s="23">
        <v>5163809</v>
      </c>
      <c r="H15" s="19">
        <v>4705119</v>
      </c>
      <c r="I15" s="22">
        <v>3703916</v>
      </c>
      <c r="J15" s="17">
        <v>3869211</v>
      </c>
      <c r="K15" s="23">
        <v>4050101</v>
      </c>
    </row>
    <row r="16" spans="1:11" ht="13.5" x14ac:dyDescent="0.25">
      <c r="A16" s="20" t="s">
        <v>27</v>
      </c>
      <c r="B16" s="17">
        <v>563297</v>
      </c>
      <c r="C16" s="17">
        <v>590122</v>
      </c>
      <c r="D16" s="21">
        <v>556406</v>
      </c>
      <c r="E16" s="22">
        <v>600000</v>
      </c>
      <c r="F16" s="17">
        <v>600000</v>
      </c>
      <c r="G16" s="23">
        <v>600000</v>
      </c>
      <c r="H16" s="19">
        <v>522775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38426259</v>
      </c>
      <c r="C17" s="17">
        <v>49044570</v>
      </c>
      <c r="D17" s="21">
        <v>61962953</v>
      </c>
      <c r="E17" s="22">
        <v>58734716</v>
      </c>
      <c r="F17" s="17">
        <v>75861771</v>
      </c>
      <c r="G17" s="23">
        <v>75861771</v>
      </c>
      <c r="H17" s="19">
        <v>70382007</v>
      </c>
      <c r="I17" s="22">
        <v>68051172</v>
      </c>
      <c r="J17" s="17">
        <v>70391993</v>
      </c>
      <c r="K17" s="23">
        <v>69271419</v>
      </c>
    </row>
    <row r="18" spans="1:11" ht="13.5" x14ac:dyDescent="0.25">
      <c r="A18" s="30" t="s">
        <v>29</v>
      </c>
      <c r="B18" s="31">
        <f>SUM(B11:B17)</f>
        <v>126998554</v>
      </c>
      <c r="C18" s="32">
        <f t="shared" ref="C18:K18" si="1">SUM(C11:C17)</f>
        <v>141664002</v>
      </c>
      <c r="D18" s="33">
        <f t="shared" si="1"/>
        <v>155560698</v>
      </c>
      <c r="E18" s="31">
        <f t="shared" si="1"/>
        <v>166135412</v>
      </c>
      <c r="F18" s="32">
        <f t="shared" si="1"/>
        <v>177021147</v>
      </c>
      <c r="G18" s="34">
        <f t="shared" si="1"/>
        <v>177021147</v>
      </c>
      <c r="H18" s="35">
        <f t="shared" si="1"/>
        <v>169049692</v>
      </c>
      <c r="I18" s="31">
        <f t="shared" si="1"/>
        <v>172980884</v>
      </c>
      <c r="J18" s="32">
        <f t="shared" si="1"/>
        <v>179707499</v>
      </c>
      <c r="K18" s="34">
        <f t="shared" si="1"/>
        <v>183658577</v>
      </c>
    </row>
    <row r="19" spans="1:11" ht="13.5" x14ac:dyDescent="0.25">
      <c r="A19" s="30" t="s">
        <v>30</v>
      </c>
      <c r="B19" s="36">
        <f>+B10-B18</f>
        <v>-4887436</v>
      </c>
      <c r="C19" s="37">
        <f t="shared" ref="C19:K19" si="2">+C10-C18</f>
        <v>-26193263</v>
      </c>
      <c r="D19" s="38">
        <f t="shared" si="2"/>
        <v>-14805132</v>
      </c>
      <c r="E19" s="36">
        <f t="shared" si="2"/>
        <v>-11636208</v>
      </c>
      <c r="F19" s="37">
        <f t="shared" si="2"/>
        <v>-12734193</v>
      </c>
      <c r="G19" s="39">
        <f t="shared" si="2"/>
        <v>-12734193</v>
      </c>
      <c r="H19" s="40">
        <f t="shared" si="2"/>
        <v>-21140308</v>
      </c>
      <c r="I19" s="36">
        <f t="shared" si="2"/>
        <v>-22217072</v>
      </c>
      <c r="J19" s="37">
        <f t="shared" si="2"/>
        <v>-21793424</v>
      </c>
      <c r="K19" s="39">
        <f t="shared" si="2"/>
        <v>-22718191</v>
      </c>
    </row>
    <row r="20" spans="1:11" ht="25.5" x14ac:dyDescent="0.2">
      <c r="A20" s="41" t="s">
        <v>31</v>
      </c>
      <c r="B20" s="42">
        <v>27256847</v>
      </c>
      <c r="C20" s="43">
        <v>26809686</v>
      </c>
      <c r="D20" s="44">
        <v>20133901</v>
      </c>
      <c r="E20" s="42">
        <v>20189400</v>
      </c>
      <c r="F20" s="43">
        <v>22196105</v>
      </c>
      <c r="G20" s="45">
        <v>22196105</v>
      </c>
      <c r="H20" s="46">
        <v>22213319</v>
      </c>
      <c r="I20" s="42">
        <v>22125300</v>
      </c>
      <c r="J20" s="43">
        <v>20719500</v>
      </c>
      <c r="K20" s="45">
        <v>22196750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22369411</v>
      </c>
      <c r="C22" s="55">
        <f t="shared" ref="C22:K22" si="3">SUM(C19:C21)</f>
        <v>616423</v>
      </c>
      <c r="D22" s="56">
        <f t="shared" si="3"/>
        <v>5328769</v>
      </c>
      <c r="E22" s="54">
        <f t="shared" si="3"/>
        <v>8553192</v>
      </c>
      <c r="F22" s="55">
        <f t="shared" si="3"/>
        <v>9461912</v>
      </c>
      <c r="G22" s="57">
        <f t="shared" si="3"/>
        <v>9461912</v>
      </c>
      <c r="H22" s="58">
        <f t="shared" si="3"/>
        <v>1073011</v>
      </c>
      <c r="I22" s="54">
        <f t="shared" si="3"/>
        <v>-91772</v>
      </c>
      <c r="J22" s="55">
        <f t="shared" si="3"/>
        <v>-1073924</v>
      </c>
      <c r="K22" s="57">
        <f t="shared" si="3"/>
        <v>-521441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22369411</v>
      </c>
      <c r="C24" s="37">
        <f t="shared" ref="C24:K24" si="4">SUM(C22:C23)</f>
        <v>616423</v>
      </c>
      <c r="D24" s="38">
        <f t="shared" si="4"/>
        <v>5328769</v>
      </c>
      <c r="E24" s="36">
        <f t="shared" si="4"/>
        <v>8553192</v>
      </c>
      <c r="F24" s="37">
        <f t="shared" si="4"/>
        <v>9461912</v>
      </c>
      <c r="G24" s="39">
        <f t="shared" si="4"/>
        <v>9461912</v>
      </c>
      <c r="H24" s="40">
        <f t="shared" si="4"/>
        <v>1073011</v>
      </c>
      <c r="I24" s="36">
        <f t="shared" si="4"/>
        <v>-91772</v>
      </c>
      <c r="J24" s="37">
        <f t="shared" si="4"/>
        <v>-1073924</v>
      </c>
      <c r="K24" s="39">
        <f t="shared" si="4"/>
        <v>-521441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82325447</v>
      </c>
      <c r="C27" s="66">
        <v>35465648</v>
      </c>
      <c r="D27" s="67">
        <v>53251540</v>
      </c>
      <c r="E27" s="68">
        <v>24324415</v>
      </c>
      <c r="F27" s="66">
        <v>26494575</v>
      </c>
      <c r="G27" s="69">
        <v>26494575</v>
      </c>
      <c r="H27" s="70">
        <v>21934683</v>
      </c>
      <c r="I27" s="68">
        <v>24090184</v>
      </c>
      <c r="J27" s="66">
        <v>22795001</v>
      </c>
      <c r="K27" s="69">
        <v>24549581</v>
      </c>
    </row>
    <row r="28" spans="1:11" ht="13.5" x14ac:dyDescent="0.25">
      <c r="A28" s="71" t="s">
        <v>36</v>
      </c>
      <c r="B28" s="17">
        <v>19452033</v>
      </c>
      <c r="C28" s="17">
        <v>33657950</v>
      </c>
      <c r="D28" s="21">
        <v>48701129</v>
      </c>
      <c r="E28" s="22">
        <v>20139408</v>
      </c>
      <c r="F28" s="17">
        <v>21787343</v>
      </c>
      <c r="G28" s="23">
        <v>21787343</v>
      </c>
      <c r="H28" s="19">
        <v>18445530</v>
      </c>
      <c r="I28" s="22">
        <v>22213676</v>
      </c>
      <c r="J28" s="17">
        <v>20810097</v>
      </c>
      <c r="K28" s="23">
        <v>22474833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18035017</v>
      </c>
      <c r="C31" s="17">
        <v>1311686</v>
      </c>
      <c r="D31" s="21">
        <v>3807793</v>
      </c>
      <c r="E31" s="22">
        <v>4185007</v>
      </c>
      <c r="F31" s="17">
        <v>4707232</v>
      </c>
      <c r="G31" s="23">
        <v>4707232</v>
      </c>
      <c r="H31" s="19">
        <v>3361056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37487050</v>
      </c>
      <c r="C32" s="66">
        <f t="shared" ref="C32:K32" si="5">SUM(C28:C31)</f>
        <v>34969636</v>
      </c>
      <c r="D32" s="67">
        <f t="shared" si="5"/>
        <v>52508922</v>
      </c>
      <c r="E32" s="68">
        <f t="shared" si="5"/>
        <v>24324415</v>
      </c>
      <c r="F32" s="66">
        <f t="shared" si="5"/>
        <v>26494575</v>
      </c>
      <c r="G32" s="69">
        <f t="shared" si="5"/>
        <v>26494575</v>
      </c>
      <c r="H32" s="70">
        <f t="shared" si="5"/>
        <v>21806586</v>
      </c>
      <c r="I32" s="68">
        <f t="shared" si="5"/>
        <v>22213676</v>
      </c>
      <c r="J32" s="66">
        <f t="shared" si="5"/>
        <v>20810097</v>
      </c>
      <c r="K32" s="69">
        <f t="shared" si="5"/>
        <v>22474833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43658497</v>
      </c>
      <c r="C35" s="17">
        <v>40613323</v>
      </c>
      <c r="D35" s="21">
        <v>31173267</v>
      </c>
      <c r="E35" s="22">
        <v>54993149</v>
      </c>
      <c r="F35" s="17">
        <v>43178273</v>
      </c>
      <c r="G35" s="23">
        <v>43178273</v>
      </c>
      <c r="H35" s="19">
        <v>24388466</v>
      </c>
      <c r="I35" s="22">
        <v>37223262</v>
      </c>
      <c r="J35" s="17">
        <v>45187199</v>
      </c>
      <c r="K35" s="23">
        <v>54734915</v>
      </c>
    </row>
    <row r="36" spans="1:11" ht="13.5" x14ac:dyDescent="0.25">
      <c r="A36" s="20" t="s">
        <v>42</v>
      </c>
      <c r="B36" s="17">
        <v>358552298</v>
      </c>
      <c r="C36" s="17">
        <v>359147567</v>
      </c>
      <c r="D36" s="21">
        <v>367938768</v>
      </c>
      <c r="E36" s="22">
        <v>362778153</v>
      </c>
      <c r="F36" s="17">
        <v>362712051</v>
      </c>
      <c r="G36" s="23">
        <v>362712051</v>
      </c>
      <c r="H36" s="19">
        <v>373262509</v>
      </c>
      <c r="I36" s="22">
        <v>377699752</v>
      </c>
      <c r="J36" s="17">
        <v>375974767</v>
      </c>
      <c r="K36" s="23">
        <v>376745107</v>
      </c>
    </row>
    <row r="37" spans="1:11" ht="13.5" x14ac:dyDescent="0.25">
      <c r="A37" s="20" t="s">
        <v>43</v>
      </c>
      <c r="B37" s="17">
        <v>33569846</v>
      </c>
      <c r="C37" s="17">
        <v>28872884</v>
      </c>
      <c r="D37" s="21">
        <v>22542212</v>
      </c>
      <c r="E37" s="22">
        <v>-1388545</v>
      </c>
      <c r="F37" s="17">
        <v>25691744</v>
      </c>
      <c r="G37" s="23">
        <v>25691744</v>
      </c>
      <c r="H37" s="19">
        <v>20213072</v>
      </c>
      <c r="I37" s="22">
        <v>19287222</v>
      </c>
      <c r="J37" s="17">
        <v>18772196</v>
      </c>
      <c r="K37" s="23">
        <v>20379747</v>
      </c>
    </row>
    <row r="38" spans="1:11" ht="13.5" x14ac:dyDescent="0.25">
      <c r="A38" s="20" t="s">
        <v>44</v>
      </c>
      <c r="B38" s="17">
        <v>16479869</v>
      </c>
      <c r="C38" s="17">
        <v>18105077</v>
      </c>
      <c r="D38" s="21">
        <v>18458128</v>
      </c>
      <c r="E38" s="22">
        <v>17726103</v>
      </c>
      <c r="F38" s="17">
        <v>18458129</v>
      </c>
      <c r="G38" s="23">
        <v>18458129</v>
      </c>
      <c r="H38" s="19">
        <v>18253188</v>
      </c>
      <c r="I38" s="22">
        <v>16663502</v>
      </c>
      <c r="J38" s="17">
        <v>17047543</v>
      </c>
      <c r="K38" s="23">
        <v>17065209</v>
      </c>
    </row>
    <row r="39" spans="1:11" ht="13.5" x14ac:dyDescent="0.25">
      <c r="A39" s="20" t="s">
        <v>45</v>
      </c>
      <c r="B39" s="17">
        <v>349926502</v>
      </c>
      <c r="C39" s="17">
        <v>352280005</v>
      </c>
      <c r="D39" s="21">
        <v>358062070</v>
      </c>
      <c r="E39" s="22">
        <v>401433744</v>
      </c>
      <c r="F39" s="17">
        <v>361740451</v>
      </c>
      <c r="G39" s="23">
        <v>361740451</v>
      </c>
      <c r="H39" s="19">
        <v>371779521</v>
      </c>
      <c r="I39" s="22">
        <v>378972290</v>
      </c>
      <c r="J39" s="17">
        <v>385342229</v>
      </c>
      <c r="K39" s="23">
        <v>394035066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178307040</v>
      </c>
      <c r="C42" s="17">
        <v>269110658</v>
      </c>
      <c r="D42" s="21">
        <v>248029188</v>
      </c>
      <c r="E42" s="22">
        <v>43382376</v>
      </c>
      <c r="F42" s="17">
        <v>36101981</v>
      </c>
      <c r="G42" s="23">
        <v>36101981</v>
      </c>
      <c r="H42" s="19">
        <v>236191032</v>
      </c>
      <c r="I42" s="22">
        <v>36039485</v>
      </c>
      <c r="J42" s="17">
        <v>37212528</v>
      </c>
      <c r="K42" s="23">
        <v>36183971</v>
      </c>
    </row>
    <row r="43" spans="1:11" ht="13.5" x14ac:dyDescent="0.25">
      <c r="A43" s="20" t="s">
        <v>48</v>
      </c>
      <c r="B43" s="17">
        <v>-39615850</v>
      </c>
      <c r="C43" s="17">
        <v>-27006255</v>
      </c>
      <c r="D43" s="21">
        <v>-28248653</v>
      </c>
      <c r="E43" s="22">
        <v>-24324000</v>
      </c>
      <c r="F43" s="17">
        <v>-27441065</v>
      </c>
      <c r="G43" s="23">
        <v>-27441065</v>
      </c>
      <c r="H43" s="19">
        <v>-23166828</v>
      </c>
      <c r="I43" s="22">
        <v>-23518560</v>
      </c>
      <c r="J43" s="17">
        <v>-22299217</v>
      </c>
      <c r="K43" s="23">
        <v>-23324981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192694600</v>
      </c>
      <c r="C45" s="66">
        <v>263147392</v>
      </c>
      <c r="D45" s="67">
        <v>246682540</v>
      </c>
      <c r="E45" s="68">
        <v>43746376</v>
      </c>
      <c r="F45" s="66">
        <v>27402908</v>
      </c>
      <c r="G45" s="69">
        <v>27402908</v>
      </c>
      <c r="H45" s="70">
        <v>231766197</v>
      </c>
      <c r="I45" s="68">
        <v>34115195</v>
      </c>
      <c r="J45" s="66">
        <v>43439582</v>
      </c>
      <c r="K45" s="69">
        <v>49335612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21042643</v>
      </c>
      <c r="C48" s="17">
        <v>26902269</v>
      </c>
      <c r="D48" s="21">
        <v>18742253</v>
      </c>
      <c r="E48" s="22">
        <v>46483672</v>
      </c>
      <c r="F48" s="17">
        <v>31187705</v>
      </c>
      <c r="G48" s="23">
        <v>31187705</v>
      </c>
      <c r="H48" s="19">
        <v>11871225</v>
      </c>
      <c r="I48" s="22">
        <v>25626537</v>
      </c>
      <c r="J48" s="17">
        <v>33696888</v>
      </c>
      <c r="K48" s="23">
        <v>43454677</v>
      </c>
    </row>
    <row r="49" spans="1:11" ht="13.5" x14ac:dyDescent="0.25">
      <c r="A49" s="20" t="s">
        <v>53</v>
      </c>
      <c r="B49" s="17">
        <f>+B75</f>
        <v>-9857067.0457481444</v>
      </c>
      <c r="C49" s="17">
        <f t="shared" ref="C49:K49" si="6">+C75</f>
        <v>4179347.2482931688</v>
      </c>
      <c r="D49" s="21">
        <f t="shared" si="6"/>
        <v>3118505.3764387015</v>
      </c>
      <c r="E49" s="22">
        <f t="shared" si="6"/>
        <v>-12353899.81121742</v>
      </c>
      <c r="F49" s="17">
        <f t="shared" si="6"/>
        <v>11972640.836131064</v>
      </c>
      <c r="G49" s="23">
        <f t="shared" si="6"/>
        <v>11972640.836131064</v>
      </c>
      <c r="H49" s="19">
        <f t="shared" si="6"/>
        <v>424044.47823326103</v>
      </c>
      <c r="I49" s="22">
        <f t="shared" si="6"/>
        <v>7370168.7992166001</v>
      </c>
      <c r="J49" s="17">
        <f t="shared" si="6"/>
        <v>7096763.1212943848</v>
      </c>
      <c r="K49" s="23">
        <f t="shared" si="6"/>
        <v>8005900.7040451057</v>
      </c>
    </row>
    <row r="50" spans="1:11" ht="13.5" x14ac:dyDescent="0.25">
      <c r="A50" s="30" t="s">
        <v>54</v>
      </c>
      <c r="B50" s="66">
        <f>+B48-B49</f>
        <v>30899710.045748144</v>
      </c>
      <c r="C50" s="66">
        <f t="shared" ref="C50:K50" si="7">+C48-C49</f>
        <v>22722921.751706831</v>
      </c>
      <c r="D50" s="67">
        <f t="shared" si="7"/>
        <v>15623747.623561298</v>
      </c>
      <c r="E50" s="68">
        <f t="shared" si="7"/>
        <v>58837571.81121742</v>
      </c>
      <c r="F50" s="66">
        <f t="shared" si="7"/>
        <v>19215064.163868934</v>
      </c>
      <c r="G50" s="69">
        <f t="shared" si="7"/>
        <v>19215064.163868934</v>
      </c>
      <c r="H50" s="70">
        <f t="shared" si="7"/>
        <v>11447180.521766739</v>
      </c>
      <c r="I50" s="68">
        <f t="shared" si="7"/>
        <v>18256368.200783402</v>
      </c>
      <c r="J50" s="66">
        <f t="shared" si="7"/>
        <v>26600124.878705613</v>
      </c>
      <c r="K50" s="69">
        <f t="shared" si="7"/>
        <v>35448776.295954898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342748037</v>
      </c>
      <c r="C53" s="17">
        <v>338249443</v>
      </c>
      <c r="D53" s="21">
        <v>350795670</v>
      </c>
      <c r="E53" s="22">
        <v>340101425</v>
      </c>
      <c r="F53" s="17">
        <v>345568953</v>
      </c>
      <c r="G53" s="23">
        <v>345568953</v>
      </c>
      <c r="H53" s="19">
        <v>337200193</v>
      </c>
      <c r="I53" s="22">
        <v>355757241</v>
      </c>
      <c r="J53" s="17">
        <v>354020607</v>
      </c>
      <c r="K53" s="23">
        <v>354098473</v>
      </c>
    </row>
    <row r="54" spans="1:11" ht="13.5" x14ac:dyDescent="0.25">
      <c r="A54" s="20" t="s">
        <v>57</v>
      </c>
      <c r="B54" s="17">
        <v>20212379</v>
      </c>
      <c r="C54" s="17">
        <v>19685455</v>
      </c>
      <c r="D54" s="21">
        <v>16015476</v>
      </c>
      <c r="E54" s="22">
        <v>22241400</v>
      </c>
      <c r="F54" s="17">
        <v>19499995</v>
      </c>
      <c r="G54" s="23">
        <v>19499995</v>
      </c>
      <c r="H54" s="19">
        <v>16610939</v>
      </c>
      <c r="I54" s="22">
        <v>20455524</v>
      </c>
      <c r="J54" s="17">
        <v>21396480</v>
      </c>
      <c r="K54" s="23">
        <v>22380718</v>
      </c>
    </row>
    <row r="55" spans="1:11" ht="13.5" x14ac:dyDescent="0.25">
      <c r="A55" s="20" t="s">
        <v>58</v>
      </c>
      <c r="B55" s="17">
        <v>41081267</v>
      </c>
      <c r="C55" s="17">
        <v>11828102</v>
      </c>
      <c r="D55" s="21">
        <v>15606737</v>
      </c>
      <c r="E55" s="22">
        <v>11353308</v>
      </c>
      <c r="F55" s="17">
        <v>13001243</v>
      </c>
      <c r="G55" s="23">
        <v>13001243</v>
      </c>
      <c r="H55" s="19">
        <v>10832557</v>
      </c>
      <c r="I55" s="22">
        <v>21785304</v>
      </c>
      <c r="J55" s="17">
        <v>21403416</v>
      </c>
      <c r="K55" s="23">
        <v>22939450</v>
      </c>
    </row>
    <row r="56" spans="1:11" ht="13.5" x14ac:dyDescent="0.25">
      <c r="A56" s="20" t="s">
        <v>59</v>
      </c>
      <c r="B56" s="17">
        <v>6139487</v>
      </c>
      <c r="C56" s="17">
        <v>6950418</v>
      </c>
      <c r="D56" s="21">
        <v>12918760</v>
      </c>
      <c r="E56" s="22">
        <v>13344180</v>
      </c>
      <c r="F56" s="17">
        <v>13965305</v>
      </c>
      <c r="G56" s="23">
        <v>13965305</v>
      </c>
      <c r="H56" s="19">
        <v>13347415</v>
      </c>
      <c r="I56" s="22">
        <v>10734624</v>
      </c>
      <c r="J56" s="17">
        <v>11270250</v>
      </c>
      <c r="K56" s="23">
        <v>11788690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279128</v>
      </c>
      <c r="C59" s="17">
        <v>293888</v>
      </c>
      <c r="D59" s="21">
        <v>302891</v>
      </c>
      <c r="E59" s="22">
        <v>331692</v>
      </c>
      <c r="F59" s="17">
        <v>331692</v>
      </c>
      <c r="G59" s="23">
        <v>331692</v>
      </c>
      <c r="H59" s="19">
        <v>317357</v>
      </c>
      <c r="I59" s="22">
        <v>331716</v>
      </c>
      <c r="J59" s="17">
        <v>346975</v>
      </c>
      <c r="K59" s="23">
        <v>362936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700164</v>
      </c>
      <c r="F60" s="17">
        <v>700164</v>
      </c>
      <c r="G60" s="23">
        <v>700164</v>
      </c>
      <c r="H60" s="19">
        <v>0</v>
      </c>
      <c r="I60" s="22">
        <v>980268</v>
      </c>
      <c r="J60" s="17">
        <v>1025360</v>
      </c>
      <c r="K60" s="23">
        <v>1072527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21215</v>
      </c>
      <c r="C62" s="86">
        <v>21215</v>
      </c>
      <c r="D62" s="87">
        <v>21215</v>
      </c>
      <c r="E62" s="85">
        <v>21215</v>
      </c>
      <c r="F62" s="86">
        <v>21215</v>
      </c>
      <c r="G62" s="87">
        <v>21215</v>
      </c>
      <c r="H62" s="88">
        <v>21215</v>
      </c>
      <c r="I62" s="85">
        <v>21215</v>
      </c>
      <c r="J62" s="86">
        <v>21215</v>
      </c>
      <c r="K62" s="87">
        <v>21215</v>
      </c>
    </row>
    <row r="63" spans="1:11" ht="13.5" x14ac:dyDescent="0.25">
      <c r="A63" s="84" t="s">
        <v>65</v>
      </c>
      <c r="B63" s="85">
        <v>31503</v>
      </c>
      <c r="C63" s="86">
        <v>31503</v>
      </c>
      <c r="D63" s="87">
        <v>31503</v>
      </c>
      <c r="E63" s="85">
        <v>29584</v>
      </c>
      <c r="F63" s="86">
        <v>29584</v>
      </c>
      <c r="G63" s="87">
        <v>29584</v>
      </c>
      <c r="H63" s="88">
        <v>29584</v>
      </c>
      <c r="I63" s="85">
        <v>29584</v>
      </c>
      <c r="J63" s="86">
        <v>29584</v>
      </c>
      <c r="K63" s="87">
        <v>29584</v>
      </c>
    </row>
    <row r="64" spans="1:11" ht="13.5" x14ac:dyDescent="0.25">
      <c r="A64" s="84" t="s">
        <v>66</v>
      </c>
      <c r="B64" s="85">
        <v>196</v>
      </c>
      <c r="C64" s="86">
        <v>196</v>
      </c>
      <c r="D64" s="87">
        <v>196</v>
      </c>
      <c r="E64" s="85">
        <v>196</v>
      </c>
      <c r="F64" s="86">
        <v>196</v>
      </c>
      <c r="G64" s="87">
        <v>196</v>
      </c>
      <c r="H64" s="88">
        <v>196</v>
      </c>
      <c r="I64" s="85">
        <v>206</v>
      </c>
      <c r="J64" s="86">
        <v>214</v>
      </c>
      <c r="K64" s="87">
        <v>225</v>
      </c>
    </row>
    <row r="65" spans="1:11" ht="13.5" x14ac:dyDescent="0.25">
      <c r="A65" s="84" t="s">
        <v>67</v>
      </c>
      <c r="B65" s="85">
        <v>1472</v>
      </c>
      <c r="C65" s="86">
        <v>1472</v>
      </c>
      <c r="D65" s="87">
        <v>1472</v>
      </c>
      <c r="E65" s="85">
        <v>1472</v>
      </c>
      <c r="F65" s="86">
        <v>1472</v>
      </c>
      <c r="G65" s="87">
        <v>1472</v>
      </c>
      <c r="H65" s="88">
        <v>1472</v>
      </c>
      <c r="I65" s="85">
        <v>1545</v>
      </c>
      <c r="J65" s="86">
        <v>1615</v>
      </c>
      <c r="K65" s="87">
        <v>1689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1.8296522076187163</v>
      </c>
      <c r="C70" s="5">
        <f t="shared" ref="C70:K70" si="8">IF(ISERROR(C71/C72),0,(C71/C72))</f>
        <v>1.9030318864094553</v>
      </c>
      <c r="D70" s="5">
        <f t="shared" si="8"/>
        <v>2.0454068420797715</v>
      </c>
      <c r="E70" s="5">
        <f t="shared" si="8"/>
        <v>1.2535023281180742</v>
      </c>
      <c r="F70" s="5">
        <f t="shared" si="8"/>
        <v>1.2143613253666772</v>
      </c>
      <c r="G70" s="5">
        <f t="shared" si="8"/>
        <v>1.2143613253666772</v>
      </c>
      <c r="H70" s="5">
        <f t="shared" si="8"/>
        <v>2.128082200089382</v>
      </c>
      <c r="I70" s="5">
        <f t="shared" si="8"/>
        <v>0.98399918818270415</v>
      </c>
      <c r="J70" s="5">
        <f t="shared" si="8"/>
        <v>0.96864775403608661</v>
      </c>
      <c r="K70" s="5">
        <f t="shared" si="8"/>
        <v>1.0736868562307105</v>
      </c>
    </row>
    <row r="71" spans="1:11" hidden="1" x14ac:dyDescent="0.2">
      <c r="A71" s="1" t="s">
        <v>338</v>
      </c>
      <c r="B71" s="2">
        <f>+B83</f>
        <v>47528493</v>
      </c>
      <c r="C71" s="2">
        <f t="shared" ref="C71:K71" si="9">+C83</f>
        <v>52751610</v>
      </c>
      <c r="D71" s="2">
        <f t="shared" si="9"/>
        <v>74453077</v>
      </c>
      <c r="E71" s="2">
        <f t="shared" si="9"/>
        <v>48900264</v>
      </c>
      <c r="F71" s="2">
        <f t="shared" si="9"/>
        <v>55426369</v>
      </c>
      <c r="G71" s="2">
        <f t="shared" si="9"/>
        <v>55426369</v>
      </c>
      <c r="H71" s="2">
        <f t="shared" si="9"/>
        <v>93154600</v>
      </c>
      <c r="I71" s="2">
        <f t="shared" si="9"/>
        <v>38961562</v>
      </c>
      <c r="J71" s="2">
        <f t="shared" si="9"/>
        <v>40753792</v>
      </c>
      <c r="K71" s="2">
        <f t="shared" si="9"/>
        <v>42628469</v>
      </c>
    </row>
    <row r="72" spans="1:11" hidden="1" x14ac:dyDescent="0.2">
      <c r="A72" s="1" t="s">
        <v>339</v>
      </c>
      <c r="B72" s="2">
        <f>+B77</f>
        <v>25976791</v>
      </c>
      <c r="C72" s="2">
        <f t="shared" ref="C72:K72" si="10">+C77</f>
        <v>27719772</v>
      </c>
      <c r="D72" s="2">
        <f t="shared" si="10"/>
        <v>36400131</v>
      </c>
      <c r="E72" s="2">
        <f t="shared" si="10"/>
        <v>39010908</v>
      </c>
      <c r="F72" s="2">
        <f t="shared" si="10"/>
        <v>45642403</v>
      </c>
      <c r="G72" s="2">
        <f t="shared" si="10"/>
        <v>45642403</v>
      </c>
      <c r="H72" s="2">
        <f t="shared" si="10"/>
        <v>43773967</v>
      </c>
      <c r="I72" s="2">
        <f t="shared" si="10"/>
        <v>39595116</v>
      </c>
      <c r="J72" s="2">
        <f t="shared" si="10"/>
        <v>42072871</v>
      </c>
      <c r="K72" s="2">
        <f t="shared" si="10"/>
        <v>39702888</v>
      </c>
    </row>
    <row r="73" spans="1:11" hidden="1" x14ac:dyDescent="0.2">
      <c r="A73" s="1" t="s">
        <v>340</v>
      </c>
      <c r="B73" s="2">
        <f>+B74</f>
        <v>-5611459</v>
      </c>
      <c r="C73" s="2">
        <f t="shared" ref="C73:K73" si="11">+(C78+C80+C81+C82)-(B78+B80+B81+B82)</f>
        <v>-4234822</v>
      </c>
      <c r="D73" s="2">
        <f t="shared" si="11"/>
        <v>-5676968</v>
      </c>
      <c r="E73" s="2">
        <f t="shared" si="11"/>
        <v>1140708</v>
      </c>
      <c r="F73" s="2">
        <f>+(F78+F80+F81+F82)-(D78+D80+D81+D82)</f>
        <v>-340756</v>
      </c>
      <c r="G73" s="2">
        <f>+(G78+G80+G81+G82)-(D78+D80+D81+D82)</f>
        <v>-340756</v>
      </c>
      <c r="H73" s="2">
        <f>+(H78+H80+H81+H82)-(D78+D80+D81+D82)</f>
        <v>83202</v>
      </c>
      <c r="I73" s="2">
        <f>+(I78+I80+I81+I82)-(E78+E80+E81+E82)</f>
        <v>830672</v>
      </c>
      <c r="J73" s="2">
        <f t="shared" si="11"/>
        <v>288779</v>
      </c>
      <c r="K73" s="2">
        <f t="shared" si="11"/>
        <v>203300</v>
      </c>
    </row>
    <row r="74" spans="1:11" hidden="1" x14ac:dyDescent="0.2">
      <c r="A74" s="1" t="s">
        <v>341</v>
      </c>
      <c r="B74" s="2">
        <f>+TREND(C74:E74)</f>
        <v>-5611459</v>
      </c>
      <c r="C74" s="2">
        <f>+C73</f>
        <v>-4234822</v>
      </c>
      <c r="D74" s="2">
        <f t="shared" ref="D74:K74" si="12">+D73</f>
        <v>-5676968</v>
      </c>
      <c r="E74" s="2">
        <f t="shared" si="12"/>
        <v>1140708</v>
      </c>
      <c r="F74" s="2">
        <f t="shared" si="12"/>
        <v>-340756</v>
      </c>
      <c r="G74" s="2">
        <f t="shared" si="12"/>
        <v>-340756</v>
      </c>
      <c r="H74" s="2">
        <f t="shared" si="12"/>
        <v>83202</v>
      </c>
      <c r="I74" s="2">
        <f t="shared" si="12"/>
        <v>830672</v>
      </c>
      <c r="J74" s="2">
        <f t="shared" si="12"/>
        <v>288779</v>
      </c>
      <c r="K74" s="2">
        <f t="shared" si="12"/>
        <v>203300</v>
      </c>
    </row>
    <row r="75" spans="1:11" hidden="1" x14ac:dyDescent="0.2">
      <c r="A75" s="1" t="s">
        <v>342</v>
      </c>
      <c r="B75" s="2">
        <f>+B84-(((B80+B81+B82+B78)*B70)-B79)</f>
        <v>-9857067.0457481444</v>
      </c>
      <c r="C75" s="2">
        <f t="shared" ref="C75:K75" si="13">+C84-(((C80+C81+C82+C78)*C70)-C79)</f>
        <v>4179347.2482931688</v>
      </c>
      <c r="D75" s="2">
        <f t="shared" si="13"/>
        <v>3118505.3764387015</v>
      </c>
      <c r="E75" s="2">
        <f t="shared" si="13"/>
        <v>-12353899.81121742</v>
      </c>
      <c r="F75" s="2">
        <f t="shared" si="13"/>
        <v>11972640.836131064</v>
      </c>
      <c r="G75" s="2">
        <f t="shared" si="13"/>
        <v>11972640.836131064</v>
      </c>
      <c r="H75" s="2">
        <f t="shared" si="13"/>
        <v>424044.47823326103</v>
      </c>
      <c r="I75" s="2">
        <f t="shared" si="13"/>
        <v>7370168.7992166001</v>
      </c>
      <c r="J75" s="2">
        <f t="shared" si="13"/>
        <v>7096763.1212943848</v>
      </c>
      <c r="K75" s="2">
        <f t="shared" si="13"/>
        <v>8005900.7040451057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25976791</v>
      </c>
      <c r="C77" s="3">
        <v>27719772</v>
      </c>
      <c r="D77" s="3">
        <v>36400131</v>
      </c>
      <c r="E77" s="3">
        <v>39010908</v>
      </c>
      <c r="F77" s="3">
        <v>45642403</v>
      </c>
      <c r="G77" s="3">
        <v>45642403</v>
      </c>
      <c r="H77" s="3">
        <v>43773967</v>
      </c>
      <c r="I77" s="3">
        <v>39595116</v>
      </c>
      <c r="J77" s="3">
        <v>42072871</v>
      </c>
      <c r="K77" s="3">
        <v>39702888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26840492</v>
      </c>
      <c r="C79" s="3">
        <v>17157948</v>
      </c>
      <c r="D79" s="3">
        <v>14719360</v>
      </c>
      <c r="E79" s="3">
        <v>-20929676</v>
      </c>
      <c r="F79" s="3">
        <v>13677351</v>
      </c>
      <c r="G79" s="3">
        <v>13677351</v>
      </c>
      <c r="H79" s="3">
        <v>13467555</v>
      </c>
      <c r="I79" s="3">
        <v>13795556</v>
      </c>
      <c r="J79" s="3">
        <v>13280530</v>
      </c>
      <c r="K79" s="3">
        <v>14888081</v>
      </c>
    </row>
    <row r="80" spans="1:11" hidden="1" x14ac:dyDescent="0.2">
      <c r="A80" s="1" t="s">
        <v>71</v>
      </c>
      <c r="B80" s="3">
        <v>1103104</v>
      </c>
      <c r="C80" s="3">
        <v>763475</v>
      </c>
      <c r="D80" s="3">
        <v>364629</v>
      </c>
      <c r="E80" s="3">
        <v>742336</v>
      </c>
      <c r="F80" s="3">
        <v>984395</v>
      </c>
      <c r="G80" s="3">
        <v>984395</v>
      </c>
      <c r="H80" s="3">
        <v>726087</v>
      </c>
      <c r="I80" s="3">
        <v>1025178</v>
      </c>
      <c r="J80" s="3">
        <v>1223932</v>
      </c>
      <c r="K80" s="3">
        <v>1423091</v>
      </c>
    </row>
    <row r="81" spans="1:11" hidden="1" x14ac:dyDescent="0.2">
      <c r="A81" s="1" t="s">
        <v>72</v>
      </c>
      <c r="B81" s="3">
        <v>15054939</v>
      </c>
      <c r="C81" s="3">
        <v>11159746</v>
      </c>
      <c r="D81" s="3">
        <v>5881624</v>
      </c>
      <c r="E81" s="3">
        <v>6644625</v>
      </c>
      <c r="F81" s="3">
        <v>4921102</v>
      </c>
      <c r="G81" s="3">
        <v>4921102</v>
      </c>
      <c r="H81" s="3">
        <v>5603368</v>
      </c>
      <c r="I81" s="3">
        <v>7192455</v>
      </c>
      <c r="J81" s="3">
        <v>7282480</v>
      </c>
      <c r="K81" s="3">
        <v>7286621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47528493</v>
      </c>
      <c r="C83" s="3">
        <v>52751610</v>
      </c>
      <c r="D83" s="3">
        <v>74453077</v>
      </c>
      <c r="E83" s="3">
        <v>48900264</v>
      </c>
      <c r="F83" s="3">
        <v>55426369</v>
      </c>
      <c r="G83" s="3">
        <v>55426369</v>
      </c>
      <c r="H83" s="3">
        <v>93154600</v>
      </c>
      <c r="I83" s="3">
        <v>38961562</v>
      </c>
      <c r="J83" s="3">
        <v>40753792</v>
      </c>
      <c r="K83" s="3">
        <v>42628469</v>
      </c>
    </row>
    <row r="84" spans="1:11" hidden="1" x14ac:dyDescent="0.2">
      <c r="A84" s="1" t="s">
        <v>75</v>
      </c>
      <c r="B84" s="3">
        <v>-7133960</v>
      </c>
      <c r="C84" s="3">
        <v>9711669</v>
      </c>
      <c r="D84" s="3">
        <v>1175274</v>
      </c>
      <c r="E84" s="3">
        <v>17835349</v>
      </c>
      <c r="F84" s="3">
        <v>5466697</v>
      </c>
      <c r="G84" s="3">
        <v>5466697</v>
      </c>
      <c r="H84" s="3">
        <v>426090</v>
      </c>
      <c r="I84" s="3">
        <v>1660757</v>
      </c>
      <c r="J84" s="3">
        <v>2055950</v>
      </c>
      <c r="K84" s="3">
        <v>2469323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294646058</v>
      </c>
      <c r="C6" s="17">
        <v>310099132</v>
      </c>
      <c r="D6" s="21">
        <v>447235422</v>
      </c>
      <c r="E6" s="22">
        <v>623387456</v>
      </c>
      <c r="F6" s="17">
        <v>499529018</v>
      </c>
      <c r="G6" s="23">
        <v>499529018</v>
      </c>
      <c r="H6" s="19">
        <v>489213771</v>
      </c>
      <c r="I6" s="22">
        <v>619548563</v>
      </c>
      <c r="J6" s="17">
        <v>651112221</v>
      </c>
      <c r="K6" s="23">
        <v>680412271</v>
      </c>
    </row>
    <row r="7" spans="1:11" ht="13.5" x14ac:dyDescent="0.25">
      <c r="A7" s="20" t="s">
        <v>19</v>
      </c>
      <c r="B7" s="17">
        <v>2907135</v>
      </c>
      <c r="C7" s="17">
        <v>3478660</v>
      </c>
      <c r="D7" s="21">
        <v>18634801</v>
      </c>
      <c r="E7" s="22">
        <v>7000000</v>
      </c>
      <c r="F7" s="17">
        <v>33000000</v>
      </c>
      <c r="G7" s="23">
        <v>33000000</v>
      </c>
      <c r="H7" s="19">
        <v>38430476</v>
      </c>
      <c r="I7" s="22">
        <v>25712739</v>
      </c>
      <c r="J7" s="17">
        <v>26895525</v>
      </c>
      <c r="K7" s="23">
        <v>28105824</v>
      </c>
    </row>
    <row r="8" spans="1:11" ht="13.5" x14ac:dyDescent="0.25">
      <c r="A8" s="20" t="s">
        <v>20</v>
      </c>
      <c r="B8" s="17">
        <v>585717449</v>
      </c>
      <c r="C8" s="17">
        <v>623123886</v>
      </c>
      <c r="D8" s="21">
        <v>706335398</v>
      </c>
      <c r="E8" s="22">
        <v>387080748</v>
      </c>
      <c r="F8" s="17">
        <v>379365529</v>
      </c>
      <c r="G8" s="23">
        <v>379365529</v>
      </c>
      <c r="H8" s="19">
        <v>379823889</v>
      </c>
      <c r="I8" s="22">
        <v>416544670</v>
      </c>
      <c r="J8" s="17">
        <v>440807740</v>
      </c>
      <c r="K8" s="23">
        <v>487510346</v>
      </c>
    </row>
    <row r="9" spans="1:11" ht="13.5" x14ac:dyDescent="0.25">
      <c r="A9" s="20" t="s">
        <v>21</v>
      </c>
      <c r="B9" s="17">
        <v>64961527</v>
      </c>
      <c r="C9" s="17">
        <v>32423901</v>
      </c>
      <c r="D9" s="21">
        <v>70902175</v>
      </c>
      <c r="E9" s="22">
        <v>388335342</v>
      </c>
      <c r="F9" s="17">
        <v>433402603</v>
      </c>
      <c r="G9" s="23">
        <v>433402603</v>
      </c>
      <c r="H9" s="19">
        <v>439803679</v>
      </c>
      <c r="I9" s="22">
        <v>434839664</v>
      </c>
      <c r="J9" s="17">
        <v>452478496</v>
      </c>
      <c r="K9" s="23">
        <v>472134924</v>
      </c>
    </row>
    <row r="10" spans="1:11" ht="25.5" x14ac:dyDescent="0.2">
      <c r="A10" s="24" t="s">
        <v>333</v>
      </c>
      <c r="B10" s="25">
        <f>SUM(B5:B9)</f>
        <v>948232169</v>
      </c>
      <c r="C10" s="26">
        <f t="shared" ref="C10:K10" si="0">SUM(C5:C9)</f>
        <v>969125579</v>
      </c>
      <c r="D10" s="27">
        <f t="shared" si="0"/>
        <v>1243107796</v>
      </c>
      <c r="E10" s="25">
        <f t="shared" si="0"/>
        <v>1405803546</v>
      </c>
      <c r="F10" s="26">
        <f t="shared" si="0"/>
        <v>1345297150</v>
      </c>
      <c r="G10" s="28">
        <f t="shared" si="0"/>
        <v>1345297150</v>
      </c>
      <c r="H10" s="29">
        <f t="shared" si="0"/>
        <v>1347271815</v>
      </c>
      <c r="I10" s="25">
        <f t="shared" si="0"/>
        <v>1496645636</v>
      </c>
      <c r="J10" s="26">
        <f t="shared" si="0"/>
        <v>1571293982</v>
      </c>
      <c r="K10" s="28">
        <f t="shared" si="0"/>
        <v>1668163365</v>
      </c>
    </row>
    <row r="11" spans="1:11" ht="13.5" x14ac:dyDescent="0.25">
      <c r="A11" s="20" t="s">
        <v>22</v>
      </c>
      <c r="B11" s="17">
        <v>265513238</v>
      </c>
      <c r="C11" s="17">
        <v>280117323</v>
      </c>
      <c r="D11" s="21">
        <v>277704936</v>
      </c>
      <c r="E11" s="22">
        <v>317205572</v>
      </c>
      <c r="F11" s="17">
        <v>308100949</v>
      </c>
      <c r="G11" s="23">
        <v>308100949</v>
      </c>
      <c r="H11" s="19">
        <v>304913894</v>
      </c>
      <c r="I11" s="22">
        <v>365584079</v>
      </c>
      <c r="J11" s="17">
        <v>380988847</v>
      </c>
      <c r="K11" s="23">
        <v>398133342</v>
      </c>
    </row>
    <row r="12" spans="1:11" ht="13.5" x14ac:dyDescent="0.25">
      <c r="A12" s="20" t="s">
        <v>23</v>
      </c>
      <c r="B12" s="17">
        <v>11690917</v>
      </c>
      <c r="C12" s="17">
        <v>11530847</v>
      </c>
      <c r="D12" s="21">
        <v>15399436</v>
      </c>
      <c r="E12" s="22">
        <v>15585660</v>
      </c>
      <c r="F12" s="17">
        <v>17164344</v>
      </c>
      <c r="G12" s="23">
        <v>17164344</v>
      </c>
      <c r="H12" s="19">
        <v>16377439</v>
      </c>
      <c r="I12" s="22">
        <v>16483887</v>
      </c>
      <c r="J12" s="17">
        <v>17242147</v>
      </c>
      <c r="K12" s="23">
        <v>18018043</v>
      </c>
    </row>
    <row r="13" spans="1:11" ht="13.5" x14ac:dyDescent="0.25">
      <c r="A13" s="20" t="s">
        <v>24</v>
      </c>
      <c r="B13" s="17">
        <v>53116310</v>
      </c>
      <c r="C13" s="17">
        <v>51680905</v>
      </c>
      <c r="D13" s="21">
        <v>65586520</v>
      </c>
      <c r="E13" s="22">
        <v>56393188</v>
      </c>
      <c r="F13" s="17">
        <v>58096269</v>
      </c>
      <c r="G13" s="23">
        <v>58096269</v>
      </c>
      <c r="H13" s="19">
        <v>53617827</v>
      </c>
      <c r="I13" s="22">
        <v>60942987</v>
      </c>
      <c r="J13" s="17">
        <v>63746364</v>
      </c>
      <c r="K13" s="23">
        <v>66614950</v>
      </c>
    </row>
    <row r="14" spans="1:11" ht="13.5" x14ac:dyDescent="0.25">
      <c r="A14" s="20" t="s">
        <v>25</v>
      </c>
      <c r="B14" s="17">
        <v>21032877</v>
      </c>
      <c r="C14" s="17">
        <v>19727893</v>
      </c>
      <c r="D14" s="21">
        <v>18250463</v>
      </c>
      <c r="E14" s="22">
        <v>17403733</v>
      </c>
      <c r="F14" s="17">
        <v>17403733</v>
      </c>
      <c r="G14" s="23">
        <v>17403733</v>
      </c>
      <c r="H14" s="19">
        <v>5638977</v>
      </c>
      <c r="I14" s="22">
        <v>15920860</v>
      </c>
      <c r="J14" s="17">
        <v>14140380</v>
      </c>
      <c r="K14" s="23">
        <v>12255399</v>
      </c>
    </row>
    <row r="15" spans="1:11" ht="13.5" x14ac:dyDescent="0.25">
      <c r="A15" s="20" t="s">
        <v>26</v>
      </c>
      <c r="B15" s="17">
        <v>271483112</v>
      </c>
      <c r="C15" s="17">
        <v>184878311</v>
      </c>
      <c r="D15" s="21">
        <v>191914846</v>
      </c>
      <c r="E15" s="22">
        <v>310425961</v>
      </c>
      <c r="F15" s="17">
        <v>224519524</v>
      </c>
      <c r="G15" s="23">
        <v>224519524</v>
      </c>
      <c r="H15" s="19">
        <v>133083094</v>
      </c>
      <c r="I15" s="22">
        <v>296339061</v>
      </c>
      <c r="J15" s="17">
        <v>311658618</v>
      </c>
      <c r="K15" s="23">
        <v>344277101</v>
      </c>
    </row>
    <row r="16" spans="1:11" ht="13.5" x14ac:dyDescent="0.25">
      <c r="A16" s="20" t="s">
        <v>27</v>
      </c>
      <c r="B16" s="17">
        <v>6500000</v>
      </c>
      <c r="C16" s="17">
        <v>9158074</v>
      </c>
      <c r="D16" s="21">
        <v>9550000</v>
      </c>
      <c r="E16" s="22">
        <v>11500000</v>
      </c>
      <c r="F16" s="17">
        <v>12192242</v>
      </c>
      <c r="G16" s="23">
        <v>12192242</v>
      </c>
      <c r="H16" s="19">
        <v>11962683</v>
      </c>
      <c r="I16" s="22">
        <v>12900000</v>
      </c>
      <c r="J16" s="17">
        <v>209200</v>
      </c>
      <c r="K16" s="23">
        <v>218614</v>
      </c>
    </row>
    <row r="17" spans="1:11" ht="13.5" x14ac:dyDescent="0.25">
      <c r="A17" s="20" t="s">
        <v>28</v>
      </c>
      <c r="B17" s="17">
        <v>416875126</v>
      </c>
      <c r="C17" s="17">
        <v>439813048</v>
      </c>
      <c r="D17" s="21">
        <v>670806531</v>
      </c>
      <c r="E17" s="22">
        <v>402681966</v>
      </c>
      <c r="F17" s="17">
        <v>591622868</v>
      </c>
      <c r="G17" s="23">
        <v>591622868</v>
      </c>
      <c r="H17" s="19">
        <v>418796472</v>
      </c>
      <c r="I17" s="22">
        <v>617864819</v>
      </c>
      <c r="J17" s="17">
        <v>642179086</v>
      </c>
      <c r="K17" s="23">
        <v>669291139</v>
      </c>
    </row>
    <row r="18" spans="1:11" ht="13.5" x14ac:dyDescent="0.25">
      <c r="A18" s="30" t="s">
        <v>29</v>
      </c>
      <c r="B18" s="31">
        <f>SUM(B11:B17)</f>
        <v>1046211580</v>
      </c>
      <c r="C18" s="32">
        <f t="shared" ref="C18:K18" si="1">SUM(C11:C17)</f>
        <v>996906401</v>
      </c>
      <c r="D18" s="33">
        <f t="shared" si="1"/>
        <v>1249212732</v>
      </c>
      <c r="E18" s="31">
        <f t="shared" si="1"/>
        <v>1131196080</v>
      </c>
      <c r="F18" s="32">
        <f t="shared" si="1"/>
        <v>1229099929</v>
      </c>
      <c r="G18" s="34">
        <f t="shared" si="1"/>
        <v>1229099929</v>
      </c>
      <c r="H18" s="35">
        <f t="shared" si="1"/>
        <v>944390386</v>
      </c>
      <c r="I18" s="31">
        <f t="shared" si="1"/>
        <v>1386035693</v>
      </c>
      <c r="J18" s="32">
        <f t="shared" si="1"/>
        <v>1430164642</v>
      </c>
      <c r="K18" s="34">
        <f t="shared" si="1"/>
        <v>1508808588</v>
      </c>
    </row>
    <row r="19" spans="1:11" ht="13.5" x14ac:dyDescent="0.25">
      <c r="A19" s="30" t="s">
        <v>30</v>
      </c>
      <c r="B19" s="36">
        <f>+B10-B18</f>
        <v>-97979411</v>
      </c>
      <c r="C19" s="37">
        <f t="shared" ref="C19:K19" si="2">+C10-C18</f>
        <v>-27780822</v>
      </c>
      <c r="D19" s="38">
        <f t="shared" si="2"/>
        <v>-6104936</v>
      </c>
      <c r="E19" s="36">
        <f t="shared" si="2"/>
        <v>274607466</v>
      </c>
      <c r="F19" s="37">
        <f t="shared" si="2"/>
        <v>116197221</v>
      </c>
      <c r="G19" s="39">
        <f t="shared" si="2"/>
        <v>116197221</v>
      </c>
      <c r="H19" s="40">
        <f t="shared" si="2"/>
        <v>402881429</v>
      </c>
      <c r="I19" s="36">
        <f t="shared" si="2"/>
        <v>110609943</v>
      </c>
      <c r="J19" s="37">
        <f t="shared" si="2"/>
        <v>141129340</v>
      </c>
      <c r="K19" s="39">
        <f t="shared" si="2"/>
        <v>159354777</v>
      </c>
    </row>
    <row r="20" spans="1:11" ht="25.5" x14ac:dyDescent="0.2">
      <c r="A20" s="41" t="s">
        <v>31</v>
      </c>
      <c r="B20" s="42">
        <v>224927794</v>
      </c>
      <c r="C20" s="43">
        <v>278978968</v>
      </c>
      <c r="D20" s="44">
        <v>312139776</v>
      </c>
      <c r="E20" s="42">
        <v>197369252</v>
      </c>
      <c r="F20" s="43">
        <v>196895471</v>
      </c>
      <c r="G20" s="45">
        <v>196895471</v>
      </c>
      <c r="H20" s="46">
        <v>195331099</v>
      </c>
      <c r="I20" s="42">
        <v>196255330</v>
      </c>
      <c r="J20" s="43">
        <v>203340260</v>
      </c>
      <c r="K20" s="45">
        <v>180883654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368783</v>
      </c>
      <c r="E21" s="48">
        <v>0</v>
      </c>
      <c r="F21" s="49">
        <v>3338731</v>
      </c>
      <c r="G21" s="51">
        <v>3338731</v>
      </c>
      <c r="H21" s="52">
        <v>3338731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126948383</v>
      </c>
      <c r="C22" s="55">
        <f t="shared" ref="C22:K22" si="3">SUM(C19:C21)</f>
        <v>251198146</v>
      </c>
      <c r="D22" s="56">
        <f t="shared" si="3"/>
        <v>306403623</v>
      </c>
      <c r="E22" s="54">
        <f t="shared" si="3"/>
        <v>471976718</v>
      </c>
      <c r="F22" s="55">
        <f t="shared" si="3"/>
        <v>316431423</v>
      </c>
      <c r="G22" s="57">
        <f t="shared" si="3"/>
        <v>316431423</v>
      </c>
      <c r="H22" s="58">
        <f t="shared" si="3"/>
        <v>601551259</v>
      </c>
      <c r="I22" s="54">
        <f t="shared" si="3"/>
        <v>306865273</v>
      </c>
      <c r="J22" s="55">
        <f t="shared" si="3"/>
        <v>344469600</v>
      </c>
      <c r="K22" s="57">
        <f t="shared" si="3"/>
        <v>340238431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126948383</v>
      </c>
      <c r="C24" s="37">
        <f t="shared" ref="C24:K24" si="4">SUM(C22:C23)</f>
        <v>251198146</v>
      </c>
      <c r="D24" s="38">
        <f t="shared" si="4"/>
        <v>306403623</v>
      </c>
      <c r="E24" s="36">
        <f t="shared" si="4"/>
        <v>471976718</v>
      </c>
      <c r="F24" s="37">
        <f t="shared" si="4"/>
        <v>316431423</v>
      </c>
      <c r="G24" s="39">
        <f t="shared" si="4"/>
        <v>316431423</v>
      </c>
      <c r="H24" s="40">
        <f t="shared" si="4"/>
        <v>601551259</v>
      </c>
      <c r="I24" s="36">
        <f t="shared" si="4"/>
        <v>306865273</v>
      </c>
      <c r="J24" s="37">
        <f t="shared" si="4"/>
        <v>344469600</v>
      </c>
      <c r="K24" s="39">
        <f t="shared" si="4"/>
        <v>340238431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307631390</v>
      </c>
      <c r="C27" s="66">
        <v>407354887</v>
      </c>
      <c r="D27" s="67">
        <v>406833458</v>
      </c>
      <c r="E27" s="68">
        <v>184314976</v>
      </c>
      <c r="F27" s="66">
        <v>203533343</v>
      </c>
      <c r="G27" s="69">
        <v>203533343</v>
      </c>
      <c r="H27" s="70">
        <v>63200870</v>
      </c>
      <c r="I27" s="68">
        <v>184263826</v>
      </c>
      <c r="J27" s="66">
        <v>183494235</v>
      </c>
      <c r="K27" s="69">
        <v>171891003</v>
      </c>
    </row>
    <row r="28" spans="1:11" ht="13.5" x14ac:dyDescent="0.25">
      <c r="A28" s="71" t="s">
        <v>36</v>
      </c>
      <c r="B28" s="17">
        <v>299230949</v>
      </c>
      <c r="C28" s="17">
        <v>405499710</v>
      </c>
      <c r="D28" s="21">
        <v>400543367</v>
      </c>
      <c r="E28" s="22">
        <v>171625436</v>
      </c>
      <c r="F28" s="17">
        <v>170890097</v>
      </c>
      <c r="G28" s="23">
        <v>170890097</v>
      </c>
      <c r="H28" s="19">
        <v>0</v>
      </c>
      <c r="I28" s="22">
        <v>170656810</v>
      </c>
      <c r="J28" s="17">
        <v>181921095</v>
      </c>
      <c r="K28" s="23">
        <v>171891003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8400441</v>
      </c>
      <c r="C31" s="17">
        <v>1855177</v>
      </c>
      <c r="D31" s="21">
        <v>5921308</v>
      </c>
      <c r="E31" s="22">
        <v>12689540</v>
      </c>
      <c r="F31" s="17">
        <v>32643246</v>
      </c>
      <c r="G31" s="23">
        <v>32643246</v>
      </c>
      <c r="H31" s="19">
        <v>0</v>
      </c>
      <c r="I31" s="22">
        <v>13607016</v>
      </c>
      <c r="J31" s="17">
        <v>1573140</v>
      </c>
      <c r="K31" s="23">
        <v>0</v>
      </c>
    </row>
    <row r="32" spans="1:11" ht="13.5" x14ac:dyDescent="0.25">
      <c r="A32" s="30" t="s">
        <v>39</v>
      </c>
      <c r="B32" s="66">
        <f>SUM(B28:B31)</f>
        <v>307631390</v>
      </c>
      <c r="C32" s="66">
        <f t="shared" ref="C32:K32" si="5">SUM(C28:C31)</f>
        <v>407354887</v>
      </c>
      <c r="D32" s="67">
        <f t="shared" si="5"/>
        <v>406464675</v>
      </c>
      <c r="E32" s="68">
        <f t="shared" si="5"/>
        <v>184314976</v>
      </c>
      <c r="F32" s="66">
        <f t="shared" si="5"/>
        <v>203533343</v>
      </c>
      <c r="G32" s="69">
        <f t="shared" si="5"/>
        <v>203533343</v>
      </c>
      <c r="H32" s="70">
        <f t="shared" si="5"/>
        <v>0</v>
      </c>
      <c r="I32" s="68">
        <f t="shared" si="5"/>
        <v>184263826</v>
      </c>
      <c r="J32" s="66">
        <f t="shared" si="5"/>
        <v>183494235</v>
      </c>
      <c r="K32" s="69">
        <f t="shared" si="5"/>
        <v>171891003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144458060</v>
      </c>
      <c r="C35" s="17">
        <v>177302427</v>
      </c>
      <c r="D35" s="21">
        <v>384903257</v>
      </c>
      <c r="E35" s="22">
        <v>497880823</v>
      </c>
      <c r="F35" s="17">
        <v>829403381</v>
      </c>
      <c r="G35" s="23">
        <v>829403381</v>
      </c>
      <c r="H35" s="19">
        <v>497239856</v>
      </c>
      <c r="I35" s="22">
        <v>1069862228</v>
      </c>
      <c r="J35" s="17">
        <v>588350757</v>
      </c>
      <c r="K35" s="23">
        <v>613832062</v>
      </c>
    </row>
    <row r="36" spans="1:11" ht="13.5" x14ac:dyDescent="0.25">
      <c r="A36" s="20" t="s">
        <v>42</v>
      </c>
      <c r="B36" s="17">
        <v>2185259387</v>
      </c>
      <c r="C36" s="17">
        <v>-718793813</v>
      </c>
      <c r="D36" s="21">
        <v>2550307022</v>
      </c>
      <c r="E36" s="22">
        <v>2703129173</v>
      </c>
      <c r="F36" s="17">
        <v>2692909506</v>
      </c>
      <c r="G36" s="23">
        <v>2692909506</v>
      </c>
      <c r="H36" s="19">
        <v>2692093531</v>
      </c>
      <c r="I36" s="22">
        <v>2789705270</v>
      </c>
      <c r="J36" s="17">
        <v>119747871</v>
      </c>
      <c r="K36" s="23">
        <v>105276053</v>
      </c>
    </row>
    <row r="37" spans="1:11" ht="13.5" x14ac:dyDescent="0.25">
      <c r="A37" s="20" t="s">
        <v>43</v>
      </c>
      <c r="B37" s="17">
        <v>285394829</v>
      </c>
      <c r="C37" s="17">
        <v>282700636</v>
      </c>
      <c r="D37" s="21">
        <v>412430022</v>
      </c>
      <c r="E37" s="22">
        <v>-192529434</v>
      </c>
      <c r="F37" s="17">
        <v>630089044</v>
      </c>
      <c r="G37" s="23">
        <v>630089044</v>
      </c>
      <c r="H37" s="19">
        <v>21547098</v>
      </c>
      <c r="I37" s="22">
        <v>606198303</v>
      </c>
      <c r="J37" s="17">
        <v>382455320</v>
      </c>
      <c r="K37" s="23">
        <v>399716713</v>
      </c>
    </row>
    <row r="38" spans="1:11" ht="13.5" x14ac:dyDescent="0.25">
      <c r="A38" s="20" t="s">
        <v>44</v>
      </c>
      <c r="B38" s="17">
        <v>221189037</v>
      </c>
      <c r="C38" s="17">
        <v>180015832</v>
      </c>
      <c r="D38" s="21">
        <v>167682136</v>
      </c>
      <c r="E38" s="22">
        <v>165256883</v>
      </c>
      <c r="F38" s="17">
        <v>203575874</v>
      </c>
      <c r="G38" s="23">
        <v>203575874</v>
      </c>
      <c r="H38" s="19">
        <v>169001924</v>
      </c>
      <c r="I38" s="22">
        <v>177791732</v>
      </c>
      <c r="J38" s="17">
        <v>-18826292</v>
      </c>
      <c r="K38" s="23">
        <v>-20847030</v>
      </c>
    </row>
    <row r="39" spans="1:11" ht="13.5" x14ac:dyDescent="0.25">
      <c r="A39" s="20" t="s">
        <v>45</v>
      </c>
      <c r="B39" s="17">
        <v>1696185198</v>
      </c>
      <c r="C39" s="17">
        <v>-1255406000</v>
      </c>
      <c r="D39" s="21">
        <v>2048694498</v>
      </c>
      <c r="E39" s="22">
        <v>3228282547</v>
      </c>
      <c r="F39" s="17">
        <v>2688647969</v>
      </c>
      <c r="G39" s="23">
        <v>2688647969</v>
      </c>
      <c r="H39" s="19">
        <v>2397233106</v>
      </c>
      <c r="I39" s="22">
        <v>3075577463</v>
      </c>
      <c r="J39" s="17">
        <v>344469600</v>
      </c>
      <c r="K39" s="23">
        <v>340238432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-6402478</v>
      </c>
      <c r="D42" s="21">
        <v>-188857455</v>
      </c>
      <c r="E42" s="22">
        <v>-159669307</v>
      </c>
      <c r="F42" s="17">
        <v>351525693</v>
      </c>
      <c r="G42" s="23">
        <v>351525693</v>
      </c>
      <c r="H42" s="19">
        <v>765320596</v>
      </c>
      <c r="I42" s="22">
        <v>380821048</v>
      </c>
      <c r="J42" s="17">
        <v>789433903</v>
      </c>
      <c r="K42" s="23">
        <v>802704916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-162655774</v>
      </c>
      <c r="F43" s="17">
        <v>-234063347</v>
      </c>
      <c r="G43" s="23">
        <v>-234063347</v>
      </c>
      <c r="H43" s="19">
        <v>-49608054</v>
      </c>
      <c r="I43" s="22">
        <v>-211903400</v>
      </c>
      <c r="J43" s="17">
        <v>-211018371</v>
      </c>
      <c r="K43" s="23">
        <v>-197674654</v>
      </c>
    </row>
    <row r="44" spans="1:11" ht="13.5" x14ac:dyDescent="0.25">
      <c r="A44" s="20" t="s">
        <v>49</v>
      </c>
      <c r="B44" s="17">
        <v>0</v>
      </c>
      <c r="C44" s="17">
        <v>-10962119</v>
      </c>
      <c r="D44" s="21">
        <v>-28426456</v>
      </c>
      <c r="E44" s="22">
        <v>-13677958</v>
      </c>
      <c r="F44" s="17">
        <v>0</v>
      </c>
      <c r="G44" s="23">
        <v>0</v>
      </c>
      <c r="H44" s="19">
        <v>14304924</v>
      </c>
      <c r="I44" s="22">
        <v>-15160381</v>
      </c>
      <c r="J44" s="17">
        <v>-16941311</v>
      </c>
      <c r="K44" s="23">
        <v>-18826292</v>
      </c>
    </row>
    <row r="45" spans="1:11" ht="13.5" x14ac:dyDescent="0.25">
      <c r="A45" s="30" t="s">
        <v>50</v>
      </c>
      <c r="B45" s="66">
        <v>22495</v>
      </c>
      <c r="C45" s="66">
        <v>215775753</v>
      </c>
      <c r="D45" s="67">
        <v>15846417</v>
      </c>
      <c r="E45" s="68">
        <v>-100897596</v>
      </c>
      <c r="F45" s="66">
        <v>446122351</v>
      </c>
      <c r="G45" s="69">
        <v>446122351</v>
      </c>
      <c r="H45" s="70">
        <v>1058474180</v>
      </c>
      <c r="I45" s="68">
        <v>453566516</v>
      </c>
      <c r="J45" s="66">
        <v>561474221</v>
      </c>
      <c r="K45" s="69">
        <v>586203970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82807041</v>
      </c>
      <c r="C48" s="17">
        <v>88558672</v>
      </c>
      <c r="D48" s="21">
        <v>328660003</v>
      </c>
      <c r="E48" s="22">
        <v>-93376071</v>
      </c>
      <c r="F48" s="17">
        <v>446121465</v>
      </c>
      <c r="G48" s="23">
        <v>446121465</v>
      </c>
      <c r="H48" s="19">
        <v>283536794</v>
      </c>
      <c r="I48" s="22">
        <v>453564391</v>
      </c>
      <c r="J48" s="17">
        <v>561471998</v>
      </c>
      <c r="K48" s="23">
        <v>586201650</v>
      </c>
    </row>
    <row r="49" spans="1:11" ht="13.5" x14ac:dyDescent="0.25">
      <c r="A49" s="20" t="s">
        <v>53</v>
      </c>
      <c r="B49" s="17">
        <f>+B75</f>
        <v>342334273</v>
      </c>
      <c r="C49" s="17">
        <f t="shared" ref="C49:K49" si="6">+C75</f>
        <v>291517340.70036089</v>
      </c>
      <c r="D49" s="21">
        <f t="shared" si="6"/>
        <v>397746045.74205565</v>
      </c>
      <c r="E49" s="22">
        <f t="shared" si="6"/>
        <v>-934554940.66279793</v>
      </c>
      <c r="F49" s="17">
        <f t="shared" si="6"/>
        <v>136196962.10184944</v>
      </c>
      <c r="G49" s="23">
        <f t="shared" si="6"/>
        <v>136196962.10184944</v>
      </c>
      <c r="H49" s="19">
        <f t="shared" si="6"/>
        <v>-241808855.48122388</v>
      </c>
      <c r="I49" s="22">
        <f t="shared" si="6"/>
        <v>-133485085.85881901</v>
      </c>
      <c r="J49" s="17">
        <f t="shared" si="6"/>
        <v>421476333.49446136</v>
      </c>
      <c r="K49" s="23">
        <f t="shared" si="6"/>
        <v>440776588.23749685</v>
      </c>
    </row>
    <row r="50" spans="1:11" ht="13.5" x14ac:dyDescent="0.25">
      <c r="A50" s="30" t="s">
        <v>54</v>
      </c>
      <c r="B50" s="66">
        <f>+B48-B49</f>
        <v>-259527232</v>
      </c>
      <c r="C50" s="66">
        <f t="shared" ref="C50:K50" si="7">+C48-C49</f>
        <v>-202958668.70036089</v>
      </c>
      <c r="D50" s="67">
        <f t="shared" si="7"/>
        <v>-69086042.742055655</v>
      </c>
      <c r="E50" s="68">
        <f t="shared" si="7"/>
        <v>841178869.66279793</v>
      </c>
      <c r="F50" s="66">
        <f t="shared" si="7"/>
        <v>309924502.89815056</v>
      </c>
      <c r="G50" s="69">
        <f t="shared" si="7"/>
        <v>309924502.89815056</v>
      </c>
      <c r="H50" s="70">
        <f t="shared" si="7"/>
        <v>525345649.48122388</v>
      </c>
      <c r="I50" s="68">
        <f t="shared" si="7"/>
        <v>587049476.85881901</v>
      </c>
      <c r="J50" s="66">
        <f t="shared" si="7"/>
        <v>139995664.50553864</v>
      </c>
      <c r="K50" s="69">
        <f t="shared" si="7"/>
        <v>145425061.76250315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1619727616</v>
      </c>
      <c r="C53" s="17">
        <v>-1312581906</v>
      </c>
      <c r="D53" s="21">
        <v>1836341320</v>
      </c>
      <c r="E53" s="22">
        <v>1652238063</v>
      </c>
      <c r="F53" s="17">
        <v>1790345548</v>
      </c>
      <c r="G53" s="23">
        <v>1790345548</v>
      </c>
      <c r="H53" s="19">
        <v>1720602977</v>
      </c>
      <c r="I53" s="22">
        <v>1737535947</v>
      </c>
      <c r="J53" s="17">
        <v>-62173224</v>
      </c>
      <c r="K53" s="23">
        <v>-66614950</v>
      </c>
    </row>
    <row r="54" spans="1:11" ht="13.5" x14ac:dyDescent="0.25">
      <c r="A54" s="20" t="s">
        <v>57</v>
      </c>
      <c r="B54" s="17">
        <v>48413753</v>
      </c>
      <c r="C54" s="17">
        <v>51680905</v>
      </c>
      <c r="D54" s="21">
        <v>51677483</v>
      </c>
      <c r="E54" s="22">
        <v>56393188</v>
      </c>
      <c r="F54" s="17">
        <v>58096269</v>
      </c>
      <c r="G54" s="23">
        <v>58096269</v>
      </c>
      <c r="H54" s="19">
        <v>53617827</v>
      </c>
      <c r="I54" s="22">
        <v>60942987</v>
      </c>
      <c r="J54" s="17">
        <v>63746364</v>
      </c>
      <c r="K54" s="23">
        <v>66614950</v>
      </c>
    </row>
    <row r="55" spans="1:11" ht="13.5" x14ac:dyDescent="0.25">
      <c r="A55" s="20" t="s">
        <v>58</v>
      </c>
      <c r="B55" s="17">
        <v>226592803</v>
      </c>
      <c r="C55" s="17">
        <v>311406699</v>
      </c>
      <c r="D55" s="21">
        <v>303048996</v>
      </c>
      <c r="E55" s="22">
        <v>73794941</v>
      </c>
      <c r="F55" s="17">
        <v>96571117</v>
      </c>
      <c r="G55" s="23">
        <v>96571117</v>
      </c>
      <c r="H55" s="19">
        <v>-38294520</v>
      </c>
      <c r="I55" s="22">
        <v>102349606</v>
      </c>
      <c r="J55" s="17">
        <v>111715328</v>
      </c>
      <c r="K55" s="23">
        <v>55001060</v>
      </c>
    </row>
    <row r="56" spans="1:11" ht="13.5" x14ac:dyDescent="0.25">
      <c r="A56" s="20" t="s">
        <v>59</v>
      </c>
      <c r="B56" s="17">
        <v>19915726</v>
      </c>
      <c r="C56" s="17">
        <v>14211229</v>
      </c>
      <c r="D56" s="21">
        <v>22445562</v>
      </c>
      <c r="E56" s="22">
        <v>21731149</v>
      </c>
      <c r="F56" s="17">
        <v>31233655</v>
      </c>
      <c r="G56" s="23">
        <v>31233655</v>
      </c>
      <c r="H56" s="19">
        <v>31750742</v>
      </c>
      <c r="I56" s="22">
        <v>45941063</v>
      </c>
      <c r="J56" s="17">
        <v>48054352</v>
      </c>
      <c r="K56" s="23">
        <v>50216798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10314099</v>
      </c>
      <c r="F59" s="17">
        <v>10314099</v>
      </c>
      <c r="G59" s="23">
        <v>10314099</v>
      </c>
      <c r="H59" s="19">
        <v>5799431</v>
      </c>
      <c r="I59" s="22">
        <v>15697595</v>
      </c>
      <c r="J59" s="17">
        <v>16419684</v>
      </c>
      <c r="K59" s="23">
        <v>17158570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21216</v>
      </c>
      <c r="C62" s="86">
        <v>21216</v>
      </c>
      <c r="D62" s="87">
        <v>21216</v>
      </c>
      <c r="E62" s="85">
        <v>21216</v>
      </c>
      <c r="F62" s="86">
        <v>21216</v>
      </c>
      <c r="G62" s="87">
        <v>21216</v>
      </c>
      <c r="H62" s="88">
        <v>21216</v>
      </c>
      <c r="I62" s="85">
        <v>21216</v>
      </c>
      <c r="J62" s="86">
        <v>21216</v>
      </c>
      <c r="K62" s="87">
        <v>21216</v>
      </c>
    </row>
    <row r="63" spans="1:11" ht="13.5" x14ac:dyDescent="0.25">
      <c r="A63" s="84" t="s">
        <v>65</v>
      </c>
      <c r="B63" s="85">
        <v>31503</v>
      </c>
      <c r="C63" s="86">
        <v>31503</v>
      </c>
      <c r="D63" s="87">
        <v>31503</v>
      </c>
      <c r="E63" s="85">
        <v>29564</v>
      </c>
      <c r="F63" s="86">
        <v>29564</v>
      </c>
      <c r="G63" s="87">
        <v>29564</v>
      </c>
      <c r="H63" s="88">
        <v>29564</v>
      </c>
      <c r="I63" s="85">
        <v>29564</v>
      </c>
      <c r="J63" s="86">
        <v>29564</v>
      </c>
      <c r="K63" s="87">
        <v>29564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5.972349267428117E-3</v>
      </c>
      <c r="D70" s="5">
        <f t="shared" si="8"/>
        <v>4.0888215361003094E-3</v>
      </c>
      <c r="E70" s="5">
        <f t="shared" si="8"/>
        <v>1.2577163166401604</v>
      </c>
      <c r="F70" s="5">
        <f t="shared" si="8"/>
        <v>1.3185127508167149</v>
      </c>
      <c r="G70" s="5">
        <f t="shared" si="8"/>
        <v>1.3185127508167149</v>
      </c>
      <c r="H70" s="5">
        <f t="shared" si="8"/>
        <v>0.6800708159879636</v>
      </c>
      <c r="I70" s="5">
        <f t="shared" si="8"/>
        <v>1.1949183526288865</v>
      </c>
      <c r="J70" s="5">
        <f t="shared" si="8"/>
        <v>1.7540138715018729</v>
      </c>
      <c r="K70" s="5">
        <f t="shared" si="8"/>
        <v>1.752978295448272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1852454</v>
      </c>
      <c r="D71" s="2">
        <f t="shared" si="9"/>
        <v>1830583</v>
      </c>
      <c r="E71" s="2">
        <f t="shared" si="9"/>
        <v>784044575</v>
      </c>
      <c r="F71" s="2">
        <f t="shared" si="9"/>
        <v>659072017</v>
      </c>
      <c r="G71" s="2">
        <f t="shared" si="9"/>
        <v>659072017</v>
      </c>
      <c r="H71" s="2">
        <f t="shared" si="9"/>
        <v>333018489</v>
      </c>
      <c r="I71" s="2">
        <f t="shared" si="9"/>
        <v>740822156</v>
      </c>
      <c r="J71" s="2">
        <f t="shared" si="9"/>
        <v>1142846320</v>
      </c>
      <c r="K71" s="2">
        <f t="shared" si="9"/>
        <v>1193569301</v>
      </c>
    </row>
    <row r="72" spans="1:11" hidden="1" x14ac:dyDescent="0.2">
      <c r="A72" s="1" t="s">
        <v>339</v>
      </c>
      <c r="B72" s="2">
        <f>+B77</f>
        <v>310412883</v>
      </c>
      <c r="C72" s="2">
        <f t="shared" ref="C72:K72" si="10">+C77</f>
        <v>310171746</v>
      </c>
      <c r="D72" s="2">
        <f t="shared" si="10"/>
        <v>447704304</v>
      </c>
      <c r="E72" s="2">
        <f t="shared" si="10"/>
        <v>623387456</v>
      </c>
      <c r="F72" s="2">
        <f t="shared" si="10"/>
        <v>499860177</v>
      </c>
      <c r="G72" s="2">
        <f t="shared" si="10"/>
        <v>499860177</v>
      </c>
      <c r="H72" s="2">
        <f t="shared" si="10"/>
        <v>489682076</v>
      </c>
      <c r="I72" s="2">
        <f t="shared" si="10"/>
        <v>619977218</v>
      </c>
      <c r="J72" s="2">
        <f t="shared" si="10"/>
        <v>651560594</v>
      </c>
      <c r="K72" s="2">
        <f t="shared" si="10"/>
        <v>680880821</v>
      </c>
    </row>
    <row r="73" spans="1:11" hidden="1" x14ac:dyDescent="0.2">
      <c r="A73" s="1" t="s">
        <v>340</v>
      </c>
      <c r="B73" s="2">
        <f>+B74</f>
        <v>-84753249.99999997</v>
      </c>
      <c r="C73" s="2">
        <f t="shared" ref="C73:K73" si="11">+(C78+C80+C81+C82)-(B78+B80+B81+B82)</f>
        <v>10471722</v>
      </c>
      <c r="D73" s="2">
        <f t="shared" si="11"/>
        <v>-57341526</v>
      </c>
      <c r="E73" s="2">
        <f t="shared" si="11"/>
        <v>446195058</v>
      </c>
      <c r="F73" s="2">
        <f>+(F78+F80+F81+F82)-(D78+D80+D81+D82)</f>
        <v>190313449</v>
      </c>
      <c r="G73" s="2">
        <f>+(G78+G80+G81+G82)-(D78+D80+D81+D82)</f>
        <v>190313449</v>
      </c>
      <c r="H73" s="2">
        <f>+(H78+H80+H81+H82)-(D78+D80+D81+D82)</f>
        <v>342234525</v>
      </c>
      <c r="I73" s="2">
        <f>+(I78+I80+I81+I82)-(E78+E80+E81+E82)</f>
        <v>-50755487</v>
      </c>
      <c r="J73" s="2">
        <f t="shared" si="11"/>
        <v>-569569136</v>
      </c>
      <c r="K73" s="2">
        <f t="shared" si="11"/>
        <v>-5157864</v>
      </c>
    </row>
    <row r="74" spans="1:11" hidden="1" x14ac:dyDescent="0.2">
      <c r="A74" s="1" t="s">
        <v>341</v>
      </c>
      <c r="B74" s="2">
        <f>+TREND(C74:E74)</f>
        <v>-84753249.99999997</v>
      </c>
      <c r="C74" s="2">
        <f>+C73</f>
        <v>10471722</v>
      </c>
      <c r="D74" s="2">
        <f t="shared" ref="D74:K74" si="12">+D73</f>
        <v>-57341526</v>
      </c>
      <c r="E74" s="2">
        <f t="shared" si="12"/>
        <v>446195058</v>
      </c>
      <c r="F74" s="2">
        <f t="shared" si="12"/>
        <v>190313449</v>
      </c>
      <c r="G74" s="2">
        <f t="shared" si="12"/>
        <v>190313449</v>
      </c>
      <c r="H74" s="2">
        <f t="shared" si="12"/>
        <v>342234525</v>
      </c>
      <c r="I74" s="2">
        <f t="shared" si="12"/>
        <v>-50755487</v>
      </c>
      <c r="J74" s="2">
        <f t="shared" si="12"/>
        <v>-569569136</v>
      </c>
      <c r="K74" s="2">
        <f t="shared" si="12"/>
        <v>-5157864</v>
      </c>
    </row>
    <row r="75" spans="1:11" hidden="1" x14ac:dyDescent="0.2">
      <c r="A75" s="1" t="s">
        <v>342</v>
      </c>
      <c r="B75" s="2">
        <f>+B84-(((B80+B81+B82+B78)*B70)-B79)</f>
        <v>342334273</v>
      </c>
      <c r="C75" s="2">
        <f t="shared" ref="C75:K75" si="13">+C84-(((C80+C81+C82+C78)*C70)-C79)</f>
        <v>291517340.70036089</v>
      </c>
      <c r="D75" s="2">
        <f t="shared" si="13"/>
        <v>397746045.74205565</v>
      </c>
      <c r="E75" s="2">
        <f t="shared" si="13"/>
        <v>-934554940.66279793</v>
      </c>
      <c r="F75" s="2">
        <f t="shared" si="13"/>
        <v>136196962.10184944</v>
      </c>
      <c r="G75" s="2">
        <f t="shared" si="13"/>
        <v>136196962.10184944</v>
      </c>
      <c r="H75" s="2">
        <f t="shared" si="13"/>
        <v>-241808855.48122388</v>
      </c>
      <c r="I75" s="2">
        <f t="shared" si="13"/>
        <v>-133485085.85881901</v>
      </c>
      <c r="J75" s="2">
        <f t="shared" si="13"/>
        <v>421476333.49446136</v>
      </c>
      <c r="K75" s="2">
        <f t="shared" si="13"/>
        <v>440776588.23749685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310412883</v>
      </c>
      <c r="C77" s="3">
        <v>310171746</v>
      </c>
      <c r="D77" s="3">
        <v>447704304</v>
      </c>
      <c r="E77" s="3">
        <v>623387456</v>
      </c>
      <c r="F77" s="3">
        <v>499860177</v>
      </c>
      <c r="G77" s="3">
        <v>499860177</v>
      </c>
      <c r="H77" s="3">
        <v>489682076</v>
      </c>
      <c r="I77" s="3">
        <v>619977218</v>
      </c>
      <c r="J77" s="3">
        <v>651560594</v>
      </c>
      <c r="K77" s="3">
        <v>680880821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228929137</v>
      </c>
      <c r="C79" s="3">
        <v>131538343</v>
      </c>
      <c r="D79" s="3">
        <v>313343686</v>
      </c>
      <c r="E79" s="3">
        <v>-349121430</v>
      </c>
      <c r="F79" s="3">
        <v>473859594</v>
      </c>
      <c r="G79" s="3">
        <v>473859594</v>
      </c>
      <c r="H79" s="3">
        <v>-108645589</v>
      </c>
      <c r="I79" s="3">
        <v>457984620</v>
      </c>
      <c r="J79" s="3">
        <v>271218705</v>
      </c>
      <c r="K79" s="3">
        <v>283423516</v>
      </c>
    </row>
    <row r="80" spans="1:11" hidden="1" x14ac:dyDescent="0.2">
      <c r="A80" s="1" t="s">
        <v>71</v>
      </c>
      <c r="B80" s="3">
        <v>90687848</v>
      </c>
      <c r="C80" s="3">
        <v>100816710</v>
      </c>
      <c r="D80" s="3">
        <v>59510364</v>
      </c>
      <c r="E80" s="3">
        <v>475512802</v>
      </c>
      <c r="F80" s="3">
        <v>249823813</v>
      </c>
      <c r="G80" s="3">
        <v>249823813</v>
      </c>
      <c r="H80" s="3">
        <v>400823752</v>
      </c>
      <c r="I80" s="3">
        <v>454949935</v>
      </c>
      <c r="J80" s="3">
        <v>-114619201</v>
      </c>
      <c r="K80" s="3">
        <v>-119777065</v>
      </c>
    </row>
    <row r="81" spans="1:11" hidden="1" x14ac:dyDescent="0.2">
      <c r="A81" s="1" t="s">
        <v>72</v>
      </c>
      <c r="B81" s="3">
        <v>15692320</v>
      </c>
      <c r="C81" s="3">
        <v>16035180</v>
      </c>
      <c r="D81" s="3">
        <v>0</v>
      </c>
      <c r="E81" s="3">
        <v>30192620</v>
      </c>
      <c r="F81" s="3">
        <v>0</v>
      </c>
      <c r="G81" s="3">
        <v>0</v>
      </c>
      <c r="H81" s="3">
        <v>921137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1852454</v>
      </c>
      <c r="D83" s="3">
        <v>1830583</v>
      </c>
      <c r="E83" s="3">
        <v>784044575</v>
      </c>
      <c r="F83" s="3">
        <v>659072017</v>
      </c>
      <c r="G83" s="3">
        <v>659072017</v>
      </c>
      <c r="H83" s="3">
        <v>333018489</v>
      </c>
      <c r="I83" s="3">
        <v>740822156</v>
      </c>
      <c r="J83" s="3">
        <v>1142846320</v>
      </c>
      <c r="K83" s="3">
        <v>1193569301</v>
      </c>
    </row>
    <row r="84" spans="1:11" hidden="1" x14ac:dyDescent="0.2">
      <c r="A84" s="1" t="s">
        <v>75</v>
      </c>
      <c r="B84" s="3">
        <v>113405136</v>
      </c>
      <c r="C84" s="3">
        <v>160676878</v>
      </c>
      <c r="D84" s="3">
        <v>84645687</v>
      </c>
      <c r="E84" s="3">
        <v>50600450</v>
      </c>
      <c r="F84" s="3">
        <v>-8266749</v>
      </c>
      <c r="G84" s="3">
        <v>-8266749</v>
      </c>
      <c r="H84" s="3">
        <v>140051708</v>
      </c>
      <c r="I84" s="3">
        <v>-47841679</v>
      </c>
      <c r="J84" s="3">
        <v>-50786040</v>
      </c>
      <c r="K84" s="3">
        <v>-52613523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30469270</v>
      </c>
      <c r="C5" s="17">
        <v>27961560</v>
      </c>
      <c r="D5" s="21">
        <v>30197014</v>
      </c>
      <c r="E5" s="22">
        <v>28790305</v>
      </c>
      <c r="F5" s="17">
        <v>28790305</v>
      </c>
      <c r="G5" s="23">
        <v>28790305</v>
      </c>
      <c r="H5" s="19">
        <v>26322079</v>
      </c>
      <c r="I5" s="22">
        <v>30201031</v>
      </c>
      <c r="J5" s="17">
        <v>31590278</v>
      </c>
      <c r="K5" s="23">
        <v>33043430</v>
      </c>
    </row>
    <row r="6" spans="1:11" ht="13.5" x14ac:dyDescent="0.25">
      <c r="A6" s="20" t="s">
        <v>18</v>
      </c>
      <c r="B6" s="17">
        <v>2949554</v>
      </c>
      <c r="C6" s="17">
        <v>1279760</v>
      </c>
      <c r="D6" s="21">
        <v>1704196</v>
      </c>
      <c r="E6" s="22">
        <v>1707489</v>
      </c>
      <c r="F6" s="17">
        <v>1920014</v>
      </c>
      <c r="G6" s="23">
        <v>1920014</v>
      </c>
      <c r="H6" s="19">
        <v>1757889</v>
      </c>
      <c r="I6" s="22">
        <v>2014095</v>
      </c>
      <c r="J6" s="17">
        <v>2106743</v>
      </c>
      <c r="K6" s="23">
        <v>2203653</v>
      </c>
    </row>
    <row r="7" spans="1:11" ht="13.5" x14ac:dyDescent="0.25">
      <c r="A7" s="20" t="s">
        <v>19</v>
      </c>
      <c r="B7" s="17">
        <v>2095382</v>
      </c>
      <c r="C7" s="17">
        <v>2508954</v>
      </c>
      <c r="D7" s="21">
        <v>4664454</v>
      </c>
      <c r="E7" s="22">
        <v>3782684</v>
      </c>
      <c r="F7" s="17">
        <v>4840014</v>
      </c>
      <c r="G7" s="23">
        <v>4840014</v>
      </c>
      <c r="H7" s="19">
        <v>5543272</v>
      </c>
      <c r="I7" s="22">
        <v>5077175</v>
      </c>
      <c r="J7" s="17">
        <v>5310725</v>
      </c>
      <c r="K7" s="23">
        <v>5555018</v>
      </c>
    </row>
    <row r="8" spans="1:11" ht="13.5" x14ac:dyDescent="0.25">
      <c r="A8" s="20" t="s">
        <v>20</v>
      </c>
      <c r="B8" s="17">
        <v>179446659</v>
      </c>
      <c r="C8" s="17">
        <v>146446120</v>
      </c>
      <c r="D8" s="21">
        <v>160988029</v>
      </c>
      <c r="E8" s="22">
        <v>166283000</v>
      </c>
      <c r="F8" s="17">
        <v>166197895</v>
      </c>
      <c r="G8" s="23">
        <v>166197895</v>
      </c>
      <c r="H8" s="19">
        <v>166639690</v>
      </c>
      <c r="I8" s="22">
        <v>174844000</v>
      </c>
      <c r="J8" s="17">
        <v>171076000</v>
      </c>
      <c r="K8" s="23">
        <v>165351000</v>
      </c>
    </row>
    <row r="9" spans="1:11" ht="13.5" x14ac:dyDescent="0.25">
      <c r="A9" s="20" t="s">
        <v>21</v>
      </c>
      <c r="B9" s="17">
        <v>15068881</v>
      </c>
      <c r="C9" s="17">
        <v>14643433</v>
      </c>
      <c r="D9" s="21">
        <v>12612740</v>
      </c>
      <c r="E9" s="22">
        <v>12476875</v>
      </c>
      <c r="F9" s="17">
        <v>13627008</v>
      </c>
      <c r="G9" s="23">
        <v>13627008</v>
      </c>
      <c r="H9" s="19">
        <v>14582226</v>
      </c>
      <c r="I9" s="22">
        <v>20126934</v>
      </c>
      <c r="J9" s="17">
        <v>23653425</v>
      </c>
      <c r="K9" s="23">
        <v>25211049</v>
      </c>
    </row>
    <row r="10" spans="1:11" ht="25.5" x14ac:dyDescent="0.2">
      <c r="A10" s="24" t="s">
        <v>333</v>
      </c>
      <c r="B10" s="25">
        <f>SUM(B5:B9)</f>
        <v>230029746</v>
      </c>
      <c r="C10" s="26">
        <f t="shared" ref="C10:K10" si="0">SUM(C5:C9)</f>
        <v>192839827</v>
      </c>
      <c r="D10" s="27">
        <f t="shared" si="0"/>
        <v>210166433</v>
      </c>
      <c r="E10" s="25">
        <f t="shared" si="0"/>
        <v>213040353</v>
      </c>
      <c r="F10" s="26">
        <f t="shared" si="0"/>
        <v>215375236</v>
      </c>
      <c r="G10" s="28">
        <f t="shared" si="0"/>
        <v>215375236</v>
      </c>
      <c r="H10" s="29">
        <f t="shared" si="0"/>
        <v>214845156</v>
      </c>
      <c r="I10" s="25">
        <f t="shared" si="0"/>
        <v>232263235</v>
      </c>
      <c r="J10" s="26">
        <f t="shared" si="0"/>
        <v>233737171</v>
      </c>
      <c r="K10" s="28">
        <f t="shared" si="0"/>
        <v>231364150</v>
      </c>
    </row>
    <row r="11" spans="1:11" ht="13.5" x14ac:dyDescent="0.25">
      <c r="A11" s="20" t="s">
        <v>22</v>
      </c>
      <c r="B11" s="17">
        <v>97235396</v>
      </c>
      <c r="C11" s="17">
        <v>106304141</v>
      </c>
      <c r="D11" s="21">
        <v>119585533</v>
      </c>
      <c r="E11" s="22">
        <v>126697841</v>
      </c>
      <c r="F11" s="17">
        <v>126697841</v>
      </c>
      <c r="G11" s="23">
        <v>126697841</v>
      </c>
      <c r="H11" s="19">
        <v>128855620</v>
      </c>
      <c r="I11" s="22">
        <v>132906027</v>
      </c>
      <c r="J11" s="17">
        <v>139019712</v>
      </c>
      <c r="K11" s="23">
        <v>145414612</v>
      </c>
    </row>
    <row r="12" spans="1:11" ht="13.5" x14ac:dyDescent="0.25">
      <c r="A12" s="20" t="s">
        <v>23</v>
      </c>
      <c r="B12" s="17">
        <v>10949492</v>
      </c>
      <c r="C12" s="17">
        <v>10778911</v>
      </c>
      <c r="D12" s="21">
        <v>11348081</v>
      </c>
      <c r="E12" s="22">
        <v>11333828</v>
      </c>
      <c r="F12" s="17">
        <v>12552384</v>
      </c>
      <c r="G12" s="23">
        <v>12552384</v>
      </c>
      <c r="H12" s="19">
        <v>12331620</v>
      </c>
      <c r="I12" s="22">
        <v>12552384</v>
      </c>
      <c r="J12" s="17">
        <v>13129793</v>
      </c>
      <c r="K12" s="23">
        <v>13733765</v>
      </c>
    </row>
    <row r="13" spans="1:11" ht="13.5" x14ac:dyDescent="0.25">
      <c r="A13" s="20" t="s">
        <v>24</v>
      </c>
      <c r="B13" s="17">
        <v>27272197</v>
      </c>
      <c r="C13" s="17">
        <v>32895250</v>
      </c>
      <c r="D13" s="21">
        <v>31596388</v>
      </c>
      <c r="E13" s="22">
        <v>37614642</v>
      </c>
      <c r="F13" s="17">
        <v>37614642</v>
      </c>
      <c r="G13" s="23">
        <v>37614642</v>
      </c>
      <c r="H13" s="19">
        <v>21535157</v>
      </c>
      <c r="I13" s="22">
        <v>39457760</v>
      </c>
      <c r="J13" s="17">
        <v>41272817</v>
      </c>
      <c r="K13" s="23">
        <v>43171366</v>
      </c>
    </row>
    <row r="14" spans="1:11" ht="13.5" x14ac:dyDescent="0.25">
      <c r="A14" s="20" t="s">
        <v>25</v>
      </c>
      <c r="B14" s="17">
        <v>1127002</v>
      </c>
      <c r="C14" s="17">
        <v>685810</v>
      </c>
      <c r="D14" s="21">
        <v>200681</v>
      </c>
      <c r="E14" s="22">
        <v>0</v>
      </c>
      <c r="F14" s="17">
        <v>1468750</v>
      </c>
      <c r="G14" s="23">
        <v>1468750</v>
      </c>
      <c r="H14" s="19">
        <v>0</v>
      </c>
      <c r="I14" s="22">
        <v>2496666</v>
      </c>
      <c r="J14" s="17">
        <v>1983289</v>
      </c>
      <c r="K14" s="23">
        <v>1406234</v>
      </c>
    </row>
    <row r="15" spans="1:11" ht="13.5" x14ac:dyDescent="0.25">
      <c r="A15" s="20" t="s">
        <v>26</v>
      </c>
      <c r="B15" s="17">
        <v>2685785</v>
      </c>
      <c r="C15" s="17">
        <v>1957484</v>
      </c>
      <c r="D15" s="21">
        <v>2245377</v>
      </c>
      <c r="E15" s="22">
        <v>1920500</v>
      </c>
      <c r="F15" s="17">
        <v>2271694</v>
      </c>
      <c r="G15" s="23">
        <v>2271694</v>
      </c>
      <c r="H15" s="19">
        <v>2544332</v>
      </c>
      <c r="I15" s="22">
        <v>2365000</v>
      </c>
      <c r="J15" s="17">
        <v>2473790</v>
      </c>
      <c r="K15" s="23">
        <v>2587587</v>
      </c>
    </row>
    <row r="16" spans="1:11" ht="13.5" x14ac:dyDescent="0.25">
      <c r="A16" s="20" t="s">
        <v>27</v>
      </c>
      <c r="B16" s="17">
        <v>99938</v>
      </c>
      <c r="C16" s="17">
        <v>105300</v>
      </c>
      <c r="D16" s="21">
        <v>171281</v>
      </c>
      <c r="E16" s="22">
        <v>220000</v>
      </c>
      <c r="F16" s="17">
        <v>220000</v>
      </c>
      <c r="G16" s="23">
        <v>220000</v>
      </c>
      <c r="H16" s="19">
        <v>240492</v>
      </c>
      <c r="I16" s="22">
        <v>235580</v>
      </c>
      <c r="J16" s="17">
        <v>246418</v>
      </c>
      <c r="K16" s="23">
        <v>257752</v>
      </c>
    </row>
    <row r="17" spans="1:11" ht="13.5" x14ac:dyDescent="0.25">
      <c r="A17" s="20" t="s">
        <v>28</v>
      </c>
      <c r="B17" s="17">
        <v>80036081</v>
      </c>
      <c r="C17" s="17">
        <v>82965942</v>
      </c>
      <c r="D17" s="21">
        <v>100960250</v>
      </c>
      <c r="E17" s="22">
        <v>61237108</v>
      </c>
      <c r="F17" s="17">
        <v>81070119</v>
      </c>
      <c r="G17" s="23">
        <v>81070119</v>
      </c>
      <c r="H17" s="19">
        <v>81676025</v>
      </c>
      <c r="I17" s="22">
        <v>61930876</v>
      </c>
      <c r="J17" s="17">
        <v>67367607</v>
      </c>
      <c r="K17" s="23">
        <v>70922853</v>
      </c>
    </row>
    <row r="18" spans="1:11" ht="13.5" x14ac:dyDescent="0.25">
      <c r="A18" s="30" t="s">
        <v>29</v>
      </c>
      <c r="B18" s="31">
        <f>SUM(B11:B17)</f>
        <v>219405891</v>
      </c>
      <c r="C18" s="32">
        <f t="shared" ref="C18:K18" si="1">SUM(C11:C17)</f>
        <v>235692838</v>
      </c>
      <c r="D18" s="33">
        <f t="shared" si="1"/>
        <v>266107591</v>
      </c>
      <c r="E18" s="31">
        <f t="shared" si="1"/>
        <v>239023919</v>
      </c>
      <c r="F18" s="32">
        <f t="shared" si="1"/>
        <v>261895430</v>
      </c>
      <c r="G18" s="34">
        <f t="shared" si="1"/>
        <v>261895430</v>
      </c>
      <c r="H18" s="35">
        <f t="shared" si="1"/>
        <v>247183246</v>
      </c>
      <c r="I18" s="31">
        <f t="shared" si="1"/>
        <v>251944293</v>
      </c>
      <c r="J18" s="32">
        <f t="shared" si="1"/>
        <v>265493426</v>
      </c>
      <c r="K18" s="34">
        <f t="shared" si="1"/>
        <v>277494169</v>
      </c>
    </row>
    <row r="19" spans="1:11" ht="13.5" x14ac:dyDescent="0.25">
      <c r="A19" s="30" t="s">
        <v>30</v>
      </c>
      <c r="B19" s="36">
        <f>+B10-B18</f>
        <v>10623855</v>
      </c>
      <c r="C19" s="37">
        <f t="shared" ref="C19:K19" si="2">+C10-C18</f>
        <v>-42853011</v>
      </c>
      <c r="D19" s="38">
        <f t="shared" si="2"/>
        <v>-55941158</v>
      </c>
      <c r="E19" s="36">
        <f t="shared" si="2"/>
        <v>-25983566</v>
      </c>
      <c r="F19" s="37">
        <f t="shared" si="2"/>
        <v>-46520194</v>
      </c>
      <c r="G19" s="39">
        <f t="shared" si="2"/>
        <v>-46520194</v>
      </c>
      <c r="H19" s="40">
        <f t="shared" si="2"/>
        <v>-32338090</v>
      </c>
      <c r="I19" s="36">
        <f t="shared" si="2"/>
        <v>-19681058</v>
      </c>
      <c r="J19" s="37">
        <f t="shared" si="2"/>
        <v>-31756255</v>
      </c>
      <c r="K19" s="39">
        <f t="shared" si="2"/>
        <v>-46130019</v>
      </c>
    </row>
    <row r="20" spans="1:11" ht="25.5" x14ac:dyDescent="0.2">
      <c r="A20" s="41" t="s">
        <v>31</v>
      </c>
      <c r="B20" s="42">
        <v>49772482</v>
      </c>
      <c r="C20" s="43">
        <v>48394623</v>
      </c>
      <c r="D20" s="44">
        <v>73763547</v>
      </c>
      <c r="E20" s="42">
        <v>40275000</v>
      </c>
      <c r="F20" s="43">
        <v>73974485</v>
      </c>
      <c r="G20" s="45">
        <v>73974485</v>
      </c>
      <c r="H20" s="46">
        <v>73974484</v>
      </c>
      <c r="I20" s="42">
        <v>51547000</v>
      </c>
      <c r="J20" s="43">
        <v>42996000</v>
      </c>
      <c r="K20" s="45">
        <v>36833000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60396337</v>
      </c>
      <c r="C22" s="55">
        <f t="shared" ref="C22:K22" si="3">SUM(C19:C21)</f>
        <v>5541612</v>
      </c>
      <c r="D22" s="56">
        <f t="shared" si="3"/>
        <v>17822389</v>
      </c>
      <c r="E22" s="54">
        <f t="shared" si="3"/>
        <v>14291434</v>
      </c>
      <c r="F22" s="55">
        <f t="shared" si="3"/>
        <v>27454291</v>
      </c>
      <c r="G22" s="57">
        <f t="shared" si="3"/>
        <v>27454291</v>
      </c>
      <c r="H22" s="58">
        <f t="shared" si="3"/>
        <v>41636394</v>
      </c>
      <c r="I22" s="54">
        <f t="shared" si="3"/>
        <v>31865942</v>
      </c>
      <c r="J22" s="55">
        <f t="shared" si="3"/>
        <v>11239745</v>
      </c>
      <c r="K22" s="57">
        <f t="shared" si="3"/>
        <v>-9297019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60396337</v>
      </c>
      <c r="C24" s="37">
        <f t="shared" ref="C24:K24" si="4">SUM(C22:C23)</f>
        <v>5541612</v>
      </c>
      <c r="D24" s="38">
        <f t="shared" si="4"/>
        <v>17822389</v>
      </c>
      <c r="E24" s="36">
        <f t="shared" si="4"/>
        <v>14291434</v>
      </c>
      <c r="F24" s="37">
        <f t="shared" si="4"/>
        <v>27454291</v>
      </c>
      <c r="G24" s="39">
        <f t="shared" si="4"/>
        <v>27454291</v>
      </c>
      <c r="H24" s="40">
        <f t="shared" si="4"/>
        <v>41636394</v>
      </c>
      <c r="I24" s="36">
        <f t="shared" si="4"/>
        <v>31865942</v>
      </c>
      <c r="J24" s="37">
        <f t="shared" si="4"/>
        <v>11239745</v>
      </c>
      <c r="K24" s="39">
        <f t="shared" si="4"/>
        <v>-9297019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55752176</v>
      </c>
      <c r="C27" s="66">
        <v>86328026</v>
      </c>
      <c r="D27" s="67">
        <v>117248193</v>
      </c>
      <c r="E27" s="68">
        <v>34233750</v>
      </c>
      <c r="F27" s="66">
        <v>58406340</v>
      </c>
      <c r="G27" s="69">
        <v>58406340</v>
      </c>
      <c r="H27" s="70">
        <v>51348488</v>
      </c>
      <c r="I27" s="68">
        <v>66997392</v>
      </c>
      <c r="J27" s="66">
        <v>37387826</v>
      </c>
      <c r="K27" s="69">
        <v>32028696</v>
      </c>
    </row>
    <row r="28" spans="1:11" ht="13.5" x14ac:dyDescent="0.25">
      <c r="A28" s="71" t="s">
        <v>36</v>
      </c>
      <c r="B28" s="17">
        <v>42699027</v>
      </c>
      <c r="C28" s="17">
        <v>59771552</v>
      </c>
      <c r="D28" s="21">
        <v>70173272</v>
      </c>
      <c r="E28" s="22">
        <v>34233750</v>
      </c>
      <c r="F28" s="17">
        <v>57520346</v>
      </c>
      <c r="G28" s="23">
        <v>57520346</v>
      </c>
      <c r="H28" s="19">
        <v>0</v>
      </c>
      <c r="I28" s="22">
        <v>44823479</v>
      </c>
      <c r="J28" s="17">
        <v>37387826</v>
      </c>
      <c r="K28" s="23">
        <v>32028696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21739130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13053149</v>
      </c>
      <c r="C31" s="17">
        <v>26556474</v>
      </c>
      <c r="D31" s="21">
        <v>47074921</v>
      </c>
      <c r="E31" s="22">
        <v>0</v>
      </c>
      <c r="F31" s="17">
        <v>885994</v>
      </c>
      <c r="G31" s="23">
        <v>885994</v>
      </c>
      <c r="H31" s="19">
        <v>0</v>
      </c>
      <c r="I31" s="22">
        <v>434783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55752176</v>
      </c>
      <c r="C32" s="66">
        <f t="shared" ref="C32:K32" si="5">SUM(C28:C31)</f>
        <v>86328026</v>
      </c>
      <c r="D32" s="67">
        <f t="shared" si="5"/>
        <v>117248193</v>
      </c>
      <c r="E32" s="68">
        <f t="shared" si="5"/>
        <v>34233750</v>
      </c>
      <c r="F32" s="66">
        <f t="shared" si="5"/>
        <v>58406340</v>
      </c>
      <c r="G32" s="69">
        <f t="shared" si="5"/>
        <v>58406340</v>
      </c>
      <c r="H32" s="70">
        <f t="shared" si="5"/>
        <v>0</v>
      </c>
      <c r="I32" s="68">
        <f t="shared" si="5"/>
        <v>66997392</v>
      </c>
      <c r="J32" s="66">
        <f t="shared" si="5"/>
        <v>37387826</v>
      </c>
      <c r="K32" s="69">
        <f t="shared" si="5"/>
        <v>32028696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150370955</v>
      </c>
      <c r="C35" s="17">
        <v>134592687</v>
      </c>
      <c r="D35" s="21">
        <v>128731873</v>
      </c>
      <c r="E35" s="22">
        <v>107580509</v>
      </c>
      <c r="F35" s="17">
        <v>83787225</v>
      </c>
      <c r="G35" s="23">
        <v>83787225</v>
      </c>
      <c r="H35" s="19">
        <v>138638642</v>
      </c>
      <c r="I35" s="22">
        <v>139999059</v>
      </c>
      <c r="J35" s="17">
        <v>12668788</v>
      </c>
      <c r="K35" s="23">
        <v>-1646074</v>
      </c>
    </row>
    <row r="36" spans="1:11" ht="13.5" x14ac:dyDescent="0.25">
      <c r="A36" s="20" t="s">
        <v>42</v>
      </c>
      <c r="B36" s="17">
        <v>426697420</v>
      </c>
      <c r="C36" s="17">
        <v>437911526</v>
      </c>
      <c r="D36" s="21">
        <v>469282446</v>
      </c>
      <c r="E36" s="22">
        <v>472603136</v>
      </c>
      <c r="F36" s="17">
        <v>490074143</v>
      </c>
      <c r="G36" s="23">
        <v>490074143</v>
      </c>
      <c r="H36" s="19">
        <v>505277069</v>
      </c>
      <c r="I36" s="22">
        <v>517613775</v>
      </c>
      <c r="J36" s="17">
        <v>-3884991</v>
      </c>
      <c r="K36" s="23">
        <v>-11142670</v>
      </c>
    </row>
    <row r="37" spans="1:11" ht="13.5" x14ac:dyDescent="0.25">
      <c r="A37" s="20" t="s">
        <v>43</v>
      </c>
      <c r="B37" s="17">
        <v>93661855</v>
      </c>
      <c r="C37" s="17">
        <v>87668883</v>
      </c>
      <c r="D37" s="21">
        <v>93960164</v>
      </c>
      <c r="E37" s="22">
        <v>51985328</v>
      </c>
      <c r="F37" s="17">
        <v>47016022</v>
      </c>
      <c r="G37" s="23">
        <v>47016022</v>
      </c>
      <c r="H37" s="19">
        <v>100025023</v>
      </c>
      <c r="I37" s="22">
        <v>80370158</v>
      </c>
      <c r="J37" s="17">
        <v>-2455950</v>
      </c>
      <c r="K37" s="23">
        <v>-3491719</v>
      </c>
    </row>
    <row r="38" spans="1:11" ht="13.5" x14ac:dyDescent="0.25">
      <c r="A38" s="20" t="s">
        <v>44</v>
      </c>
      <c r="B38" s="17">
        <v>25838992</v>
      </c>
      <c r="C38" s="17">
        <v>18852190</v>
      </c>
      <c r="D38" s="21">
        <v>20248623</v>
      </c>
      <c r="E38" s="22">
        <v>6021070</v>
      </c>
      <c r="F38" s="17">
        <v>11013752</v>
      </c>
      <c r="G38" s="23">
        <v>11013752</v>
      </c>
      <c r="H38" s="19">
        <v>18099205</v>
      </c>
      <c r="I38" s="22">
        <v>27373473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397171191</v>
      </c>
      <c r="C39" s="17">
        <v>460441528</v>
      </c>
      <c r="D39" s="21">
        <v>465983143</v>
      </c>
      <c r="E39" s="22">
        <v>522177247</v>
      </c>
      <c r="F39" s="17">
        <v>515831594</v>
      </c>
      <c r="G39" s="23">
        <v>515831594</v>
      </c>
      <c r="H39" s="19">
        <v>484155089</v>
      </c>
      <c r="I39" s="22">
        <v>549869203</v>
      </c>
      <c r="J39" s="17">
        <v>11239747</v>
      </c>
      <c r="K39" s="23">
        <v>-9297025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-2593271</v>
      </c>
      <c r="D42" s="21">
        <v>5362015</v>
      </c>
      <c r="E42" s="22">
        <v>51311513</v>
      </c>
      <c r="F42" s="17">
        <v>59913776</v>
      </c>
      <c r="G42" s="23">
        <v>59913776</v>
      </c>
      <c r="H42" s="19">
        <v>-75773654</v>
      </c>
      <c r="I42" s="22">
        <v>64330812</v>
      </c>
      <c r="J42" s="17">
        <v>56991702</v>
      </c>
      <c r="K42" s="23">
        <v>38482914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-40275000</v>
      </c>
      <c r="F43" s="17">
        <v>-67099609</v>
      </c>
      <c r="G43" s="23">
        <v>-67099609</v>
      </c>
      <c r="H43" s="19">
        <v>0</v>
      </c>
      <c r="I43" s="22">
        <v>-52047001</v>
      </c>
      <c r="J43" s="17">
        <v>-42996000</v>
      </c>
      <c r="K43" s="23">
        <v>-36833000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-3317748</v>
      </c>
      <c r="G44" s="23">
        <v>-3317748</v>
      </c>
      <c r="H44" s="19">
        <v>0</v>
      </c>
      <c r="I44" s="22">
        <v>-4138830</v>
      </c>
      <c r="J44" s="17">
        <v>-4652207</v>
      </c>
      <c r="K44" s="23">
        <v>-5229266</v>
      </c>
    </row>
    <row r="45" spans="1:11" ht="13.5" x14ac:dyDescent="0.25">
      <c r="A45" s="30" t="s">
        <v>50</v>
      </c>
      <c r="B45" s="66">
        <v>101828298</v>
      </c>
      <c r="C45" s="66">
        <v>99235027</v>
      </c>
      <c r="D45" s="67">
        <v>101636511</v>
      </c>
      <c r="E45" s="68">
        <v>40034513</v>
      </c>
      <c r="F45" s="66">
        <v>32793791</v>
      </c>
      <c r="G45" s="69">
        <v>32793791</v>
      </c>
      <c r="H45" s="70">
        <v>-41483805</v>
      </c>
      <c r="I45" s="68">
        <v>50729981</v>
      </c>
      <c r="J45" s="66">
        <v>9343495</v>
      </c>
      <c r="K45" s="69">
        <v>-3579352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71125446</v>
      </c>
      <c r="C48" s="17">
        <v>56505241</v>
      </c>
      <c r="D48" s="21">
        <v>43297372</v>
      </c>
      <c r="E48" s="22">
        <v>30034513</v>
      </c>
      <c r="F48" s="17">
        <v>14793791</v>
      </c>
      <c r="G48" s="23">
        <v>14793791</v>
      </c>
      <c r="H48" s="19">
        <v>44272666</v>
      </c>
      <c r="I48" s="22">
        <v>44028981</v>
      </c>
      <c r="J48" s="17">
        <v>-656498</v>
      </c>
      <c r="K48" s="23">
        <v>-14579354</v>
      </c>
    </row>
    <row r="49" spans="1:11" ht="13.5" x14ac:dyDescent="0.25">
      <c r="A49" s="20" t="s">
        <v>53</v>
      </c>
      <c r="B49" s="17">
        <f>+B75</f>
        <v>181006024</v>
      </c>
      <c r="C49" s="17">
        <f t="shared" ref="C49:K49" si="6">+C75</f>
        <v>167626281</v>
      </c>
      <c r="D49" s="21">
        <f t="shared" si="6"/>
        <v>172919627.34609789</v>
      </c>
      <c r="E49" s="22">
        <f t="shared" si="6"/>
        <v>-9644568.3848058656</v>
      </c>
      <c r="F49" s="17">
        <f t="shared" si="6"/>
        <v>-11153183.3963416</v>
      </c>
      <c r="G49" s="23">
        <f t="shared" si="6"/>
        <v>-11153183.3963416</v>
      </c>
      <c r="H49" s="19">
        <f t="shared" si="6"/>
        <v>173202090.28759131</v>
      </c>
      <c r="I49" s="22">
        <f t="shared" si="6"/>
        <v>13863643.855615787</v>
      </c>
      <c r="J49" s="17">
        <f t="shared" si="6"/>
        <v>-14815825.772031076</v>
      </c>
      <c r="K49" s="23">
        <f t="shared" si="6"/>
        <v>-15050571.144970411</v>
      </c>
    </row>
    <row r="50" spans="1:11" ht="13.5" x14ac:dyDescent="0.25">
      <c r="A50" s="30" t="s">
        <v>54</v>
      </c>
      <c r="B50" s="66">
        <f>+B48-B49</f>
        <v>-109880578</v>
      </c>
      <c r="C50" s="66">
        <f t="shared" ref="C50:K50" si="7">+C48-C49</f>
        <v>-111121040</v>
      </c>
      <c r="D50" s="67">
        <f t="shared" si="7"/>
        <v>-129622255.34609789</v>
      </c>
      <c r="E50" s="68">
        <f t="shared" si="7"/>
        <v>39679081.384805866</v>
      </c>
      <c r="F50" s="66">
        <f t="shared" si="7"/>
        <v>25946974.3963416</v>
      </c>
      <c r="G50" s="69">
        <f t="shared" si="7"/>
        <v>25946974.3963416</v>
      </c>
      <c r="H50" s="70">
        <f t="shared" si="7"/>
        <v>-128929424.28759131</v>
      </c>
      <c r="I50" s="68">
        <f t="shared" si="7"/>
        <v>30165337.144384213</v>
      </c>
      <c r="J50" s="66">
        <f t="shared" si="7"/>
        <v>14159327.772031076</v>
      </c>
      <c r="K50" s="69">
        <f t="shared" si="7"/>
        <v>471217.14497041143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167761779</v>
      </c>
      <c r="C53" s="17">
        <v>381732886</v>
      </c>
      <c r="D53" s="21">
        <v>445404014</v>
      </c>
      <c r="E53" s="22">
        <v>471462803</v>
      </c>
      <c r="F53" s="17">
        <v>489518587</v>
      </c>
      <c r="G53" s="23">
        <v>489518587</v>
      </c>
      <c r="H53" s="19">
        <v>462280244</v>
      </c>
      <c r="I53" s="22">
        <v>517058219</v>
      </c>
      <c r="J53" s="17">
        <v>-3884991</v>
      </c>
      <c r="K53" s="23">
        <v>-11142670</v>
      </c>
    </row>
    <row r="54" spans="1:11" ht="13.5" x14ac:dyDescent="0.25">
      <c r="A54" s="20" t="s">
        <v>57</v>
      </c>
      <c r="B54" s="17">
        <v>25978106</v>
      </c>
      <c r="C54" s="17">
        <v>31087111</v>
      </c>
      <c r="D54" s="21">
        <v>28323323</v>
      </c>
      <c r="E54" s="22">
        <v>37614642</v>
      </c>
      <c r="F54" s="17">
        <v>37614642</v>
      </c>
      <c r="G54" s="23">
        <v>37614642</v>
      </c>
      <c r="H54" s="19">
        <v>21535157</v>
      </c>
      <c r="I54" s="22">
        <v>39457760</v>
      </c>
      <c r="J54" s="17">
        <v>41272817</v>
      </c>
      <c r="K54" s="23">
        <v>43171366</v>
      </c>
    </row>
    <row r="55" spans="1:11" ht="13.5" x14ac:dyDescent="0.25">
      <c r="A55" s="20" t="s">
        <v>58</v>
      </c>
      <c r="B55" s="17">
        <v>-250368</v>
      </c>
      <c r="C55" s="17">
        <v>-376157</v>
      </c>
      <c r="D55" s="21">
        <v>131547</v>
      </c>
      <c r="E55" s="22">
        <v>0</v>
      </c>
      <c r="F55" s="17">
        <v>0</v>
      </c>
      <c r="G55" s="23">
        <v>0</v>
      </c>
      <c r="H55" s="19">
        <v>0</v>
      </c>
      <c r="I55" s="22">
        <v>26999652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7218469</v>
      </c>
      <c r="C56" s="17">
        <v>5873842</v>
      </c>
      <c r="D56" s="21">
        <v>8984941</v>
      </c>
      <c r="E56" s="22">
        <v>4500000</v>
      </c>
      <c r="F56" s="17">
        <v>5496626</v>
      </c>
      <c r="G56" s="23">
        <v>5496626</v>
      </c>
      <c r="H56" s="19">
        <v>7084901</v>
      </c>
      <c r="I56" s="22">
        <v>5140000</v>
      </c>
      <c r="J56" s="17">
        <v>5376440</v>
      </c>
      <c r="K56" s="23">
        <v>5623757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25358914</v>
      </c>
      <c r="C60" s="17">
        <v>25810663</v>
      </c>
      <c r="D60" s="21">
        <v>18033110</v>
      </c>
      <c r="E60" s="22">
        <v>10825995</v>
      </c>
      <c r="F60" s="17">
        <v>10825995</v>
      </c>
      <c r="G60" s="23">
        <v>10825995</v>
      </c>
      <c r="H60" s="19">
        <v>11839526</v>
      </c>
      <c r="I60" s="22">
        <v>11356469</v>
      </c>
      <c r="J60" s="17">
        <v>11878866</v>
      </c>
      <c r="K60" s="23">
        <v>12425294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7.919593382023736E-2</v>
      </c>
      <c r="E70" s="5">
        <f t="shared" si="8"/>
        <v>0.83126163417058874</v>
      </c>
      <c r="F70" s="5">
        <f t="shared" si="8"/>
        <v>0.76753665928064185</v>
      </c>
      <c r="G70" s="5">
        <f t="shared" si="8"/>
        <v>0.76753665928064185</v>
      </c>
      <c r="H70" s="5">
        <f t="shared" si="8"/>
        <v>0.58649850221866462</v>
      </c>
      <c r="I70" s="5">
        <f t="shared" si="8"/>
        <v>0.66432758542471759</v>
      </c>
      <c r="J70" s="5">
        <f t="shared" si="8"/>
        <v>0.81266055418534611</v>
      </c>
      <c r="K70" s="5">
        <f t="shared" si="8"/>
        <v>0.80535169311814903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2992765</v>
      </c>
      <c r="E71" s="2">
        <f t="shared" si="9"/>
        <v>29971494</v>
      </c>
      <c r="F71" s="2">
        <f t="shared" si="9"/>
        <v>27424847</v>
      </c>
      <c r="G71" s="2">
        <f t="shared" si="9"/>
        <v>27424847</v>
      </c>
      <c r="H71" s="2">
        <f t="shared" si="9"/>
        <v>19338872</v>
      </c>
      <c r="I71" s="2">
        <f t="shared" si="9"/>
        <v>28774695</v>
      </c>
      <c r="J71" s="2">
        <f t="shared" si="9"/>
        <v>38932221</v>
      </c>
      <c r="K71" s="2">
        <f t="shared" si="9"/>
        <v>40735014</v>
      </c>
    </row>
    <row r="72" spans="1:11" hidden="1" x14ac:dyDescent="0.2">
      <c r="A72" s="1" t="s">
        <v>339</v>
      </c>
      <c r="B72" s="2">
        <f>+B77</f>
        <v>39441168</v>
      </c>
      <c r="C72" s="2">
        <f t="shared" ref="C72:K72" si="10">+C77</f>
        <v>34475269</v>
      </c>
      <c r="D72" s="2">
        <f t="shared" si="10"/>
        <v>37789377</v>
      </c>
      <c r="E72" s="2">
        <f t="shared" si="10"/>
        <v>36055428</v>
      </c>
      <c r="F72" s="2">
        <f t="shared" si="10"/>
        <v>35730993</v>
      </c>
      <c r="G72" s="2">
        <f t="shared" si="10"/>
        <v>35730993</v>
      </c>
      <c r="H72" s="2">
        <f t="shared" si="10"/>
        <v>32973438</v>
      </c>
      <c r="I72" s="2">
        <f t="shared" si="10"/>
        <v>43314015</v>
      </c>
      <c r="J72" s="2">
        <f t="shared" si="10"/>
        <v>47907113</v>
      </c>
      <c r="K72" s="2">
        <f t="shared" si="10"/>
        <v>50580404</v>
      </c>
    </row>
    <row r="73" spans="1:11" hidden="1" x14ac:dyDescent="0.2">
      <c r="A73" s="1" t="s">
        <v>340</v>
      </c>
      <c r="B73" s="2">
        <f>+B74</f>
        <v>533159.83333333302</v>
      </c>
      <c r="C73" s="2">
        <f t="shared" ref="C73:K73" si="11">+(C78+C80+C81+C82)-(B78+B80+B81+B82)</f>
        <v>-3922070</v>
      </c>
      <c r="D73" s="2">
        <f t="shared" si="11"/>
        <v>4728694</v>
      </c>
      <c r="E73" s="2">
        <f t="shared" si="11"/>
        <v>-13351921</v>
      </c>
      <c r="F73" s="2">
        <f>+(F78+F80+F81+F82)-(D78+D80+D81+D82)</f>
        <v>-27697632</v>
      </c>
      <c r="G73" s="2">
        <f>+(G78+G80+G81+G82)-(D78+D80+D81+D82)</f>
        <v>-27697632</v>
      </c>
      <c r="H73" s="2">
        <f>+(H78+H80+H81+H82)-(D78+D80+D81+D82)</f>
        <v>7960505</v>
      </c>
      <c r="I73" s="2">
        <f>+(I78+I80+I81+I82)-(E78+E80+E81+E82)</f>
        <v>-5449833</v>
      </c>
      <c r="J73" s="2">
        <f t="shared" si="11"/>
        <v>-55929981</v>
      </c>
      <c r="K73" s="2">
        <f t="shared" si="11"/>
        <v>9797</v>
      </c>
    </row>
    <row r="74" spans="1:11" hidden="1" x14ac:dyDescent="0.2">
      <c r="A74" s="1" t="s">
        <v>341</v>
      </c>
      <c r="B74" s="2">
        <f>+TREND(C74:E74)</f>
        <v>533159.83333333302</v>
      </c>
      <c r="C74" s="2">
        <f>+C73</f>
        <v>-3922070</v>
      </c>
      <c r="D74" s="2">
        <f t="shared" ref="D74:K74" si="12">+D73</f>
        <v>4728694</v>
      </c>
      <c r="E74" s="2">
        <f t="shared" si="12"/>
        <v>-13351921</v>
      </c>
      <c r="F74" s="2">
        <f t="shared" si="12"/>
        <v>-27697632</v>
      </c>
      <c r="G74" s="2">
        <f t="shared" si="12"/>
        <v>-27697632</v>
      </c>
      <c r="H74" s="2">
        <f t="shared" si="12"/>
        <v>7960505</v>
      </c>
      <c r="I74" s="2">
        <f t="shared" si="12"/>
        <v>-5449833</v>
      </c>
      <c r="J74" s="2">
        <f t="shared" si="12"/>
        <v>-55929981</v>
      </c>
      <c r="K74" s="2">
        <f t="shared" si="12"/>
        <v>9797</v>
      </c>
    </row>
    <row r="75" spans="1:11" hidden="1" x14ac:dyDescent="0.2">
      <c r="A75" s="1" t="s">
        <v>342</v>
      </c>
      <c r="B75" s="2">
        <f>+B84-(((B80+B81+B82+B78)*B70)-B79)</f>
        <v>181006024</v>
      </c>
      <c r="C75" s="2">
        <f t="shared" ref="C75:K75" si="13">+C84-(((C80+C81+C82+C78)*C70)-C79)</f>
        <v>167626281</v>
      </c>
      <c r="D75" s="2">
        <f t="shared" si="13"/>
        <v>172919627.34609789</v>
      </c>
      <c r="E75" s="2">
        <f t="shared" si="13"/>
        <v>-9644568.3848058656</v>
      </c>
      <c r="F75" s="2">
        <f t="shared" si="13"/>
        <v>-11153183.3963416</v>
      </c>
      <c r="G75" s="2">
        <f t="shared" si="13"/>
        <v>-11153183.3963416</v>
      </c>
      <c r="H75" s="2">
        <f t="shared" si="13"/>
        <v>173202090.28759131</v>
      </c>
      <c r="I75" s="2">
        <f t="shared" si="13"/>
        <v>13863643.855615787</v>
      </c>
      <c r="J75" s="2">
        <f t="shared" si="13"/>
        <v>-14815825.772031076</v>
      </c>
      <c r="K75" s="2">
        <f t="shared" si="13"/>
        <v>-15050571.144970411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39441168</v>
      </c>
      <c r="C77" s="3">
        <v>34475269</v>
      </c>
      <c r="D77" s="3">
        <v>37789377</v>
      </c>
      <c r="E77" s="3">
        <v>36055428</v>
      </c>
      <c r="F77" s="3">
        <v>35730993</v>
      </c>
      <c r="G77" s="3">
        <v>35730993</v>
      </c>
      <c r="H77" s="3">
        <v>32973438</v>
      </c>
      <c r="I77" s="3">
        <v>43314015</v>
      </c>
      <c r="J77" s="3">
        <v>47907113</v>
      </c>
      <c r="K77" s="3">
        <v>50580404</v>
      </c>
    </row>
    <row r="78" spans="1:11" hidden="1" x14ac:dyDescent="0.2">
      <c r="A78" s="1" t="s">
        <v>69</v>
      </c>
      <c r="B78" s="3">
        <v>1791778</v>
      </c>
      <c r="C78" s="3">
        <v>1140333</v>
      </c>
      <c r="D78" s="3">
        <v>555556</v>
      </c>
      <c r="E78" s="3">
        <v>1140333</v>
      </c>
      <c r="F78" s="3">
        <v>555556</v>
      </c>
      <c r="G78" s="3">
        <v>555556</v>
      </c>
      <c r="H78" s="3">
        <v>277778</v>
      </c>
      <c r="I78" s="3">
        <v>555556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36946577</v>
      </c>
      <c r="C79" s="3">
        <v>22313659</v>
      </c>
      <c r="D79" s="3">
        <v>30901682</v>
      </c>
      <c r="E79" s="3">
        <v>29623050</v>
      </c>
      <c r="F79" s="3">
        <v>43184260</v>
      </c>
      <c r="G79" s="3">
        <v>43184260</v>
      </c>
      <c r="H79" s="3">
        <v>40285990</v>
      </c>
      <c r="I79" s="3">
        <v>67786692</v>
      </c>
      <c r="J79" s="3">
        <v>-448280</v>
      </c>
      <c r="K79" s="3">
        <v>-1099076</v>
      </c>
    </row>
    <row r="80" spans="1:11" hidden="1" x14ac:dyDescent="0.2">
      <c r="A80" s="1" t="s">
        <v>71</v>
      </c>
      <c r="B80" s="3">
        <v>46777729</v>
      </c>
      <c r="C80" s="3">
        <v>43117558</v>
      </c>
      <c r="D80" s="3">
        <v>37747014</v>
      </c>
      <c r="E80" s="3">
        <v>56180559</v>
      </c>
      <c r="F80" s="3">
        <v>39833137</v>
      </c>
      <c r="G80" s="3">
        <v>39833137</v>
      </c>
      <c r="H80" s="3">
        <v>39658590</v>
      </c>
      <c r="I80" s="3">
        <v>42630837</v>
      </c>
      <c r="J80" s="3">
        <v>2937778</v>
      </c>
      <c r="K80" s="3">
        <v>3061008</v>
      </c>
    </row>
    <row r="81" spans="1:11" hidden="1" x14ac:dyDescent="0.2">
      <c r="A81" s="1" t="s">
        <v>72</v>
      </c>
      <c r="B81" s="3">
        <v>25826766</v>
      </c>
      <c r="C81" s="3">
        <v>26200176</v>
      </c>
      <c r="D81" s="3">
        <v>36783463</v>
      </c>
      <c r="E81" s="3">
        <v>4511528</v>
      </c>
      <c r="F81" s="3">
        <v>7116572</v>
      </c>
      <c r="G81" s="3">
        <v>7116572</v>
      </c>
      <c r="H81" s="3">
        <v>43209355</v>
      </c>
      <c r="I81" s="3">
        <v>13214750</v>
      </c>
      <c r="J81" s="3">
        <v>-2466616</v>
      </c>
      <c r="K81" s="3">
        <v>-2580049</v>
      </c>
    </row>
    <row r="82" spans="1:11" hidden="1" x14ac:dyDescent="0.2">
      <c r="A82" s="1" t="s">
        <v>73</v>
      </c>
      <c r="B82" s="3">
        <v>0</v>
      </c>
      <c r="C82" s="3">
        <v>16136</v>
      </c>
      <c r="D82" s="3">
        <v>116864</v>
      </c>
      <c r="E82" s="3">
        <v>18556</v>
      </c>
      <c r="F82" s="3">
        <v>0</v>
      </c>
      <c r="G82" s="3">
        <v>0</v>
      </c>
      <c r="H82" s="3">
        <v>17679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2992765</v>
      </c>
      <c r="E83" s="3">
        <v>29971494</v>
      </c>
      <c r="F83" s="3">
        <v>27424847</v>
      </c>
      <c r="G83" s="3">
        <v>27424847</v>
      </c>
      <c r="H83" s="3">
        <v>19338872</v>
      </c>
      <c r="I83" s="3">
        <v>28774695</v>
      </c>
      <c r="J83" s="3">
        <v>38932221</v>
      </c>
      <c r="K83" s="3">
        <v>40735014</v>
      </c>
    </row>
    <row r="84" spans="1:11" hidden="1" x14ac:dyDescent="0.2">
      <c r="A84" s="1" t="s">
        <v>75</v>
      </c>
      <c r="B84" s="3">
        <v>144059447</v>
      </c>
      <c r="C84" s="3">
        <v>145312622</v>
      </c>
      <c r="D84" s="3">
        <v>147973709</v>
      </c>
      <c r="E84" s="3">
        <v>12146725</v>
      </c>
      <c r="F84" s="3">
        <v>-17875411</v>
      </c>
      <c r="G84" s="3">
        <v>-17875411</v>
      </c>
      <c r="H84" s="3">
        <v>181691311</v>
      </c>
      <c r="I84" s="3">
        <v>-16454213</v>
      </c>
      <c r="J84" s="3">
        <v>-13984651</v>
      </c>
      <c r="K84" s="3">
        <v>-13564154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101729297</v>
      </c>
      <c r="C5" s="17">
        <v>111482210</v>
      </c>
      <c r="D5" s="21">
        <v>106945852</v>
      </c>
      <c r="E5" s="22">
        <v>118971976</v>
      </c>
      <c r="F5" s="17">
        <v>115352899</v>
      </c>
      <c r="G5" s="23">
        <v>115352899</v>
      </c>
      <c r="H5" s="19">
        <v>110411447</v>
      </c>
      <c r="I5" s="22">
        <v>131944106</v>
      </c>
      <c r="J5" s="17">
        <v>138013538</v>
      </c>
      <c r="K5" s="23">
        <v>144362158</v>
      </c>
    </row>
    <row r="6" spans="1:11" ht="13.5" x14ac:dyDescent="0.25">
      <c r="A6" s="20" t="s">
        <v>18</v>
      </c>
      <c r="B6" s="17">
        <v>243869419</v>
      </c>
      <c r="C6" s="17">
        <v>244679966</v>
      </c>
      <c r="D6" s="21">
        <v>264179568</v>
      </c>
      <c r="E6" s="22">
        <v>290657099</v>
      </c>
      <c r="F6" s="17">
        <v>293993224</v>
      </c>
      <c r="G6" s="23">
        <v>293993224</v>
      </c>
      <c r="H6" s="19">
        <v>301779037</v>
      </c>
      <c r="I6" s="22">
        <v>330608041</v>
      </c>
      <c r="J6" s="17">
        <v>345816012</v>
      </c>
      <c r="K6" s="23">
        <v>361723551</v>
      </c>
    </row>
    <row r="7" spans="1:11" ht="13.5" x14ac:dyDescent="0.25">
      <c r="A7" s="20" t="s">
        <v>19</v>
      </c>
      <c r="B7" s="17">
        <v>2034775</v>
      </c>
      <c r="C7" s="17">
        <v>2782986</v>
      </c>
      <c r="D7" s="21">
        <v>9316411</v>
      </c>
      <c r="E7" s="22">
        <v>7895344</v>
      </c>
      <c r="F7" s="17">
        <v>10224847</v>
      </c>
      <c r="G7" s="23">
        <v>10224847</v>
      </c>
      <c r="H7" s="19">
        <v>11398147</v>
      </c>
      <c r="I7" s="22">
        <v>10725864</v>
      </c>
      <c r="J7" s="17">
        <v>11219254</v>
      </c>
      <c r="K7" s="23">
        <v>11735340</v>
      </c>
    </row>
    <row r="8" spans="1:11" ht="13.5" x14ac:dyDescent="0.25">
      <c r="A8" s="20" t="s">
        <v>20</v>
      </c>
      <c r="B8" s="17">
        <v>236982104</v>
      </c>
      <c r="C8" s="17">
        <v>208379999</v>
      </c>
      <c r="D8" s="21">
        <v>233630749</v>
      </c>
      <c r="E8" s="22">
        <v>246785450</v>
      </c>
      <c r="F8" s="17">
        <v>245295450</v>
      </c>
      <c r="G8" s="23">
        <v>245295450</v>
      </c>
      <c r="H8" s="19">
        <v>245042464</v>
      </c>
      <c r="I8" s="22">
        <v>260785950</v>
      </c>
      <c r="J8" s="17">
        <v>258067450</v>
      </c>
      <c r="K8" s="23">
        <v>250733400</v>
      </c>
    </row>
    <row r="9" spans="1:11" ht="13.5" x14ac:dyDescent="0.25">
      <c r="A9" s="20" t="s">
        <v>21</v>
      </c>
      <c r="B9" s="17">
        <v>9089404</v>
      </c>
      <c r="C9" s="17">
        <v>33166590</v>
      </c>
      <c r="D9" s="21">
        <v>78485025</v>
      </c>
      <c r="E9" s="22">
        <v>53727768</v>
      </c>
      <c r="F9" s="17">
        <v>59774968</v>
      </c>
      <c r="G9" s="23">
        <v>59774968</v>
      </c>
      <c r="H9" s="19">
        <v>64534508</v>
      </c>
      <c r="I9" s="22">
        <v>62703940</v>
      </c>
      <c r="J9" s="17">
        <v>65588320</v>
      </c>
      <c r="K9" s="23">
        <v>68605387</v>
      </c>
    </row>
    <row r="10" spans="1:11" ht="25.5" x14ac:dyDescent="0.2">
      <c r="A10" s="24" t="s">
        <v>333</v>
      </c>
      <c r="B10" s="25">
        <f>SUM(B5:B9)</f>
        <v>593704999</v>
      </c>
      <c r="C10" s="26">
        <f t="shared" ref="C10:K10" si="0">SUM(C5:C9)</f>
        <v>600491751</v>
      </c>
      <c r="D10" s="27">
        <f t="shared" si="0"/>
        <v>692557605</v>
      </c>
      <c r="E10" s="25">
        <f t="shared" si="0"/>
        <v>718037637</v>
      </c>
      <c r="F10" s="26">
        <f t="shared" si="0"/>
        <v>724641388</v>
      </c>
      <c r="G10" s="28">
        <f t="shared" si="0"/>
        <v>724641388</v>
      </c>
      <c r="H10" s="29">
        <f t="shared" si="0"/>
        <v>733165603</v>
      </c>
      <c r="I10" s="25">
        <f t="shared" si="0"/>
        <v>796767901</v>
      </c>
      <c r="J10" s="26">
        <f t="shared" si="0"/>
        <v>818704574</v>
      </c>
      <c r="K10" s="28">
        <f t="shared" si="0"/>
        <v>837159836</v>
      </c>
    </row>
    <row r="11" spans="1:11" ht="13.5" x14ac:dyDescent="0.25">
      <c r="A11" s="20" t="s">
        <v>22</v>
      </c>
      <c r="B11" s="17">
        <v>162630298</v>
      </c>
      <c r="C11" s="17">
        <v>195083155</v>
      </c>
      <c r="D11" s="21">
        <v>186909827</v>
      </c>
      <c r="E11" s="22">
        <v>192208620</v>
      </c>
      <c r="F11" s="17">
        <v>200073496</v>
      </c>
      <c r="G11" s="23">
        <v>200073496</v>
      </c>
      <c r="H11" s="19">
        <v>198985500</v>
      </c>
      <c r="I11" s="22">
        <v>210077154</v>
      </c>
      <c r="J11" s="17">
        <v>215584388</v>
      </c>
      <c r="K11" s="23">
        <v>220382942</v>
      </c>
    </row>
    <row r="12" spans="1:11" ht="13.5" x14ac:dyDescent="0.25">
      <c r="A12" s="20" t="s">
        <v>23</v>
      </c>
      <c r="B12" s="17">
        <v>10505289</v>
      </c>
      <c r="C12" s="17">
        <v>11921458</v>
      </c>
      <c r="D12" s="21">
        <v>14076797</v>
      </c>
      <c r="E12" s="22">
        <v>18269950</v>
      </c>
      <c r="F12" s="17">
        <v>23132977</v>
      </c>
      <c r="G12" s="23">
        <v>23132977</v>
      </c>
      <c r="H12" s="19">
        <v>23145726</v>
      </c>
      <c r="I12" s="22">
        <v>24266481</v>
      </c>
      <c r="J12" s="17">
        <v>25382753</v>
      </c>
      <c r="K12" s="23">
        <v>26550357</v>
      </c>
    </row>
    <row r="13" spans="1:11" ht="13.5" x14ac:dyDescent="0.25">
      <c r="A13" s="20" t="s">
        <v>24</v>
      </c>
      <c r="B13" s="17">
        <v>67820117</v>
      </c>
      <c r="C13" s="17">
        <v>132467487</v>
      </c>
      <c r="D13" s="21">
        <v>134587035</v>
      </c>
      <c r="E13" s="22">
        <v>144733759</v>
      </c>
      <c r="F13" s="17">
        <v>130349038</v>
      </c>
      <c r="G13" s="23">
        <v>130349038</v>
      </c>
      <c r="H13" s="19">
        <v>3916519</v>
      </c>
      <c r="I13" s="22">
        <v>136736142</v>
      </c>
      <c r="J13" s="17">
        <v>141026003</v>
      </c>
      <c r="K13" s="23">
        <v>139513199</v>
      </c>
    </row>
    <row r="14" spans="1:11" ht="13.5" x14ac:dyDescent="0.25">
      <c r="A14" s="20" t="s">
        <v>25</v>
      </c>
      <c r="B14" s="17">
        <v>1808038</v>
      </c>
      <c r="C14" s="17">
        <v>993617</v>
      </c>
      <c r="D14" s="21">
        <v>512797</v>
      </c>
      <c r="E14" s="22">
        <v>512474</v>
      </c>
      <c r="F14" s="17">
        <v>1704477</v>
      </c>
      <c r="G14" s="23">
        <v>1704477</v>
      </c>
      <c r="H14" s="19">
        <v>1550310</v>
      </c>
      <c r="I14" s="22">
        <v>6081460</v>
      </c>
      <c r="J14" s="17">
        <v>2177207</v>
      </c>
      <c r="K14" s="23">
        <v>2277358</v>
      </c>
    </row>
    <row r="15" spans="1:11" ht="13.5" x14ac:dyDescent="0.25">
      <c r="A15" s="20" t="s">
        <v>26</v>
      </c>
      <c r="B15" s="17">
        <v>195065561</v>
      </c>
      <c r="C15" s="17">
        <v>226407540</v>
      </c>
      <c r="D15" s="21">
        <v>243749521</v>
      </c>
      <c r="E15" s="22">
        <v>267403978</v>
      </c>
      <c r="F15" s="17">
        <v>261891629</v>
      </c>
      <c r="G15" s="23">
        <v>261891629</v>
      </c>
      <c r="H15" s="19">
        <v>289393768</v>
      </c>
      <c r="I15" s="22">
        <v>303050875</v>
      </c>
      <c r="J15" s="17">
        <v>310416373</v>
      </c>
      <c r="K15" s="23">
        <v>324678986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234400</v>
      </c>
      <c r="E16" s="22">
        <v>100000</v>
      </c>
      <c r="F16" s="17">
        <v>200000</v>
      </c>
      <c r="G16" s="23">
        <v>200000</v>
      </c>
      <c r="H16" s="19">
        <v>199870</v>
      </c>
      <c r="I16" s="22">
        <v>400000</v>
      </c>
      <c r="J16" s="17">
        <v>300000</v>
      </c>
      <c r="K16" s="23">
        <v>350000</v>
      </c>
    </row>
    <row r="17" spans="1:11" ht="13.5" x14ac:dyDescent="0.25">
      <c r="A17" s="20" t="s">
        <v>28</v>
      </c>
      <c r="B17" s="17">
        <v>165725179</v>
      </c>
      <c r="C17" s="17">
        <v>149917664</v>
      </c>
      <c r="D17" s="21">
        <v>169597409</v>
      </c>
      <c r="E17" s="22">
        <v>133569621</v>
      </c>
      <c r="F17" s="17">
        <v>170962829</v>
      </c>
      <c r="G17" s="23">
        <v>170962829</v>
      </c>
      <c r="H17" s="19">
        <v>149045944</v>
      </c>
      <c r="I17" s="22">
        <v>165683382</v>
      </c>
      <c r="J17" s="17">
        <v>175334006</v>
      </c>
      <c r="K17" s="23">
        <v>176713553</v>
      </c>
    </row>
    <row r="18" spans="1:11" ht="13.5" x14ac:dyDescent="0.25">
      <c r="A18" s="30" t="s">
        <v>29</v>
      </c>
      <c r="B18" s="31">
        <f>SUM(B11:B17)</f>
        <v>603554482</v>
      </c>
      <c r="C18" s="32">
        <f t="shared" ref="C18:K18" si="1">SUM(C11:C17)</f>
        <v>716790921</v>
      </c>
      <c r="D18" s="33">
        <f t="shared" si="1"/>
        <v>749667786</v>
      </c>
      <c r="E18" s="31">
        <f t="shared" si="1"/>
        <v>756798402</v>
      </c>
      <c r="F18" s="32">
        <f t="shared" si="1"/>
        <v>788314446</v>
      </c>
      <c r="G18" s="34">
        <f t="shared" si="1"/>
        <v>788314446</v>
      </c>
      <c r="H18" s="35">
        <f t="shared" si="1"/>
        <v>666237637</v>
      </c>
      <c r="I18" s="31">
        <f t="shared" si="1"/>
        <v>846295494</v>
      </c>
      <c r="J18" s="32">
        <f t="shared" si="1"/>
        <v>870220730</v>
      </c>
      <c r="K18" s="34">
        <f t="shared" si="1"/>
        <v>890466395</v>
      </c>
    </row>
    <row r="19" spans="1:11" ht="13.5" x14ac:dyDescent="0.25">
      <c r="A19" s="30" t="s">
        <v>30</v>
      </c>
      <c r="B19" s="36">
        <f>+B10-B18</f>
        <v>-9849483</v>
      </c>
      <c r="C19" s="37">
        <f t="shared" ref="C19:K19" si="2">+C10-C18</f>
        <v>-116299170</v>
      </c>
      <c r="D19" s="38">
        <f t="shared" si="2"/>
        <v>-57110181</v>
      </c>
      <c r="E19" s="36">
        <f t="shared" si="2"/>
        <v>-38760765</v>
      </c>
      <c r="F19" s="37">
        <f t="shared" si="2"/>
        <v>-63673058</v>
      </c>
      <c r="G19" s="39">
        <f t="shared" si="2"/>
        <v>-63673058</v>
      </c>
      <c r="H19" s="40">
        <f t="shared" si="2"/>
        <v>66927966</v>
      </c>
      <c r="I19" s="36">
        <f t="shared" si="2"/>
        <v>-49527593</v>
      </c>
      <c r="J19" s="37">
        <f t="shared" si="2"/>
        <v>-51516156</v>
      </c>
      <c r="K19" s="39">
        <f t="shared" si="2"/>
        <v>-53306559</v>
      </c>
    </row>
    <row r="20" spans="1:11" ht="25.5" x14ac:dyDescent="0.2">
      <c r="A20" s="41" t="s">
        <v>31</v>
      </c>
      <c r="B20" s="42">
        <v>51735764</v>
      </c>
      <c r="C20" s="43">
        <v>39665000</v>
      </c>
      <c r="D20" s="44">
        <v>130327373</v>
      </c>
      <c r="E20" s="42">
        <v>60264550</v>
      </c>
      <c r="F20" s="43">
        <v>66778550</v>
      </c>
      <c r="G20" s="45">
        <v>66778550</v>
      </c>
      <c r="H20" s="46">
        <v>99508049</v>
      </c>
      <c r="I20" s="42">
        <v>53479050</v>
      </c>
      <c r="J20" s="43">
        <v>53900550</v>
      </c>
      <c r="K20" s="45">
        <v>57146600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41886281</v>
      </c>
      <c r="C22" s="55">
        <f t="shared" ref="C22:K22" si="3">SUM(C19:C21)</f>
        <v>-76634170</v>
      </c>
      <c r="D22" s="56">
        <f t="shared" si="3"/>
        <v>73217192</v>
      </c>
      <c r="E22" s="54">
        <f t="shared" si="3"/>
        <v>21503785</v>
      </c>
      <c r="F22" s="55">
        <f t="shared" si="3"/>
        <v>3105492</v>
      </c>
      <c r="G22" s="57">
        <f t="shared" si="3"/>
        <v>3105492</v>
      </c>
      <c r="H22" s="58">
        <f t="shared" si="3"/>
        <v>166436015</v>
      </c>
      <c r="I22" s="54">
        <f t="shared" si="3"/>
        <v>3951457</v>
      </c>
      <c r="J22" s="55">
        <f t="shared" si="3"/>
        <v>2384394</v>
      </c>
      <c r="K22" s="57">
        <f t="shared" si="3"/>
        <v>3840041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41886281</v>
      </c>
      <c r="C24" s="37">
        <f t="shared" ref="C24:K24" si="4">SUM(C22:C23)</f>
        <v>-76634170</v>
      </c>
      <c r="D24" s="38">
        <f t="shared" si="4"/>
        <v>73217192</v>
      </c>
      <c r="E24" s="36">
        <f t="shared" si="4"/>
        <v>21503785</v>
      </c>
      <c r="F24" s="37">
        <f t="shared" si="4"/>
        <v>3105492</v>
      </c>
      <c r="G24" s="39">
        <f t="shared" si="4"/>
        <v>3105492</v>
      </c>
      <c r="H24" s="40">
        <f t="shared" si="4"/>
        <v>166436015</v>
      </c>
      <c r="I24" s="36">
        <f t="shared" si="4"/>
        <v>3951457</v>
      </c>
      <c r="J24" s="37">
        <f t="shared" si="4"/>
        <v>2384394</v>
      </c>
      <c r="K24" s="39">
        <f t="shared" si="4"/>
        <v>3840041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197043959</v>
      </c>
      <c r="C27" s="66">
        <v>181198498</v>
      </c>
      <c r="D27" s="67">
        <v>173522667</v>
      </c>
      <c r="E27" s="68">
        <v>54003956</v>
      </c>
      <c r="F27" s="66">
        <v>93524016</v>
      </c>
      <c r="G27" s="69">
        <v>93524016</v>
      </c>
      <c r="H27" s="70">
        <v>88787506</v>
      </c>
      <c r="I27" s="68">
        <v>47803521</v>
      </c>
      <c r="J27" s="66">
        <v>47470044</v>
      </c>
      <c r="K27" s="69">
        <v>50292695</v>
      </c>
    </row>
    <row r="28" spans="1:11" ht="13.5" x14ac:dyDescent="0.25">
      <c r="A28" s="71" t="s">
        <v>36</v>
      </c>
      <c r="B28" s="17">
        <v>180777644</v>
      </c>
      <c r="C28" s="17">
        <v>209294832</v>
      </c>
      <c r="D28" s="21">
        <v>170283102</v>
      </c>
      <c r="E28" s="22">
        <v>52403956</v>
      </c>
      <c r="F28" s="17">
        <v>91824016</v>
      </c>
      <c r="G28" s="23">
        <v>91824016</v>
      </c>
      <c r="H28" s="19">
        <v>0</v>
      </c>
      <c r="I28" s="22">
        <v>46503521</v>
      </c>
      <c r="J28" s="17">
        <v>46870044</v>
      </c>
      <c r="K28" s="23">
        <v>49692695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16266315</v>
      </c>
      <c r="C31" s="17">
        <v>-28096334</v>
      </c>
      <c r="D31" s="21">
        <v>3800642</v>
      </c>
      <c r="E31" s="22">
        <v>1600000</v>
      </c>
      <c r="F31" s="17">
        <v>1700000</v>
      </c>
      <c r="G31" s="23">
        <v>1700000</v>
      </c>
      <c r="H31" s="19">
        <v>0</v>
      </c>
      <c r="I31" s="22">
        <v>1300000</v>
      </c>
      <c r="J31" s="17">
        <v>600000</v>
      </c>
      <c r="K31" s="23">
        <v>600000</v>
      </c>
    </row>
    <row r="32" spans="1:11" ht="13.5" x14ac:dyDescent="0.25">
      <c r="A32" s="30" t="s">
        <v>39</v>
      </c>
      <c r="B32" s="66">
        <f>SUM(B28:B31)</f>
        <v>197043959</v>
      </c>
      <c r="C32" s="66">
        <f t="shared" ref="C32:K32" si="5">SUM(C28:C31)</f>
        <v>181198498</v>
      </c>
      <c r="D32" s="67">
        <f t="shared" si="5"/>
        <v>174083744</v>
      </c>
      <c r="E32" s="68">
        <f t="shared" si="5"/>
        <v>54003956</v>
      </c>
      <c r="F32" s="66">
        <f t="shared" si="5"/>
        <v>93524016</v>
      </c>
      <c r="G32" s="69">
        <f t="shared" si="5"/>
        <v>93524016</v>
      </c>
      <c r="H32" s="70">
        <f t="shared" si="5"/>
        <v>0</v>
      </c>
      <c r="I32" s="68">
        <f t="shared" si="5"/>
        <v>47803521</v>
      </c>
      <c r="J32" s="66">
        <f t="shared" si="5"/>
        <v>47470044</v>
      </c>
      <c r="K32" s="69">
        <f t="shared" si="5"/>
        <v>50292695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544951592</v>
      </c>
      <c r="C35" s="17">
        <v>227243577</v>
      </c>
      <c r="D35" s="21">
        <v>317682471</v>
      </c>
      <c r="E35" s="22">
        <v>451815337</v>
      </c>
      <c r="F35" s="17">
        <v>416700892</v>
      </c>
      <c r="G35" s="23">
        <v>416700892</v>
      </c>
      <c r="H35" s="19">
        <v>376000525</v>
      </c>
      <c r="I35" s="22">
        <v>369788104</v>
      </c>
      <c r="J35" s="17">
        <v>445699736</v>
      </c>
      <c r="K35" s="23">
        <v>517607820</v>
      </c>
    </row>
    <row r="36" spans="1:11" ht="13.5" x14ac:dyDescent="0.25">
      <c r="A36" s="20" t="s">
        <v>42</v>
      </c>
      <c r="B36" s="17">
        <v>799102594</v>
      </c>
      <c r="C36" s="17">
        <v>1226070179</v>
      </c>
      <c r="D36" s="21">
        <v>1355165253</v>
      </c>
      <c r="E36" s="22">
        <v>1135381421</v>
      </c>
      <c r="F36" s="17">
        <v>1189286202</v>
      </c>
      <c r="G36" s="23">
        <v>1189286202</v>
      </c>
      <c r="H36" s="19">
        <v>1441861505</v>
      </c>
      <c r="I36" s="22">
        <v>1514170104</v>
      </c>
      <c r="J36" s="17">
        <v>1420614145</v>
      </c>
      <c r="K36" s="23">
        <v>1331393641</v>
      </c>
    </row>
    <row r="37" spans="1:11" ht="13.5" x14ac:dyDescent="0.25">
      <c r="A37" s="20" t="s">
        <v>43</v>
      </c>
      <c r="B37" s="17">
        <v>535807338</v>
      </c>
      <c r="C37" s="17">
        <v>199340229</v>
      </c>
      <c r="D37" s="21">
        <v>164602292</v>
      </c>
      <c r="E37" s="22">
        <v>259402145</v>
      </c>
      <c r="F37" s="17">
        <v>304413653</v>
      </c>
      <c r="G37" s="23">
        <v>304413653</v>
      </c>
      <c r="H37" s="19">
        <v>144770614</v>
      </c>
      <c r="I37" s="22">
        <v>324514152</v>
      </c>
      <c r="J37" s="17">
        <v>304485435</v>
      </c>
      <c r="K37" s="23">
        <v>283332973</v>
      </c>
    </row>
    <row r="38" spans="1:11" ht="13.5" x14ac:dyDescent="0.25">
      <c r="A38" s="20" t="s">
        <v>44</v>
      </c>
      <c r="B38" s="17">
        <v>57476573</v>
      </c>
      <c r="C38" s="17">
        <v>47714817</v>
      </c>
      <c r="D38" s="21">
        <v>45354655</v>
      </c>
      <c r="E38" s="22">
        <v>47714817</v>
      </c>
      <c r="F38" s="17">
        <v>47714817</v>
      </c>
      <c r="G38" s="23">
        <v>47714817</v>
      </c>
      <c r="H38" s="19">
        <v>45168455</v>
      </c>
      <c r="I38" s="22">
        <v>47989340</v>
      </c>
      <c r="J38" s="17">
        <v>47989340</v>
      </c>
      <c r="K38" s="23">
        <v>47989340</v>
      </c>
    </row>
    <row r="39" spans="1:11" ht="13.5" x14ac:dyDescent="0.25">
      <c r="A39" s="20" t="s">
        <v>45</v>
      </c>
      <c r="B39" s="17">
        <v>708883994</v>
      </c>
      <c r="C39" s="17">
        <v>1282892880</v>
      </c>
      <c r="D39" s="21">
        <v>1462890773</v>
      </c>
      <c r="E39" s="22">
        <v>1280079799</v>
      </c>
      <c r="F39" s="17">
        <v>1253858629</v>
      </c>
      <c r="G39" s="23">
        <v>1253858629</v>
      </c>
      <c r="H39" s="19">
        <v>1627922958</v>
      </c>
      <c r="I39" s="22">
        <v>1511454710</v>
      </c>
      <c r="J39" s="17">
        <v>1513839104</v>
      </c>
      <c r="K39" s="23">
        <v>1517679140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-145313699</v>
      </c>
      <c r="C42" s="17">
        <v>-55808410</v>
      </c>
      <c r="D42" s="21">
        <v>220457296</v>
      </c>
      <c r="E42" s="22">
        <v>86484938</v>
      </c>
      <c r="F42" s="17">
        <v>93314625</v>
      </c>
      <c r="G42" s="23">
        <v>93314625</v>
      </c>
      <c r="H42" s="19">
        <v>240191755</v>
      </c>
      <c r="I42" s="22">
        <v>164179304</v>
      </c>
      <c r="J42" s="17">
        <v>167248961</v>
      </c>
      <c r="K42" s="23">
        <v>167506749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-149138236</v>
      </c>
      <c r="E43" s="22">
        <v>-54003956</v>
      </c>
      <c r="F43" s="17">
        <v>-93524017</v>
      </c>
      <c r="G43" s="23">
        <v>-93524017</v>
      </c>
      <c r="H43" s="19">
        <v>-100755232</v>
      </c>
      <c r="I43" s="22">
        <v>-47803521</v>
      </c>
      <c r="J43" s="17">
        <v>-47470044</v>
      </c>
      <c r="K43" s="23">
        <v>-50292695</v>
      </c>
    </row>
    <row r="44" spans="1:11" ht="13.5" x14ac:dyDescent="0.25">
      <c r="A44" s="20" t="s">
        <v>49</v>
      </c>
      <c r="B44" s="17">
        <v>133218</v>
      </c>
      <c r="C44" s="17">
        <v>265251</v>
      </c>
      <c r="D44" s="21">
        <v>-50294</v>
      </c>
      <c r="E44" s="22">
        <v>-152000</v>
      </c>
      <c r="F44" s="17">
        <v>-267761</v>
      </c>
      <c r="G44" s="23">
        <v>-267761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-121838273</v>
      </c>
      <c r="C45" s="66">
        <v>-29541691</v>
      </c>
      <c r="D45" s="67">
        <v>173031070</v>
      </c>
      <c r="E45" s="68">
        <v>125682981</v>
      </c>
      <c r="F45" s="66">
        <v>124875142</v>
      </c>
      <c r="G45" s="69">
        <v>124875142</v>
      </c>
      <c r="H45" s="70">
        <v>344102208</v>
      </c>
      <c r="I45" s="68">
        <v>214738919</v>
      </c>
      <c r="J45" s="66">
        <v>318973000</v>
      </c>
      <c r="K45" s="69">
        <v>420660926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61625074</v>
      </c>
      <c r="C48" s="17">
        <v>86853337</v>
      </c>
      <c r="D48" s="21">
        <v>125352259</v>
      </c>
      <c r="E48" s="22">
        <v>125682981</v>
      </c>
      <c r="F48" s="17">
        <v>124875142</v>
      </c>
      <c r="G48" s="23">
        <v>124875142</v>
      </c>
      <c r="H48" s="19">
        <v>72055699</v>
      </c>
      <c r="I48" s="22">
        <v>214623163</v>
      </c>
      <c r="J48" s="17">
        <v>318851917</v>
      </c>
      <c r="K48" s="23">
        <v>420648278</v>
      </c>
    </row>
    <row r="49" spans="1:11" ht="13.5" x14ac:dyDescent="0.25">
      <c r="A49" s="20" t="s">
        <v>53</v>
      </c>
      <c r="B49" s="17">
        <f>+B75</f>
        <v>188877184</v>
      </c>
      <c r="C49" s="17">
        <f t="shared" ref="C49:K49" si="6">+C75</f>
        <v>251393890</v>
      </c>
      <c r="D49" s="21">
        <f t="shared" si="6"/>
        <v>75530026.141441971</v>
      </c>
      <c r="E49" s="22">
        <f t="shared" si="6"/>
        <v>37708305.11078608</v>
      </c>
      <c r="F49" s="17">
        <f t="shared" si="6"/>
        <v>91895043.324417353</v>
      </c>
      <c r="G49" s="23">
        <f t="shared" si="6"/>
        <v>91895043.324417353</v>
      </c>
      <c r="H49" s="19">
        <f t="shared" si="6"/>
        <v>-38133569.845288515</v>
      </c>
      <c r="I49" s="22">
        <f t="shared" si="6"/>
        <v>204416485.37909895</v>
      </c>
      <c r="J49" s="17">
        <f t="shared" si="6"/>
        <v>188524991.89052022</v>
      </c>
      <c r="K49" s="23">
        <f t="shared" si="6"/>
        <v>171566117.73210958</v>
      </c>
    </row>
    <row r="50" spans="1:11" ht="13.5" x14ac:dyDescent="0.25">
      <c r="A50" s="30" t="s">
        <v>54</v>
      </c>
      <c r="B50" s="66">
        <f>+B48-B49</f>
        <v>-127252110</v>
      </c>
      <c r="C50" s="66">
        <f t="shared" ref="C50:K50" si="7">+C48-C49</f>
        <v>-164540553</v>
      </c>
      <c r="D50" s="67">
        <f t="shared" si="7"/>
        <v>49822232.858558029</v>
      </c>
      <c r="E50" s="68">
        <f t="shared" si="7"/>
        <v>87974675.88921392</v>
      </c>
      <c r="F50" s="66">
        <f t="shared" si="7"/>
        <v>32980098.675582647</v>
      </c>
      <c r="G50" s="69">
        <f t="shared" si="7"/>
        <v>32980098.675582647</v>
      </c>
      <c r="H50" s="70">
        <f t="shared" si="7"/>
        <v>110189268.84528852</v>
      </c>
      <c r="I50" s="68">
        <f t="shared" si="7"/>
        <v>10206677.620901048</v>
      </c>
      <c r="J50" s="66">
        <f t="shared" si="7"/>
        <v>130326925.10947978</v>
      </c>
      <c r="K50" s="69">
        <f t="shared" si="7"/>
        <v>249082160.26789042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722658538</v>
      </c>
      <c r="C53" s="17">
        <v>1167563746</v>
      </c>
      <c r="D53" s="21">
        <v>1263002581</v>
      </c>
      <c r="E53" s="22">
        <v>1047770540</v>
      </c>
      <c r="F53" s="17">
        <v>1069311709</v>
      </c>
      <c r="G53" s="23">
        <v>1069311709</v>
      </c>
      <c r="H53" s="19">
        <v>1277447365</v>
      </c>
      <c r="I53" s="22">
        <v>1433842861</v>
      </c>
      <c r="J53" s="17">
        <v>1302411641</v>
      </c>
      <c r="K53" s="23">
        <v>1172194094</v>
      </c>
    </row>
    <row r="54" spans="1:11" ht="13.5" x14ac:dyDescent="0.25">
      <c r="A54" s="20" t="s">
        <v>57</v>
      </c>
      <c r="B54" s="17">
        <v>67820117</v>
      </c>
      <c r="C54" s="17">
        <v>131158010</v>
      </c>
      <c r="D54" s="21">
        <v>123601204</v>
      </c>
      <c r="E54" s="22">
        <v>144733759</v>
      </c>
      <c r="F54" s="17">
        <v>130349038</v>
      </c>
      <c r="G54" s="23">
        <v>130349038</v>
      </c>
      <c r="H54" s="19">
        <v>3916519</v>
      </c>
      <c r="I54" s="22">
        <v>136736142</v>
      </c>
      <c r="J54" s="17">
        <v>141026003</v>
      </c>
      <c r="K54" s="23">
        <v>139513199</v>
      </c>
    </row>
    <row r="55" spans="1:11" ht="13.5" x14ac:dyDescent="0.25">
      <c r="A55" s="20" t="s">
        <v>58</v>
      </c>
      <c r="B55" s="17">
        <v>39978943</v>
      </c>
      <c r="C55" s="17">
        <v>48529833</v>
      </c>
      <c r="D55" s="21">
        <v>116405579</v>
      </c>
      <c r="E55" s="22">
        <v>20335690</v>
      </c>
      <c r="F55" s="17">
        <v>45373780</v>
      </c>
      <c r="G55" s="23">
        <v>45373780</v>
      </c>
      <c r="H55" s="19">
        <v>61089602</v>
      </c>
      <c r="I55" s="22">
        <v>0</v>
      </c>
      <c r="J55" s="17">
        <v>37875261</v>
      </c>
      <c r="K55" s="23">
        <v>40997043</v>
      </c>
    </row>
    <row r="56" spans="1:11" ht="13.5" x14ac:dyDescent="0.25">
      <c r="A56" s="20" t="s">
        <v>59</v>
      </c>
      <c r="B56" s="17">
        <v>14128838</v>
      </c>
      <c r="C56" s="17">
        <v>19276211</v>
      </c>
      <c r="D56" s="21">
        <v>22939002</v>
      </c>
      <c r="E56" s="22">
        <v>23686000</v>
      </c>
      <c r="F56" s="17">
        <v>26750483</v>
      </c>
      <c r="G56" s="23">
        <v>26750483</v>
      </c>
      <c r="H56" s="19">
        <v>32824437</v>
      </c>
      <c r="I56" s="22">
        <v>28297000</v>
      </c>
      <c r="J56" s="17">
        <v>30499769</v>
      </c>
      <c r="K56" s="23">
        <v>31929393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55776985</v>
      </c>
      <c r="C60" s="17">
        <v>59997411</v>
      </c>
      <c r="D60" s="21">
        <v>37302465</v>
      </c>
      <c r="E60" s="22">
        <v>52888560</v>
      </c>
      <c r="F60" s="17">
        <v>52888560</v>
      </c>
      <c r="G60" s="23">
        <v>52888560</v>
      </c>
      <c r="H60" s="19">
        <v>0</v>
      </c>
      <c r="I60" s="22">
        <v>60495522</v>
      </c>
      <c r="J60" s="17">
        <v>63278315</v>
      </c>
      <c r="K60" s="23">
        <v>66189118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0.8984480085658203</v>
      </c>
      <c r="E70" s="5">
        <f t="shared" si="8"/>
        <v>0.85365280696341317</v>
      </c>
      <c r="F70" s="5">
        <f t="shared" si="8"/>
        <v>0.94030440328735365</v>
      </c>
      <c r="G70" s="5">
        <f t="shared" si="8"/>
        <v>0.94030440328735365</v>
      </c>
      <c r="H70" s="5">
        <f t="shared" si="8"/>
        <v>0.96379838407926599</v>
      </c>
      <c r="I70" s="5">
        <f t="shared" si="8"/>
        <v>0.97231827102923418</v>
      </c>
      <c r="J70" s="5">
        <f t="shared" si="8"/>
        <v>0.97082942860768218</v>
      </c>
      <c r="K70" s="5">
        <f t="shared" si="8"/>
        <v>0.96931319176653008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359069565</v>
      </c>
      <c r="E71" s="2">
        <f t="shared" si="9"/>
        <v>355336031</v>
      </c>
      <c r="F71" s="2">
        <f t="shared" si="9"/>
        <v>392629563</v>
      </c>
      <c r="G71" s="2">
        <f t="shared" si="9"/>
        <v>392629563</v>
      </c>
      <c r="H71" s="2">
        <f t="shared" si="9"/>
        <v>406197008</v>
      </c>
      <c r="I71" s="2">
        <f t="shared" si="9"/>
        <v>458121466</v>
      </c>
      <c r="J71" s="2">
        <f t="shared" si="9"/>
        <v>478461299</v>
      </c>
      <c r="K71" s="2">
        <f t="shared" si="9"/>
        <v>499688890</v>
      </c>
    </row>
    <row r="72" spans="1:11" hidden="1" x14ac:dyDescent="0.2">
      <c r="A72" s="1" t="s">
        <v>339</v>
      </c>
      <c r="B72" s="2">
        <f>+B77</f>
        <v>354075540</v>
      </c>
      <c r="C72" s="2">
        <f t="shared" ref="C72:K72" si="10">+C77</f>
        <v>370124802</v>
      </c>
      <c r="D72" s="2">
        <f t="shared" si="10"/>
        <v>399655363</v>
      </c>
      <c r="E72" s="2">
        <f t="shared" si="10"/>
        <v>416253573</v>
      </c>
      <c r="F72" s="2">
        <f t="shared" si="10"/>
        <v>417555806</v>
      </c>
      <c r="G72" s="2">
        <f t="shared" si="10"/>
        <v>417555806</v>
      </c>
      <c r="H72" s="2">
        <f t="shared" si="10"/>
        <v>421454336</v>
      </c>
      <c r="I72" s="2">
        <f t="shared" si="10"/>
        <v>471164103</v>
      </c>
      <c r="J72" s="2">
        <f t="shared" si="10"/>
        <v>492837655</v>
      </c>
      <c r="K72" s="2">
        <f t="shared" si="10"/>
        <v>515508191</v>
      </c>
    </row>
    <row r="73" spans="1:11" hidden="1" x14ac:dyDescent="0.2">
      <c r="A73" s="1" t="s">
        <v>340</v>
      </c>
      <c r="B73" s="2">
        <f>+B74</f>
        <v>13122945.5</v>
      </c>
      <c r="C73" s="2">
        <f t="shared" ref="C73:K73" si="11">+(C78+C80+C81+C82)-(B78+B80+B81+B82)</f>
        <v>5941409</v>
      </c>
      <c r="D73" s="2">
        <f t="shared" si="11"/>
        <v>64272990</v>
      </c>
      <c r="E73" s="2">
        <f t="shared" si="11"/>
        <v>79515352</v>
      </c>
      <c r="F73" s="2">
        <f>+(F78+F80+F81+F82)-(D78+D80+D81+D82)</f>
        <v>50986283</v>
      </c>
      <c r="G73" s="2">
        <f>+(G78+G80+G81+G82)-(D78+D80+D81+D82)</f>
        <v>50986283</v>
      </c>
      <c r="H73" s="2">
        <f>+(H78+H80+H81+H82)-(D78+D80+D81+D82)</f>
        <v>108585847</v>
      </c>
      <c r="I73" s="2">
        <f>+(I78+I80+I81+I82)-(E78+E80+E81+E82)</f>
        <v>-76536230</v>
      </c>
      <c r="J73" s="2">
        <f t="shared" si="11"/>
        <v>-6161312</v>
      </c>
      <c r="K73" s="2">
        <f t="shared" si="11"/>
        <v>-6444734</v>
      </c>
    </row>
    <row r="74" spans="1:11" hidden="1" x14ac:dyDescent="0.2">
      <c r="A74" s="1" t="s">
        <v>341</v>
      </c>
      <c r="B74" s="2">
        <f>+TREND(C74:E74)</f>
        <v>13122945.5</v>
      </c>
      <c r="C74" s="2">
        <f>+C73</f>
        <v>5941409</v>
      </c>
      <c r="D74" s="2">
        <f t="shared" ref="D74:K74" si="12">+D73</f>
        <v>64272990</v>
      </c>
      <c r="E74" s="2">
        <f t="shared" si="12"/>
        <v>79515352</v>
      </c>
      <c r="F74" s="2">
        <f t="shared" si="12"/>
        <v>50986283</v>
      </c>
      <c r="G74" s="2">
        <f t="shared" si="12"/>
        <v>50986283</v>
      </c>
      <c r="H74" s="2">
        <f t="shared" si="12"/>
        <v>108585847</v>
      </c>
      <c r="I74" s="2">
        <f t="shared" si="12"/>
        <v>-76536230</v>
      </c>
      <c r="J74" s="2">
        <f t="shared" si="12"/>
        <v>-6161312</v>
      </c>
      <c r="K74" s="2">
        <f t="shared" si="12"/>
        <v>-6444734</v>
      </c>
    </row>
    <row r="75" spans="1:11" hidden="1" x14ac:dyDescent="0.2">
      <c r="A75" s="1" t="s">
        <v>342</v>
      </c>
      <c r="B75" s="2">
        <f>+B84-(((B80+B81+B82+B78)*B70)-B79)</f>
        <v>188877184</v>
      </c>
      <c r="C75" s="2">
        <f t="shared" ref="C75:K75" si="13">+C84-(((C80+C81+C82+C78)*C70)-C79)</f>
        <v>251393890</v>
      </c>
      <c r="D75" s="2">
        <f t="shared" si="13"/>
        <v>75530026.141441971</v>
      </c>
      <c r="E75" s="2">
        <f t="shared" si="13"/>
        <v>37708305.11078608</v>
      </c>
      <c r="F75" s="2">
        <f t="shared" si="13"/>
        <v>91895043.324417353</v>
      </c>
      <c r="G75" s="2">
        <f t="shared" si="13"/>
        <v>91895043.324417353</v>
      </c>
      <c r="H75" s="2">
        <f t="shared" si="13"/>
        <v>-38133569.845288515</v>
      </c>
      <c r="I75" s="2">
        <f t="shared" si="13"/>
        <v>204416485.37909895</v>
      </c>
      <c r="J75" s="2">
        <f t="shared" si="13"/>
        <v>188524991.89052022</v>
      </c>
      <c r="K75" s="2">
        <f t="shared" si="13"/>
        <v>171566117.73210958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354075540</v>
      </c>
      <c r="C77" s="3">
        <v>370124802</v>
      </c>
      <c r="D77" s="3">
        <v>399655363</v>
      </c>
      <c r="E77" s="3">
        <v>416253573</v>
      </c>
      <c r="F77" s="3">
        <v>417555806</v>
      </c>
      <c r="G77" s="3">
        <v>417555806</v>
      </c>
      <c r="H77" s="3">
        <v>421454336</v>
      </c>
      <c r="I77" s="3">
        <v>471164103</v>
      </c>
      <c r="J77" s="3">
        <v>492837655</v>
      </c>
      <c r="K77" s="3">
        <v>515508191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88478502</v>
      </c>
      <c r="C79" s="3">
        <v>86213559</v>
      </c>
      <c r="D79" s="3">
        <v>73111790</v>
      </c>
      <c r="E79" s="3">
        <v>164837092</v>
      </c>
      <c r="F79" s="3">
        <v>168592769</v>
      </c>
      <c r="G79" s="3">
        <v>168592769</v>
      </c>
      <c r="H79" s="3">
        <v>74526620</v>
      </c>
      <c r="I79" s="3">
        <v>196707602</v>
      </c>
      <c r="J79" s="3">
        <v>174518775</v>
      </c>
      <c r="K79" s="3">
        <v>150992838</v>
      </c>
    </row>
    <row r="80" spans="1:11" hidden="1" x14ac:dyDescent="0.2">
      <c r="A80" s="1" t="s">
        <v>71</v>
      </c>
      <c r="B80" s="3">
        <v>86650485</v>
      </c>
      <c r="C80" s="3">
        <v>37205066</v>
      </c>
      <c r="D80" s="3">
        <v>48150888</v>
      </c>
      <c r="E80" s="3">
        <v>93420288</v>
      </c>
      <c r="F80" s="3">
        <v>94832289</v>
      </c>
      <c r="G80" s="3">
        <v>94832289</v>
      </c>
      <c r="H80" s="3">
        <v>123608287</v>
      </c>
      <c r="I80" s="3">
        <v>139659097</v>
      </c>
      <c r="J80" s="3">
        <v>119084918</v>
      </c>
      <c r="K80" s="3">
        <v>97564325</v>
      </c>
    </row>
    <row r="81" spans="1:11" hidden="1" x14ac:dyDescent="0.2">
      <c r="A81" s="1" t="s">
        <v>72</v>
      </c>
      <c r="B81" s="3">
        <v>35329438</v>
      </c>
      <c r="C81" s="3">
        <v>90716266</v>
      </c>
      <c r="D81" s="3">
        <v>144043434</v>
      </c>
      <c r="E81" s="3">
        <v>178289386</v>
      </c>
      <c r="F81" s="3">
        <v>148348316</v>
      </c>
      <c r="G81" s="3">
        <v>148348316</v>
      </c>
      <c r="H81" s="3">
        <v>177171882</v>
      </c>
      <c r="I81" s="3">
        <v>55514347</v>
      </c>
      <c r="J81" s="3">
        <v>69927214</v>
      </c>
      <c r="K81" s="3">
        <v>85003073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359069565</v>
      </c>
      <c r="E83" s="3">
        <v>355336031</v>
      </c>
      <c r="F83" s="3">
        <v>392629563</v>
      </c>
      <c r="G83" s="3">
        <v>392629563</v>
      </c>
      <c r="H83" s="3">
        <v>406197008</v>
      </c>
      <c r="I83" s="3">
        <v>458121466</v>
      </c>
      <c r="J83" s="3">
        <v>478461299</v>
      </c>
      <c r="K83" s="3">
        <v>499688890</v>
      </c>
    </row>
    <row r="84" spans="1:11" hidden="1" x14ac:dyDescent="0.2">
      <c r="A84" s="1" t="s">
        <v>75</v>
      </c>
      <c r="B84" s="3">
        <v>100398682</v>
      </c>
      <c r="C84" s="3">
        <v>165180331</v>
      </c>
      <c r="D84" s="3">
        <v>175094842</v>
      </c>
      <c r="E84" s="3">
        <v>104816939</v>
      </c>
      <c r="F84" s="3">
        <v>151966068</v>
      </c>
      <c r="G84" s="3">
        <v>151966068</v>
      </c>
      <c r="H84" s="3">
        <v>177231251</v>
      </c>
      <c r="I84" s="3">
        <v>197479589</v>
      </c>
      <c r="J84" s="3">
        <v>197504757</v>
      </c>
      <c r="K84" s="3">
        <v>197538267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209281983</v>
      </c>
      <c r="C5" s="17">
        <v>216986727</v>
      </c>
      <c r="D5" s="21">
        <v>229926978</v>
      </c>
      <c r="E5" s="22">
        <v>288299072</v>
      </c>
      <c r="F5" s="17">
        <v>303525184</v>
      </c>
      <c r="G5" s="23">
        <v>303525184</v>
      </c>
      <c r="H5" s="19">
        <v>301005341</v>
      </c>
      <c r="I5" s="22">
        <v>325891788</v>
      </c>
      <c r="J5" s="17">
        <v>340882824</v>
      </c>
      <c r="K5" s="23">
        <v>356563416</v>
      </c>
    </row>
    <row r="6" spans="1:11" ht="13.5" x14ac:dyDescent="0.25">
      <c r="A6" s="20" t="s">
        <v>18</v>
      </c>
      <c r="B6" s="17">
        <v>407939389</v>
      </c>
      <c r="C6" s="17">
        <v>454399121</v>
      </c>
      <c r="D6" s="21">
        <v>474949231</v>
      </c>
      <c r="E6" s="22">
        <v>552231997</v>
      </c>
      <c r="F6" s="17">
        <v>555288601</v>
      </c>
      <c r="G6" s="23">
        <v>555288601</v>
      </c>
      <c r="H6" s="19">
        <v>557466346</v>
      </c>
      <c r="I6" s="22">
        <v>638154972</v>
      </c>
      <c r="J6" s="17">
        <v>732715648</v>
      </c>
      <c r="K6" s="23">
        <v>766420548</v>
      </c>
    </row>
    <row r="7" spans="1:11" ht="13.5" x14ac:dyDescent="0.25">
      <c r="A7" s="20" t="s">
        <v>19</v>
      </c>
      <c r="B7" s="17">
        <v>13878296</v>
      </c>
      <c r="C7" s="17">
        <v>18763609</v>
      </c>
      <c r="D7" s="21">
        <v>31400547</v>
      </c>
      <c r="E7" s="22">
        <v>27296424</v>
      </c>
      <c r="F7" s="17">
        <v>31581822</v>
      </c>
      <c r="G7" s="23">
        <v>31581822</v>
      </c>
      <c r="H7" s="19">
        <v>42546899</v>
      </c>
      <c r="I7" s="22">
        <v>39990960</v>
      </c>
      <c r="J7" s="17">
        <v>41830550</v>
      </c>
      <c r="K7" s="23">
        <v>43754760</v>
      </c>
    </row>
    <row r="8" spans="1:11" ht="13.5" x14ac:dyDescent="0.25">
      <c r="A8" s="20" t="s">
        <v>20</v>
      </c>
      <c r="B8" s="17">
        <v>318173638</v>
      </c>
      <c r="C8" s="17">
        <v>296355135</v>
      </c>
      <c r="D8" s="21">
        <v>335070976</v>
      </c>
      <c r="E8" s="22">
        <v>328676560</v>
      </c>
      <c r="F8" s="17">
        <v>349930998</v>
      </c>
      <c r="G8" s="23">
        <v>349930998</v>
      </c>
      <c r="H8" s="19">
        <v>328458081</v>
      </c>
      <c r="I8" s="22">
        <v>348066760</v>
      </c>
      <c r="J8" s="17">
        <v>349583048</v>
      </c>
      <c r="K8" s="23">
        <v>345982144</v>
      </c>
    </row>
    <row r="9" spans="1:11" ht="13.5" x14ac:dyDescent="0.25">
      <c r="A9" s="20" t="s">
        <v>21</v>
      </c>
      <c r="B9" s="17">
        <v>66154815</v>
      </c>
      <c r="C9" s="17">
        <v>83499117</v>
      </c>
      <c r="D9" s="21">
        <v>118763432</v>
      </c>
      <c r="E9" s="22">
        <v>93369311</v>
      </c>
      <c r="F9" s="17">
        <v>99239164</v>
      </c>
      <c r="G9" s="23">
        <v>99239164</v>
      </c>
      <c r="H9" s="19">
        <v>88117903</v>
      </c>
      <c r="I9" s="22">
        <v>116736492</v>
      </c>
      <c r="J9" s="17">
        <v>113174134</v>
      </c>
      <c r="K9" s="23">
        <v>118380144</v>
      </c>
    </row>
    <row r="10" spans="1:11" ht="25.5" x14ac:dyDescent="0.2">
      <c r="A10" s="24" t="s">
        <v>333</v>
      </c>
      <c r="B10" s="25">
        <f>SUM(B5:B9)</f>
        <v>1015428121</v>
      </c>
      <c r="C10" s="26">
        <f t="shared" ref="C10:K10" si="0">SUM(C5:C9)</f>
        <v>1070003709</v>
      </c>
      <c r="D10" s="27">
        <f t="shared" si="0"/>
        <v>1190111164</v>
      </c>
      <c r="E10" s="25">
        <f t="shared" si="0"/>
        <v>1289873364</v>
      </c>
      <c r="F10" s="26">
        <f t="shared" si="0"/>
        <v>1339565769</v>
      </c>
      <c r="G10" s="28">
        <f t="shared" si="0"/>
        <v>1339565769</v>
      </c>
      <c r="H10" s="29">
        <f t="shared" si="0"/>
        <v>1317594570</v>
      </c>
      <c r="I10" s="25">
        <f t="shared" si="0"/>
        <v>1468840972</v>
      </c>
      <c r="J10" s="26">
        <f t="shared" si="0"/>
        <v>1578186204</v>
      </c>
      <c r="K10" s="28">
        <f t="shared" si="0"/>
        <v>1631101012</v>
      </c>
    </row>
    <row r="11" spans="1:11" ht="13.5" x14ac:dyDescent="0.25">
      <c r="A11" s="20" t="s">
        <v>22</v>
      </c>
      <c r="B11" s="17">
        <v>333284632</v>
      </c>
      <c r="C11" s="17">
        <v>343026672</v>
      </c>
      <c r="D11" s="21">
        <v>374924899</v>
      </c>
      <c r="E11" s="22">
        <v>424203724</v>
      </c>
      <c r="F11" s="17">
        <v>415605660</v>
      </c>
      <c r="G11" s="23">
        <v>415605660</v>
      </c>
      <c r="H11" s="19">
        <v>384400370</v>
      </c>
      <c r="I11" s="22">
        <v>445222732</v>
      </c>
      <c r="J11" s="17">
        <v>468868644</v>
      </c>
      <c r="K11" s="23">
        <v>501543940</v>
      </c>
    </row>
    <row r="12" spans="1:11" ht="13.5" x14ac:dyDescent="0.25">
      <c r="A12" s="20" t="s">
        <v>23</v>
      </c>
      <c r="B12" s="17">
        <v>26427752</v>
      </c>
      <c r="C12" s="17">
        <v>25982767</v>
      </c>
      <c r="D12" s="21">
        <v>28888565</v>
      </c>
      <c r="E12" s="22">
        <v>32346960</v>
      </c>
      <c r="F12" s="17">
        <v>32448856</v>
      </c>
      <c r="G12" s="23">
        <v>32448856</v>
      </c>
      <c r="H12" s="19">
        <v>29854529</v>
      </c>
      <c r="I12" s="22">
        <v>34564308</v>
      </c>
      <c r="J12" s="17">
        <v>36638220</v>
      </c>
      <c r="K12" s="23">
        <v>39202860</v>
      </c>
    </row>
    <row r="13" spans="1:11" ht="13.5" x14ac:dyDescent="0.25">
      <c r="A13" s="20" t="s">
        <v>24</v>
      </c>
      <c r="B13" s="17">
        <v>91552246</v>
      </c>
      <c r="C13" s="17">
        <v>84044375</v>
      </c>
      <c r="D13" s="21">
        <v>82829158</v>
      </c>
      <c r="E13" s="22">
        <v>121888656</v>
      </c>
      <c r="F13" s="17">
        <v>96012339</v>
      </c>
      <c r="G13" s="23">
        <v>96012339</v>
      </c>
      <c r="H13" s="19">
        <v>157325561</v>
      </c>
      <c r="I13" s="22">
        <v>97957788</v>
      </c>
      <c r="J13" s="17">
        <v>94637540</v>
      </c>
      <c r="K13" s="23">
        <v>60243814</v>
      </c>
    </row>
    <row r="14" spans="1:11" ht="13.5" x14ac:dyDescent="0.25">
      <c r="A14" s="20" t="s">
        <v>25</v>
      </c>
      <c r="B14" s="17">
        <v>3250767</v>
      </c>
      <c r="C14" s="17">
        <v>3036151</v>
      </c>
      <c r="D14" s="21">
        <v>3455919</v>
      </c>
      <c r="E14" s="22">
        <v>8772336</v>
      </c>
      <c r="F14" s="17">
        <v>12647718</v>
      </c>
      <c r="G14" s="23">
        <v>12647718</v>
      </c>
      <c r="H14" s="19">
        <v>228655</v>
      </c>
      <c r="I14" s="22">
        <v>13254672</v>
      </c>
      <c r="J14" s="17">
        <v>13864380</v>
      </c>
      <c r="K14" s="23">
        <v>14502144</v>
      </c>
    </row>
    <row r="15" spans="1:11" ht="13.5" x14ac:dyDescent="0.25">
      <c r="A15" s="20" t="s">
        <v>26</v>
      </c>
      <c r="B15" s="17">
        <v>290159832</v>
      </c>
      <c r="C15" s="17">
        <v>348621496</v>
      </c>
      <c r="D15" s="21">
        <v>372629745</v>
      </c>
      <c r="E15" s="22">
        <v>471992411</v>
      </c>
      <c r="F15" s="17">
        <v>472651664</v>
      </c>
      <c r="G15" s="23">
        <v>472651664</v>
      </c>
      <c r="H15" s="19">
        <v>400700013</v>
      </c>
      <c r="I15" s="22">
        <v>527050068</v>
      </c>
      <c r="J15" s="17">
        <v>605770139</v>
      </c>
      <c r="K15" s="23">
        <v>633812517</v>
      </c>
    </row>
    <row r="16" spans="1:11" ht="13.5" x14ac:dyDescent="0.25">
      <c r="A16" s="20" t="s">
        <v>27</v>
      </c>
      <c r="B16" s="17">
        <v>10379409</v>
      </c>
      <c r="C16" s="17">
        <v>11340778</v>
      </c>
      <c r="D16" s="21">
        <v>8072861</v>
      </c>
      <c r="E16" s="22">
        <v>3602028</v>
      </c>
      <c r="F16" s="17">
        <v>5764257</v>
      </c>
      <c r="G16" s="23">
        <v>5764257</v>
      </c>
      <c r="H16" s="19">
        <v>4516740</v>
      </c>
      <c r="I16" s="22">
        <v>4338612</v>
      </c>
      <c r="J16" s="17">
        <v>4538196</v>
      </c>
      <c r="K16" s="23">
        <v>4746960</v>
      </c>
    </row>
    <row r="17" spans="1:11" ht="13.5" x14ac:dyDescent="0.25">
      <c r="A17" s="20" t="s">
        <v>28</v>
      </c>
      <c r="B17" s="17">
        <v>204684807</v>
      </c>
      <c r="C17" s="17">
        <v>266823568</v>
      </c>
      <c r="D17" s="21">
        <v>282113521</v>
      </c>
      <c r="E17" s="22">
        <v>307081011</v>
      </c>
      <c r="F17" s="17">
        <v>355957129</v>
      </c>
      <c r="G17" s="23">
        <v>355957129</v>
      </c>
      <c r="H17" s="19">
        <v>205802373</v>
      </c>
      <c r="I17" s="22">
        <v>346452798</v>
      </c>
      <c r="J17" s="17">
        <v>353869009</v>
      </c>
      <c r="K17" s="23">
        <v>368703234</v>
      </c>
    </row>
    <row r="18" spans="1:11" ht="13.5" x14ac:dyDescent="0.25">
      <c r="A18" s="30" t="s">
        <v>29</v>
      </c>
      <c r="B18" s="31">
        <f>SUM(B11:B17)</f>
        <v>959739445</v>
      </c>
      <c r="C18" s="32">
        <f t="shared" ref="C18:K18" si="1">SUM(C11:C17)</f>
        <v>1082875807</v>
      </c>
      <c r="D18" s="33">
        <f t="shared" si="1"/>
        <v>1152914668</v>
      </c>
      <c r="E18" s="31">
        <f t="shared" si="1"/>
        <v>1369887126</v>
      </c>
      <c r="F18" s="32">
        <f t="shared" si="1"/>
        <v>1391087623</v>
      </c>
      <c r="G18" s="34">
        <f t="shared" si="1"/>
        <v>1391087623</v>
      </c>
      <c r="H18" s="35">
        <f t="shared" si="1"/>
        <v>1182828241</v>
      </c>
      <c r="I18" s="31">
        <f t="shared" si="1"/>
        <v>1468840978</v>
      </c>
      <c r="J18" s="32">
        <f t="shared" si="1"/>
        <v>1578186128</v>
      </c>
      <c r="K18" s="34">
        <f t="shared" si="1"/>
        <v>1622755469</v>
      </c>
    </row>
    <row r="19" spans="1:11" ht="13.5" x14ac:dyDescent="0.25">
      <c r="A19" s="30" t="s">
        <v>30</v>
      </c>
      <c r="B19" s="36">
        <f>+B10-B18</f>
        <v>55688676</v>
      </c>
      <c r="C19" s="37">
        <f t="shared" ref="C19:K19" si="2">+C10-C18</f>
        <v>-12872098</v>
      </c>
      <c r="D19" s="38">
        <f t="shared" si="2"/>
        <v>37196496</v>
      </c>
      <c r="E19" s="36">
        <f t="shared" si="2"/>
        <v>-80013762</v>
      </c>
      <c r="F19" s="37">
        <f t="shared" si="2"/>
        <v>-51521854</v>
      </c>
      <c r="G19" s="39">
        <f t="shared" si="2"/>
        <v>-51521854</v>
      </c>
      <c r="H19" s="40">
        <f t="shared" si="2"/>
        <v>134766329</v>
      </c>
      <c r="I19" s="36">
        <f t="shared" si="2"/>
        <v>-6</v>
      </c>
      <c r="J19" s="37">
        <f t="shared" si="2"/>
        <v>76</v>
      </c>
      <c r="K19" s="39">
        <f t="shared" si="2"/>
        <v>8345543</v>
      </c>
    </row>
    <row r="20" spans="1:11" ht="25.5" x14ac:dyDescent="0.2">
      <c r="A20" s="41" t="s">
        <v>31</v>
      </c>
      <c r="B20" s="42">
        <v>76039482</v>
      </c>
      <c r="C20" s="43">
        <v>130777145</v>
      </c>
      <c r="D20" s="44">
        <v>65114225</v>
      </c>
      <c r="E20" s="42">
        <v>84711456</v>
      </c>
      <c r="F20" s="43">
        <v>93312077</v>
      </c>
      <c r="G20" s="45">
        <v>93312077</v>
      </c>
      <c r="H20" s="46">
        <v>103332443</v>
      </c>
      <c r="I20" s="42">
        <v>92378244</v>
      </c>
      <c r="J20" s="43">
        <v>89638952</v>
      </c>
      <c r="K20" s="45">
        <v>98097612</v>
      </c>
    </row>
    <row r="21" spans="1:11" ht="13.5" x14ac:dyDescent="0.25">
      <c r="A21" s="47" t="s">
        <v>32</v>
      </c>
      <c r="B21" s="48">
        <v>3460710</v>
      </c>
      <c r="C21" s="49">
        <v>14505</v>
      </c>
      <c r="D21" s="50">
        <v>939544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135188868</v>
      </c>
      <c r="C22" s="55">
        <f t="shared" ref="C22:K22" si="3">SUM(C19:C21)</f>
        <v>117919552</v>
      </c>
      <c r="D22" s="56">
        <f t="shared" si="3"/>
        <v>103250265</v>
      </c>
      <c r="E22" s="54">
        <f t="shared" si="3"/>
        <v>4697694</v>
      </c>
      <c r="F22" s="55">
        <f t="shared" si="3"/>
        <v>41790223</v>
      </c>
      <c r="G22" s="57">
        <f t="shared" si="3"/>
        <v>41790223</v>
      </c>
      <c r="H22" s="58">
        <f t="shared" si="3"/>
        <v>238098772</v>
      </c>
      <c r="I22" s="54">
        <f t="shared" si="3"/>
        <v>92378238</v>
      </c>
      <c r="J22" s="55">
        <f t="shared" si="3"/>
        <v>89639028</v>
      </c>
      <c r="K22" s="57">
        <f t="shared" si="3"/>
        <v>106443155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135188868</v>
      </c>
      <c r="C24" s="37">
        <f t="shared" ref="C24:K24" si="4">SUM(C22:C23)</f>
        <v>117919552</v>
      </c>
      <c r="D24" s="38">
        <f t="shared" si="4"/>
        <v>103250265</v>
      </c>
      <c r="E24" s="36">
        <f t="shared" si="4"/>
        <v>4697694</v>
      </c>
      <c r="F24" s="37">
        <f t="shared" si="4"/>
        <v>41790223</v>
      </c>
      <c r="G24" s="39">
        <f t="shared" si="4"/>
        <v>41790223</v>
      </c>
      <c r="H24" s="40">
        <f t="shared" si="4"/>
        <v>238098772</v>
      </c>
      <c r="I24" s="36">
        <f t="shared" si="4"/>
        <v>92378238</v>
      </c>
      <c r="J24" s="37">
        <f t="shared" si="4"/>
        <v>89639028</v>
      </c>
      <c r="K24" s="39">
        <f t="shared" si="4"/>
        <v>106443155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88878360</v>
      </c>
      <c r="C27" s="66">
        <v>107931935</v>
      </c>
      <c r="D27" s="67">
        <v>130329524</v>
      </c>
      <c r="E27" s="68">
        <v>131661450</v>
      </c>
      <c r="F27" s="66">
        <v>161947960</v>
      </c>
      <c r="G27" s="69">
        <v>161947960</v>
      </c>
      <c r="H27" s="70">
        <v>126907059</v>
      </c>
      <c r="I27" s="68">
        <v>136472892</v>
      </c>
      <c r="J27" s="66">
        <v>81985475</v>
      </c>
      <c r="K27" s="69">
        <v>89387593</v>
      </c>
    </row>
    <row r="28" spans="1:11" ht="13.5" x14ac:dyDescent="0.25">
      <c r="A28" s="71" t="s">
        <v>36</v>
      </c>
      <c r="B28" s="17">
        <v>-2796125</v>
      </c>
      <c r="C28" s="17">
        <v>89146428</v>
      </c>
      <c r="D28" s="21">
        <v>67351796</v>
      </c>
      <c r="E28" s="22">
        <v>84711450</v>
      </c>
      <c r="F28" s="17">
        <v>93312070</v>
      </c>
      <c r="G28" s="23">
        <v>93312070</v>
      </c>
      <c r="H28" s="19">
        <v>0</v>
      </c>
      <c r="I28" s="22">
        <v>80328915</v>
      </c>
      <c r="J28" s="17">
        <v>77946875</v>
      </c>
      <c r="K28" s="23">
        <v>85302265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18101662</v>
      </c>
      <c r="D31" s="21">
        <v>62787840</v>
      </c>
      <c r="E31" s="22">
        <v>46950000</v>
      </c>
      <c r="F31" s="17">
        <v>68635890</v>
      </c>
      <c r="G31" s="23">
        <v>68635890</v>
      </c>
      <c r="H31" s="19">
        <v>0</v>
      </c>
      <c r="I31" s="22">
        <v>56143977</v>
      </c>
      <c r="J31" s="17">
        <v>4038600</v>
      </c>
      <c r="K31" s="23">
        <v>4085328</v>
      </c>
    </row>
    <row r="32" spans="1:11" ht="13.5" x14ac:dyDescent="0.25">
      <c r="A32" s="30" t="s">
        <v>39</v>
      </c>
      <c r="B32" s="66">
        <f>SUM(B28:B31)</f>
        <v>-2796125</v>
      </c>
      <c r="C32" s="66">
        <f t="shared" ref="C32:K32" si="5">SUM(C28:C31)</f>
        <v>107248090</v>
      </c>
      <c r="D32" s="67">
        <f t="shared" si="5"/>
        <v>130139636</v>
      </c>
      <c r="E32" s="68">
        <f t="shared" si="5"/>
        <v>131661450</v>
      </c>
      <c r="F32" s="66">
        <f t="shared" si="5"/>
        <v>161947960</v>
      </c>
      <c r="G32" s="69">
        <f t="shared" si="5"/>
        <v>161947960</v>
      </c>
      <c r="H32" s="70">
        <f t="shared" si="5"/>
        <v>0</v>
      </c>
      <c r="I32" s="68">
        <f t="shared" si="5"/>
        <v>136472892</v>
      </c>
      <c r="J32" s="66">
        <f t="shared" si="5"/>
        <v>81985475</v>
      </c>
      <c r="K32" s="69">
        <f t="shared" si="5"/>
        <v>89387593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1178352414</v>
      </c>
      <c r="C35" s="17">
        <v>1228542812</v>
      </c>
      <c r="D35" s="21">
        <v>1404675964</v>
      </c>
      <c r="E35" s="22">
        <v>1047391480</v>
      </c>
      <c r="F35" s="17">
        <v>953939409</v>
      </c>
      <c r="G35" s="23">
        <v>953939409</v>
      </c>
      <c r="H35" s="19">
        <v>1804544765</v>
      </c>
      <c r="I35" s="22">
        <v>1088920772</v>
      </c>
      <c r="J35" s="17">
        <v>1242041477</v>
      </c>
      <c r="K35" s="23">
        <v>1371301376</v>
      </c>
    </row>
    <row r="36" spans="1:11" ht="13.5" x14ac:dyDescent="0.25">
      <c r="A36" s="20" t="s">
        <v>42</v>
      </c>
      <c r="B36" s="17">
        <v>1997523341</v>
      </c>
      <c r="C36" s="17">
        <v>1985598284</v>
      </c>
      <c r="D36" s="21">
        <v>2036836249</v>
      </c>
      <c r="E36" s="22">
        <v>2074778746</v>
      </c>
      <c r="F36" s="17">
        <v>2098638926</v>
      </c>
      <c r="G36" s="23">
        <v>2098638926</v>
      </c>
      <c r="H36" s="19">
        <v>2055208852</v>
      </c>
      <c r="I36" s="22">
        <v>2137332374</v>
      </c>
      <c r="J36" s="17">
        <v>2122042637</v>
      </c>
      <c r="K36" s="23">
        <v>2148427424</v>
      </c>
    </row>
    <row r="37" spans="1:11" ht="13.5" x14ac:dyDescent="0.25">
      <c r="A37" s="20" t="s">
        <v>43</v>
      </c>
      <c r="B37" s="17">
        <v>543087966</v>
      </c>
      <c r="C37" s="17">
        <v>621982993</v>
      </c>
      <c r="D37" s="21">
        <v>735949017</v>
      </c>
      <c r="E37" s="22">
        <v>352625364</v>
      </c>
      <c r="F37" s="17">
        <v>306894460</v>
      </c>
      <c r="G37" s="23">
        <v>306894460</v>
      </c>
      <c r="H37" s="19">
        <v>755145781</v>
      </c>
      <c r="I37" s="22">
        <v>294411753</v>
      </c>
      <c r="J37" s="17">
        <v>325587165</v>
      </c>
      <c r="K37" s="23">
        <v>356720958</v>
      </c>
    </row>
    <row r="38" spans="1:11" ht="13.5" x14ac:dyDescent="0.25">
      <c r="A38" s="20" t="s">
        <v>44</v>
      </c>
      <c r="B38" s="17">
        <v>131396461</v>
      </c>
      <c r="C38" s="17">
        <v>145673886</v>
      </c>
      <c r="D38" s="21">
        <v>152217236</v>
      </c>
      <c r="E38" s="22">
        <v>164875014</v>
      </c>
      <c r="F38" s="17">
        <v>150547609</v>
      </c>
      <c r="G38" s="23">
        <v>150547609</v>
      </c>
      <c r="H38" s="19">
        <v>151651002</v>
      </c>
      <c r="I38" s="22">
        <v>167992730</v>
      </c>
      <c r="J38" s="17">
        <v>185009258</v>
      </c>
      <c r="K38" s="23">
        <v>203076998</v>
      </c>
    </row>
    <row r="39" spans="1:11" ht="13.5" x14ac:dyDescent="0.25">
      <c r="A39" s="20" t="s">
        <v>45</v>
      </c>
      <c r="B39" s="17">
        <v>2501391331</v>
      </c>
      <c r="C39" s="17">
        <v>2423414645</v>
      </c>
      <c r="D39" s="21">
        <v>2553345975</v>
      </c>
      <c r="E39" s="22">
        <v>2604669819</v>
      </c>
      <c r="F39" s="17">
        <v>2595136268</v>
      </c>
      <c r="G39" s="23">
        <v>2595136268</v>
      </c>
      <c r="H39" s="19">
        <v>2952956865</v>
      </c>
      <c r="I39" s="22">
        <v>2763848663</v>
      </c>
      <c r="J39" s="17">
        <v>2853487691</v>
      </c>
      <c r="K39" s="23">
        <v>2959930846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1153387899</v>
      </c>
      <c r="C42" s="17">
        <v>759436390</v>
      </c>
      <c r="D42" s="21">
        <v>740942143</v>
      </c>
      <c r="E42" s="22">
        <v>53110111</v>
      </c>
      <c r="F42" s="17">
        <v>41108402</v>
      </c>
      <c r="G42" s="23">
        <v>41108402</v>
      </c>
      <c r="H42" s="19">
        <v>727682082</v>
      </c>
      <c r="I42" s="22">
        <v>192335519</v>
      </c>
      <c r="J42" s="17">
        <v>179553070</v>
      </c>
      <c r="K42" s="23">
        <v>162249319</v>
      </c>
    </row>
    <row r="43" spans="1:11" ht="13.5" x14ac:dyDescent="0.25">
      <c r="A43" s="20" t="s">
        <v>48</v>
      </c>
      <c r="B43" s="17">
        <v>-68240259</v>
      </c>
      <c r="C43" s="17">
        <v>-97805377</v>
      </c>
      <c r="D43" s="21">
        <v>-131157484</v>
      </c>
      <c r="E43" s="22">
        <v>-146083245</v>
      </c>
      <c r="F43" s="17">
        <v>-196232636</v>
      </c>
      <c r="G43" s="23">
        <v>-196232636</v>
      </c>
      <c r="H43" s="19">
        <v>-134278003</v>
      </c>
      <c r="I43" s="22">
        <v>-150211804</v>
      </c>
      <c r="J43" s="17">
        <v>-93405588</v>
      </c>
      <c r="K43" s="23">
        <v>-102745988</v>
      </c>
    </row>
    <row r="44" spans="1:11" ht="13.5" x14ac:dyDescent="0.25">
      <c r="A44" s="20" t="s">
        <v>49</v>
      </c>
      <c r="B44" s="17">
        <v>-261313</v>
      </c>
      <c r="C44" s="17">
        <v>-860257</v>
      </c>
      <c r="D44" s="21">
        <v>-1048934</v>
      </c>
      <c r="E44" s="22">
        <v>-793993</v>
      </c>
      <c r="F44" s="17">
        <v>-793993</v>
      </c>
      <c r="G44" s="23">
        <v>-793993</v>
      </c>
      <c r="H44" s="19">
        <v>2637099</v>
      </c>
      <c r="I44" s="22">
        <v>-1200626</v>
      </c>
      <c r="J44" s="17">
        <v>-976708</v>
      </c>
      <c r="K44" s="23">
        <v>-538257</v>
      </c>
    </row>
    <row r="45" spans="1:11" ht="13.5" x14ac:dyDescent="0.25">
      <c r="A45" s="30" t="s">
        <v>50</v>
      </c>
      <c r="B45" s="66">
        <v>152277269</v>
      </c>
      <c r="C45" s="66">
        <v>1767521318</v>
      </c>
      <c r="D45" s="67">
        <v>1111648879</v>
      </c>
      <c r="E45" s="68">
        <v>332561041</v>
      </c>
      <c r="F45" s="66">
        <v>372755476</v>
      </c>
      <c r="G45" s="69">
        <v>372755476</v>
      </c>
      <c r="H45" s="70">
        <v>1650595195</v>
      </c>
      <c r="I45" s="68">
        <v>427758247</v>
      </c>
      <c r="J45" s="66">
        <v>512929017</v>
      </c>
      <c r="K45" s="69">
        <v>571894085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454420199</v>
      </c>
      <c r="C48" s="17">
        <v>502792420</v>
      </c>
      <c r="D48" s="21">
        <v>528673688</v>
      </c>
      <c r="E48" s="22">
        <v>332561040</v>
      </c>
      <c r="F48" s="17">
        <v>386774357</v>
      </c>
      <c r="G48" s="23">
        <v>386774357</v>
      </c>
      <c r="H48" s="19">
        <v>567521108</v>
      </c>
      <c r="I48" s="22">
        <v>427758247</v>
      </c>
      <c r="J48" s="17">
        <v>512929017</v>
      </c>
      <c r="K48" s="23">
        <v>571894085</v>
      </c>
    </row>
    <row r="49" spans="1:11" ht="13.5" x14ac:dyDescent="0.25">
      <c r="A49" s="20" t="s">
        <v>53</v>
      </c>
      <c r="B49" s="17">
        <f>+B75</f>
        <v>-33289507.897245288</v>
      </c>
      <c r="C49" s="17">
        <f t="shared" ref="C49:K49" si="6">+C75</f>
        <v>-87220234.63734895</v>
      </c>
      <c r="D49" s="21">
        <f t="shared" si="6"/>
        <v>-105732034.68607527</v>
      </c>
      <c r="E49" s="22">
        <f t="shared" si="6"/>
        <v>-143230497.74360192</v>
      </c>
      <c r="F49" s="17">
        <f t="shared" si="6"/>
        <v>-117007562.70136666</v>
      </c>
      <c r="G49" s="23">
        <f t="shared" si="6"/>
        <v>-117007562.70136666</v>
      </c>
      <c r="H49" s="19">
        <f t="shared" si="6"/>
        <v>-265715383.22508723</v>
      </c>
      <c r="I49" s="22">
        <f t="shared" si="6"/>
        <v>-273267475.0147928</v>
      </c>
      <c r="J49" s="17">
        <f t="shared" si="6"/>
        <v>-308034256.32464623</v>
      </c>
      <c r="K49" s="23">
        <f t="shared" si="6"/>
        <v>-345411019.03533697</v>
      </c>
    </row>
    <row r="50" spans="1:11" ht="13.5" x14ac:dyDescent="0.25">
      <c r="A50" s="30" t="s">
        <v>54</v>
      </c>
      <c r="B50" s="66">
        <f>+B48-B49</f>
        <v>487709706.89724529</v>
      </c>
      <c r="C50" s="66">
        <f t="shared" ref="C50:K50" si="7">+C48-C49</f>
        <v>590012654.63734889</v>
      </c>
      <c r="D50" s="67">
        <f t="shared" si="7"/>
        <v>634405722.68607521</v>
      </c>
      <c r="E50" s="68">
        <f t="shared" si="7"/>
        <v>475791537.74360192</v>
      </c>
      <c r="F50" s="66">
        <f t="shared" si="7"/>
        <v>503781919.70136666</v>
      </c>
      <c r="G50" s="69">
        <f t="shared" si="7"/>
        <v>503781919.70136666</v>
      </c>
      <c r="H50" s="70">
        <f t="shared" si="7"/>
        <v>833236491.22508717</v>
      </c>
      <c r="I50" s="68">
        <f t="shared" si="7"/>
        <v>701025722.0147928</v>
      </c>
      <c r="J50" s="66">
        <f t="shared" si="7"/>
        <v>820963273.32464623</v>
      </c>
      <c r="K50" s="69">
        <f t="shared" si="7"/>
        <v>917305104.03533697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1911312104</v>
      </c>
      <c r="C53" s="17">
        <v>1954577111</v>
      </c>
      <c r="D53" s="21">
        <v>1974852438</v>
      </c>
      <c r="E53" s="22">
        <v>2063681746</v>
      </c>
      <c r="F53" s="17">
        <v>2036655113</v>
      </c>
      <c r="G53" s="23">
        <v>2036655113</v>
      </c>
      <c r="H53" s="19">
        <v>1897120752</v>
      </c>
      <c r="I53" s="22">
        <v>2052049427</v>
      </c>
      <c r="J53" s="17">
        <v>2027731038</v>
      </c>
      <c r="K53" s="23">
        <v>2086443612</v>
      </c>
    </row>
    <row r="54" spans="1:11" ht="13.5" x14ac:dyDescent="0.25">
      <c r="A54" s="20" t="s">
        <v>57</v>
      </c>
      <c r="B54" s="17">
        <v>91400246</v>
      </c>
      <c r="C54" s="17">
        <v>76698471</v>
      </c>
      <c r="D54" s="21">
        <v>81344198</v>
      </c>
      <c r="E54" s="22">
        <v>114233256</v>
      </c>
      <c r="F54" s="17">
        <v>85741339</v>
      </c>
      <c r="G54" s="23">
        <v>85741339</v>
      </c>
      <c r="H54" s="19">
        <v>157325561</v>
      </c>
      <c r="I54" s="22">
        <v>87093792</v>
      </c>
      <c r="J54" s="17">
        <v>83121704</v>
      </c>
      <c r="K54" s="23">
        <v>48198262</v>
      </c>
    </row>
    <row r="55" spans="1:11" ht="13.5" x14ac:dyDescent="0.25">
      <c r="A55" s="20" t="s">
        <v>58</v>
      </c>
      <c r="B55" s="17">
        <v>12038030</v>
      </c>
      <c r="C55" s="17">
        <v>11723020</v>
      </c>
      <c r="D55" s="21">
        <v>22623874</v>
      </c>
      <c r="E55" s="22">
        <v>3500000</v>
      </c>
      <c r="F55" s="17">
        <v>19084173</v>
      </c>
      <c r="G55" s="23">
        <v>19084173</v>
      </c>
      <c r="H55" s="19">
        <v>14407299</v>
      </c>
      <c r="I55" s="22">
        <v>6852173</v>
      </c>
      <c r="J55" s="17">
        <v>10453683</v>
      </c>
      <c r="K55" s="23">
        <v>7477413</v>
      </c>
    </row>
    <row r="56" spans="1:11" ht="13.5" x14ac:dyDescent="0.25">
      <c r="A56" s="20" t="s">
        <v>59</v>
      </c>
      <c r="B56" s="17">
        <v>64517819</v>
      </c>
      <c r="C56" s="17">
        <v>81483793</v>
      </c>
      <c r="D56" s="21">
        <v>73296847</v>
      </c>
      <c r="E56" s="22">
        <v>109013432</v>
      </c>
      <c r="F56" s="17">
        <v>130804531</v>
      </c>
      <c r="G56" s="23">
        <v>130804531</v>
      </c>
      <c r="H56" s="19">
        <v>73020017</v>
      </c>
      <c r="I56" s="22">
        <v>110348569</v>
      </c>
      <c r="J56" s="17">
        <v>116205595</v>
      </c>
      <c r="K56" s="23">
        <v>122154712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447974</v>
      </c>
      <c r="C59" s="17">
        <v>915496</v>
      </c>
      <c r="D59" s="21">
        <v>442101</v>
      </c>
      <c r="E59" s="22">
        <v>3292578</v>
      </c>
      <c r="F59" s="17">
        <v>3292578</v>
      </c>
      <c r="G59" s="23">
        <v>3292578</v>
      </c>
      <c r="H59" s="19">
        <v>653442</v>
      </c>
      <c r="I59" s="22">
        <v>3457212</v>
      </c>
      <c r="J59" s="17">
        <v>3616236</v>
      </c>
      <c r="K59" s="23">
        <v>3782592</v>
      </c>
    </row>
    <row r="60" spans="1:11" ht="13.5" x14ac:dyDescent="0.25">
      <c r="A60" s="20" t="s">
        <v>62</v>
      </c>
      <c r="B60" s="17">
        <v>791969</v>
      </c>
      <c r="C60" s="17">
        <v>1499415</v>
      </c>
      <c r="D60" s="21">
        <v>542486</v>
      </c>
      <c r="E60" s="22">
        <v>59950294</v>
      </c>
      <c r="F60" s="17">
        <v>60737351</v>
      </c>
      <c r="G60" s="23">
        <v>60737351</v>
      </c>
      <c r="H60" s="19">
        <v>6774131</v>
      </c>
      <c r="I60" s="22">
        <v>63793776</v>
      </c>
      <c r="J60" s="17">
        <v>66728280</v>
      </c>
      <c r="K60" s="23">
        <v>69797796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13848</v>
      </c>
      <c r="C62" s="86">
        <v>13848</v>
      </c>
      <c r="D62" s="87">
        <v>13848</v>
      </c>
      <c r="E62" s="85">
        <v>2308</v>
      </c>
      <c r="F62" s="86">
        <v>13848</v>
      </c>
      <c r="G62" s="87">
        <v>13848</v>
      </c>
      <c r="H62" s="88">
        <v>13848</v>
      </c>
      <c r="I62" s="85">
        <v>13848</v>
      </c>
      <c r="J62" s="86">
        <v>13848</v>
      </c>
      <c r="K62" s="87">
        <v>13848</v>
      </c>
    </row>
    <row r="63" spans="1:11" ht="13.5" x14ac:dyDescent="0.25">
      <c r="A63" s="84" t="s">
        <v>65</v>
      </c>
      <c r="B63" s="85">
        <v>2188</v>
      </c>
      <c r="C63" s="86">
        <v>2188</v>
      </c>
      <c r="D63" s="87">
        <v>2188</v>
      </c>
      <c r="E63" s="85">
        <v>2188</v>
      </c>
      <c r="F63" s="86">
        <v>2188</v>
      </c>
      <c r="G63" s="87">
        <v>2188</v>
      </c>
      <c r="H63" s="88">
        <v>9778</v>
      </c>
      <c r="I63" s="85">
        <v>9778</v>
      </c>
      <c r="J63" s="86">
        <v>9778</v>
      </c>
      <c r="K63" s="87">
        <v>9778</v>
      </c>
    </row>
    <row r="64" spans="1:11" ht="13.5" x14ac:dyDescent="0.25">
      <c r="A64" s="84" t="s">
        <v>66</v>
      </c>
      <c r="B64" s="85">
        <v>4046</v>
      </c>
      <c r="C64" s="86">
        <v>4046</v>
      </c>
      <c r="D64" s="87">
        <v>4046</v>
      </c>
      <c r="E64" s="85">
        <v>4046</v>
      </c>
      <c r="F64" s="86">
        <v>4046</v>
      </c>
      <c r="G64" s="87">
        <v>4046</v>
      </c>
      <c r="H64" s="88">
        <v>4046</v>
      </c>
      <c r="I64" s="85">
        <v>4046</v>
      </c>
      <c r="J64" s="86">
        <v>4046</v>
      </c>
      <c r="K64" s="87">
        <v>4046</v>
      </c>
    </row>
    <row r="65" spans="1:11" ht="13.5" x14ac:dyDescent="0.25">
      <c r="A65" s="84" t="s">
        <v>67</v>
      </c>
      <c r="B65" s="85">
        <v>52446</v>
      </c>
      <c r="C65" s="86">
        <v>52446</v>
      </c>
      <c r="D65" s="87">
        <v>52446</v>
      </c>
      <c r="E65" s="85">
        <v>52446</v>
      </c>
      <c r="F65" s="86">
        <v>52446</v>
      </c>
      <c r="G65" s="87">
        <v>52446</v>
      </c>
      <c r="H65" s="88">
        <v>52446</v>
      </c>
      <c r="I65" s="85">
        <v>52446</v>
      </c>
      <c r="J65" s="86">
        <v>52446</v>
      </c>
      <c r="K65" s="87">
        <v>52446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1.1097044468411486</v>
      </c>
      <c r="C70" s="5">
        <f t="shared" ref="C70:K70" si="8">IF(ISERROR(C71/C72),0,(C71/C72))</f>
        <v>1.1494336793000008</v>
      </c>
      <c r="D70" s="5">
        <f t="shared" si="8"/>
        <v>1.1206570909754148</v>
      </c>
      <c r="E70" s="5">
        <f t="shared" si="8"/>
        <v>0.88888566557875426</v>
      </c>
      <c r="F70" s="5">
        <f t="shared" si="8"/>
        <v>0.85260230807239201</v>
      </c>
      <c r="G70" s="5">
        <f t="shared" si="8"/>
        <v>0.85260230807239201</v>
      </c>
      <c r="H70" s="5">
        <f t="shared" si="8"/>
        <v>0.94943091632923271</v>
      </c>
      <c r="I70" s="5">
        <f t="shared" si="8"/>
        <v>0.98205134739044442</v>
      </c>
      <c r="J70" s="5">
        <f t="shared" si="8"/>
        <v>0.98275319193315358</v>
      </c>
      <c r="K70" s="5">
        <f t="shared" si="8"/>
        <v>0.98221369896222366</v>
      </c>
    </row>
    <row r="71" spans="1:11" hidden="1" x14ac:dyDescent="0.2">
      <c r="A71" s="1" t="s">
        <v>338</v>
      </c>
      <c r="B71" s="2">
        <f>+B83</f>
        <v>742705327</v>
      </c>
      <c r="C71" s="2">
        <f t="shared" ref="C71:K71" si="9">+C83</f>
        <v>841134279</v>
      </c>
      <c r="D71" s="2">
        <f t="shared" si="9"/>
        <v>897996719</v>
      </c>
      <c r="E71" s="2">
        <f t="shared" si="9"/>
        <v>811615752</v>
      </c>
      <c r="F71" s="2">
        <f t="shared" si="9"/>
        <v>797361768</v>
      </c>
      <c r="G71" s="2">
        <f t="shared" si="9"/>
        <v>797361768</v>
      </c>
      <c r="H71" s="2">
        <f t="shared" si="9"/>
        <v>883391070</v>
      </c>
      <c r="I71" s="2">
        <f t="shared" si="9"/>
        <v>1037305178</v>
      </c>
      <c r="J71" s="2">
        <f t="shared" si="9"/>
        <v>1141099413</v>
      </c>
      <c r="K71" s="2">
        <f t="shared" si="9"/>
        <v>1192934730</v>
      </c>
    </row>
    <row r="72" spans="1:11" hidden="1" x14ac:dyDescent="0.2">
      <c r="A72" s="1" t="s">
        <v>339</v>
      </c>
      <c r="B72" s="2">
        <f>+B77</f>
        <v>669282104</v>
      </c>
      <c r="C72" s="2">
        <f t="shared" ref="C72:K72" si="10">+C77</f>
        <v>731781480</v>
      </c>
      <c r="D72" s="2">
        <f t="shared" si="10"/>
        <v>801312664</v>
      </c>
      <c r="E72" s="2">
        <f t="shared" si="10"/>
        <v>913071032</v>
      </c>
      <c r="F72" s="2">
        <f t="shared" si="10"/>
        <v>935209488</v>
      </c>
      <c r="G72" s="2">
        <f t="shared" si="10"/>
        <v>935209488</v>
      </c>
      <c r="H72" s="2">
        <f t="shared" si="10"/>
        <v>930442705</v>
      </c>
      <c r="I72" s="2">
        <f t="shared" si="10"/>
        <v>1056263688</v>
      </c>
      <c r="J72" s="2">
        <f t="shared" si="10"/>
        <v>1161125115</v>
      </c>
      <c r="K72" s="2">
        <f t="shared" si="10"/>
        <v>1214536848</v>
      </c>
    </row>
    <row r="73" spans="1:11" hidden="1" x14ac:dyDescent="0.2">
      <c r="A73" s="1" t="s">
        <v>340</v>
      </c>
      <c r="B73" s="2">
        <f>+B74</f>
        <v>8106924.3333333433</v>
      </c>
      <c r="C73" s="2">
        <f t="shared" ref="C73:K73" si="11">+(C78+C80+C81+C82)-(B78+B80+B81+B82)</f>
        <v>18500256</v>
      </c>
      <c r="D73" s="2">
        <f t="shared" si="11"/>
        <v>37987818</v>
      </c>
      <c r="E73" s="2">
        <f t="shared" si="11"/>
        <v>119835370</v>
      </c>
      <c r="F73" s="2">
        <f>+(F78+F80+F81+F82)-(D78+D80+D81+D82)</f>
        <v>100020550</v>
      </c>
      <c r="G73" s="2">
        <f>+(G78+G80+G81+G82)-(D78+D80+D81+D82)</f>
        <v>100020550</v>
      </c>
      <c r="H73" s="2">
        <f>+(H78+H80+H81+H82)-(D78+D80+D81+D82)</f>
        <v>184448320</v>
      </c>
      <c r="I73" s="2">
        <f>+(I78+I80+I81+I82)-(E78+E80+E81+E82)</f>
        <v>64612302</v>
      </c>
      <c r="J73" s="2">
        <f t="shared" si="11"/>
        <v>65957750</v>
      </c>
      <c r="K73" s="2">
        <f t="shared" si="11"/>
        <v>68991840</v>
      </c>
    </row>
    <row r="74" spans="1:11" hidden="1" x14ac:dyDescent="0.2">
      <c r="A74" s="1" t="s">
        <v>341</v>
      </c>
      <c r="B74" s="2">
        <f>+TREND(C74:E74)</f>
        <v>8106924.3333333433</v>
      </c>
      <c r="C74" s="2">
        <f>+C73</f>
        <v>18500256</v>
      </c>
      <c r="D74" s="2">
        <f t="shared" ref="D74:K74" si="12">+D73</f>
        <v>37987818</v>
      </c>
      <c r="E74" s="2">
        <f t="shared" si="12"/>
        <v>119835370</v>
      </c>
      <c r="F74" s="2">
        <f t="shared" si="12"/>
        <v>100020550</v>
      </c>
      <c r="G74" s="2">
        <f t="shared" si="12"/>
        <v>100020550</v>
      </c>
      <c r="H74" s="2">
        <f t="shared" si="12"/>
        <v>184448320</v>
      </c>
      <c r="I74" s="2">
        <f t="shared" si="12"/>
        <v>64612302</v>
      </c>
      <c r="J74" s="2">
        <f t="shared" si="12"/>
        <v>65957750</v>
      </c>
      <c r="K74" s="2">
        <f t="shared" si="12"/>
        <v>68991840</v>
      </c>
    </row>
    <row r="75" spans="1:11" hidden="1" x14ac:dyDescent="0.2">
      <c r="A75" s="1" t="s">
        <v>342</v>
      </c>
      <c r="B75" s="2">
        <f>+B84-(((B80+B81+B82+B78)*B70)-B79)</f>
        <v>-33289507.897245288</v>
      </c>
      <c r="C75" s="2">
        <f t="shared" ref="C75:K75" si="13">+C84-(((C80+C81+C82+C78)*C70)-C79)</f>
        <v>-87220234.63734895</v>
      </c>
      <c r="D75" s="2">
        <f t="shared" si="13"/>
        <v>-105732034.68607527</v>
      </c>
      <c r="E75" s="2">
        <f t="shared" si="13"/>
        <v>-143230497.74360192</v>
      </c>
      <c r="F75" s="2">
        <f t="shared" si="13"/>
        <v>-117007562.70136666</v>
      </c>
      <c r="G75" s="2">
        <f t="shared" si="13"/>
        <v>-117007562.70136666</v>
      </c>
      <c r="H75" s="2">
        <f t="shared" si="13"/>
        <v>-265715383.22508723</v>
      </c>
      <c r="I75" s="2">
        <f t="shared" si="13"/>
        <v>-273267475.0147928</v>
      </c>
      <c r="J75" s="2">
        <f t="shared" si="13"/>
        <v>-308034256.32464623</v>
      </c>
      <c r="K75" s="2">
        <f t="shared" si="13"/>
        <v>-345411019.03533697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669282104</v>
      </c>
      <c r="C77" s="3">
        <v>731781480</v>
      </c>
      <c r="D77" s="3">
        <v>801312664</v>
      </c>
      <c r="E77" s="3">
        <v>913071032</v>
      </c>
      <c r="F77" s="3">
        <v>935209488</v>
      </c>
      <c r="G77" s="3">
        <v>935209488</v>
      </c>
      <c r="H77" s="3">
        <v>930442705</v>
      </c>
      <c r="I77" s="3">
        <v>1056263688</v>
      </c>
      <c r="J77" s="3">
        <v>1161125115</v>
      </c>
      <c r="K77" s="3">
        <v>1214536848</v>
      </c>
    </row>
    <row r="78" spans="1:11" hidden="1" x14ac:dyDescent="0.2">
      <c r="A78" s="1" t="s">
        <v>69</v>
      </c>
      <c r="B78" s="3">
        <v>1147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214518666</v>
      </c>
      <c r="C79" s="3">
        <v>199479509</v>
      </c>
      <c r="D79" s="3">
        <v>190856898</v>
      </c>
      <c r="E79" s="3">
        <v>193100437</v>
      </c>
      <c r="F79" s="3">
        <v>207125937</v>
      </c>
      <c r="G79" s="3">
        <v>207125937</v>
      </c>
      <c r="H79" s="3">
        <v>115997579</v>
      </c>
      <c r="I79" s="3">
        <v>205067905</v>
      </c>
      <c r="J79" s="3">
        <v>205945661</v>
      </c>
      <c r="K79" s="3">
        <v>205082393</v>
      </c>
    </row>
    <row r="80" spans="1:11" hidden="1" x14ac:dyDescent="0.2">
      <c r="A80" s="1" t="s">
        <v>71</v>
      </c>
      <c r="B80" s="3">
        <v>82438920</v>
      </c>
      <c r="C80" s="3">
        <v>89945051</v>
      </c>
      <c r="D80" s="3">
        <v>86534710</v>
      </c>
      <c r="E80" s="3">
        <v>161592930</v>
      </c>
      <c r="F80" s="3">
        <v>133292381</v>
      </c>
      <c r="G80" s="3">
        <v>133292381</v>
      </c>
      <c r="H80" s="3">
        <v>153152858</v>
      </c>
      <c r="I80" s="3">
        <v>145939791</v>
      </c>
      <c r="J80" s="3">
        <v>148877034</v>
      </c>
      <c r="K80" s="3">
        <v>151949430</v>
      </c>
    </row>
    <row r="81" spans="1:11" hidden="1" x14ac:dyDescent="0.2">
      <c r="A81" s="1" t="s">
        <v>72</v>
      </c>
      <c r="B81" s="3">
        <v>229116856</v>
      </c>
      <c r="C81" s="3">
        <v>240112128</v>
      </c>
      <c r="D81" s="3">
        <v>281510287</v>
      </c>
      <c r="E81" s="3">
        <v>326287437</v>
      </c>
      <c r="F81" s="3">
        <v>334773166</v>
      </c>
      <c r="G81" s="3">
        <v>334773166</v>
      </c>
      <c r="H81" s="3">
        <v>399346800</v>
      </c>
      <c r="I81" s="3">
        <v>406552878</v>
      </c>
      <c r="J81" s="3">
        <v>469573385</v>
      </c>
      <c r="K81" s="3">
        <v>535492829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-6341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742705327</v>
      </c>
      <c r="C83" s="3">
        <v>841134279</v>
      </c>
      <c r="D83" s="3">
        <v>897996719</v>
      </c>
      <c r="E83" s="3">
        <v>811615752</v>
      </c>
      <c r="F83" s="3">
        <v>797361768</v>
      </c>
      <c r="G83" s="3">
        <v>797361768</v>
      </c>
      <c r="H83" s="3">
        <v>883391070</v>
      </c>
      <c r="I83" s="3">
        <v>1037305178</v>
      </c>
      <c r="J83" s="3">
        <v>1141099413</v>
      </c>
      <c r="K83" s="3">
        <v>1192934730</v>
      </c>
    </row>
    <row r="84" spans="1:11" hidden="1" x14ac:dyDescent="0.2">
      <c r="A84" s="1" t="s">
        <v>75</v>
      </c>
      <c r="B84" s="3">
        <v>97927929</v>
      </c>
      <c r="C84" s="3">
        <v>92679094</v>
      </c>
      <c r="D84" s="3">
        <v>115863303</v>
      </c>
      <c r="E84" s="3">
        <v>97338930</v>
      </c>
      <c r="F84" s="3">
        <v>74940266</v>
      </c>
      <c r="G84" s="3">
        <v>74940266</v>
      </c>
      <c r="H84" s="3">
        <v>142841274</v>
      </c>
      <c r="I84" s="3">
        <v>64240790</v>
      </c>
      <c r="J84" s="3">
        <v>93804206</v>
      </c>
      <c r="K84" s="3">
        <v>124721792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271055177</v>
      </c>
      <c r="C6" s="17">
        <v>259286902</v>
      </c>
      <c r="D6" s="21">
        <v>226242368</v>
      </c>
      <c r="E6" s="22">
        <v>230153556</v>
      </c>
      <c r="F6" s="17">
        <v>267187761</v>
      </c>
      <c r="G6" s="23">
        <v>267187761</v>
      </c>
      <c r="H6" s="19">
        <v>254441957</v>
      </c>
      <c r="I6" s="22">
        <v>334578060</v>
      </c>
      <c r="J6" s="17">
        <v>354652776</v>
      </c>
      <c r="K6" s="23">
        <v>375931944</v>
      </c>
    </row>
    <row r="7" spans="1:11" ht="13.5" x14ac:dyDescent="0.25">
      <c r="A7" s="20" t="s">
        <v>19</v>
      </c>
      <c r="B7" s="17">
        <v>5356618</v>
      </c>
      <c r="C7" s="17">
        <v>3921778</v>
      </c>
      <c r="D7" s="21">
        <v>5957578</v>
      </c>
      <c r="E7" s="22">
        <v>6288960</v>
      </c>
      <c r="F7" s="17">
        <v>9993732</v>
      </c>
      <c r="G7" s="23">
        <v>9993732</v>
      </c>
      <c r="H7" s="19">
        <v>8557290</v>
      </c>
      <c r="I7" s="22">
        <v>10481604</v>
      </c>
      <c r="J7" s="17">
        <v>10963764</v>
      </c>
      <c r="K7" s="23">
        <v>11468100</v>
      </c>
    </row>
    <row r="8" spans="1:11" ht="13.5" x14ac:dyDescent="0.25">
      <c r="A8" s="20" t="s">
        <v>20</v>
      </c>
      <c r="B8" s="17">
        <v>535440667</v>
      </c>
      <c r="C8" s="17">
        <v>516838629</v>
      </c>
      <c r="D8" s="21">
        <v>545551576</v>
      </c>
      <c r="E8" s="22">
        <v>585779004</v>
      </c>
      <c r="F8" s="17">
        <v>585779004</v>
      </c>
      <c r="G8" s="23">
        <v>585779004</v>
      </c>
      <c r="H8" s="19">
        <v>581178805</v>
      </c>
      <c r="I8" s="22">
        <v>620501016</v>
      </c>
      <c r="J8" s="17">
        <v>654131004</v>
      </c>
      <c r="K8" s="23">
        <v>690849996</v>
      </c>
    </row>
    <row r="9" spans="1:11" ht="13.5" x14ac:dyDescent="0.25">
      <c r="A9" s="20" t="s">
        <v>21</v>
      </c>
      <c r="B9" s="17">
        <v>131635180</v>
      </c>
      <c r="C9" s="17">
        <v>111087779</v>
      </c>
      <c r="D9" s="21">
        <v>52990102</v>
      </c>
      <c r="E9" s="22">
        <v>60109160</v>
      </c>
      <c r="F9" s="17">
        <v>61717297</v>
      </c>
      <c r="G9" s="23">
        <v>61717297</v>
      </c>
      <c r="H9" s="19">
        <v>68100270</v>
      </c>
      <c r="I9" s="22">
        <v>65429988</v>
      </c>
      <c r="J9" s="17">
        <v>69348864</v>
      </c>
      <c r="K9" s="23">
        <v>73502112</v>
      </c>
    </row>
    <row r="10" spans="1:11" ht="25.5" x14ac:dyDescent="0.2">
      <c r="A10" s="24" t="s">
        <v>333</v>
      </c>
      <c r="B10" s="25">
        <f>SUM(B5:B9)</f>
        <v>943487642</v>
      </c>
      <c r="C10" s="26">
        <f t="shared" ref="C10:K10" si="0">SUM(C5:C9)</f>
        <v>891135088</v>
      </c>
      <c r="D10" s="27">
        <f t="shared" si="0"/>
        <v>830741624</v>
      </c>
      <c r="E10" s="25">
        <f t="shared" si="0"/>
        <v>882330680</v>
      </c>
      <c r="F10" s="26">
        <f t="shared" si="0"/>
        <v>924677794</v>
      </c>
      <c r="G10" s="28">
        <f t="shared" si="0"/>
        <v>924677794</v>
      </c>
      <c r="H10" s="29">
        <f t="shared" si="0"/>
        <v>912278322</v>
      </c>
      <c r="I10" s="25">
        <f t="shared" si="0"/>
        <v>1030990668</v>
      </c>
      <c r="J10" s="26">
        <f t="shared" si="0"/>
        <v>1089096408</v>
      </c>
      <c r="K10" s="28">
        <f t="shared" si="0"/>
        <v>1151752152</v>
      </c>
    </row>
    <row r="11" spans="1:11" ht="13.5" x14ac:dyDescent="0.25">
      <c r="A11" s="20" t="s">
        <v>22</v>
      </c>
      <c r="B11" s="17">
        <v>350385887</v>
      </c>
      <c r="C11" s="17">
        <v>366527558</v>
      </c>
      <c r="D11" s="21">
        <v>349171702</v>
      </c>
      <c r="E11" s="22">
        <v>371090100</v>
      </c>
      <c r="F11" s="17">
        <v>353722000</v>
      </c>
      <c r="G11" s="23">
        <v>353722000</v>
      </c>
      <c r="H11" s="19">
        <v>365758233</v>
      </c>
      <c r="I11" s="22">
        <v>363136536</v>
      </c>
      <c r="J11" s="17">
        <v>363136536</v>
      </c>
      <c r="K11" s="23">
        <v>363136536</v>
      </c>
    </row>
    <row r="12" spans="1:11" ht="13.5" x14ac:dyDescent="0.25">
      <c r="A12" s="20" t="s">
        <v>23</v>
      </c>
      <c r="B12" s="17">
        <v>6364269</v>
      </c>
      <c r="C12" s="17">
        <v>6463150</v>
      </c>
      <c r="D12" s="21">
        <v>6389380</v>
      </c>
      <c r="E12" s="22">
        <v>6709056</v>
      </c>
      <c r="F12" s="17">
        <v>6164056</v>
      </c>
      <c r="G12" s="23">
        <v>6164056</v>
      </c>
      <c r="H12" s="19">
        <v>6153536</v>
      </c>
      <c r="I12" s="22">
        <v>6155004</v>
      </c>
      <c r="J12" s="17">
        <v>6155004</v>
      </c>
      <c r="K12" s="23">
        <v>6155004</v>
      </c>
    </row>
    <row r="13" spans="1:11" ht="13.5" x14ac:dyDescent="0.25">
      <c r="A13" s="20" t="s">
        <v>24</v>
      </c>
      <c r="B13" s="17">
        <v>72620947</v>
      </c>
      <c r="C13" s="17">
        <v>81731564</v>
      </c>
      <c r="D13" s="21">
        <v>87351735</v>
      </c>
      <c r="E13" s="22">
        <v>95608888</v>
      </c>
      <c r="F13" s="17">
        <v>95608888</v>
      </c>
      <c r="G13" s="23">
        <v>95608888</v>
      </c>
      <c r="H13" s="19">
        <v>75927022</v>
      </c>
      <c r="I13" s="22">
        <v>73910004</v>
      </c>
      <c r="J13" s="17">
        <v>77309904</v>
      </c>
      <c r="K13" s="23">
        <v>80788776</v>
      </c>
    </row>
    <row r="14" spans="1:11" ht="13.5" x14ac:dyDescent="0.25">
      <c r="A14" s="20" t="s">
        <v>25</v>
      </c>
      <c r="B14" s="17">
        <v>2738000</v>
      </c>
      <c r="C14" s="17">
        <v>6648739</v>
      </c>
      <c r="D14" s="21">
        <v>8614049</v>
      </c>
      <c r="E14" s="22">
        <v>0</v>
      </c>
      <c r="F14" s="17">
        <v>500000</v>
      </c>
      <c r="G14" s="23">
        <v>500000</v>
      </c>
      <c r="H14" s="19">
        <v>1829181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152170648</v>
      </c>
      <c r="C15" s="17">
        <v>62022299</v>
      </c>
      <c r="D15" s="21">
        <v>44876704</v>
      </c>
      <c r="E15" s="22">
        <v>44822000</v>
      </c>
      <c r="F15" s="17">
        <v>48082769</v>
      </c>
      <c r="G15" s="23">
        <v>48082769</v>
      </c>
      <c r="H15" s="19">
        <v>57326949</v>
      </c>
      <c r="I15" s="22">
        <v>51060300</v>
      </c>
      <c r="J15" s="17">
        <v>53409084</v>
      </c>
      <c r="K15" s="23">
        <v>55865928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3120000</v>
      </c>
      <c r="E16" s="22">
        <v>3285360</v>
      </c>
      <c r="F16" s="17">
        <v>5485360</v>
      </c>
      <c r="G16" s="23">
        <v>5485360</v>
      </c>
      <c r="H16" s="19">
        <v>3285000</v>
      </c>
      <c r="I16" s="22">
        <v>5829996</v>
      </c>
      <c r="J16" s="17">
        <v>6098184</v>
      </c>
      <c r="K16" s="23">
        <v>6378696</v>
      </c>
    </row>
    <row r="17" spans="1:11" ht="13.5" x14ac:dyDescent="0.25">
      <c r="A17" s="20" t="s">
        <v>28</v>
      </c>
      <c r="B17" s="17">
        <v>708592802</v>
      </c>
      <c r="C17" s="17">
        <v>514318787</v>
      </c>
      <c r="D17" s="21">
        <v>598515025</v>
      </c>
      <c r="E17" s="22">
        <v>529020584</v>
      </c>
      <c r="F17" s="17">
        <v>426841997</v>
      </c>
      <c r="G17" s="23">
        <v>426841997</v>
      </c>
      <c r="H17" s="19">
        <v>339530627</v>
      </c>
      <c r="I17" s="22">
        <v>467139792</v>
      </c>
      <c r="J17" s="17">
        <v>487862484</v>
      </c>
      <c r="K17" s="23">
        <v>510068076</v>
      </c>
    </row>
    <row r="18" spans="1:11" ht="13.5" x14ac:dyDescent="0.25">
      <c r="A18" s="30" t="s">
        <v>29</v>
      </c>
      <c r="B18" s="31">
        <f>SUM(B11:B17)</f>
        <v>1292872553</v>
      </c>
      <c r="C18" s="32">
        <f t="shared" ref="C18:K18" si="1">SUM(C11:C17)</f>
        <v>1037712097</v>
      </c>
      <c r="D18" s="33">
        <f t="shared" si="1"/>
        <v>1098038595</v>
      </c>
      <c r="E18" s="31">
        <f t="shared" si="1"/>
        <v>1050535988</v>
      </c>
      <c r="F18" s="32">
        <f t="shared" si="1"/>
        <v>936405070</v>
      </c>
      <c r="G18" s="34">
        <f t="shared" si="1"/>
        <v>936405070</v>
      </c>
      <c r="H18" s="35">
        <f t="shared" si="1"/>
        <v>849810548</v>
      </c>
      <c r="I18" s="31">
        <f t="shared" si="1"/>
        <v>967231632</v>
      </c>
      <c r="J18" s="32">
        <f t="shared" si="1"/>
        <v>993971196</v>
      </c>
      <c r="K18" s="34">
        <f t="shared" si="1"/>
        <v>1022393016</v>
      </c>
    </row>
    <row r="19" spans="1:11" ht="13.5" x14ac:dyDescent="0.25">
      <c r="A19" s="30" t="s">
        <v>30</v>
      </c>
      <c r="B19" s="36">
        <f>+B10-B18</f>
        <v>-349384911</v>
      </c>
      <c r="C19" s="37">
        <f t="shared" ref="C19:K19" si="2">+C10-C18</f>
        <v>-146577009</v>
      </c>
      <c r="D19" s="38">
        <f t="shared" si="2"/>
        <v>-267296971</v>
      </c>
      <c r="E19" s="36">
        <f t="shared" si="2"/>
        <v>-168205308</v>
      </c>
      <c r="F19" s="37">
        <f t="shared" si="2"/>
        <v>-11727276</v>
      </c>
      <c r="G19" s="39">
        <f t="shared" si="2"/>
        <v>-11727276</v>
      </c>
      <c r="H19" s="40">
        <f t="shared" si="2"/>
        <v>62467774</v>
      </c>
      <c r="I19" s="36">
        <f t="shared" si="2"/>
        <v>63759036</v>
      </c>
      <c r="J19" s="37">
        <f t="shared" si="2"/>
        <v>95125212</v>
      </c>
      <c r="K19" s="39">
        <f t="shared" si="2"/>
        <v>129359136</v>
      </c>
    </row>
    <row r="20" spans="1:11" ht="25.5" x14ac:dyDescent="0.2">
      <c r="A20" s="41" t="s">
        <v>31</v>
      </c>
      <c r="B20" s="42">
        <v>293785237</v>
      </c>
      <c r="C20" s="43">
        <v>290718599</v>
      </c>
      <c r="D20" s="44">
        <v>244868332</v>
      </c>
      <c r="E20" s="42">
        <v>306342000</v>
      </c>
      <c r="F20" s="43">
        <v>306342000</v>
      </c>
      <c r="G20" s="45">
        <v>306342000</v>
      </c>
      <c r="H20" s="46">
        <v>160949206</v>
      </c>
      <c r="I20" s="42">
        <v>291528996</v>
      </c>
      <c r="J20" s="43">
        <v>322330992</v>
      </c>
      <c r="K20" s="45">
        <v>352435008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-55599674</v>
      </c>
      <c r="C22" s="55">
        <f t="shared" ref="C22:K22" si="3">SUM(C19:C21)</f>
        <v>144141590</v>
      </c>
      <c r="D22" s="56">
        <f t="shared" si="3"/>
        <v>-22428639</v>
      </c>
      <c r="E22" s="54">
        <f t="shared" si="3"/>
        <v>138136692</v>
      </c>
      <c r="F22" s="55">
        <f t="shared" si="3"/>
        <v>294614724</v>
      </c>
      <c r="G22" s="57">
        <f t="shared" si="3"/>
        <v>294614724</v>
      </c>
      <c r="H22" s="58">
        <f t="shared" si="3"/>
        <v>223416980</v>
      </c>
      <c r="I22" s="54">
        <f t="shared" si="3"/>
        <v>355288032</v>
      </c>
      <c r="J22" s="55">
        <f t="shared" si="3"/>
        <v>417456204</v>
      </c>
      <c r="K22" s="57">
        <f t="shared" si="3"/>
        <v>481794144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-55599674</v>
      </c>
      <c r="C24" s="37">
        <f t="shared" ref="C24:K24" si="4">SUM(C22:C23)</f>
        <v>144141590</v>
      </c>
      <c r="D24" s="38">
        <f t="shared" si="4"/>
        <v>-22428639</v>
      </c>
      <c r="E24" s="36">
        <f t="shared" si="4"/>
        <v>138136692</v>
      </c>
      <c r="F24" s="37">
        <f t="shared" si="4"/>
        <v>294614724</v>
      </c>
      <c r="G24" s="39">
        <f t="shared" si="4"/>
        <v>294614724</v>
      </c>
      <c r="H24" s="40">
        <f t="shared" si="4"/>
        <v>223416980</v>
      </c>
      <c r="I24" s="36">
        <f t="shared" si="4"/>
        <v>355288032</v>
      </c>
      <c r="J24" s="37">
        <f t="shared" si="4"/>
        <v>417456204</v>
      </c>
      <c r="K24" s="39">
        <f t="shared" si="4"/>
        <v>481794144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275281267</v>
      </c>
      <c r="C27" s="66">
        <v>0</v>
      </c>
      <c r="D27" s="67">
        <v>0</v>
      </c>
      <c r="E27" s="68">
        <v>308395356</v>
      </c>
      <c r="F27" s="66">
        <v>306868499</v>
      </c>
      <c r="G27" s="69">
        <v>306868499</v>
      </c>
      <c r="H27" s="70">
        <v>208595492</v>
      </c>
      <c r="I27" s="68">
        <v>308529000</v>
      </c>
      <c r="J27" s="66">
        <v>340113012</v>
      </c>
      <c r="K27" s="69">
        <v>371035968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306342000</v>
      </c>
      <c r="F28" s="17">
        <v>306341999</v>
      </c>
      <c r="G28" s="23">
        <v>306341999</v>
      </c>
      <c r="H28" s="19">
        <v>0</v>
      </c>
      <c r="I28" s="22">
        <v>291529008</v>
      </c>
      <c r="J28" s="17">
        <v>322331004</v>
      </c>
      <c r="K28" s="23">
        <v>352436004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30910</v>
      </c>
      <c r="C31" s="17">
        <v>0</v>
      </c>
      <c r="D31" s="21">
        <v>0</v>
      </c>
      <c r="E31" s="22">
        <v>2053356</v>
      </c>
      <c r="F31" s="17">
        <v>526500</v>
      </c>
      <c r="G31" s="23">
        <v>526500</v>
      </c>
      <c r="H31" s="19">
        <v>0</v>
      </c>
      <c r="I31" s="22">
        <v>16999992</v>
      </c>
      <c r="J31" s="17">
        <v>17782008</v>
      </c>
      <c r="K31" s="23">
        <v>18599964</v>
      </c>
    </row>
    <row r="32" spans="1:11" ht="13.5" x14ac:dyDescent="0.25">
      <c r="A32" s="30" t="s">
        <v>39</v>
      </c>
      <c r="B32" s="66">
        <f>SUM(B28:B31)</f>
        <v>30910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308395356</v>
      </c>
      <c r="F32" s="66">
        <f t="shared" si="5"/>
        <v>306868499</v>
      </c>
      <c r="G32" s="69">
        <f t="shared" si="5"/>
        <v>306868499</v>
      </c>
      <c r="H32" s="70">
        <f t="shared" si="5"/>
        <v>0</v>
      </c>
      <c r="I32" s="68">
        <f t="shared" si="5"/>
        <v>308529000</v>
      </c>
      <c r="J32" s="66">
        <f t="shared" si="5"/>
        <v>340113012</v>
      </c>
      <c r="K32" s="69">
        <f t="shared" si="5"/>
        <v>371035968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310552396</v>
      </c>
      <c r="C35" s="17">
        <v>353959929</v>
      </c>
      <c r="D35" s="21">
        <v>326337073</v>
      </c>
      <c r="E35" s="22">
        <v>386498359</v>
      </c>
      <c r="F35" s="17">
        <v>115766940</v>
      </c>
      <c r="G35" s="23">
        <v>115766940</v>
      </c>
      <c r="H35" s="19">
        <v>416001042</v>
      </c>
      <c r="I35" s="22">
        <v>69878542</v>
      </c>
      <c r="J35" s="17">
        <v>82703667</v>
      </c>
      <c r="K35" s="23">
        <v>120152911</v>
      </c>
    </row>
    <row r="36" spans="1:11" ht="13.5" x14ac:dyDescent="0.25">
      <c r="A36" s="20" t="s">
        <v>42</v>
      </c>
      <c r="B36" s="17">
        <v>3035253653</v>
      </c>
      <c r="C36" s="17">
        <v>3179377602</v>
      </c>
      <c r="D36" s="21">
        <v>3253785923</v>
      </c>
      <c r="E36" s="22">
        <v>3271073000</v>
      </c>
      <c r="F36" s="17">
        <v>3269546143</v>
      </c>
      <c r="G36" s="23">
        <v>3269546143</v>
      </c>
      <c r="H36" s="19">
        <v>3386454299</v>
      </c>
      <c r="I36" s="22">
        <v>2620047619</v>
      </c>
      <c r="J36" s="17">
        <v>2740569809</v>
      </c>
      <c r="K36" s="23">
        <v>2866636021</v>
      </c>
    </row>
    <row r="37" spans="1:11" ht="13.5" x14ac:dyDescent="0.25">
      <c r="A37" s="20" t="s">
        <v>43</v>
      </c>
      <c r="B37" s="17">
        <v>674879781</v>
      </c>
      <c r="C37" s="17">
        <v>781110886</v>
      </c>
      <c r="D37" s="21">
        <v>868738345</v>
      </c>
      <c r="E37" s="22">
        <v>565073081</v>
      </c>
      <c r="F37" s="17">
        <v>652682252</v>
      </c>
      <c r="G37" s="23">
        <v>652682252</v>
      </c>
      <c r="H37" s="19">
        <v>934206012</v>
      </c>
      <c r="I37" s="22">
        <v>629889547</v>
      </c>
      <c r="J37" s="17">
        <v>616065506</v>
      </c>
      <c r="K37" s="23">
        <v>605427764</v>
      </c>
    </row>
    <row r="38" spans="1:11" ht="13.5" x14ac:dyDescent="0.25">
      <c r="A38" s="20" t="s">
        <v>44</v>
      </c>
      <c r="B38" s="17">
        <v>29012407</v>
      </c>
      <c r="C38" s="17">
        <v>32277407</v>
      </c>
      <c r="D38" s="21">
        <v>33837407</v>
      </c>
      <c r="E38" s="22">
        <v>36990820</v>
      </c>
      <c r="F38" s="17">
        <v>35359625</v>
      </c>
      <c r="G38" s="23">
        <v>35359625</v>
      </c>
      <c r="H38" s="19">
        <v>33837407</v>
      </c>
      <c r="I38" s="22">
        <v>35359625</v>
      </c>
      <c r="J38" s="17">
        <v>36991000</v>
      </c>
      <c r="K38" s="23">
        <v>36991000</v>
      </c>
    </row>
    <row r="39" spans="1:11" ht="13.5" x14ac:dyDescent="0.25">
      <c r="A39" s="20" t="s">
        <v>45</v>
      </c>
      <c r="B39" s="17">
        <v>2641913865</v>
      </c>
      <c r="C39" s="17">
        <v>2711776284</v>
      </c>
      <c r="D39" s="21">
        <v>2677547242</v>
      </c>
      <c r="E39" s="22">
        <v>3055507458</v>
      </c>
      <c r="F39" s="17">
        <v>2697271206</v>
      </c>
      <c r="G39" s="23">
        <v>2697271206</v>
      </c>
      <c r="H39" s="19">
        <v>2923592919</v>
      </c>
      <c r="I39" s="22">
        <v>2024676989</v>
      </c>
      <c r="J39" s="17">
        <v>2170216970</v>
      </c>
      <c r="K39" s="23">
        <v>2344370168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941765465</v>
      </c>
      <c r="C42" s="17">
        <v>1074041715</v>
      </c>
      <c r="D42" s="21">
        <v>797989382</v>
      </c>
      <c r="E42" s="22">
        <v>378718608</v>
      </c>
      <c r="F42" s="17">
        <v>265427758</v>
      </c>
      <c r="G42" s="23">
        <v>265427758</v>
      </c>
      <c r="H42" s="19">
        <v>745191980</v>
      </c>
      <c r="I42" s="22">
        <v>268474300</v>
      </c>
      <c r="J42" s="17">
        <v>343459527</v>
      </c>
      <c r="K42" s="23">
        <v>403018179</v>
      </c>
    </row>
    <row r="43" spans="1:11" ht="13.5" x14ac:dyDescent="0.25">
      <c r="A43" s="20" t="s">
        <v>48</v>
      </c>
      <c r="B43" s="17">
        <v>-226959451</v>
      </c>
      <c r="C43" s="17">
        <v>-236947133</v>
      </c>
      <c r="D43" s="21">
        <v>-193232278</v>
      </c>
      <c r="E43" s="22">
        <v>-308395356</v>
      </c>
      <c r="F43" s="17">
        <v>-306868499</v>
      </c>
      <c r="G43" s="23">
        <v>-306868499</v>
      </c>
      <c r="H43" s="19">
        <v>-226152420</v>
      </c>
      <c r="I43" s="22">
        <v>-308529000</v>
      </c>
      <c r="J43" s="17">
        <v>-340113012</v>
      </c>
      <c r="K43" s="23">
        <v>-371035968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-79215702</v>
      </c>
      <c r="C45" s="66">
        <v>1392297439</v>
      </c>
      <c r="D45" s="67">
        <v>619126701</v>
      </c>
      <c r="E45" s="68">
        <v>40381252</v>
      </c>
      <c r="F45" s="66">
        <v>-27943026</v>
      </c>
      <c r="G45" s="69">
        <v>-27943026</v>
      </c>
      <c r="H45" s="70">
        <v>546416920</v>
      </c>
      <c r="I45" s="68">
        <v>-107356322</v>
      </c>
      <c r="J45" s="66">
        <v>-104009807</v>
      </c>
      <c r="K45" s="69">
        <v>-72027596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45857861</v>
      </c>
      <c r="C48" s="17">
        <v>14369594</v>
      </c>
      <c r="D48" s="21">
        <v>13688682</v>
      </c>
      <c r="E48" s="22">
        <v>40381252</v>
      </c>
      <c r="F48" s="17">
        <v>-27943028</v>
      </c>
      <c r="G48" s="23">
        <v>-27943028</v>
      </c>
      <c r="H48" s="19">
        <v>4020424</v>
      </c>
      <c r="I48" s="22">
        <v>-107356322</v>
      </c>
      <c r="J48" s="17">
        <v>-104009807</v>
      </c>
      <c r="K48" s="23">
        <v>-72027596</v>
      </c>
    </row>
    <row r="49" spans="1:11" ht="13.5" x14ac:dyDescent="0.25">
      <c r="A49" s="20" t="s">
        <v>53</v>
      </c>
      <c r="B49" s="17">
        <f>+B75</f>
        <v>465483941.94533557</v>
      </c>
      <c r="C49" s="17">
        <f t="shared" ref="C49:K49" si="6">+C75</f>
        <v>480267807.79422164</v>
      </c>
      <c r="D49" s="21">
        <f t="shared" si="6"/>
        <v>569488765.78030324</v>
      </c>
      <c r="E49" s="22">
        <f t="shared" si="6"/>
        <v>184217878.31321847</v>
      </c>
      <c r="F49" s="17">
        <f t="shared" si="6"/>
        <v>563602230.1859386</v>
      </c>
      <c r="G49" s="23">
        <f t="shared" si="6"/>
        <v>563602230.1859386</v>
      </c>
      <c r="H49" s="19">
        <f t="shared" si="6"/>
        <v>616252225.79416502</v>
      </c>
      <c r="I49" s="22">
        <f t="shared" si="6"/>
        <v>529596493.15471852</v>
      </c>
      <c r="J49" s="17">
        <f t="shared" si="6"/>
        <v>504406904.49812198</v>
      </c>
      <c r="K49" s="23">
        <f t="shared" si="6"/>
        <v>492523810.05764401</v>
      </c>
    </row>
    <row r="50" spans="1:11" ht="13.5" x14ac:dyDescent="0.25">
      <c r="A50" s="30" t="s">
        <v>54</v>
      </c>
      <c r="B50" s="66">
        <f>+B48-B49</f>
        <v>-419626080.94533557</v>
      </c>
      <c r="C50" s="66">
        <f t="shared" ref="C50:K50" si="7">+C48-C49</f>
        <v>-465898213.79422164</v>
      </c>
      <c r="D50" s="67">
        <f t="shared" si="7"/>
        <v>-555800083.78030324</v>
      </c>
      <c r="E50" s="68">
        <f t="shared" si="7"/>
        <v>-143836626.31321847</v>
      </c>
      <c r="F50" s="66">
        <f t="shared" si="7"/>
        <v>-591545258.1859386</v>
      </c>
      <c r="G50" s="69">
        <f t="shared" si="7"/>
        <v>-591545258.1859386</v>
      </c>
      <c r="H50" s="70">
        <f t="shared" si="7"/>
        <v>-612231801.79416502</v>
      </c>
      <c r="I50" s="68">
        <f t="shared" si="7"/>
        <v>-636952815.15471852</v>
      </c>
      <c r="J50" s="66">
        <f t="shared" si="7"/>
        <v>-608416711.49812198</v>
      </c>
      <c r="K50" s="69">
        <f t="shared" si="7"/>
        <v>-564551406.05764401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2255588397</v>
      </c>
      <c r="C53" s="17">
        <v>2361814653</v>
      </c>
      <c r="D53" s="21">
        <v>2414821975</v>
      </c>
      <c r="E53" s="22">
        <v>3218605136</v>
      </c>
      <c r="F53" s="17">
        <v>3265355379</v>
      </c>
      <c r="G53" s="23">
        <v>3265355379</v>
      </c>
      <c r="H53" s="19">
        <v>2545193389</v>
      </c>
      <c r="I53" s="22">
        <v>2590044619</v>
      </c>
      <c r="J53" s="17">
        <v>2388235805</v>
      </c>
      <c r="K53" s="23">
        <v>2161866013</v>
      </c>
    </row>
    <row r="54" spans="1:11" ht="13.5" x14ac:dyDescent="0.25">
      <c r="A54" s="20" t="s">
        <v>57</v>
      </c>
      <c r="B54" s="17">
        <v>71047918</v>
      </c>
      <c r="C54" s="17">
        <v>81275893</v>
      </c>
      <c r="D54" s="21">
        <v>83923113</v>
      </c>
      <c r="E54" s="22">
        <v>95608888</v>
      </c>
      <c r="F54" s="17">
        <v>95608888</v>
      </c>
      <c r="G54" s="23">
        <v>95608888</v>
      </c>
      <c r="H54" s="19">
        <v>75927022</v>
      </c>
      <c r="I54" s="22">
        <v>73910004</v>
      </c>
      <c r="J54" s="17">
        <v>77309904</v>
      </c>
      <c r="K54" s="23">
        <v>80788776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27905472</v>
      </c>
      <c r="F55" s="17">
        <v>41649036</v>
      </c>
      <c r="G55" s="23">
        <v>41649036</v>
      </c>
      <c r="H55" s="19">
        <v>17778186</v>
      </c>
      <c r="I55" s="22">
        <v>54833004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46735898</v>
      </c>
      <c r="C56" s="17">
        <v>59230805</v>
      </c>
      <c r="D56" s="21">
        <v>62556499</v>
      </c>
      <c r="E56" s="22">
        <v>130696808</v>
      </c>
      <c r="F56" s="17">
        <v>71263615</v>
      </c>
      <c r="G56" s="23">
        <v>71263615</v>
      </c>
      <c r="H56" s="19">
        <v>82284698</v>
      </c>
      <c r="I56" s="22">
        <v>100427304</v>
      </c>
      <c r="J56" s="17">
        <v>105046968</v>
      </c>
      <c r="K56" s="23">
        <v>109879116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28901</v>
      </c>
      <c r="D62" s="87">
        <v>28901</v>
      </c>
      <c r="E62" s="85">
        <v>29045</v>
      </c>
      <c r="F62" s="86">
        <v>29045</v>
      </c>
      <c r="G62" s="87">
        <v>29045</v>
      </c>
      <c r="H62" s="88">
        <v>29045</v>
      </c>
      <c r="I62" s="85">
        <v>29191</v>
      </c>
      <c r="J62" s="86">
        <v>29336</v>
      </c>
      <c r="K62" s="87">
        <v>29483</v>
      </c>
    </row>
    <row r="63" spans="1:11" ht="13.5" x14ac:dyDescent="0.25">
      <c r="A63" s="84" t="s">
        <v>65</v>
      </c>
      <c r="B63" s="85">
        <v>0</v>
      </c>
      <c r="C63" s="86">
        <v>4582</v>
      </c>
      <c r="D63" s="87">
        <v>4582</v>
      </c>
      <c r="E63" s="85">
        <v>4605</v>
      </c>
      <c r="F63" s="86">
        <v>4605</v>
      </c>
      <c r="G63" s="87">
        <v>4605</v>
      </c>
      <c r="H63" s="88">
        <v>4605</v>
      </c>
      <c r="I63" s="85">
        <v>4628</v>
      </c>
      <c r="J63" s="86">
        <v>4651</v>
      </c>
      <c r="K63" s="87">
        <v>4675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0.35009396727331421</v>
      </c>
      <c r="C70" s="5">
        <f t="shared" ref="C70:K70" si="8">IF(ISERROR(C71/C72),0,(C71/C72))</f>
        <v>0.55378782434200391</v>
      </c>
      <c r="D70" s="5">
        <f t="shared" si="8"/>
        <v>0.74111311472145625</v>
      </c>
      <c r="E70" s="5">
        <f t="shared" si="8"/>
        <v>1.175817454430101</v>
      </c>
      <c r="F70" s="5">
        <f t="shared" si="8"/>
        <v>0.71123132567934033</v>
      </c>
      <c r="G70" s="5">
        <f t="shared" si="8"/>
        <v>0.71123132567934033</v>
      </c>
      <c r="H70" s="5">
        <f t="shared" si="8"/>
        <v>0.49856281760442822</v>
      </c>
      <c r="I70" s="5">
        <f t="shared" si="8"/>
        <v>0.59183420734664338</v>
      </c>
      <c r="J70" s="5">
        <f t="shared" si="8"/>
        <v>0.66831613464967254</v>
      </c>
      <c r="K70" s="5">
        <f t="shared" si="8"/>
        <v>0.67041269252239055</v>
      </c>
    </row>
    <row r="71" spans="1:11" hidden="1" x14ac:dyDescent="0.2">
      <c r="A71" s="1" t="s">
        <v>338</v>
      </c>
      <c r="B71" s="2">
        <f>+B83</f>
        <v>116870398</v>
      </c>
      <c r="C71" s="2">
        <f t="shared" ref="C71:K71" si="9">+C83</f>
        <v>184725511</v>
      </c>
      <c r="D71" s="2">
        <f t="shared" si="9"/>
        <v>169462930</v>
      </c>
      <c r="E71" s="2">
        <f t="shared" si="9"/>
        <v>281198000</v>
      </c>
      <c r="F71" s="2">
        <f t="shared" si="9"/>
        <v>190613454</v>
      </c>
      <c r="G71" s="2">
        <f t="shared" si="9"/>
        <v>190613454</v>
      </c>
      <c r="H71" s="2">
        <f t="shared" si="9"/>
        <v>144562266</v>
      </c>
      <c r="I71" s="2">
        <f t="shared" si="9"/>
        <v>198544487</v>
      </c>
      <c r="J71" s="2">
        <f t="shared" si="9"/>
        <v>237649646</v>
      </c>
      <c r="K71" s="2">
        <f t="shared" si="9"/>
        <v>252693730</v>
      </c>
    </row>
    <row r="72" spans="1:11" hidden="1" x14ac:dyDescent="0.2">
      <c r="A72" s="1" t="s">
        <v>339</v>
      </c>
      <c r="B72" s="2">
        <f>+B77</f>
        <v>333825798</v>
      </c>
      <c r="C72" s="2">
        <f t="shared" ref="C72:K72" si="10">+C77</f>
        <v>333567303</v>
      </c>
      <c r="D72" s="2">
        <f t="shared" si="10"/>
        <v>228660007</v>
      </c>
      <c r="E72" s="2">
        <f t="shared" si="10"/>
        <v>239151068</v>
      </c>
      <c r="F72" s="2">
        <f t="shared" si="10"/>
        <v>268004863</v>
      </c>
      <c r="G72" s="2">
        <f t="shared" si="10"/>
        <v>268004863</v>
      </c>
      <c r="H72" s="2">
        <f t="shared" si="10"/>
        <v>289957977</v>
      </c>
      <c r="I72" s="2">
        <f t="shared" si="10"/>
        <v>335473152</v>
      </c>
      <c r="J72" s="2">
        <f t="shared" si="10"/>
        <v>355594656</v>
      </c>
      <c r="K72" s="2">
        <f t="shared" si="10"/>
        <v>376922652</v>
      </c>
    </row>
    <row r="73" spans="1:11" hidden="1" x14ac:dyDescent="0.2">
      <c r="A73" s="1" t="s">
        <v>340</v>
      </c>
      <c r="B73" s="2">
        <f>+B74</f>
        <v>-37975911.833333313</v>
      </c>
      <c r="C73" s="2">
        <f t="shared" ref="C73:K73" si="11">+(C78+C80+C81+C82)-(B78+B80+B81+B82)</f>
        <v>7211905</v>
      </c>
      <c r="D73" s="2">
        <f t="shared" si="11"/>
        <v>-59989998</v>
      </c>
      <c r="E73" s="2">
        <f t="shared" si="11"/>
        <v>143935000</v>
      </c>
      <c r="F73" s="2">
        <f>+(F78+F80+F81+F82)-(D78+D80+D81+D82)</f>
        <v>26114975</v>
      </c>
      <c r="G73" s="2">
        <f>+(G78+G80+G81+G82)-(D78+D80+D81+D82)</f>
        <v>26114975</v>
      </c>
      <c r="H73" s="2">
        <f>+(H78+H80+H81+H82)-(D78+D80+D81+D82)</f>
        <v>116242773</v>
      </c>
      <c r="I73" s="2">
        <f>+(I78+I80+I81+I82)-(E78+E80+E81+E82)</f>
        <v>-113041634</v>
      </c>
      <c r="J73" s="2">
        <f t="shared" si="11"/>
        <v>3843027</v>
      </c>
      <c r="K73" s="2">
        <f t="shared" si="11"/>
        <v>3873264</v>
      </c>
    </row>
    <row r="74" spans="1:11" hidden="1" x14ac:dyDescent="0.2">
      <c r="A74" s="1" t="s">
        <v>341</v>
      </c>
      <c r="B74" s="2">
        <f>+TREND(C74:E74)</f>
        <v>-37975911.833333313</v>
      </c>
      <c r="C74" s="2">
        <f>+C73</f>
        <v>7211905</v>
      </c>
      <c r="D74" s="2">
        <f t="shared" ref="D74:K74" si="12">+D73</f>
        <v>-59989998</v>
      </c>
      <c r="E74" s="2">
        <f t="shared" si="12"/>
        <v>143935000</v>
      </c>
      <c r="F74" s="2">
        <f t="shared" si="12"/>
        <v>26114975</v>
      </c>
      <c r="G74" s="2">
        <f t="shared" si="12"/>
        <v>26114975</v>
      </c>
      <c r="H74" s="2">
        <f t="shared" si="12"/>
        <v>116242773</v>
      </c>
      <c r="I74" s="2">
        <f t="shared" si="12"/>
        <v>-113041634</v>
      </c>
      <c r="J74" s="2">
        <f t="shared" si="12"/>
        <v>3843027</v>
      </c>
      <c r="K74" s="2">
        <f t="shared" si="12"/>
        <v>3873264</v>
      </c>
    </row>
    <row r="75" spans="1:11" hidden="1" x14ac:dyDescent="0.2">
      <c r="A75" s="1" t="s">
        <v>342</v>
      </c>
      <c r="B75" s="2">
        <f>+B84-(((B80+B81+B82+B78)*B70)-B79)</f>
        <v>465483941.94533557</v>
      </c>
      <c r="C75" s="2">
        <f t="shared" ref="C75:K75" si="13">+C84-(((C80+C81+C82+C78)*C70)-C79)</f>
        <v>480267807.79422164</v>
      </c>
      <c r="D75" s="2">
        <f t="shared" si="13"/>
        <v>569488765.78030324</v>
      </c>
      <c r="E75" s="2">
        <f t="shared" si="13"/>
        <v>184217878.31321847</v>
      </c>
      <c r="F75" s="2">
        <f t="shared" si="13"/>
        <v>563602230.1859386</v>
      </c>
      <c r="G75" s="2">
        <f t="shared" si="13"/>
        <v>563602230.1859386</v>
      </c>
      <c r="H75" s="2">
        <f t="shared" si="13"/>
        <v>616252225.79416502</v>
      </c>
      <c r="I75" s="2">
        <f t="shared" si="13"/>
        <v>529596493.15471852</v>
      </c>
      <c r="J75" s="2">
        <f t="shared" si="13"/>
        <v>504406904.49812198</v>
      </c>
      <c r="K75" s="2">
        <f t="shared" si="13"/>
        <v>492523810.05764401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333825798</v>
      </c>
      <c r="C77" s="3">
        <v>333567303</v>
      </c>
      <c r="D77" s="3">
        <v>228660007</v>
      </c>
      <c r="E77" s="3">
        <v>239151068</v>
      </c>
      <c r="F77" s="3">
        <v>268004863</v>
      </c>
      <c r="G77" s="3">
        <v>268004863</v>
      </c>
      <c r="H77" s="3">
        <v>289957977</v>
      </c>
      <c r="I77" s="3">
        <v>335473152</v>
      </c>
      <c r="J77" s="3">
        <v>355594656</v>
      </c>
      <c r="K77" s="3">
        <v>376922652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412089354</v>
      </c>
      <c r="C79" s="3">
        <v>477377899</v>
      </c>
      <c r="D79" s="3">
        <v>520015082</v>
      </c>
      <c r="E79" s="3">
        <v>404403974</v>
      </c>
      <c r="F79" s="3">
        <v>531306746</v>
      </c>
      <c r="G79" s="3">
        <v>531306746</v>
      </c>
      <c r="H79" s="3">
        <v>448882225</v>
      </c>
      <c r="I79" s="3">
        <v>490491229</v>
      </c>
      <c r="J79" s="3">
        <v>476667188</v>
      </c>
      <c r="K79" s="3">
        <v>466029446</v>
      </c>
    </row>
    <row r="80" spans="1:11" hidden="1" x14ac:dyDescent="0.2">
      <c r="A80" s="1" t="s">
        <v>71</v>
      </c>
      <c r="B80" s="3">
        <v>96216990</v>
      </c>
      <c r="C80" s="3">
        <v>52175697</v>
      </c>
      <c r="D80" s="3">
        <v>45646478</v>
      </c>
      <c r="E80" s="3">
        <v>187200000</v>
      </c>
      <c r="F80" s="3">
        <v>68478261</v>
      </c>
      <c r="G80" s="3">
        <v>68478261</v>
      </c>
      <c r="H80" s="3">
        <v>162114853</v>
      </c>
      <c r="I80" s="3">
        <v>73256652</v>
      </c>
      <c r="J80" s="3">
        <v>76773000</v>
      </c>
      <c r="K80" s="3">
        <v>80304558</v>
      </c>
    </row>
    <row r="81" spans="1:11" hidden="1" x14ac:dyDescent="0.2">
      <c r="A81" s="1" t="s">
        <v>72</v>
      </c>
      <c r="B81" s="3">
        <v>2512203</v>
      </c>
      <c r="C81" s="3">
        <v>5929122</v>
      </c>
      <c r="D81" s="3">
        <v>304623</v>
      </c>
      <c r="E81" s="3">
        <v>6200000</v>
      </c>
      <c r="F81" s="3">
        <v>7101714</v>
      </c>
      <c r="G81" s="3">
        <v>7101714</v>
      </c>
      <c r="H81" s="3">
        <v>79021</v>
      </c>
      <c r="I81" s="3">
        <v>7101714</v>
      </c>
      <c r="J81" s="3">
        <v>7428393</v>
      </c>
      <c r="K81" s="3">
        <v>7770099</v>
      </c>
    </row>
    <row r="82" spans="1:11" hidden="1" x14ac:dyDescent="0.2">
      <c r="A82" s="1" t="s">
        <v>73</v>
      </c>
      <c r="B82" s="3">
        <v>3513900</v>
      </c>
      <c r="C82" s="3">
        <v>51350179</v>
      </c>
      <c r="D82" s="3">
        <v>3513899</v>
      </c>
      <c r="E82" s="3">
        <v>0</v>
      </c>
      <c r="F82" s="3">
        <v>0</v>
      </c>
      <c r="G82" s="3">
        <v>0</v>
      </c>
      <c r="H82" s="3">
        <v>3513899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116870398</v>
      </c>
      <c r="C83" s="3">
        <v>184725511</v>
      </c>
      <c r="D83" s="3">
        <v>169462930</v>
      </c>
      <c r="E83" s="3">
        <v>281198000</v>
      </c>
      <c r="F83" s="3">
        <v>190613454</v>
      </c>
      <c r="G83" s="3">
        <v>190613454</v>
      </c>
      <c r="H83" s="3">
        <v>144562266</v>
      </c>
      <c r="I83" s="3">
        <v>198544487</v>
      </c>
      <c r="J83" s="3">
        <v>237649646</v>
      </c>
      <c r="K83" s="3">
        <v>252693730</v>
      </c>
    </row>
    <row r="84" spans="1:11" hidden="1" x14ac:dyDescent="0.2">
      <c r="A84" s="1" t="s">
        <v>75</v>
      </c>
      <c r="B84" s="3">
        <v>89189278</v>
      </c>
      <c r="C84" s="3">
        <v>63504754</v>
      </c>
      <c r="D84" s="3">
        <v>86132844</v>
      </c>
      <c r="E84" s="3">
        <v>7217000</v>
      </c>
      <c r="F84" s="3">
        <v>86050330</v>
      </c>
      <c r="G84" s="3">
        <v>86050330</v>
      </c>
      <c r="H84" s="3">
        <v>249985735</v>
      </c>
      <c r="I84" s="3">
        <v>86664094</v>
      </c>
      <c r="J84" s="3">
        <v>84012866</v>
      </c>
      <c r="K84" s="3">
        <v>85540732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92831977</v>
      </c>
      <c r="C5" s="17">
        <v>94435507</v>
      </c>
      <c r="D5" s="21">
        <v>95287699</v>
      </c>
      <c r="E5" s="22">
        <v>106711936</v>
      </c>
      <c r="F5" s="17">
        <v>106711936</v>
      </c>
      <c r="G5" s="23">
        <v>106711936</v>
      </c>
      <c r="H5" s="19">
        <v>104147971</v>
      </c>
      <c r="I5" s="22">
        <v>114298920</v>
      </c>
      <c r="J5" s="17">
        <v>121156776</v>
      </c>
      <c r="K5" s="23">
        <v>128426232</v>
      </c>
    </row>
    <row r="6" spans="1:11" ht="13.5" x14ac:dyDescent="0.25">
      <c r="A6" s="20" t="s">
        <v>18</v>
      </c>
      <c r="B6" s="17">
        <v>147436569</v>
      </c>
      <c r="C6" s="17">
        <v>157545719</v>
      </c>
      <c r="D6" s="21">
        <v>143201883</v>
      </c>
      <c r="E6" s="22">
        <v>206921209</v>
      </c>
      <c r="F6" s="17">
        <v>219761209</v>
      </c>
      <c r="G6" s="23">
        <v>219761209</v>
      </c>
      <c r="H6" s="19">
        <v>151840539</v>
      </c>
      <c r="I6" s="22">
        <v>231151545</v>
      </c>
      <c r="J6" s="17">
        <v>245545980</v>
      </c>
      <c r="K6" s="23">
        <v>263858544</v>
      </c>
    </row>
    <row r="7" spans="1:11" ht="13.5" x14ac:dyDescent="0.25">
      <c r="A7" s="20" t="s">
        <v>19</v>
      </c>
      <c r="B7" s="17">
        <v>816058</v>
      </c>
      <c r="C7" s="17">
        <v>811958</v>
      </c>
      <c r="D7" s="21">
        <v>2003280</v>
      </c>
      <c r="E7" s="22">
        <v>2000000</v>
      </c>
      <c r="F7" s="17">
        <v>2000000</v>
      </c>
      <c r="G7" s="23">
        <v>2000000</v>
      </c>
      <c r="H7" s="19">
        <v>1821471</v>
      </c>
      <c r="I7" s="22">
        <v>2890764</v>
      </c>
      <c r="J7" s="17">
        <v>3006384</v>
      </c>
      <c r="K7" s="23">
        <v>3126648</v>
      </c>
    </row>
    <row r="8" spans="1:11" ht="13.5" x14ac:dyDescent="0.25">
      <c r="A8" s="20" t="s">
        <v>20</v>
      </c>
      <c r="B8" s="17">
        <v>69365853</v>
      </c>
      <c r="C8" s="17">
        <v>72330837</v>
      </c>
      <c r="D8" s="21">
        <v>83641590</v>
      </c>
      <c r="E8" s="22">
        <v>76568300</v>
      </c>
      <c r="F8" s="17">
        <v>81070285</v>
      </c>
      <c r="G8" s="23">
        <v>81070285</v>
      </c>
      <c r="H8" s="19">
        <v>80757551</v>
      </c>
      <c r="I8" s="22">
        <v>92566752</v>
      </c>
      <c r="J8" s="17">
        <v>90516768</v>
      </c>
      <c r="K8" s="23">
        <v>91382700</v>
      </c>
    </row>
    <row r="9" spans="1:11" ht="13.5" x14ac:dyDescent="0.25">
      <c r="A9" s="20" t="s">
        <v>21</v>
      </c>
      <c r="B9" s="17">
        <v>24752443</v>
      </c>
      <c r="C9" s="17">
        <v>29042718</v>
      </c>
      <c r="D9" s="21">
        <v>17633570</v>
      </c>
      <c r="E9" s="22">
        <v>43003711</v>
      </c>
      <c r="F9" s="17">
        <v>31946711</v>
      </c>
      <c r="G9" s="23">
        <v>31946711</v>
      </c>
      <c r="H9" s="19">
        <v>29004079</v>
      </c>
      <c r="I9" s="22">
        <v>22218792</v>
      </c>
      <c r="J9" s="17">
        <v>27416592</v>
      </c>
      <c r="K9" s="23">
        <v>26816760</v>
      </c>
    </row>
    <row r="10" spans="1:11" ht="25.5" x14ac:dyDescent="0.2">
      <c r="A10" s="24" t="s">
        <v>333</v>
      </c>
      <c r="B10" s="25">
        <f>SUM(B5:B9)</f>
        <v>335202900</v>
      </c>
      <c r="C10" s="26">
        <f t="shared" ref="C10:K10" si="0">SUM(C5:C9)</f>
        <v>354166739</v>
      </c>
      <c r="D10" s="27">
        <f t="shared" si="0"/>
        <v>341768022</v>
      </c>
      <c r="E10" s="25">
        <f t="shared" si="0"/>
        <v>435205156</v>
      </c>
      <c r="F10" s="26">
        <f t="shared" si="0"/>
        <v>441490141</v>
      </c>
      <c r="G10" s="28">
        <f t="shared" si="0"/>
        <v>441490141</v>
      </c>
      <c r="H10" s="29">
        <f t="shared" si="0"/>
        <v>367571611</v>
      </c>
      <c r="I10" s="25">
        <f t="shared" si="0"/>
        <v>463126773</v>
      </c>
      <c r="J10" s="26">
        <f t="shared" si="0"/>
        <v>487642500</v>
      </c>
      <c r="K10" s="28">
        <f t="shared" si="0"/>
        <v>513610884</v>
      </c>
    </row>
    <row r="11" spans="1:11" ht="13.5" x14ac:dyDescent="0.25">
      <c r="A11" s="20" t="s">
        <v>22</v>
      </c>
      <c r="B11" s="17">
        <v>130013217</v>
      </c>
      <c r="C11" s="17">
        <v>140481132</v>
      </c>
      <c r="D11" s="21">
        <v>145579012</v>
      </c>
      <c r="E11" s="22">
        <v>159358738</v>
      </c>
      <c r="F11" s="17">
        <v>148254114</v>
      </c>
      <c r="G11" s="23">
        <v>148254114</v>
      </c>
      <c r="H11" s="19">
        <v>144768005</v>
      </c>
      <c r="I11" s="22">
        <v>153729374</v>
      </c>
      <c r="J11" s="17">
        <v>164170008</v>
      </c>
      <c r="K11" s="23">
        <v>173327236</v>
      </c>
    </row>
    <row r="12" spans="1:11" ht="13.5" x14ac:dyDescent="0.25">
      <c r="A12" s="20" t="s">
        <v>23</v>
      </c>
      <c r="B12" s="17">
        <v>4603108</v>
      </c>
      <c r="C12" s="17">
        <v>4484262</v>
      </c>
      <c r="D12" s="21">
        <v>4644289</v>
      </c>
      <c r="E12" s="22">
        <v>6413069</v>
      </c>
      <c r="F12" s="17">
        <v>6413069</v>
      </c>
      <c r="G12" s="23">
        <v>6413069</v>
      </c>
      <c r="H12" s="19">
        <v>4857425</v>
      </c>
      <c r="I12" s="22">
        <v>6923628</v>
      </c>
      <c r="J12" s="17">
        <v>7408296</v>
      </c>
      <c r="K12" s="23">
        <v>7852776</v>
      </c>
    </row>
    <row r="13" spans="1:11" ht="13.5" x14ac:dyDescent="0.25">
      <c r="A13" s="20" t="s">
        <v>24</v>
      </c>
      <c r="B13" s="17">
        <v>14698753</v>
      </c>
      <c r="C13" s="17">
        <v>15412583</v>
      </c>
      <c r="D13" s="21">
        <v>16880772</v>
      </c>
      <c r="E13" s="22">
        <v>16704884</v>
      </c>
      <c r="F13" s="17">
        <v>13919819</v>
      </c>
      <c r="G13" s="23">
        <v>13919819</v>
      </c>
      <c r="H13" s="19">
        <v>0</v>
      </c>
      <c r="I13" s="22">
        <v>18372504</v>
      </c>
      <c r="J13" s="17">
        <v>18178200</v>
      </c>
      <c r="K13" s="23">
        <v>18831516</v>
      </c>
    </row>
    <row r="14" spans="1:11" ht="13.5" x14ac:dyDescent="0.25">
      <c r="A14" s="20" t="s">
        <v>25</v>
      </c>
      <c r="B14" s="17">
        <v>0</v>
      </c>
      <c r="C14" s="17">
        <v>1715436</v>
      </c>
      <c r="D14" s="21">
        <v>11968688</v>
      </c>
      <c r="E14" s="22">
        <v>0</v>
      </c>
      <c r="F14" s="17">
        <v>0</v>
      </c>
      <c r="G14" s="23">
        <v>0</v>
      </c>
      <c r="H14" s="19">
        <v>9684074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121149219</v>
      </c>
      <c r="C15" s="17">
        <v>148767816</v>
      </c>
      <c r="D15" s="21">
        <v>139923863</v>
      </c>
      <c r="E15" s="22">
        <v>178603185</v>
      </c>
      <c r="F15" s="17">
        <v>178670282</v>
      </c>
      <c r="G15" s="23">
        <v>178670282</v>
      </c>
      <c r="H15" s="19">
        <v>134554833</v>
      </c>
      <c r="I15" s="22">
        <v>181923996</v>
      </c>
      <c r="J15" s="17">
        <v>192335752</v>
      </c>
      <c r="K15" s="23">
        <v>206792384</v>
      </c>
    </row>
    <row r="16" spans="1:11" ht="13.5" x14ac:dyDescent="0.25">
      <c r="A16" s="20" t="s">
        <v>27</v>
      </c>
      <c r="B16" s="17">
        <v>2051632</v>
      </c>
      <c r="C16" s="17">
        <v>3460814</v>
      </c>
      <c r="D16" s="21">
        <v>1349688</v>
      </c>
      <c r="E16" s="22">
        <v>310000</v>
      </c>
      <c r="F16" s="17">
        <v>610000</v>
      </c>
      <c r="G16" s="23">
        <v>610000</v>
      </c>
      <c r="H16" s="19">
        <v>1366938</v>
      </c>
      <c r="I16" s="22">
        <v>630000</v>
      </c>
      <c r="J16" s="17">
        <v>790008</v>
      </c>
      <c r="K16" s="23">
        <v>800004</v>
      </c>
    </row>
    <row r="17" spans="1:11" ht="13.5" x14ac:dyDescent="0.25">
      <c r="A17" s="20" t="s">
        <v>28</v>
      </c>
      <c r="B17" s="17">
        <v>94146728</v>
      </c>
      <c r="C17" s="17">
        <v>32862208</v>
      </c>
      <c r="D17" s="21">
        <v>137397688</v>
      </c>
      <c r="E17" s="22">
        <v>91206287</v>
      </c>
      <c r="F17" s="17">
        <v>93045970</v>
      </c>
      <c r="G17" s="23">
        <v>93045970</v>
      </c>
      <c r="H17" s="19">
        <v>67778996</v>
      </c>
      <c r="I17" s="22">
        <v>97527940</v>
      </c>
      <c r="J17" s="17">
        <v>91758660</v>
      </c>
      <c r="K17" s="23">
        <v>91943512</v>
      </c>
    </row>
    <row r="18" spans="1:11" ht="13.5" x14ac:dyDescent="0.25">
      <c r="A18" s="30" t="s">
        <v>29</v>
      </c>
      <c r="B18" s="31">
        <f>SUM(B11:B17)</f>
        <v>366662657</v>
      </c>
      <c r="C18" s="32">
        <f t="shared" ref="C18:K18" si="1">SUM(C11:C17)</f>
        <v>347184251</v>
      </c>
      <c r="D18" s="33">
        <f t="shared" si="1"/>
        <v>457744000</v>
      </c>
      <c r="E18" s="31">
        <f t="shared" si="1"/>
        <v>452596163</v>
      </c>
      <c r="F18" s="32">
        <f t="shared" si="1"/>
        <v>440913254</v>
      </c>
      <c r="G18" s="34">
        <f t="shared" si="1"/>
        <v>440913254</v>
      </c>
      <c r="H18" s="35">
        <f t="shared" si="1"/>
        <v>363010271</v>
      </c>
      <c r="I18" s="31">
        <f t="shared" si="1"/>
        <v>459107442</v>
      </c>
      <c r="J18" s="32">
        <f t="shared" si="1"/>
        <v>474640924</v>
      </c>
      <c r="K18" s="34">
        <f t="shared" si="1"/>
        <v>499547428</v>
      </c>
    </row>
    <row r="19" spans="1:11" ht="13.5" x14ac:dyDescent="0.25">
      <c r="A19" s="30" t="s">
        <v>30</v>
      </c>
      <c r="B19" s="36">
        <f>+B10-B18</f>
        <v>-31459757</v>
      </c>
      <c r="C19" s="37">
        <f t="shared" ref="C19:K19" si="2">+C10-C18</f>
        <v>6982488</v>
      </c>
      <c r="D19" s="38">
        <f t="shared" si="2"/>
        <v>-115975978</v>
      </c>
      <c r="E19" s="36">
        <f t="shared" si="2"/>
        <v>-17391007</v>
      </c>
      <c r="F19" s="37">
        <f t="shared" si="2"/>
        <v>576887</v>
      </c>
      <c r="G19" s="39">
        <f t="shared" si="2"/>
        <v>576887</v>
      </c>
      <c r="H19" s="40">
        <f t="shared" si="2"/>
        <v>4561340</v>
      </c>
      <c r="I19" s="36">
        <f t="shared" si="2"/>
        <v>4019331</v>
      </c>
      <c r="J19" s="37">
        <f t="shared" si="2"/>
        <v>13001576</v>
      </c>
      <c r="K19" s="39">
        <f t="shared" si="2"/>
        <v>14063456</v>
      </c>
    </row>
    <row r="20" spans="1:11" ht="25.5" x14ac:dyDescent="0.2">
      <c r="A20" s="41" t="s">
        <v>31</v>
      </c>
      <c r="B20" s="42">
        <v>24046174</v>
      </c>
      <c r="C20" s="43">
        <v>16259252</v>
      </c>
      <c r="D20" s="44">
        <v>16760365</v>
      </c>
      <c r="E20" s="42">
        <v>25668700</v>
      </c>
      <c r="F20" s="43">
        <v>30646590</v>
      </c>
      <c r="G20" s="45">
        <v>30646590</v>
      </c>
      <c r="H20" s="46">
        <v>21670016</v>
      </c>
      <c r="I20" s="42">
        <v>26704248</v>
      </c>
      <c r="J20" s="43">
        <v>20933244</v>
      </c>
      <c r="K20" s="45">
        <v>23216304</v>
      </c>
    </row>
    <row r="21" spans="1:11" ht="13.5" x14ac:dyDescent="0.25">
      <c r="A21" s="47" t="s">
        <v>32</v>
      </c>
      <c r="B21" s="48">
        <v>0</v>
      </c>
      <c r="C21" s="49">
        <v>209195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-7413583</v>
      </c>
      <c r="C22" s="55">
        <f t="shared" ref="C22:K22" si="3">SUM(C19:C21)</f>
        <v>23450935</v>
      </c>
      <c r="D22" s="56">
        <f t="shared" si="3"/>
        <v>-99215613</v>
      </c>
      <c r="E22" s="54">
        <f t="shared" si="3"/>
        <v>8277693</v>
      </c>
      <c r="F22" s="55">
        <f t="shared" si="3"/>
        <v>31223477</v>
      </c>
      <c r="G22" s="57">
        <f t="shared" si="3"/>
        <v>31223477</v>
      </c>
      <c r="H22" s="58">
        <f t="shared" si="3"/>
        <v>26231356</v>
      </c>
      <c r="I22" s="54">
        <f t="shared" si="3"/>
        <v>30723579</v>
      </c>
      <c r="J22" s="55">
        <f t="shared" si="3"/>
        <v>33934820</v>
      </c>
      <c r="K22" s="57">
        <f t="shared" si="3"/>
        <v>37279760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-7413583</v>
      </c>
      <c r="C24" s="37">
        <f t="shared" ref="C24:K24" si="4">SUM(C22:C23)</f>
        <v>23450935</v>
      </c>
      <c r="D24" s="38">
        <f t="shared" si="4"/>
        <v>-99215613</v>
      </c>
      <c r="E24" s="36">
        <f t="shared" si="4"/>
        <v>8277693</v>
      </c>
      <c r="F24" s="37">
        <f t="shared" si="4"/>
        <v>31223477</v>
      </c>
      <c r="G24" s="39">
        <f t="shared" si="4"/>
        <v>31223477</v>
      </c>
      <c r="H24" s="40">
        <f t="shared" si="4"/>
        <v>26231356</v>
      </c>
      <c r="I24" s="36">
        <f t="shared" si="4"/>
        <v>30723579</v>
      </c>
      <c r="J24" s="37">
        <f t="shared" si="4"/>
        <v>33934820</v>
      </c>
      <c r="K24" s="39">
        <f t="shared" si="4"/>
        <v>37279760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36728499</v>
      </c>
      <c r="C27" s="66">
        <v>46170246</v>
      </c>
      <c r="D27" s="67">
        <v>72229213</v>
      </c>
      <c r="E27" s="68">
        <v>25668700</v>
      </c>
      <c r="F27" s="66">
        <v>31544426</v>
      </c>
      <c r="G27" s="69">
        <v>31544426</v>
      </c>
      <c r="H27" s="70">
        <v>19378156</v>
      </c>
      <c r="I27" s="68">
        <v>28654932</v>
      </c>
      <c r="J27" s="66">
        <v>20933244</v>
      </c>
      <c r="K27" s="69">
        <v>23216292</v>
      </c>
    </row>
    <row r="28" spans="1:11" ht="13.5" x14ac:dyDescent="0.25">
      <c r="A28" s="71" t="s">
        <v>36</v>
      </c>
      <c r="B28" s="17">
        <v>8236025</v>
      </c>
      <c r="C28" s="17">
        <v>8525460</v>
      </c>
      <c r="D28" s="21">
        <v>34027033</v>
      </c>
      <c r="E28" s="22">
        <v>25668700</v>
      </c>
      <c r="F28" s="17">
        <v>30646591</v>
      </c>
      <c r="G28" s="23">
        <v>30646591</v>
      </c>
      <c r="H28" s="19">
        <v>0</v>
      </c>
      <c r="I28" s="22">
        <v>26704236</v>
      </c>
      <c r="J28" s="17">
        <v>20933244</v>
      </c>
      <c r="K28" s="23">
        <v>23216292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28492474</v>
      </c>
      <c r="C31" s="17">
        <v>37644786</v>
      </c>
      <c r="D31" s="21">
        <v>38202180</v>
      </c>
      <c r="E31" s="22">
        <v>0</v>
      </c>
      <c r="F31" s="17">
        <v>897835</v>
      </c>
      <c r="G31" s="23">
        <v>897835</v>
      </c>
      <c r="H31" s="19">
        <v>0</v>
      </c>
      <c r="I31" s="22">
        <v>1950696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36728499</v>
      </c>
      <c r="C32" s="66">
        <f t="shared" ref="C32:K32" si="5">SUM(C28:C31)</f>
        <v>46170246</v>
      </c>
      <c r="D32" s="67">
        <f t="shared" si="5"/>
        <v>72229213</v>
      </c>
      <c r="E32" s="68">
        <f t="shared" si="5"/>
        <v>25668700</v>
      </c>
      <c r="F32" s="66">
        <f t="shared" si="5"/>
        <v>31544426</v>
      </c>
      <c r="G32" s="69">
        <f t="shared" si="5"/>
        <v>31544426</v>
      </c>
      <c r="H32" s="70">
        <f t="shared" si="5"/>
        <v>0</v>
      </c>
      <c r="I32" s="68">
        <f t="shared" si="5"/>
        <v>28654932</v>
      </c>
      <c r="J32" s="66">
        <f t="shared" si="5"/>
        <v>20933244</v>
      </c>
      <c r="K32" s="69">
        <f t="shared" si="5"/>
        <v>23216292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20040340</v>
      </c>
      <c r="C35" s="17">
        <v>93937799</v>
      </c>
      <c r="D35" s="21">
        <v>70013298</v>
      </c>
      <c r="E35" s="22">
        <v>201537707</v>
      </c>
      <c r="F35" s="17">
        <v>155588003</v>
      </c>
      <c r="G35" s="23">
        <v>155588003</v>
      </c>
      <c r="H35" s="19">
        <v>116715483</v>
      </c>
      <c r="I35" s="22">
        <v>269216303</v>
      </c>
      <c r="J35" s="17">
        <v>302427030</v>
      </c>
      <c r="K35" s="23">
        <v>318941819</v>
      </c>
    </row>
    <row r="36" spans="1:11" ht="13.5" x14ac:dyDescent="0.25">
      <c r="A36" s="20" t="s">
        <v>42</v>
      </c>
      <c r="B36" s="17">
        <v>411964922</v>
      </c>
      <c r="C36" s="17">
        <v>492821743</v>
      </c>
      <c r="D36" s="21">
        <v>499425758</v>
      </c>
      <c r="E36" s="22">
        <v>462898461</v>
      </c>
      <c r="F36" s="17">
        <v>473473664</v>
      </c>
      <c r="G36" s="23">
        <v>473473664</v>
      </c>
      <c r="H36" s="19">
        <v>518803916</v>
      </c>
      <c r="I36" s="22">
        <v>501609958</v>
      </c>
      <c r="J36" s="17">
        <v>504314974</v>
      </c>
      <c r="K36" s="23">
        <v>509557510</v>
      </c>
    </row>
    <row r="37" spans="1:11" ht="13.5" x14ac:dyDescent="0.25">
      <c r="A37" s="20" t="s">
        <v>43</v>
      </c>
      <c r="B37" s="17">
        <v>58061803</v>
      </c>
      <c r="C37" s="17">
        <v>135893014</v>
      </c>
      <c r="D37" s="21">
        <v>213033331</v>
      </c>
      <c r="E37" s="22">
        <v>247589619</v>
      </c>
      <c r="F37" s="17">
        <v>236688238</v>
      </c>
      <c r="G37" s="23">
        <v>236688238</v>
      </c>
      <c r="H37" s="19">
        <v>252844527</v>
      </c>
      <c r="I37" s="22">
        <v>284023440</v>
      </c>
      <c r="J37" s="17">
        <v>286345543</v>
      </c>
      <c r="K37" s="23">
        <v>301511860</v>
      </c>
    </row>
    <row r="38" spans="1:11" ht="13.5" x14ac:dyDescent="0.25">
      <c r="A38" s="20" t="s">
        <v>44</v>
      </c>
      <c r="B38" s="17">
        <v>65953823</v>
      </c>
      <c r="C38" s="17">
        <v>62968229</v>
      </c>
      <c r="D38" s="21">
        <v>66050786</v>
      </c>
      <c r="E38" s="22">
        <v>63995863</v>
      </c>
      <c r="F38" s="17">
        <v>67094038</v>
      </c>
      <c r="G38" s="23">
        <v>67094038</v>
      </c>
      <c r="H38" s="19">
        <v>66050786</v>
      </c>
      <c r="I38" s="22">
        <v>55828187</v>
      </c>
      <c r="J38" s="17">
        <v>55828187</v>
      </c>
      <c r="K38" s="23">
        <v>55828187</v>
      </c>
    </row>
    <row r="39" spans="1:11" ht="13.5" x14ac:dyDescent="0.25">
      <c r="A39" s="20" t="s">
        <v>45</v>
      </c>
      <c r="B39" s="17">
        <v>307989645</v>
      </c>
      <c r="C39" s="17">
        <v>340996432</v>
      </c>
      <c r="D39" s="21">
        <v>290354936</v>
      </c>
      <c r="E39" s="22">
        <v>352850686</v>
      </c>
      <c r="F39" s="17">
        <v>325279340</v>
      </c>
      <c r="G39" s="23">
        <v>325279340</v>
      </c>
      <c r="H39" s="19">
        <v>316624105</v>
      </c>
      <c r="I39" s="22">
        <v>430974634</v>
      </c>
      <c r="J39" s="17">
        <v>464568274</v>
      </c>
      <c r="K39" s="23">
        <v>471159282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-40038059</v>
      </c>
      <c r="C42" s="17">
        <v>0</v>
      </c>
      <c r="D42" s="21">
        <v>58433617</v>
      </c>
      <c r="E42" s="22">
        <v>-5217356</v>
      </c>
      <c r="F42" s="17">
        <v>710622</v>
      </c>
      <c r="G42" s="23">
        <v>710622</v>
      </c>
      <c r="H42" s="19">
        <v>276808287</v>
      </c>
      <c r="I42" s="22">
        <v>18828601</v>
      </c>
      <c r="J42" s="17">
        <v>34755020</v>
      </c>
      <c r="K42" s="23">
        <v>36527961</v>
      </c>
    </row>
    <row r="43" spans="1:11" ht="13.5" x14ac:dyDescent="0.25">
      <c r="A43" s="20" t="s">
        <v>48</v>
      </c>
      <c r="B43" s="17">
        <v>-31532067</v>
      </c>
      <c r="C43" s="17">
        <v>-31532067</v>
      </c>
      <c r="D43" s="21">
        <v>-38935802</v>
      </c>
      <c r="E43" s="22">
        <v>-20668700</v>
      </c>
      <c r="F43" s="17">
        <v>-19544426</v>
      </c>
      <c r="G43" s="23">
        <v>-19544426</v>
      </c>
      <c r="H43" s="19">
        <v>-20663560</v>
      </c>
      <c r="I43" s="22">
        <v>-28654932</v>
      </c>
      <c r="J43" s="17">
        <v>-20933244</v>
      </c>
      <c r="K43" s="23">
        <v>-23216292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-67077708</v>
      </c>
      <c r="C45" s="66">
        <v>-27039649</v>
      </c>
      <c r="D45" s="67">
        <v>23990233</v>
      </c>
      <c r="E45" s="68">
        <v>228160</v>
      </c>
      <c r="F45" s="66">
        <v>8122758</v>
      </c>
      <c r="G45" s="69">
        <v>8122758</v>
      </c>
      <c r="H45" s="70">
        <v>267497211</v>
      </c>
      <c r="I45" s="68">
        <v>11736959</v>
      </c>
      <c r="J45" s="66">
        <v>25558735</v>
      </c>
      <c r="K45" s="69">
        <v>38870404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19012827</v>
      </c>
      <c r="C48" s="17">
        <v>33939022</v>
      </c>
      <c r="D48" s="21">
        <v>32565354</v>
      </c>
      <c r="E48" s="22">
        <v>228160</v>
      </c>
      <c r="F48" s="17">
        <v>8122758</v>
      </c>
      <c r="G48" s="23">
        <v>8122758</v>
      </c>
      <c r="H48" s="19">
        <v>30906986</v>
      </c>
      <c r="I48" s="22">
        <v>11736959</v>
      </c>
      <c r="J48" s="17">
        <v>25558735</v>
      </c>
      <c r="K48" s="23">
        <v>38870404</v>
      </c>
    </row>
    <row r="49" spans="1:11" ht="13.5" x14ac:dyDescent="0.25">
      <c r="A49" s="20" t="s">
        <v>53</v>
      </c>
      <c r="B49" s="17">
        <f>+B75</f>
        <v>57478103</v>
      </c>
      <c r="C49" s="17">
        <f t="shared" ref="C49:K49" si="6">+C75</f>
        <v>127573201</v>
      </c>
      <c r="D49" s="21">
        <f t="shared" si="6"/>
        <v>178643713.47700608</v>
      </c>
      <c r="E49" s="22">
        <f t="shared" si="6"/>
        <v>59561295.203603774</v>
      </c>
      <c r="F49" s="17">
        <f t="shared" si="6"/>
        <v>108911938.96634223</v>
      </c>
      <c r="G49" s="23">
        <f t="shared" si="6"/>
        <v>108911938.96634223</v>
      </c>
      <c r="H49" s="19">
        <f t="shared" si="6"/>
        <v>145877871.32224146</v>
      </c>
      <c r="I49" s="22">
        <f t="shared" si="6"/>
        <v>43676361.532833606</v>
      </c>
      <c r="J49" s="17">
        <f t="shared" si="6"/>
        <v>35015420.728973061</v>
      </c>
      <c r="K49" s="23">
        <f t="shared" si="6"/>
        <v>46896390.341607869</v>
      </c>
    </row>
    <row r="50" spans="1:11" ht="13.5" x14ac:dyDescent="0.25">
      <c r="A50" s="30" t="s">
        <v>54</v>
      </c>
      <c r="B50" s="66">
        <f>+B48-B49</f>
        <v>-38465276</v>
      </c>
      <c r="C50" s="66">
        <f t="shared" ref="C50:K50" si="7">+C48-C49</f>
        <v>-93634179</v>
      </c>
      <c r="D50" s="67">
        <f t="shared" si="7"/>
        <v>-146078359.47700608</v>
      </c>
      <c r="E50" s="68">
        <f t="shared" si="7"/>
        <v>-59333135.203603774</v>
      </c>
      <c r="F50" s="66">
        <f t="shared" si="7"/>
        <v>-100789180.96634223</v>
      </c>
      <c r="G50" s="69">
        <f t="shared" si="7"/>
        <v>-100789180.96634223</v>
      </c>
      <c r="H50" s="70">
        <f t="shared" si="7"/>
        <v>-114970885.32224146</v>
      </c>
      <c r="I50" s="68">
        <f t="shared" si="7"/>
        <v>-31939402.532833606</v>
      </c>
      <c r="J50" s="66">
        <f t="shared" si="7"/>
        <v>-9456685.7289730608</v>
      </c>
      <c r="K50" s="69">
        <f t="shared" si="7"/>
        <v>-8025986.3416078687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361913661</v>
      </c>
      <c r="C53" s="17">
        <v>429121695</v>
      </c>
      <c r="D53" s="21">
        <v>445496964</v>
      </c>
      <c r="E53" s="22">
        <v>437914809</v>
      </c>
      <c r="F53" s="17">
        <v>455490012</v>
      </c>
      <c r="G53" s="23">
        <v>455490012</v>
      </c>
      <c r="H53" s="19">
        <v>464875122</v>
      </c>
      <c r="I53" s="22">
        <v>501609958</v>
      </c>
      <c r="J53" s="17">
        <v>504314974</v>
      </c>
      <c r="K53" s="23">
        <v>509557510</v>
      </c>
    </row>
    <row r="54" spans="1:11" ht="13.5" x14ac:dyDescent="0.25">
      <c r="A54" s="20" t="s">
        <v>57</v>
      </c>
      <c r="B54" s="17">
        <v>14698753</v>
      </c>
      <c r="C54" s="17">
        <v>15412583</v>
      </c>
      <c r="D54" s="21">
        <v>15871400</v>
      </c>
      <c r="E54" s="22">
        <v>16504884</v>
      </c>
      <c r="F54" s="17">
        <v>12236884</v>
      </c>
      <c r="G54" s="23">
        <v>12236884</v>
      </c>
      <c r="H54" s="19">
        <v>0</v>
      </c>
      <c r="I54" s="22">
        <v>16889568</v>
      </c>
      <c r="J54" s="17">
        <v>17948196</v>
      </c>
      <c r="K54" s="23">
        <v>18581520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10164681</v>
      </c>
      <c r="F55" s="17">
        <v>18782021</v>
      </c>
      <c r="G55" s="23">
        <v>18782021</v>
      </c>
      <c r="H55" s="19">
        <v>8353866</v>
      </c>
      <c r="I55" s="22">
        <v>10634988</v>
      </c>
      <c r="J55" s="17">
        <v>8233308</v>
      </c>
      <c r="K55" s="23">
        <v>5000004</v>
      </c>
    </row>
    <row r="56" spans="1:11" ht="13.5" x14ac:dyDescent="0.25">
      <c r="A56" s="20" t="s">
        <v>59</v>
      </c>
      <c r="B56" s="17">
        <v>2670884</v>
      </c>
      <c r="C56" s="17">
        <v>2205832</v>
      </c>
      <c r="D56" s="21">
        <v>5628908</v>
      </c>
      <c r="E56" s="22">
        <v>15174847</v>
      </c>
      <c r="F56" s="17">
        <v>14009187</v>
      </c>
      <c r="G56" s="23">
        <v>14009187</v>
      </c>
      <c r="H56" s="19">
        <v>7951537</v>
      </c>
      <c r="I56" s="22">
        <v>15048256</v>
      </c>
      <c r="J56" s="17">
        <v>10830972</v>
      </c>
      <c r="K56" s="23">
        <v>11424808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2229240</v>
      </c>
      <c r="C59" s="17">
        <v>1827266</v>
      </c>
      <c r="D59" s="21">
        <v>4380822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30175515</v>
      </c>
      <c r="C60" s="17">
        <v>37727559</v>
      </c>
      <c r="D60" s="21">
        <v>34267390</v>
      </c>
      <c r="E60" s="22">
        <v>51652536</v>
      </c>
      <c r="F60" s="17">
        <v>51652536</v>
      </c>
      <c r="G60" s="23">
        <v>51652536</v>
      </c>
      <c r="H60" s="19">
        <v>45463851</v>
      </c>
      <c r="I60" s="22">
        <v>55056012</v>
      </c>
      <c r="J60" s="17">
        <v>58359456</v>
      </c>
      <c r="K60" s="23">
        <v>61860960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1100</v>
      </c>
      <c r="C64" s="86">
        <v>1135</v>
      </c>
      <c r="D64" s="87">
        <v>1135</v>
      </c>
      <c r="E64" s="85">
        <v>1147</v>
      </c>
      <c r="F64" s="86">
        <v>1147</v>
      </c>
      <c r="G64" s="87">
        <v>1147</v>
      </c>
      <c r="H64" s="88">
        <v>1205</v>
      </c>
      <c r="I64" s="85">
        <v>1265</v>
      </c>
      <c r="J64" s="86">
        <v>1328</v>
      </c>
      <c r="K64" s="87">
        <v>1395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0.31272754712788109</v>
      </c>
      <c r="E70" s="5">
        <f t="shared" si="8"/>
        <v>0.9683420544040291</v>
      </c>
      <c r="F70" s="5">
        <f t="shared" si="8"/>
        <v>0.96050539395504608</v>
      </c>
      <c r="G70" s="5">
        <f t="shared" si="8"/>
        <v>0.96050539395504608</v>
      </c>
      <c r="H70" s="5">
        <f t="shared" si="8"/>
        <v>1.070314212219152</v>
      </c>
      <c r="I70" s="5">
        <f t="shared" si="8"/>
        <v>0.95501477671765578</v>
      </c>
      <c r="J70" s="5">
        <f t="shared" si="8"/>
        <v>0.91404244914660715</v>
      </c>
      <c r="K70" s="5">
        <f t="shared" si="8"/>
        <v>0.91357719240885715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77386013</v>
      </c>
      <c r="E71" s="2">
        <f t="shared" si="9"/>
        <v>334194663</v>
      </c>
      <c r="F71" s="2">
        <f t="shared" si="9"/>
        <v>336016933</v>
      </c>
      <c r="G71" s="2">
        <f t="shared" si="9"/>
        <v>336016933</v>
      </c>
      <c r="H71" s="2">
        <f t="shared" si="9"/>
        <v>298872735</v>
      </c>
      <c r="I71" s="2">
        <f t="shared" si="9"/>
        <v>347768842</v>
      </c>
      <c r="J71" s="2">
        <f t="shared" si="9"/>
        <v>357264840</v>
      </c>
      <c r="K71" s="2">
        <f t="shared" si="9"/>
        <v>379735760</v>
      </c>
    </row>
    <row r="72" spans="1:11" hidden="1" x14ac:dyDescent="0.2">
      <c r="A72" s="1" t="s">
        <v>339</v>
      </c>
      <c r="B72" s="2">
        <f>+B77</f>
        <v>254270924</v>
      </c>
      <c r="C72" s="2">
        <f t="shared" ref="C72:K72" si="10">+C77</f>
        <v>260139160</v>
      </c>
      <c r="D72" s="2">
        <f t="shared" si="10"/>
        <v>247455057</v>
      </c>
      <c r="E72" s="2">
        <f t="shared" si="10"/>
        <v>345120468</v>
      </c>
      <c r="F72" s="2">
        <f t="shared" si="10"/>
        <v>349833468</v>
      </c>
      <c r="G72" s="2">
        <f t="shared" si="10"/>
        <v>349833468</v>
      </c>
      <c r="H72" s="2">
        <f t="shared" si="10"/>
        <v>279238313</v>
      </c>
      <c r="I72" s="2">
        <f t="shared" si="10"/>
        <v>364150221</v>
      </c>
      <c r="J72" s="2">
        <f t="shared" si="10"/>
        <v>390862416</v>
      </c>
      <c r="K72" s="2">
        <f t="shared" si="10"/>
        <v>415658100</v>
      </c>
    </row>
    <row r="73" spans="1:11" hidden="1" x14ac:dyDescent="0.2">
      <c r="A73" s="1" t="s">
        <v>340</v>
      </c>
      <c r="B73" s="2">
        <f>+B74</f>
        <v>12106278.33333334</v>
      </c>
      <c r="C73" s="2">
        <f t="shared" ref="C73:K73" si="11">+(C78+C80+C81+C82)-(B78+B80+B81+B82)</f>
        <v>49321964</v>
      </c>
      <c r="D73" s="2">
        <f t="shared" si="11"/>
        <v>-32490844</v>
      </c>
      <c r="E73" s="2">
        <f t="shared" si="11"/>
        <v>108990462</v>
      </c>
      <c r="F73" s="2">
        <f>+(F78+F80+F81+F82)-(D78+D80+D81+D82)</f>
        <v>47555811</v>
      </c>
      <c r="G73" s="2">
        <f>+(G78+G80+G81+G82)-(D78+D80+D81+D82)</f>
        <v>47555811</v>
      </c>
      <c r="H73" s="2">
        <f>+(H78+H80+H81+H82)-(D78+D80+D81+D82)</f>
        <v>15225583</v>
      </c>
      <c r="I73" s="2">
        <f>+(I78+I80+I81+I82)-(E78+E80+E81+E82)</f>
        <v>24541086</v>
      </c>
      <c r="J73" s="2">
        <f t="shared" si="11"/>
        <v>8729499</v>
      </c>
      <c r="K73" s="2">
        <f t="shared" si="11"/>
        <v>-2014332</v>
      </c>
    </row>
    <row r="74" spans="1:11" hidden="1" x14ac:dyDescent="0.2">
      <c r="A74" s="1" t="s">
        <v>341</v>
      </c>
      <c r="B74" s="2">
        <f>+TREND(C74:E74)</f>
        <v>12106278.33333334</v>
      </c>
      <c r="C74" s="2">
        <f>+C73</f>
        <v>49321964</v>
      </c>
      <c r="D74" s="2">
        <f t="shared" ref="D74:K74" si="12">+D73</f>
        <v>-32490844</v>
      </c>
      <c r="E74" s="2">
        <f t="shared" si="12"/>
        <v>108990462</v>
      </c>
      <c r="F74" s="2">
        <f t="shared" si="12"/>
        <v>47555811</v>
      </c>
      <c r="G74" s="2">
        <f t="shared" si="12"/>
        <v>47555811</v>
      </c>
      <c r="H74" s="2">
        <f t="shared" si="12"/>
        <v>15225583</v>
      </c>
      <c r="I74" s="2">
        <f t="shared" si="12"/>
        <v>24541086</v>
      </c>
      <c r="J74" s="2">
        <f t="shared" si="12"/>
        <v>8729499</v>
      </c>
      <c r="K74" s="2">
        <f t="shared" si="12"/>
        <v>-2014332</v>
      </c>
    </row>
    <row r="75" spans="1:11" hidden="1" x14ac:dyDescent="0.2">
      <c r="A75" s="1" t="s">
        <v>342</v>
      </c>
      <c r="B75" s="2">
        <f>+B84-(((B80+B81+B82+B78)*B70)-B79)</f>
        <v>57478103</v>
      </c>
      <c r="C75" s="2">
        <f t="shared" ref="C75:K75" si="13">+C84-(((C80+C81+C82+C78)*C70)-C79)</f>
        <v>127573201</v>
      </c>
      <c r="D75" s="2">
        <f t="shared" si="13"/>
        <v>178643713.47700608</v>
      </c>
      <c r="E75" s="2">
        <f t="shared" si="13"/>
        <v>59561295.203603774</v>
      </c>
      <c r="F75" s="2">
        <f t="shared" si="13"/>
        <v>108911938.96634223</v>
      </c>
      <c r="G75" s="2">
        <f t="shared" si="13"/>
        <v>108911938.96634223</v>
      </c>
      <c r="H75" s="2">
        <f t="shared" si="13"/>
        <v>145877871.32224146</v>
      </c>
      <c r="I75" s="2">
        <f t="shared" si="13"/>
        <v>43676361.532833606</v>
      </c>
      <c r="J75" s="2">
        <f t="shared" si="13"/>
        <v>35015420.728973061</v>
      </c>
      <c r="K75" s="2">
        <f t="shared" si="13"/>
        <v>46896390.341607869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254270924</v>
      </c>
      <c r="C77" s="3">
        <v>260139160</v>
      </c>
      <c r="D77" s="3">
        <v>247455057</v>
      </c>
      <c r="E77" s="3">
        <v>345120468</v>
      </c>
      <c r="F77" s="3">
        <v>349833468</v>
      </c>
      <c r="G77" s="3">
        <v>349833468</v>
      </c>
      <c r="H77" s="3">
        <v>279238313</v>
      </c>
      <c r="I77" s="3">
        <v>364150221</v>
      </c>
      <c r="J77" s="3">
        <v>390862416</v>
      </c>
      <c r="K77" s="3">
        <v>415658100</v>
      </c>
    </row>
    <row r="78" spans="1:11" hidden="1" x14ac:dyDescent="0.2">
      <c r="A78" s="1" t="s">
        <v>69</v>
      </c>
      <c r="B78" s="3">
        <v>5709603</v>
      </c>
      <c r="C78" s="3">
        <v>5709603</v>
      </c>
      <c r="D78" s="3">
        <v>5709603</v>
      </c>
      <c r="E78" s="3">
        <v>0</v>
      </c>
      <c r="F78" s="3">
        <v>-7000000</v>
      </c>
      <c r="G78" s="3">
        <v>-7000000</v>
      </c>
      <c r="H78" s="3">
        <v>5709603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32138936</v>
      </c>
      <c r="C79" s="3">
        <v>104323823</v>
      </c>
      <c r="D79" s="3">
        <v>174851708</v>
      </c>
      <c r="E79" s="3">
        <v>192597280</v>
      </c>
      <c r="F79" s="3">
        <v>188411488</v>
      </c>
      <c r="G79" s="3">
        <v>188411488</v>
      </c>
      <c r="H79" s="3">
        <v>211554087</v>
      </c>
      <c r="I79" s="3">
        <v>199563412</v>
      </c>
      <c r="J79" s="3">
        <v>197544767</v>
      </c>
      <c r="K79" s="3">
        <v>207224763</v>
      </c>
    </row>
    <row r="80" spans="1:11" hidden="1" x14ac:dyDescent="0.2">
      <c r="A80" s="1" t="s">
        <v>71</v>
      </c>
      <c r="B80" s="3">
        <v>-84850605</v>
      </c>
      <c r="C80" s="3">
        <v>-150791848</v>
      </c>
      <c r="D80" s="3">
        <v>-231106109</v>
      </c>
      <c r="E80" s="3">
        <v>77548410</v>
      </c>
      <c r="F80" s="3">
        <v>60553876</v>
      </c>
      <c r="G80" s="3">
        <v>60553876</v>
      </c>
      <c r="H80" s="3">
        <v>-236021889</v>
      </c>
      <c r="I80" s="3">
        <v>129541000</v>
      </c>
      <c r="J80" s="3">
        <v>110114675</v>
      </c>
      <c r="K80" s="3">
        <v>109971180</v>
      </c>
    </row>
    <row r="81" spans="1:11" hidden="1" x14ac:dyDescent="0.2">
      <c r="A81" s="1" t="s">
        <v>72</v>
      </c>
      <c r="B81" s="3">
        <v>115607184</v>
      </c>
      <c r="C81" s="3">
        <v>230870391</v>
      </c>
      <c r="D81" s="3">
        <v>278693808</v>
      </c>
      <c r="E81" s="3">
        <v>84739354</v>
      </c>
      <c r="F81" s="3">
        <v>47299237</v>
      </c>
      <c r="G81" s="3">
        <v>47299237</v>
      </c>
      <c r="H81" s="3">
        <v>298835171</v>
      </c>
      <c r="I81" s="3">
        <v>57287850</v>
      </c>
      <c r="J81" s="3">
        <v>85443674</v>
      </c>
      <c r="K81" s="3">
        <v>83572837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77386013</v>
      </c>
      <c r="E83" s="3">
        <v>334194663</v>
      </c>
      <c r="F83" s="3">
        <v>336016933</v>
      </c>
      <c r="G83" s="3">
        <v>336016933</v>
      </c>
      <c r="H83" s="3">
        <v>298872735</v>
      </c>
      <c r="I83" s="3">
        <v>347768842</v>
      </c>
      <c r="J83" s="3">
        <v>357264840</v>
      </c>
      <c r="K83" s="3">
        <v>379735760</v>
      </c>
    </row>
    <row r="84" spans="1:11" hidden="1" x14ac:dyDescent="0.2">
      <c r="A84" s="1" t="s">
        <v>75</v>
      </c>
      <c r="B84" s="3">
        <v>25339167</v>
      </c>
      <c r="C84" s="3">
        <v>23249378</v>
      </c>
      <c r="D84" s="3">
        <v>20459540</v>
      </c>
      <c r="E84" s="3">
        <v>24114082</v>
      </c>
      <c r="F84" s="3">
        <v>17370410</v>
      </c>
      <c r="G84" s="3">
        <v>17370410</v>
      </c>
      <c r="H84" s="3">
        <v>7664802</v>
      </c>
      <c r="I84" s="3">
        <v>22537262</v>
      </c>
      <c r="J84" s="3">
        <v>16219286</v>
      </c>
      <c r="K84" s="3">
        <v>16489027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28638446</v>
      </c>
      <c r="C5" s="17">
        <v>45634507</v>
      </c>
      <c r="D5" s="21">
        <v>36644801</v>
      </c>
      <c r="E5" s="22">
        <v>52033102</v>
      </c>
      <c r="F5" s="17">
        <v>51008647</v>
      </c>
      <c r="G5" s="23">
        <v>51008647</v>
      </c>
      <c r="H5" s="19">
        <v>42206458</v>
      </c>
      <c r="I5" s="22">
        <v>52749767</v>
      </c>
      <c r="J5" s="17">
        <v>55176230</v>
      </c>
      <c r="K5" s="23">
        <v>57659162</v>
      </c>
    </row>
    <row r="6" spans="1:11" ht="13.5" x14ac:dyDescent="0.25">
      <c r="A6" s="20" t="s">
        <v>18</v>
      </c>
      <c r="B6" s="17">
        <v>23331126</v>
      </c>
      <c r="C6" s="17">
        <v>25105306</v>
      </c>
      <c r="D6" s="21">
        <v>23571545</v>
      </c>
      <c r="E6" s="22">
        <v>36141867</v>
      </c>
      <c r="F6" s="17">
        <v>37211576</v>
      </c>
      <c r="G6" s="23">
        <v>37211576</v>
      </c>
      <c r="H6" s="19">
        <v>30208924</v>
      </c>
      <c r="I6" s="22">
        <v>34069805</v>
      </c>
      <c r="J6" s="17">
        <v>37954363</v>
      </c>
      <c r="K6" s="23">
        <v>42873339</v>
      </c>
    </row>
    <row r="7" spans="1:11" ht="13.5" x14ac:dyDescent="0.25">
      <c r="A7" s="20" t="s">
        <v>19</v>
      </c>
      <c r="B7" s="17">
        <v>10277202</v>
      </c>
      <c r="C7" s="17">
        <v>6956693</v>
      </c>
      <c r="D7" s="21">
        <v>10348554</v>
      </c>
      <c r="E7" s="22">
        <v>2378500</v>
      </c>
      <c r="F7" s="17">
        <v>7618500</v>
      </c>
      <c r="G7" s="23">
        <v>7618500</v>
      </c>
      <c r="H7" s="19">
        <v>2105451</v>
      </c>
      <c r="I7" s="22">
        <v>5995045</v>
      </c>
      <c r="J7" s="17">
        <v>4109818</v>
      </c>
      <c r="K7" s="23">
        <v>3227259</v>
      </c>
    </row>
    <row r="8" spans="1:11" ht="13.5" x14ac:dyDescent="0.25">
      <c r="A8" s="20" t="s">
        <v>20</v>
      </c>
      <c r="B8" s="17">
        <v>182836430</v>
      </c>
      <c r="C8" s="17">
        <v>161585222</v>
      </c>
      <c r="D8" s="21">
        <v>177394046</v>
      </c>
      <c r="E8" s="22">
        <v>186543000</v>
      </c>
      <c r="F8" s="17">
        <v>186802941</v>
      </c>
      <c r="G8" s="23">
        <v>186802941</v>
      </c>
      <c r="H8" s="19">
        <v>186376862</v>
      </c>
      <c r="I8" s="22">
        <v>212836012</v>
      </c>
      <c r="J8" s="17">
        <v>206378000</v>
      </c>
      <c r="K8" s="23">
        <v>195873000</v>
      </c>
    </row>
    <row r="9" spans="1:11" ht="13.5" x14ac:dyDescent="0.25">
      <c r="A9" s="20" t="s">
        <v>21</v>
      </c>
      <c r="B9" s="17">
        <v>6213461</v>
      </c>
      <c r="C9" s="17">
        <v>9887044</v>
      </c>
      <c r="D9" s="21">
        <v>7038251</v>
      </c>
      <c r="E9" s="22">
        <v>4905995</v>
      </c>
      <c r="F9" s="17">
        <v>7152601</v>
      </c>
      <c r="G9" s="23">
        <v>7152601</v>
      </c>
      <c r="H9" s="19">
        <v>7095559</v>
      </c>
      <c r="I9" s="22">
        <v>5380074</v>
      </c>
      <c r="J9" s="17">
        <v>5625913</v>
      </c>
      <c r="K9" s="23">
        <v>5874600</v>
      </c>
    </row>
    <row r="10" spans="1:11" ht="25.5" x14ac:dyDescent="0.2">
      <c r="A10" s="24" t="s">
        <v>333</v>
      </c>
      <c r="B10" s="25">
        <f>SUM(B5:B9)</f>
        <v>251296665</v>
      </c>
      <c r="C10" s="26">
        <f t="shared" ref="C10:K10" si="0">SUM(C5:C9)</f>
        <v>249168772</v>
      </c>
      <c r="D10" s="27">
        <f t="shared" si="0"/>
        <v>254997197</v>
      </c>
      <c r="E10" s="25">
        <f t="shared" si="0"/>
        <v>282002464</v>
      </c>
      <c r="F10" s="26">
        <f t="shared" si="0"/>
        <v>289794265</v>
      </c>
      <c r="G10" s="28">
        <f t="shared" si="0"/>
        <v>289794265</v>
      </c>
      <c r="H10" s="29">
        <f t="shared" si="0"/>
        <v>267993254</v>
      </c>
      <c r="I10" s="25">
        <f t="shared" si="0"/>
        <v>311030703</v>
      </c>
      <c r="J10" s="26">
        <f t="shared" si="0"/>
        <v>309244324</v>
      </c>
      <c r="K10" s="28">
        <f t="shared" si="0"/>
        <v>305507360</v>
      </c>
    </row>
    <row r="11" spans="1:11" ht="13.5" x14ac:dyDescent="0.25">
      <c r="A11" s="20" t="s">
        <v>22</v>
      </c>
      <c r="B11" s="17">
        <v>82865875</v>
      </c>
      <c r="C11" s="17">
        <v>88885442</v>
      </c>
      <c r="D11" s="21">
        <v>87296226</v>
      </c>
      <c r="E11" s="22">
        <v>114464783</v>
      </c>
      <c r="F11" s="17">
        <v>106389417</v>
      </c>
      <c r="G11" s="23">
        <v>106389417</v>
      </c>
      <c r="H11" s="19">
        <v>8503991</v>
      </c>
      <c r="I11" s="22">
        <v>118968854</v>
      </c>
      <c r="J11" s="17">
        <v>124971598</v>
      </c>
      <c r="K11" s="23">
        <v>132220173</v>
      </c>
    </row>
    <row r="12" spans="1:11" ht="13.5" x14ac:dyDescent="0.25">
      <c r="A12" s="20" t="s">
        <v>23</v>
      </c>
      <c r="B12" s="17">
        <v>12013954</v>
      </c>
      <c r="C12" s="17">
        <v>13085498</v>
      </c>
      <c r="D12" s="21">
        <v>13461732</v>
      </c>
      <c r="E12" s="22">
        <v>16898789</v>
      </c>
      <c r="F12" s="17">
        <v>16898789</v>
      </c>
      <c r="G12" s="23">
        <v>16898789</v>
      </c>
      <c r="H12" s="19">
        <v>1109668</v>
      </c>
      <c r="I12" s="22">
        <v>17155328</v>
      </c>
      <c r="J12" s="17">
        <v>18167499</v>
      </c>
      <c r="K12" s="23">
        <v>19221221</v>
      </c>
    </row>
    <row r="13" spans="1:11" ht="13.5" x14ac:dyDescent="0.25">
      <c r="A13" s="20" t="s">
        <v>24</v>
      </c>
      <c r="B13" s="17">
        <v>26215602</v>
      </c>
      <c r="C13" s="17">
        <v>25428104</v>
      </c>
      <c r="D13" s="21">
        <v>30721895</v>
      </c>
      <c r="E13" s="22">
        <v>23890000</v>
      </c>
      <c r="F13" s="17">
        <v>32774872</v>
      </c>
      <c r="G13" s="23">
        <v>32774872</v>
      </c>
      <c r="H13" s="19">
        <v>0</v>
      </c>
      <c r="I13" s="22">
        <v>36000132</v>
      </c>
      <c r="J13" s="17">
        <v>39000143</v>
      </c>
      <c r="K13" s="23">
        <v>41000154</v>
      </c>
    </row>
    <row r="14" spans="1:11" ht="13.5" x14ac:dyDescent="0.25">
      <c r="A14" s="20" t="s">
        <v>25</v>
      </c>
      <c r="B14" s="17">
        <v>8355</v>
      </c>
      <c r="C14" s="17">
        <v>378202</v>
      </c>
      <c r="D14" s="21">
        <v>0</v>
      </c>
      <c r="E14" s="22">
        <v>2</v>
      </c>
      <c r="F14" s="17">
        <v>2</v>
      </c>
      <c r="G14" s="23">
        <v>2</v>
      </c>
      <c r="H14" s="19">
        <v>0</v>
      </c>
      <c r="I14" s="22">
        <v>12</v>
      </c>
      <c r="J14" s="17">
        <v>13</v>
      </c>
      <c r="K14" s="23">
        <v>14</v>
      </c>
    </row>
    <row r="15" spans="1:11" ht="13.5" x14ac:dyDescent="0.25">
      <c r="A15" s="20" t="s">
        <v>26</v>
      </c>
      <c r="B15" s="17">
        <v>26710110</v>
      </c>
      <c r="C15" s="17">
        <v>31175008</v>
      </c>
      <c r="D15" s="21">
        <v>32839474</v>
      </c>
      <c r="E15" s="22">
        <v>47633801</v>
      </c>
      <c r="F15" s="17">
        <v>50591617</v>
      </c>
      <c r="G15" s="23">
        <v>50591617</v>
      </c>
      <c r="H15" s="19">
        <v>48151917</v>
      </c>
      <c r="I15" s="22">
        <v>42588274</v>
      </c>
      <c r="J15" s="17">
        <v>40207804</v>
      </c>
      <c r="K15" s="23">
        <v>42711807</v>
      </c>
    </row>
    <row r="16" spans="1:11" ht="13.5" x14ac:dyDescent="0.25">
      <c r="A16" s="20" t="s">
        <v>27</v>
      </c>
      <c r="B16" s="17">
        <v>9505030</v>
      </c>
      <c r="C16" s="17">
        <v>9052770</v>
      </c>
      <c r="D16" s="21">
        <v>4453083</v>
      </c>
      <c r="E16" s="22">
        <v>3718985</v>
      </c>
      <c r="F16" s="17">
        <v>4475728</v>
      </c>
      <c r="G16" s="23">
        <v>4475728</v>
      </c>
      <c r="H16" s="19">
        <v>5679169</v>
      </c>
      <c r="I16" s="22">
        <v>2854406</v>
      </c>
      <c r="J16" s="17">
        <v>2908278</v>
      </c>
      <c r="K16" s="23">
        <v>3023266</v>
      </c>
    </row>
    <row r="17" spans="1:11" ht="13.5" x14ac:dyDescent="0.25">
      <c r="A17" s="20" t="s">
        <v>28</v>
      </c>
      <c r="B17" s="17">
        <v>94632489</v>
      </c>
      <c r="C17" s="17">
        <v>139167882</v>
      </c>
      <c r="D17" s="21">
        <v>106617053</v>
      </c>
      <c r="E17" s="22">
        <v>77512381</v>
      </c>
      <c r="F17" s="17">
        <v>101572379</v>
      </c>
      <c r="G17" s="23">
        <v>101572379</v>
      </c>
      <c r="H17" s="19">
        <v>84386057</v>
      </c>
      <c r="I17" s="22">
        <v>104505388</v>
      </c>
      <c r="J17" s="17">
        <v>101844296</v>
      </c>
      <c r="K17" s="23">
        <v>102778396</v>
      </c>
    </row>
    <row r="18" spans="1:11" ht="13.5" x14ac:dyDescent="0.25">
      <c r="A18" s="30" t="s">
        <v>29</v>
      </c>
      <c r="B18" s="31">
        <f>SUM(B11:B17)</f>
        <v>251951415</v>
      </c>
      <c r="C18" s="32">
        <f t="shared" ref="C18:K18" si="1">SUM(C11:C17)</f>
        <v>307172906</v>
      </c>
      <c r="D18" s="33">
        <f t="shared" si="1"/>
        <v>275389463</v>
      </c>
      <c r="E18" s="31">
        <f t="shared" si="1"/>
        <v>284118741</v>
      </c>
      <c r="F18" s="32">
        <f t="shared" si="1"/>
        <v>312702804</v>
      </c>
      <c r="G18" s="34">
        <f t="shared" si="1"/>
        <v>312702804</v>
      </c>
      <c r="H18" s="35">
        <f t="shared" si="1"/>
        <v>147830802</v>
      </c>
      <c r="I18" s="31">
        <f t="shared" si="1"/>
        <v>322072394</v>
      </c>
      <c r="J18" s="32">
        <f t="shared" si="1"/>
        <v>327099631</v>
      </c>
      <c r="K18" s="34">
        <f t="shared" si="1"/>
        <v>340955031</v>
      </c>
    </row>
    <row r="19" spans="1:11" ht="13.5" x14ac:dyDescent="0.25">
      <c r="A19" s="30" t="s">
        <v>30</v>
      </c>
      <c r="B19" s="36">
        <f>+B10-B18</f>
        <v>-654750</v>
      </c>
      <c r="C19" s="37">
        <f t="shared" ref="C19:K19" si="2">+C10-C18</f>
        <v>-58004134</v>
      </c>
      <c r="D19" s="38">
        <f t="shared" si="2"/>
        <v>-20392266</v>
      </c>
      <c r="E19" s="36">
        <f t="shared" si="2"/>
        <v>-2116277</v>
      </c>
      <c r="F19" s="37">
        <f t="shared" si="2"/>
        <v>-22908539</v>
      </c>
      <c r="G19" s="39">
        <f t="shared" si="2"/>
        <v>-22908539</v>
      </c>
      <c r="H19" s="40">
        <f t="shared" si="2"/>
        <v>120162452</v>
      </c>
      <c r="I19" s="36">
        <f t="shared" si="2"/>
        <v>-11041691</v>
      </c>
      <c r="J19" s="37">
        <f t="shared" si="2"/>
        <v>-17855307</v>
      </c>
      <c r="K19" s="39">
        <f t="shared" si="2"/>
        <v>-35447671</v>
      </c>
    </row>
    <row r="20" spans="1:11" ht="25.5" x14ac:dyDescent="0.2">
      <c r="A20" s="41" t="s">
        <v>31</v>
      </c>
      <c r="B20" s="42">
        <v>30628000</v>
      </c>
      <c r="C20" s="43">
        <v>61964285</v>
      </c>
      <c r="D20" s="44">
        <v>41026021</v>
      </c>
      <c r="E20" s="42">
        <v>46675000</v>
      </c>
      <c r="F20" s="43">
        <v>78412396</v>
      </c>
      <c r="G20" s="45">
        <v>78412396</v>
      </c>
      <c r="H20" s="46">
        <v>54958279</v>
      </c>
      <c r="I20" s="42">
        <v>46128037</v>
      </c>
      <c r="J20" s="43">
        <v>37756001</v>
      </c>
      <c r="K20" s="45">
        <v>40786001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2005220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29973250</v>
      </c>
      <c r="C22" s="55">
        <f t="shared" ref="C22:K22" si="3">SUM(C19:C21)</f>
        <v>3960151</v>
      </c>
      <c r="D22" s="56">
        <f t="shared" si="3"/>
        <v>22638975</v>
      </c>
      <c r="E22" s="54">
        <f t="shared" si="3"/>
        <v>44558723</v>
      </c>
      <c r="F22" s="55">
        <f t="shared" si="3"/>
        <v>55503857</v>
      </c>
      <c r="G22" s="57">
        <f t="shared" si="3"/>
        <v>55503857</v>
      </c>
      <c r="H22" s="58">
        <f t="shared" si="3"/>
        <v>175120731</v>
      </c>
      <c r="I22" s="54">
        <f t="shared" si="3"/>
        <v>35086346</v>
      </c>
      <c r="J22" s="55">
        <f t="shared" si="3"/>
        <v>19900694</v>
      </c>
      <c r="K22" s="57">
        <f t="shared" si="3"/>
        <v>5338330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29973250</v>
      </c>
      <c r="C24" s="37">
        <f t="shared" ref="C24:K24" si="4">SUM(C22:C23)</f>
        <v>3960151</v>
      </c>
      <c r="D24" s="38">
        <f t="shared" si="4"/>
        <v>22638975</v>
      </c>
      <c r="E24" s="36">
        <f t="shared" si="4"/>
        <v>44558723</v>
      </c>
      <c r="F24" s="37">
        <f t="shared" si="4"/>
        <v>55503857</v>
      </c>
      <c r="G24" s="39">
        <f t="shared" si="4"/>
        <v>55503857</v>
      </c>
      <c r="H24" s="40">
        <f t="shared" si="4"/>
        <v>175120731</v>
      </c>
      <c r="I24" s="36">
        <f t="shared" si="4"/>
        <v>35086346</v>
      </c>
      <c r="J24" s="37">
        <f t="shared" si="4"/>
        <v>19900694</v>
      </c>
      <c r="K24" s="39">
        <f t="shared" si="4"/>
        <v>5338330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141322782</v>
      </c>
      <c r="C27" s="66">
        <v>103502279</v>
      </c>
      <c r="D27" s="67">
        <v>-48442595</v>
      </c>
      <c r="E27" s="68">
        <v>60607733</v>
      </c>
      <c r="F27" s="66">
        <v>103578546</v>
      </c>
      <c r="G27" s="69">
        <v>103578546</v>
      </c>
      <c r="H27" s="70">
        <v>94138711</v>
      </c>
      <c r="I27" s="68">
        <v>80207753</v>
      </c>
      <c r="J27" s="66">
        <v>32831340</v>
      </c>
      <c r="K27" s="69">
        <v>29565253</v>
      </c>
    </row>
    <row r="28" spans="1:11" ht="13.5" x14ac:dyDescent="0.25">
      <c r="A28" s="71" t="s">
        <v>36</v>
      </c>
      <c r="B28" s="17">
        <v>-21169772</v>
      </c>
      <c r="C28" s="17">
        <v>25774631</v>
      </c>
      <c r="D28" s="21">
        <v>-6536893</v>
      </c>
      <c r="E28" s="22">
        <v>31891311</v>
      </c>
      <c r="F28" s="17">
        <v>57228177</v>
      </c>
      <c r="G28" s="23">
        <v>57228177</v>
      </c>
      <c r="H28" s="19">
        <v>0</v>
      </c>
      <c r="I28" s="22">
        <v>41245119</v>
      </c>
      <c r="J28" s="17">
        <v>32831304</v>
      </c>
      <c r="K28" s="23">
        <v>29565217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42433130</v>
      </c>
      <c r="C31" s="17">
        <v>60103935</v>
      </c>
      <c r="D31" s="21">
        <v>-41905702</v>
      </c>
      <c r="E31" s="22">
        <v>28716422</v>
      </c>
      <c r="F31" s="17">
        <v>46350369</v>
      </c>
      <c r="G31" s="23">
        <v>46350369</v>
      </c>
      <c r="H31" s="19">
        <v>0</v>
      </c>
      <c r="I31" s="22">
        <v>38962634</v>
      </c>
      <c r="J31" s="17">
        <v>36</v>
      </c>
      <c r="K31" s="23">
        <v>36</v>
      </c>
    </row>
    <row r="32" spans="1:11" ht="13.5" x14ac:dyDescent="0.25">
      <c r="A32" s="30" t="s">
        <v>39</v>
      </c>
      <c r="B32" s="66">
        <f>SUM(B28:B31)</f>
        <v>21263358</v>
      </c>
      <c r="C32" s="66">
        <f t="shared" ref="C32:K32" si="5">SUM(C28:C31)</f>
        <v>85878566</v>
      </c>
      <c r="D32" s="67">
        <f t="shared" si="5"/>
        <v>-48442595</v>
      </c>
      <c r="E32" s="68">
        <f t="shared" si="5"/>
        <v>60607733</v>
      </c>
      <c r="F32" s="66">
        <f t="shared" si="5"/>
        <v>103578546</v>
      </c>
      <c r="G32" s="69">
        <f t="shared" si="5"/>
        <v>103578546</v>
      </c>
      <c r="H32" s="70">
        <f t="shared" si="5"/>
        <v>0</v>
      </c>
      <c r="I32" s="68">
        <f t="shared" si="5"/>
        <v>80207753</v>
      </c>
      <c r="J32" s="66">
        <f t="shared" si="5"/>
        <v>32831340</v>
      </c>
      <c r="K32" s="69">
        <f t="shared" si="5"/>
        <v>29565253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381797834</v>
      </c>
      <c r="C35" s="17">
        <v>162890747</v>
      </c>
      <c r="D35" s="21">
        <v>173340223</v>
      </c>
      <c r="E35" s="22">
        <v>153708446</v>
      </c>
      <c r="F35" s="17">
        <v>207091037</v>
      </c>
      <c r="G35" s="23">
        <v>207091037</v>
      </c>
      <c r="H35" s="19">
        <v>99979882</v>
      </c>
      <c r="I35" s="22">
        <v>132617430</v>
      </c>
      <c r="J35" s="17">
        <v>47145178</v>
      </c>
      <c r="K35" s="23">
        <v>13283910</v>
      </c>
    </row>
    <row r="36" spans="1:11" ht="13.5" x14ac:dyDescent="0.25">
      <c r="A36" s="20" t="s">
        <v>42</v>
      </c>
      <c r="B36" s="17">
        <v>536455913</v>
      </c>
      <c r="C36" s="17">
        <v>630433590</v>
      </c>
      <c r="D36" s="21">
        <v>673126369</v>
      </c>
      <c r="E36" s="22">
        <v>38929435</v>
      </c>
      <c r="F36" s="17">
        <v>755949391</v>
      </c>
      <c r="G36" s="23">
        <v>755949391</v>
      </c>
      <c r="H36" s="19">
        <v>94138711</v>
      </c>
      <c r="I36" s="22">
        <v>754257047</v>
      </c>
      <c r="J36" s="17">
        <v>32831340</v>
      </c>
      <c r="K36" s="23">
        <v>29565253</v>
      </c>
    </row>
    <row r="37" spans="1:11" ht="13.5" x14ac:dyDescent="0.25">
      <c r="A37" s="20" t="s">
        <v>43</v>
      </c>
      <c r="B37" s="17">
        <v>197875496</v>
      </c>
      <c r="C37" s="17">
        <v>68526289</v>
      </c>
      <c r="D37" s="21">
        <v>108174158</v>
      </c>
      <c r="E37" s="22">
        <v>27916140</v>
      </c>
      <c r="F37" s="17">
        <v>112902356</v>
      </c>
      <c r="G37" s="23">
        <v>112902356</v>
      </c>
      <c r="H37" s="19">
        <v>18561485</v>
      </c>
      <c r="I37" s="22">
        <v>103484896</v>
      </c>
      <c r="J37" s="17">
        <v>12</v>
      </c>
      <c r="K37" s="23">
        <v>20</v>
      </c>
    </row>
    <row r="38" spans="1:11" ht="13.5" x14ac:dyDescent="0.25">
      <c r="A38" s="20" t="s">
        <v>44</v>
      </c>
      <c r="B38" s="17">
        <v>2186738</v>
      </c>
      <c r="C38" s="17">
        <v>2779432</v>
      </c>
      <c r="D38" s="21">
        <v>3363432</v>
      </c>
      <c r="E38" s="22">
        <v>1</v>
      </c>
      <c r="F38" s="17">
        <v>3363433</v>
      </c>
      <c r="G38" s="23">
        <v>3363433</v>
      </c>
      <c r="H38" s="19">
        <v>0</v>
      </c>
      <c r="I38" s="22">
        <v>3363516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688218263</v>
      </c>
      <c r="C39" s="17">
        <v>718058465</v>
      </c>
      <c r="D39" s="21">
        <v>712290027</v>
      </c>
      <c r="E39" s="22">
        <v>120163019</v>
      </c>
      <c r="F39" s="17">
        <v>791270784</v>
      </c>
      <c r="G39" s="23">
        <v>791270784</v>
      </c>
      <c r="H39" s="19">
        <v>436377</v>
      </c>
      <c r="I39" s="22">
        <v>744939719</v>
      </c>
      <c r="J39" s="17">
        <v>60075812</v>
      </c>
      <c r="K39" s="23">
        <v>37510813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282349866</v>
      </c>
      <c r="C42" s="17">
        <v>1748498543</v>
      </c>
      <c r="D42" s="21">
        <v>-4214988</v>
      </c>
      <c r="E42" s="22">
        <v>8566345</v>
      </c>
      <c r="F42" s="17">
        <v>57567242</v>
      </c>
      <c r="G42" s="23">
        <v>57567242</v>
      </c>
      <c r="H42" s="19">
        <v>-255731469</v>
      </c>
      <c r="I42" s="22">
        <v>40885253</v>
      </c>
      <c r="J42" s="17">
        <v>247419647</v>
      </c>
      <c r="K42" s="23">
        <v>235229239</v>
      </c>
    </row>
    <row r="43" spans="1:11" ht="13.5" x14ac:dyDescent="0.25">
      <c r="A43" s="20" t="s">
        <v>48</v>
      </c>
      <c r="B43" s="17">
        <v>-14662260</v>
      </c>
      <c r="C43" s="17">
        <v>-856832</v>
      </c>
      <c r="D43" s="21">
        <v>7905055</v>
      </c>
      <c r="E43" s="22">
        <v>-69318886</v>
      </c>
      <c r="F43" s="17">
        <v>-96285303</v>
      </c>
      <c r="G43" s="23">
        <v>-96285303</v>
      </c>
      <c r="H43" s="19">
        <v>-2683934</v>
      </c>
      <c r="I43" s="22">
        <v>-90933016</v>
      </c>
      <c r="J43" s="17">
        <v>-37755999</v>
      </c>
      <c r="K43" s="23">
        <v>-34000000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560301096</v>
      </c>
      <c r="C45" s="66">
        <v>1945861690</v>
      </c>
      <c r="D45" s="67">
        <v>134185541</v>
      </c>
      <c r="E45" s="68">
        <v>69271859</v>
      </c>
      <c r="F45" s="66">
        <v>70135762</v>
      </c>
      <c r="G45" s="69">
        <v>70135762</v>
      </c>
      <c r="H45" s="70">
        <v>-258415403</v>
      </c>
      <c r="I45" s="68">
        <v>22420100</v>
      </c>
      <c r="J45" s="66">
        <v>248254432</v>
      </c>
      <c r="K45" s="69">
        <v>206872142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198219983</v>
      </c>
      <c r="C48" s="17">
        <v>130495474</v>
      </c>
      <c r="D48" s="21">
        <v>108853820</v>
      </c>
      <c r="E48" s="22">
        <v>130330224</v>
      </c>
      <c r="F48" s="17">
        <v>108649476</v>
      </c>
      <c r="G48" s="23">
        <v>108649476</v>
      </c>
      <c r="H48" s="19">
        <v>80056956</v>
      </c>
      <c r="I48" s="22">
        <v>16995899</v>
      </c>
      <c r="J48" s="17">
        <v>38828722</v>
      </c>
      <c r="K48" s="23">
        <v>5896427</v>
      </c>
    </row>
    <row r="49" spans="1:11" ht="13.5" x14ac:dyDescent="0.25">
      <c r="A49" s="20" t="s">
        <v>53</v>
      </c>
      <c r="B49" s="17">
        <f>+B75</f>
        <v>-53426763.227415875</v>
      </c>
      <c r="C49" s="17">
        <f t="shared" ref="C49:K49" si="6">+C75</f>
        <v>-209400566.64526284</v>
      </c>
      <c r="D49" s="21">
        <f t="shared" si="6"/>
        <v>-20595223.142346874</v>
      </c>
      <c r="E49" s="22">
        <f t="shared" si="6"/>
        <v>3227340.4031982124</v>
      </c>
      <c r="F49" s="17">
        <f t="shared" si="6"/>
        <v>18951931.879829422</v>
      </c>
      <c r="G49" s="23">
        <f t="shared" si="6"/>
        <v>18951931.879829422</v>
      </c>
      <c r="H49" s="19">
        <f t="shared" si="6"/>
        <v>313655451.09019142</v>
      </c>
      <c r="I49" s="22">
        <f t="shared" si="6"/>
        <v>-1512514.2303995565</v>
      </c>
      <c r="J49" s="17">
        <f t="shared" si="6"/>
        <v>8500031.9096094482</v>
      </c>
      <c r="K49" s="23">
        <f t="shared" si="6"/>
        <v>10071502.061585996</v>
      </c>
    </row>
    <row r="50" spans="1:11" ht="13.5" x14ac:dyDescent="0.25">
      <c r="A50" s="30" t="s">
        <v>54</v>
      </c>
      <c r="B50" s="66">
        <f>+B48-B49</f>
        <v>251646746.22741586</v>
      </c>
      <c r="C50" s="66">
        <f t="shared" ref="C50:K50" si="7">+C48-C49</f>
        <v>339896040.64526284</v>
      </c>
      <c r="D50" s="67">
        <f t="shared" si="7"/>
        <v>129449043.14234687</v>
      </c>
      <c r="E50" s="68">
        <f t="shared" si="7"/>
        <v>127102883.59680179</v>
      </c>
      <c r="F50" s="66">
        <f t="shared" si="7"/>
        <v>89697544.120170578</v>
      </c>
      <c r="G50" s="69">
        <f t="shared" si="7"/>
        <v>89697544.120170578</v>
      </c>
      <c r="H50" s="70">
        <f t="shared" si="7"/>
        <v>-233598495.09019142</v>
      </c>
      <c r="I50" s="68">
        <f t="shared" si="7"/>
        <v>18508413.230399556</v>
      </c>
      <c r="J50" s="66">
        <f t="shared" si="7"/>
        <v>30328690.090390552</v>
      </c>
      <c r="K50" s="69">
        <f t="shared" si="7"/>
        <v>-4175075.0615859963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413449312</v>
      </c>
      <c r="C53" s="17">
        <v>424295518</v>
      </c>
      <c r="D53" s="21">
        <v>517561614</v>
      </c>
      <c r="E53" s="22">
        <v>-21347864</v>
      </c>
      <c r="F53" s="17">
        <v>500087473</v>
      </c>
      <c r="G53" s="23">
        <v>500087473</v>
      </c>
      <c r="H53" s="19">
        <v>3751541</v>
      </c>
      <c r="I53" s="22">
        <v>521205022</v>
      </c>
      <c r="J53" s="17">
        <v>36</v>
      </c>
      <c r="K53" s="23">
        <v>36</v>
      </c>
    </row>
    <row r="54" spans="1:11" ht="13.5" x14ac:dyDescent="0.25">
      <c r="A54" s="20" t="s">
        <v>57</v>
      </c>
      <c r="B54" s="17">
        <v>22181306</v>
      </c>
      <c r="C54" s="17">
        <v>24813358</v>
      </c>
      <c r="D54" s="21">
        <v>26865758</v>
      </c>
      <c r="E54" s="22">
        <v>23890000</v>
      </c>
      <c r="F54" s="17">
        <v>32774872</v>
      </c>
      <c r="G54" s="23">
        <v>32774872</v>
      </c>
      <c r="H54" s="19">
        <v>0</v>
      </c>
      <c r="I54" s="22">
        <v>36000132</v>
      </c>
      <c r="J54" s="17">
        <v>39000143</v>
      </c>
      <c r="K54" s="23">
        <v>41000154</v>
      </c>
    </row>
    <row r="55" spans="1:11" ht="13.5" x14ac:dyDescent="0.25">
      <c r="A55" s="20" t="s">
        <v>58</v>
      </c>
      <c r="B55" s="17">
        <v>-2804228</v>
      </c>
      <c r="C55" s="17">
        <v>17550713</v>
      </c>
      <c r="D55" s="21">
        <v>-7970230</v>
      </c>
      <c r="E55" s="22">
        <v>2</v>
      </c>
      <c r="F55" s="17">
        <v>8695654</v>
      </c>
      <c r="G55" s="23">
        <v>8695654</v>
      </c>
      <c r="H55" s="19">
        <v>7962266</v>
      </c>
      <c r="I55" s="22">
        <v>12000167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10630523</v>
      </c>
      <c r="C56" s="17">
        <v>37308189</v>
      </c>
      <c r="D56" s="21">
        <v>17994607</v>
      </c>
      <c r="E56" s="22">
        <v>10817140</v>
      </c>
      <c r="F56" s="17">
        <v>26708156</v>
      </c>
      <c r="G56" s="23">
        <v>26708156</v>
      </c>
      <c r="H56" s="19">
        <v>29467669</v>
      </c>
      <c r="I56" s="22">
        <v>9513868</v>
      </c>
      <c r="J56" s="17">
        <v>10876926</v>
      </c>
      <c r="K56" s="23">
        <v>11283765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-58930</v>
      </c>
      <c r="C59" s="17">
        <v>0</v>
      </c>
      <c r="D59" s="21">
        <v>0</v>
      </c>
      <c r="E59" s="22">
        <v>739312</v>
      </c>
      <c r="F59" s="17">
        <v>739312</v>
      </c>
      <c r="G59" s="23">
        <v>739312</v>
      </c>
      <c r="H59" s="19">
        <v>0</v>
      </c>
      <c r="I59" s="22">
        <v>798746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2198640</v>
      </c>
      <c r="F60" s="17">
        <v>2198640</v>
      </c>
      <c r="G60" s="23">
        <v>2198640</v>
      </c>
      <c r="H60" s="19">
        <v>0</v>
      </c>
      <c r="I60" s="22">
        <v>2085468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2.7783016264141782</v>
      </c>
      <c r="C70" s="5">
        <f t="shared" ref="C70:K70" si="8">IF(ISERROR(C71/C72),0,(C71/C72))</f>
        <v>10.607228002669528</v>
      </c>
      <c r="D70" s="5">
        <f t="shared" si="8"/>
        <v>2.9595511166844086</v>
      </c>
      <c r="E70" s="5">
        <f t="shared" si="8"/>
        <v>0.86232449797071076</v>
      </c>
      <c r="F70" s="5">
        <f t="shared" si="8"/>
        <v>0.85917624316450547</v>
      </c>
      <c r="G70" s="5">
        <f t="shared" si="8"/>
        <v>0.85917624316450547</v>
      </c>
      <c r="H70" s="5">
        <f t="shared" si="8"/>
        <v>-19.805497190917794</v>
      </c>
      <c r="I70" s="5">
        <f t="shared" si="8"/>
        <v>0.77792160112377473</v>
      </c>
      <c r="J70" s="5">
        <f t="shared" si="8"/>
        <v>0.79669758926403955</v>
      </c>
      <c r="K70" s="5">
        <f t="shared" si="8"/>
        <v>0.802916169256775</v>
      </c>
    </row>
    <row r="71" spans="1:11" hidden="1" x14ac:dyDescent="0.2">
      <c r="A71" s="1" t="s">
        <v>338</v>
      </c>
      <c r="B71" s="2">
        <f>+B83</f>
        <v>150943791</v>
      </c>
      <c r="C71" s="2">
        <f t="shared" ref="C71:K71" si="9">+C83</f>
        <v>778859349</v>
      </c>
      <c r="D71" s="2">
        <f t="shared" si="9"/>
        <v>185190262</v>
      </c>
      <c r="E71" s="2">
        <f t="shared" si="9"/>
        <v>79177855</v>
      </c>
      <c r="F71" s="2">
        <f t="shared" si="9"/>
        <v>79263172</v>
      </c>
      <c r="G71" s="2">
        <f t="shared" si="9"/>
        <v>79263172</v>
      </c>
      <c r="H71" s="2">
        <f t="shared" si="9"/>
        <v>-1492024513</v>
      </c>
      <c r="I71" s="2">
        <f t="shared" si="9"/>
        <v>69478722</v>
      </c>
      <c r="J71" s="2">
        <f t="shared" si="9"/>
        <v>76277129</v>
      </c>
      <c r="K71" s="2">
        <f t="shared" si="9"/>
        <v>82906360</v>
      </c>
    </row>
    <row r="72" spans="1:11" hidden="1" x14ac:dyDescent="0.2">
      <c r="A72" s="1" t="s">
        <v>339</v>
      </c>
      <c r="B72" s="2">
        <f>+B77</f>
        <v>54329519</v>
      </c>
      <c r="C72" s="2">
        <f t="shared" ref="C72:K72" si="10">+C77</f>
        <v>73427228</v>
      </c>
      <c r="D72" s="2">
        <f t="shared" si="10"/>
        <v>62573767</v>
      </c>
      <c r="E72" s="2">
        <f t="shared" si="10"/>
        <v>91819095</v>
      </c>
      <c r="F72" s="2">
        <f t="shared" si="10"/>
        <v>92254846</v>
      </c>
      <c r="G72" s="2">
        <f t="shared" si="10"/>
        <v>92254846</v>
      </c>
      <c r="H72" s="2">
        <f t="shared" si="10"/>
        <v>75333858</v>
      </c>
      <c r="I72" s="2">
        <f t="shared" si="10"/>
        <v>89313270</v>
      </c>
      <c r="J72" s="2">
        <f t="shared" si="10"/>
        <v>95741634</v>
      </c>
      <c r="K72" s="2">
        <f t="shared" si="10"/>
        <v>103256558</v>
      </c>
    </row>
    <row r="73" spans="1:11" hidden="1" x14ac:dyDescent="0.2">
      <c r="A73" s="1" t="s">
        <v>340</v>
      </c>
      <c r="B73" s="2">
        <f>+B74</f>
        <v>7940449.9999999981</v>
      </c>
      <c r="C73" s="2">
        <f t="shared" ref="C73:K73" si="11">+(C78+C80+C81+C82)-(B78+B80+B81+B82)</f>
        <v>525073</v>
      </c>
      <c r="D73" s="2">
        <f t="shared" si="11"/>
        <v>7000740</v>
      </c>
      <c r="E73" s="2">
        <f t="shared" si="11"/>
        <v>-31015855</v>
      </c>
      <c r="F73" s="2">
        <f>+(F78+F80+F81+F82)-(D78+D80+D81+D82)</f>
        <v>1578482</v>
      </c>
      <c r="G73" s="2">
        <f>+(G78+G80+G81+G82)-(D78+D80+D81+D82)</f>
        <v>1578482</v>
      </c>
      <c r="H73" s="2">
        <f>+(H78+H80+H81+H82)-(D78+D80+D81+D82)</f>
        <v>-17447829</v>
      </c>
      <c r="I73" s="2">
        <f>+(I78+I80+I81+I82)-(E78+E80+E81+E82)</f>
        <v>53778829</v>
      </c>
      <c r="J73" s="2">
        <f t="shared" si="11"/>
        <v>-47041058</v>
      </c>
      <c r="K73" s="2">
        <f t="shared" si="11"/>
        <v>-928988</v>
      </c>
    </row>
    <row r="74" spans="1:11" hidden="1" x14ac:dyDescent="0.2">
      <c r="A74" s="1" t="s">
        <v>341</v>
      </c>
      <c r="B74" s="2">
        <f>+TREND(C74:E74)</f>
        <v>7940449.9999999981</v>
      </c>
      <c r="C74" s="2">
        <f>+C73</f>
        <v>525073</v>
      </c>
      <c r="D74" s="2">
        <f t="shared" ref="D74:K74" si="12">+D73</f>
        <v>7000740</v>
      </c>
      <c r="E74" s="2">
        <f t="shared" si="12"/>
        <v>-31015855</v>
      </c>
      <c r="F74" s="2">
        <f t="shared" si="12"/>
        <v>1578482</v>
      </c>
      <c r="G74" s="2">
        <f t="shared" si="12"/>
        <v>1578482</v>
      </c>
      <c r="H74" s="2">
        <f t="shared" si="12"/>
        <v>-17447829</v>
      </c>
      <c r="I74" s="2">
        <f t="shared" si="12"/>
        <v>53778829</v>
      </c>
      <c r="J74" s="2">
        <f t="shared" si="12"/>
        <v>-47041058</v>
      </c>
      <c r="K74" s="2">
        <f t="shared" si="12"/>
        <v>-928988</v>
      </c>
    </row>
    <row r="75" spans="1:11" hidden="1" x14ac:dyDescent="0.2">
      <c r="A75" s="1" t="s">
        <v>342</v>
      </c>
      <c r="B75" s="2">
        <f>+B84-(((B80+B81+B82+B78)*B70)-B79)</f>
        <v>-53426763.227415875</v>
      </c>
      <c r="C75" s="2">
        <f t="shared" ref="C75:K75" si="13">+C84-(((C80+C81+C82+C78)*C70)-C79)</f>
        <v>-209400566.64526284</v>
      </c>
      <c r="D75" s="2">
        <f t="shared" si="13"/>
        <v>-20595223.142346874</v>
      </c>
      <c r="E75" s="2">
        <f t="shared" si="13"/>
        <v>3227340.4031982124</v>
      </c>
      <c r="F75" s="2">
        <f t="shared" si="13"/>
        <v>18951931.879829422</v>
      </c>
      <c r="G75" s="2">
        <f t="shared" si="13"/>
        <v>18951931.879829422</v>
      </c>
      <c r="H75" s="2">
        <f t="shared" si="13"/>
        <v>313655451.09019142</v>
      </c>
      <c r="I75" s="2">
        <f t="shared" si="13"/>
        <v>-1512514.2303995565</v>
      </c>
      <c r="J75" s="2">
        <f t="shared" si="13"/>
        <v>8500031.9096094482</v>
      </c>
      <c r="K75" s="2">
        <f t="shared" si="13"/>
        <v>10071502.061585996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54329519</v>
      </c>
      <c r="C77" s="3">
        <v>73427228</v>
      </c>
      <c r="D77" s="3">
        <v>62573767</v>
      </c>
      <c r="E77" s="3">
        <v>91819095</v>
      </c>
      <c r="F77" s="3">
        <v>92254846</v>
      </c>
      <c r="G77" s="3">
        <v>92254846</v>
      </c>
      <c r="H77" s="3">
        <v>75333858</v>
      </c>
      <c r="I77" s="3">
        <v>89313270</v>
      </c>
      <c r="J77" s="3">
        <v>95741634</v>
      </c>
      <c r="K77" s="3">
        <v>103256558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41634616</v>
      </c>
      <c r="C79" s="3">
        <v>53928751</v>
      </c>
      <c r="D79" s="3">
        <v>65588650</v>
      </c>
      <c r="E79" s="3">
        <v>21270419</v>
      </c>
      <c r="F79" s="3">
        <v>64497181</v>
      </c>
      <c r="G79" s="3">
        <v>64497181</v>
      </c>
      <c r="H79" s="3">
        <v>20181050</v>
      </c>
      <c r="I79" s="3">
        <v>64119507</v>
      </c>
      <c r="J79" s="3">
        <v>12</v>
      </c>
      <c r="K79" s="3">
        <v>20</v>
      </c>
    </row>
    <row r="80" spans="1:11" hidden="1" x14ac:dyDescent="0.2">
      <c r="A80" s="1" t="s">
        <v>71</v>
      </c>
      <c r="B80" s="3">
        <v>10711257</v>
      </c>
      <c r="C80" s="3">
        <v>4279343</v>
      </c>
      <c r="D80" s="3">
        <v>7909223</v>
      </c>
      <c r="E80" s="3">
        <v>258215</v>
      </c>
      <c r="F80" s="3">
        <v>8227520</v>
      </c>
      <c r="G80" s="3">
        <v>8227520</v>
      </c>
      <c r="H80" s="3">
        <v>5402428</v>
      </c>
      <c r="I80" s="3">
        <v>11208013</v>
      </c>
      <c r="J80" s="3">
        <v>-2150913</v>
      </c>
      <c r="K80" s="3">
        <v>-2312748</v>
      </c>
    </row>
    <row r="81" spans="1:11" hidden="1" x14ac:dyDescent="0.2">
      <c r="A81" s="1" t="s">
        <v>72</v>
      </c>
      <c r="B81" s="3">
        <v>14357275</v>
      </c>
      <c r="C81" s="3">
        <v>21314262</v>
      </c>
      <c r="D81" s="3">
        <v>24685122</v>
      </c>
      <c r="E81" s="3">
        <v>1320275</v>
      </c>
      <c r="F81" s="3">
        <v>25945307</v>
      </c>
      <c r="G81" s="3">
        <v>25945307</v>
      </c>
      <c r="H81" s="3">
        <v>9744088</v>
      </c>
      <c r="I81" s="3">
        <v>44149306</v>
      </c>
      <c r="J81" s="3">
        <v>10467174</v>
      </c>
      <c r="K81" s="3">
        <v>9700021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150943791</v>
      </c>
      <c r="C83" s="3">
        <v>778859349</v>
      </c>
      <c r="D83" s="3">
        <v>185190262</v>
      </c>
      <c r="E83" s="3">
        <v>79177855</v>
      </c>
      <c r="F83" s="3">
        <v>79263172</v>
      </c>
      <c r="G83" s="3">
        <v>79263172</v>
      </c>
      <c r="H83" s="3">
        <v>-1492024513</v>
      </c>
      <c r="I83" s="3">
        <v>69478722</v>
      </c>
      <c r="J83" s="3">
        <v>76277129</v>
      </c>
      <c r="K83" s="3">
        <v>82906360</v>
      </c>
    </row>
    <row r="84" spans="1:11" hidden="1" x14ac:dyDescent="0.2">
      <c r="A84" s="1" t="s">
        <v>75</v>
      </c>
      <c r="B84" s="3">
        <v>-25413436</v>
      </c>
      <c r="C84" s="3">
        <v>8147886</v>
      </c>
      <c r="D84" s="3">
        <v>10280757</v>
      </c>
      <c r="E84" s="3">
        <v>-16681908</v>
      </c>
      <c r="F84" s="3">
        <v>-16184768</v>
      </c>
      <c r="G84" s="3">
        <v>-16184768</v>
      </c>
      <c r="H84" s="3">
        <v>-6509879</v>
      </c>
      <c r="I84" s="3">
        <v>-22568367</v>
      </c>
      <c r="J84" s="3">
        <v>15125565</v>
      </c>
      <c r="K84" s="3">
        <v>16002843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18020722</v>
      </c>
      <c r="C5" s="17">
        <v>0</v>
      </c>
      <c r="D5" s="21">
        <v>27482532</v>
      </c>
      <c r="E5" s="22">
        <v>21999996</v>
      </c>
      <c r="F5" s="17">
        <v>27435156</v>
      </c>
      <c r="G5" s="23">
        <v>27435156</v>
      </c>
      <c r="H5" s="19">
        <v>21179025</v>
      </c>
      <c r="I5" s="22">
        <v>26525947</v>
      </c>
      <c r="J5" s="17">
        <v>27321725</v>
      </c>
      <c r="K5" s="23">
        <v>28141376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1298333</v>
      </c>
      <c r="E6" s="22">
        <v>600000</v>
      </c>
      <c r="F6" s="17">
        <v>600000</v>
      </c>
      <c r="G6" s="23">
        <v>600000</v>
      </c>
      <c r="H6" s="19">
        <v>1485275</v>
      </c>
      <c r="I6" s="22">
        <v>700000</v>
      </c>
      <c r="J6" s="17">
        <v>721000</v>
      </c>
      <c r="K6" s="23">
        <v>743000</v>
      </c>
    </row>
    <row r="7" spans="1:11" ht="13.5" x14ac:dyDescent="0.25">
      <c r="A7" s="20" t="s">
        <v>19</v>
      </c>
      <c r="B7" s="17">
        <v>4779180</v>
      </c>
      <c r="C7" s="17">
        <v>0</v>
      </c>
      <c r="D7" s="21">
        <v>6496244</v>
      </c>
      <c r="E7" s="22">
        <v>4500000</v>
      </c>
      <c r="F7" s="17">
        <v>12000000</v>
      </c>
      <c r="G7" s="23">
        <v>12000000</v>
      </c>
      <c r="H7" s="19">
        <v>13836592</v>
      </c>
      <c r="I7" s="22">
        <v>12000000</v>
      </c>
      <c r="J7" s="17">
        <v>12360000</v>
      </c>
      <c r="K7" s="23">
        <v>12730800</v>
      </c>
    </row>
    <row r="8" spans="1:11" ht="13.5" x14ac:dyDescent="0.25">
      <c r="A8" s="20" t="s">
        <v>20</v>
      </c>
      <c r="B8" s="17">
        <v>217471014</v>
      </c>
      <c r="C8" s="17">
        <v>0</v>
      </c>
      <c r="D8" s="21">
        <v>228834187</v>
      </c>
      <c r="E8" s="22">
        <v>253224012</v>
      </c>
      <c r="F8" s="17">
        <v>249837216</v>
      </c>
      <c r="G8" s="23">
        <v>249837216</v>
      </c>
      <c r="H8" s="19">
        <v>244660067</v>
      </c>
      <c r="I8" s="22">
        <v>260793953</v>
      </c>
      <c r="J8" s="17">
        <v>254213550</v>
      </c>
      <c r="K8" s="23">
        <v>245613000</v>
      </c>
    </row>
    <row r="9" spans="1:11" ht="13.5" x14ac:dyDescent="0.25">
      <c r="A9" s="20" t="s">
        <v>21</v>
      </c>
      <c r="B9" s="17">
        <v>7817173</v>
      </c>
      <c r="C9" s="17">
        <v>0</v>
      </c>
      <c r="D9" s="21">
        <v>1142418</v>
      </c>
      <c r="E9" s="22">
        <v>1603632</v>
      </c>
      <c r="F9" s="17">
        <v>5503632</v>
      </c>
      <c r="G9" s="23">
        <v>5503632</v>
      </c>
      <c r="H9" s="19">
        <v>26272550</v>
      </c>
      <c r="I9" s="22">
        <v>1800000</v>
      </c>
      <c r="J9" s="17">
        <v>1878976</v>
      </c>
      <c r="K9" s="23">
        <v>1943728</v>
      </c>
    </row>
    <row r="10" spans="1:11" ht="25.5" x14ac:dyDescent="0.2">
      <c r="A10" s="24" t="s">
        <v>333</v>
      </c>
      <c r="B10" s="25">
        <f>SUM(B5:B9)</f>
        <v>248088089</v>
      </c>
      <c r="C10" s="26">
        <f t="shared" ref="C10:K10" si="0">SUM(C5:C9)</f>
        <v>0</v>
      </c>
      <c r="D10" s="27">
        <f t="shared" si="0"/>
        <v>265253714</v>
      </c>
      <c r="E10" s="25">
        <f t="shared" si="0"/>
        <v>281927640</v>
      </c>
      <c r="F10" s="26">
        <f t="shared" si="0"/>
        <v>295376004</v>
      </c>
      <c r="G10" s="28">
        <f t="shared" si="0"/>
        <v>295376004</v>
      </c>
      <c r="H10" s="29">
        <f t="shared" si="0"/>
        <v>307433509</v>
      </c>
      <c r="I10" s="25">
        <f t="shared" si="0"/>
        <v>301819900</v>
      </c>
      <c r="J10" s="26">
        <f t="shared" si="0"/>
        <v>296495251</v>
      </c>
      <c r="K10" s="28">
        <f t="shared" si="0"/>
        <v>289171904</v>
      </c>
    </row>
    <row r="11" spans="1:11" ht="13.5" x14ac:dyDescent="0.25">
      <c r="A11" s="20" t="s">
        <v>22</v>
      </c>
      <c r="B11" s="17">
        <v>76827996</v>
      </c>
      <c r="C11" s="17">
        <v>0</v>
      </c>
      <c r="D11" s="21">
        <v>85394228</v>
      </c>
      <c r="E11" s="22">
        <v>93853632</v>
      </c>
      <c r="F11" s="17">
        <v>93615036</v>
      </c>
      <c r="G11" s="23">
        <v>93615036</v>
      </c>
      <c r="H11" s="19">
        <v>73127018</v>
      </c>
      <c r="I11" s="22">
        <v>95000000</v>
      </c>
      <c r="J11" s="17">
        <v>104125822</v>
      </c>
      <c r="K11" s="23">
        <v>108706010</v>
      </c>
    </row>
    <row r="12" spans="1:11" ht="13.5" x14ac:dyDescent="0.25">
      <c r="A12" s="20" t="s">
        <v>23</v>
      </c>
      <c r="B12" s="17">
        <v>15062467</v>
      </c>
      <c r="C12" s="17">
        <v>0</v>
      </c>
      <c r="D12" s="21">
        <v>17651274</v>
      </c>
      <c r="E12" s="22">
        <v>15999996</v>
      </c>
      <c r="F12" s="17">
        <v>15999996</v>
      </c>
      <c r="G12" s="23">
        <v>15999996</v>
      </c>
      <c r="H12" s="19">
        <v>11077349</v>
      </c>
      <c r="I12" s="22">
        <v>16999997</v>
      </c>
      <c r="J12" s="17">
        <v>17673527</v>
      </c>
      <c r="K12" s="23">
        <v>18373998</v>
      </c>
    </row>
    <row r="13" spans="1:11" ht="13.5" x14ac:dyDescent="0.25">
      <c r="A13" s="20" t="s">
        <v>24</v>
      </c>
      <c r="B13" s="17">
        <v>29531410</v>
      </c>
      <c r="C13" s="17">
        <v>0</v>
      </c>
      <c r="D13" s="21">
        <v>39839721</v>
      </c>
      <c r="E13" s="22">
        <v>40000008</v>
      </c>
      <c r="F13" s="17">
        <v>68000004</v>
      </c>
      <c r="G13" s="23">
        <v>68000004</v>
      </c>
      <c r="H13" s="19">
        <v>0</v>
      </c>
      <c r="I13" s="22">
        <v>50000001</v>
      </c>
      <c r="J13" s="17">
        <v>52000000</v>
      </c>
      <c r="K13" s="23">
        <v>54079993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625200</v>
      </c>
      <c r="F14" s="17">
        <v>625200</v>
      </c>
      <c r="G14" s="23">
        <v>625200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19149859</v>
      </c>
      <c r="C15" s="17">
        <v>0</v>
      </c>
      <c r="D15" s="21">
        <v>6774024</v>
      </c>
      <c r="E15" s="22">
        <v>14585760</v>
      </c>
      <c r="F15" s="17">
        <v>7625508</v>
      </c>
      <c r="G15" s="23">
        <v>7625508</v>
      </c>
      <c r="H15" s="19">
        <v>9493807</v>
      </c>
      <c r="I15" s="22">
        <v>3956000</v>
      </c>
      <c r="J15" s="17">
        <v>1432200</v>
      </c>
      <c r="K15" s="23">
        <v>1075000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90000</v>
      </c>
      <c r="J16" s="17">
        <v>93600</v>
      </c>
      <c r="K16" s="23">
        <v>90000</v>
      </c>
    </row>
    <row r="17" spans="1:11" ht="13.5" x14ac:dyDescent="0.25">
      <c r="A17" s="20" t="s">
        <v>28</v>
      </c>
      <c r="B17" s="17">
        <v>80098404</v>
      </c>
      <c r="C17" s="17">
        <v>0</v>
      </c>
      <c r="D17" s="21">
        <v>130080141</v>
      </c>
      <c r="E17" s="22">
        <v>158131500</v>
      </c>
      <c r="F17" s="17">
        <v>205515167</v>
      </c>
      <c r="G17" s="23">
        <v>205515167</v>
      </c>
      <c r="H17" s="19">
        <v>149878409</v>
      </c>
      <c r="I17" s="22">
        <v>131590860</v>
      </c>
      <c r="J17" s="17">
        <v>122081219</v>
      </c>
      <c r="K17" s="23">
        <v>122927677</v>
      </c>
    </row>
    <row r="18" spans="1:11" ht="13.5" x14ac:dyDescent="0.25">
      <c r="A18" s="30" t="s">
        <v>29</v>
      </c>
      <c r="B18" s="31">
        <f>SUM(B11:B17)</f>
        <v>220670136</v>
      </c>
      <c r="C18" s="32">
        <f t="shared" ref="C18:K18" si="1">SUM(C11:C17)</f>
        <v>0</v>
      </c>
      <c r="D18" s="33">
        <f t="shared" si="1"/>
        <v>279739388</v>
      </c>
      <c r="E18" s="31">
        <f t="shared" si="1"/>
        <v>323196096</v>
      </c>
      <c r="F18" s="32">
        <f t="shared" si="1"/>
        <v>391380911</v>
      </c>
      <c r="G18" s="34">
        <f t="shared" si="1"/>
        <v>391380911</v>
      </c>
      <c r="H18" s="35">
        <f t="shared" si="1"/>
        <v>243576583</v>
      </c>
      <c r="I18" s="31">
        <f t="shared" si="1"/>
        <v>297636858</v>
      </c>
      <c r="J18" s="32">
        <f t="shared" si="1"/>
        <v>297406368</v>
      </c>
      <c r="K18" s="34">
        <f t="shared" si="1"/>
        <v>305252678</v>
      </c>
    </row>
    <row r="19" spans="1:11" ht="13.5" x14ac:dyDescent="0.25">
      <c r="A19" s="30" t="s">
        <v>30</v>
      </c>
      <c r="B19" s="36">
        <f>+B10-B18</f>
        <v>27417953</v>
      </c>
      <c r="C19" s="37">
        <f t="shared" ref="C19:K19" si="2">+C10-C18</f>
        <v>0</v>
      </c>
      <c r="D19" s="38">
        <f t="shared" si="2"/>
        <v>-14485674</v>
      </c>
      <c r="E19" s="36">
        <f t="shared" si="2"/>
        <v>-41268456</v>
      </c>
      <c r="F19" s="37">
        <f t="shared" si="2"/>
        <v>-96004907</v>
      </c>
      <c r="G19" s="39">
        <f t="shared" si="2"/>
        <v>-96004907</v>
      </c>
      <c r="H19" s="40">
        <f t="shared" si="2"/>
        <v>63856926</v>
      </c>
      <c r="I19" s="36">
        <f t="shared" si="2"/>
        <v>4183042</v>
      </c>
      <c r="J19" s="37">
        <f t="shared" si="2"/>
        <v>-911117</v>
      </c>
      <c r="K19" s="39">
        <f t="shared" si="2"/>
        <v>-16080774</v>
      </c>
    </row>
    <row r="20" spans="1:11" ht="25.5" x14ac:dyDescent="0.2">
      <c r="A20" s="41" t="s">
        <v>31</v>
      </c>
      <c r="B20" s="42">
        <v>36733000</v>
      </c>
      <c r="C20" s="43">
        <v>0</v>
      </c>
      <c r="D20" s="44">
        <v>59414000</v>
      </c>
      <c r="E20" s="42">
        <v>43990008</v>
      </c>
      <c r="F20" s="43">
        <v>60210804</v>
      </c>
      <c r="G20" s="45">
        <v>60210804</v>
      </c>
      <c r="H20" s="46">
        <v>46063059</v>
      </c>
      <c r="I20" s="42">
        <v>49679047</v>
      </c>
      <c r="J20" s="43">
        <v>49608292</v>
      </c>
      <c r="K20" s="45">
        <v>47182743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64150953</v>
      </c>
      <c r="C22" s="55">
        <f t="shared" ref="C22:K22" si="3">SUM(C19:C21)</f>
        <v>0</v>
      </c>
      <c r="D22" s="56">
        <f t="shared" si="3"/>
        <v>44928326</v>
      </c>
      <c r="E22" s="54">
        <f t="shared" si="3"/>
        <v>2721552</v>
      </c>
      <c r="F22" s="55">
        <f t="shared" si="3"/>
        <v>-35794103</v>
      </c>
      <c r="G22" s="57">
        <f t="shared" si="3"/>
        <v>-35794103</v>
      </c>
      <c r="H22" s="58">
        <f t="shared" si="3"/>
        <v>109919985</v>
      </c>
      <c r="I22" s="54">
        <f t="shared" si="3"/>
        <v>53862089</v>
      </c>
      <c r="J22" s="55">
        <f t="shared" si="3"/>
        <v>48697175</v>
      </c>
      <c r="K22" s="57">
        <f t="shared" si="3"/>
        <v>31101969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64150953</v>
      </c>
      <c r="C24" s="37">
        <f t="shared" ref="C24:K24" si="4">SUM(C22:C23)</f>
        <v>0</v>
      </c>
      <c r="D24" s="38">
        <f t="shared" si="4"/>
        <v>44928326</v>
      </c>
      <c r="E24" s="36">
        <f t="shared" si="4"/>
        <v>2721552</v>
      </c>
      <c r="F24" s="37">
        <f t="shared" si="4"/>
        <v>-35794103</v>
      </c>
      <c r="G24" s="39">
        <f t="shared" si="4"/>
        <v>-35794103</v>
      </c>
      <c r="H24" s="40">
        <f t="shared" si="4"/>
        <v>109919985</v>
      </c>
      <c r="I24" s="36">
        <f t="shared" si="4"/>
        <v>53862089</v>
      </c>
      <c r="J24" s="37">
        <f t="shared" si="4"/>
        <v>48697175</v>
      </c>
      <c r="K24" s="39">
        <f t="shared" si="4"/>
        <v>31101969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-214634161</v>
      </c>
      <c r="C27" s="66">
        <v>0</v>
      </c>
      <c r="D27" s="67">
        <v>57972671</v>
      </c>
      <c r="E27" s="68">
        <v>57968220</v>
      </c>
      <c r="F27" s="66">
        <v>80442048</v>
      </c>
      <c r="G27" s="69">
        <v>80442048</v>
      </c>
      <c r="H27" s="70">
        <v>51733621</v>
      </c>
      <c r="I27" s="68">
        <v>67269999</v>
      </c>
      <c r="J27" s="66">
        <v>60774724</v>
      </c>
      <c r="K27" s="69">
        <v>62179636</v>
      </c>
    </row>
    <row r="28" spans="1:11" ht="13.5" x14ac:dyDescent="0.25">
      <c r="A28" s="71" t="s">
        <v>36</v>
      </c>
      <c r="B28" s="17">
        <v>127831739</v>
      </c>
      <c r="C28" s="17">
        <v>0</v>
      </c>
      <c r="D28" s="21">
        <v>34450036</v>
      </c>
      <c r="E28" s="22">
        <v>4373088</v>
      </c>
      <c r="F28" s="17">
        <v>60210804</v>
      </c>
      <c r="G28" s="23">
        <v>60210804</v>
      </c>
      <c r="H28" s="19">
        <v>0</v>
      </c>
      <c r="I28" s="22">
        <v>57051999</v>
      </c>
      <c r="J28" s="17">
        <v>57254972</v>
      </c>
      <c r="K28" s="23">
        <v>59546104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8903885</v>
      </c>
      <c r="C31" s="17">
        <v>0</v>
      </c>
      <c r="D31" s="21">
        <v>23209749</v>
      </c>
      <c r="E31" s="22">
        <v>53595132</v>
      </c>
      <c r="F31" s="17">
        <v>20231244</v>
      </c>
      <c r="G31" s="23">
        <v>20231244</v>
      </c>
      <c r="H31" s="19">
        <v>0</v>
      </c>
      <c r="I31" s="22">
        <v>10218000</v>
      </c>
      <c r="J31" s="17">
        <v>3519752</v>
      </c>
      <c r="K31" s="23">
        <v>2633532</v>
      </c>
    </row>
    <row r="32" spans="1:11" ht="13.5" x14ac:dyDescent="0.25">
      <c r="A32" s="30" t="s">
        <v>39</v>
      </c>
      <c r="B32" s="66">
        <f>SUM(B28:B31)</f>
        <v>136735624</v>
      </c>
      <c r="C32" s="66">
        <f t="shared" ref="C32:K32" si="5">SUM(C28:C31)</f>
        <v>0</v>
      </c>
      <c r="D32" s="67">
        <f t="shared" si="5"/>
        <v>57659785</v>
      </c>
      <c r="E32" s="68">
        <f t="shared" si="5"/>
        <v>57968220</v>
      </c>
      <c r="F32" s="66">
        <f t="shared" si="5"/>
        <v>80442048</v>
      </c>
      <c r="G32" s="69">
        <f t="shared" si="5"/>
        <v>80442048</v>
      </c>
      <c r="H32" s="70">
        <f t="shared" si="5"/>
        <v>0</v>
      </c>
      <c r="I32" s="68">
        <f t="shared" si="5"/>
        <v>67269999</v>
      </c>
      <c r="J32" s="66">
        <f t="shared" si="5"/>
        <v>60774724</v>
      </c>
      <c r="K32" s="69">
        <f t="shared" si="5"/>
        <v>62179636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124131046</v>
      </c>
      <c r="C35" s="17">
        <v>95946202</v>
      </c>
      <c r="D35" s="21">
        <v>116192925</v>
      </c>
      <c r="E35" s="22">
        <v>315186192</v>
      </c>
      <c r="F35" s="17">
        <v>361253244</v>
      </c>
      <c r="G35" s="23">
        <v>361253244</v>
      </c>
      <c r="H35" s="19">
        <v>190387281</v>
      </c>
      <c r="I35" s="22">
        <v>123128349</v>
      </c>
      <c r="J35" s="17">
        <v>148065396</v>
      </c>
      <c r="K35" s="23">
        <v>164186469</v>
      </c>
    </row>
    <row r="36" spans="1:11" ht="13.5" x14ac:dyDescent="0.25">
      <c r="A36" s="20" t="s">
        <v>42</v>
      </c>
      <c r="B36" s="17">
        <v>239060184</v>
      </c>
      <c r="C36" s="17">
        <v>232928630</v>
      </c>
      <c r="D36" s="21">
        <v>199933464</v>
      </c>
      <c r="E36" s="22">
        <v>17968212</v>
      </c>
      <c r="F36" s="17">
        <v>12442044</v>
      </c>
      <c r="G36" s="23">
        <v>12442044</v>
      </c>
      <c r="H36" s="19">
        <v>51733592</v>
      </c>
      <c r="I36" s="22">
        <v>316060420</v>
      </c>
      <c r="J36" s="17">
        <v>324237248</v>
      </c>
      <c r="K36" s="23">
        <v>329325418</v>
      </c>
    </row>
    <row r="37" spans="1:11" ht="13.5" x14ac:dyDescent="0.25">
      <c r="A37" s="20" t="s">
        <v>43</v>
      </c>
      <c r="B37" s="17">
        <v>33779322</v>
      </c>
      <c r="C37" s="17">
        <v>34476622</v>
      </c>
      <c r="D37" s="21">
        <v>-23740186</v>
      </c>
      <c r="E37" s="22">
        <v>288276096</v>
      </c>
      <c r="F37" s="17">
        <v>357286535</v>
      </c>
      <c r="G37" s="23">
        <v>357286535</v>
      </c>
      <c r="H37" s="19">
        <v>132200852</v>
      </c>
      <c r="I37" s="22">
        <v>19017189</v>
      </c>
      <c r="J37" s="17">
        <v>12991266</v>
      </c>
      <c r="K37" s="23">
        <v>9463456</v>
      </c>
    </row>
    <row r="38" spans="1:11" ht="13.5" x14ac:dyDescent="0.25">
      <c r="A38" s="20" t="s">
        <v>44</v>
      </c>
      <c r="B38" s="17">
        <v>6523803</v>
      </c>
      <c r="C38" s="17">
        <v>6992827</v>
      </c>
      <c r="D38" s="21">
        <v>7539867</v>
      </c>
      <c r="E38" s="22">
        <v>0</v>
      </c>
      <c r="F38" s="17">
        <v>0</v>
      </c>
      <c r="G38" s="23">
        <v>0</v>
      </c>
      <c r="H38" s="19">
        <v>0</v>
      </c>
      <c r="I38" s="22">
        <v>7894240</v>
      </c>
      <c r="J38" s="17">
        <v>7894240</v>
      </c>
      <c r="K38" s="23">
        <v>7894240</v>
      </c>
    </row>
    <row r="39" spans="1:11" ht="13.5" x14ac:dyDescent="0.25">
      <c r="A39" s="20" t="s">
        <v>45</v>
      </c>
      <c r="B39" s="17">
        <v>322909613</v>
      </c>
      <c r="C39" s="17">
        <v>287405380</v>
      </c>
      <c r="D39" s="21">
        <v>287398380</v>
      </c>
      <c r="E39" s="22">
        <v>42156756</v>
      </c>
      <c r="F39" s="17">
        <v>52202856</v>
      </c>
      <c r="G39" s="23">
        <v>52202856</v>
      </c>
      <c r="H39" s="19">
        <v>0</v>
      </c>
      <c r="I39" s="22">
        <v>412277338</v>
      </c>
      <c r="J39" s="17">
        <v>451417136</v>
      </c>
      <c r="K39" s="23">
        <v>476154187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529436941</v>
      </c>
      <c r="C42" s="17">
        <v>0</v>
      </c>
      <c r="D42" s="21">
        <v>371346214</v>
      </c>
      <c r="E42" s="22">
        <v>338601804</v>
      </c>
      <c r="F42" s="17">
        <v>430345056</v>
      </c>
      <c r="G42" s="23">
        <v>430345056</v>
      </c>
      <c r="H42" s="19">
        <v>467580992</v>
      </c>
      <c r="I42" s="22">
        <v>65668377</v>
      </c>
      <c r="J42" s="17">
        <v>55829914</v>
      </c>
      <c r="K42" s="23">
        <v>35666236</v>
      </c>
    </row>
    <row r="43" spans="1:11" ht="13.5" x14ac:dyDescent="0.25">
      <c r="A43" s="20" t="s">
        <v>48</v>
      </c>
      <c r="B43" s="17">
        <v>-50041955</v>
      </c>
      <c r="C43" s="17">
        <v>0</v>
      </c>
      <c r="D43" s="21">
        <v>-61207453</v>
      </c>
      <c r="E43" s="22">
        <v>-52788228</v>
      </c>
      <c r="F43" s="17">
        <v>-52496688</v>
      </c>
      <c r="G43" s="23">
        <v>-52496688</v>
      </c>
      <c r="H43" s="19">
        <v>-130725477</v>
      </c>
      <c r="I43" s="22">
        <v>-56737566</v>
      </c>
      <c r="J43" s="17">
        <v>-47195218</v>
      </c>
      <c r="K43" s="23">
        <v>-47204838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100961242</v>
      </c>
      <c r="C45" s="66">
        <v>-24455192</v>
      </c>
      <c r="D45" s="67">
        <v>352308602</v>
      </c>
      <c r="E45" s="68">
        <v>327970332</v>
      </c>
      <c r="F45" s="66">
        <v>430051224</v>
      </c>
      <c r="G45" s="69">
        <v>430051224</v>
      </c>
      <c r="H45" s="70">
        <v>336855515</v>
      </c>
      <c r="I45" s="68">
        <v>81133669</v>
      </c>
      <c r="J45" s="66">
        <v>104601353</v>
      </c>
      <c r="K45" s="69">
        <v>108333343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89096424</v>
      </c>
      <c r="C48" s="17">
        <v>45807701</v>
      </c>
      <c r="D48" s="21">
        <v>52198711</v>
      </c>
      <c r="E48" s="22">
        <v>322780332</v>
      </c>
      <c r="F48" s="17">
        <v>366951984</v>
      </c>
      <c r="G48" s="23">
        <v>366951984</v>
      </c>
      <c r="H48" s="19">
        <v>189089003</v>
      </c>
      <c r="I48" s="22">
        <v>80893671</v>
      </c>
      <c r="J48" s="17">
        <v>104371354</v>
      </c>
      <c r="K48" s="23">
        <v>108093344</v>
      </c>
    </row>
    <row r="49" spans="1:11" ht="13.5" x14ac:dyDescent="0.25">
      <c r="A49" s="20" t="s">
        <v>53</v>
      </c>
      <c r="B49" s="17">
        <f>+B75</f>
        <v>-207939408.10272065</v>
      </c>
      <c r="C49" s="17">
        <f t="shared" ref="C49:K49" si="6">+C75</f>
        <v>29252479</v>
      </c>
      <c r="D49" s="21">
        <f t="shared" si="6"/>
        <v>-77012937.719429135</v>
      </c>
      <c r="E49" s="22">
        <f t="shared" si="6"/>
        <v>293271963.09326357</v>
      </c>
      <c r="F49" s="17">
        <f t="shared" si="6"/>
        <v>365636547.0854724</v>
      </c>
      <c r="G49" s="23">
        <f t="shared" si="6"/>
        <v>365636547.0854724</v>
      </c>
      <c r="H49" s="19">
        <f t="shared" si="6"/>
        <v>129045621.49549197</v>
      </c>
      <c r="I49" s="22">
        <f t="shared" si="6"/>
        <v>-4927661.4768490493</v>
      </c>
      <c r="J49" s="17">
        <f t="shared" si="6"/>
        <v>-10285734.098545309</v>
      </c>
      <c r="K49" s="23">
        <f t="shared" si="6"/>
        <v>-12927501.998873882</v>
      </c>
    </row>
    <row r="50" spans="1:11" ht="13.5" x14ac:dyDescent="0.25">
      <c r="A50" s="30" t="s">
        <v>54</v>
      </c>
      <c r="B50" s="66">
        <f>+B48-B49</f>
        <v>297035832.10272062</v>
      </c>
      <c r="C50" s="66">
        <f t="shared" ref="C50:K50" si="7">+C48-C49</f>
        <v>16555222</v>
      </c>
      <c r="D50" s="67">
        <f t="shared" si="7"/>
        <v>129211648.71942914</v>
      </c>
      <c r="E50" s="68">
        <f t="shared" si="7"/>
        <v>29508368.906736434</v>
      </c>
      <c r="F50" s="66">
        <f t="shared" si="7"/>
        <v>1315436.914527595</v>
      </c>
      <c r="G50" s="69">
        <f t="shared" si="7"/>
        <v>1315436.914527595</v>
      </c>
      <c r="H50" s="70">
        <f t="shared" si="7"/>
        <v>60043381.504508033</v>
      </c>
      <c r="I50" s="68">
        <f t="shared" si="7"/>
        <v>85821332.476849049</v>
      </c>
      <c r="J50" s="66">
        <f t="shared" si="7"/>
        <v>114657088.09854531</v>
      </c>
      <c r="K50" s="69">
        <f t="shared" si="7"/>
        <v>121020845.99887389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234159525</v>
      </c>
      <c r="C53" s="17">
        <v>228027971</v>
      </c>
      <c r="D53" s="21">
        <v>199933464</v>
      </c>
      <c r="E53" s="22">
        <v>17968212</v>
      </c>
      <c r="F53" s="17">
        <v>-6381492</v>
      </c>
      <c r="G53" s="23">
        <v>-6381492</v>
      </c>
      <c r="H53" s="19">
        <v>51268666</v>
      </c>
      <c r="I53" s="22">
        <v>259157256</v>
      </c>
      <c r="J53" s="17">
        <v>223450471</v>
      </c>
      <c r="K53" s="23">
        <v>182567285</v>
      </c>
    </row>
    <row r="54" spans="1:11" ht="13.5" x14ac:dyDescent="0.25">
      <c r="A54" s="20" t="s">
        <v>57</v>
      </c>
      <c r="B54" s="17">
        <v>29531410</v>
      </c>
      <c r="C54" s="17">
        <v>0</v>
      </c>
      <c r="D54" s="21">
        <v>39839721</v>
      </c>
      <c r="E54" s="22">
        <v>40000008</v>
      </c>
      <c r="F54" s="17">
        <v>48000000</v>
      </c>
      <c r="G54" s="23">
        <v>48000000</v>
      </c>
      <c r="H54" s="19">
        <v>0</v>
      </c>
      <c r="I54" s="22">
        <v>50000001</v>
      </c>
      <c r="J54" s="17">
        <v>52000000</v>
      </c>
      <c r="K54" s="23">
        <v>54079993</v>
      </c>
    </row>
    <row r="55" spans="1:11" ht="13.5" x14ac:dyDescent="0.25">
      <c r="A55" s="20" t="s">
        <v>58</v>
      </c>
      <c r="B55" s="17">
        <v>8642200</v>
      </c>
      <c r="C55" s="17">
        <v>0</v>
      </c>
      <c r="D55" s="21">
        <v>14147987</v>
      </c>
      <c r="E55" s="22">
        <v>9649344</v>
      </c>
      <c r="F55" s="17">
        <v>28569384</v>
      </c>
      <c r="G55" s="23">
        <v>28569384</v>
      </c>
      <c r="H55" s="19">
        <v>8473879</v>
      </c>
      <c r="I55" s="22">
        <v>15966214</v>
      </c>
      <c r="J55" s="17">
        <v>16188863</v>
      </c>
      <c r="K55" s="23">
        <v>16836417</v>
      </c>
    </row>
    <row r="56" spans="1:11" ht="13.5" x14ac:dyDescent="0.25">
      <c r="A56" s="20" t="s">
        <v>59</v>
      </c>
      <c r="B56" s="17">
        <v>16943744</v>
      </c>
      <c r="C56" s="17">
        <v>0</v>
      </c>
      <c r="D56" s="21">
        <v>24513665</v>
      </c>
      <c r="E56" s="22">
        <v>16952112</v>
      </c>
      <c r="F56" s="17">
        <v>21072120</v>
      </c>
      <c r="G56" s="23">
        <v>21072120</v>
      </c>
      <c r="H56" s="19">
        <v>18701207</v>
      </c>
      <c r="I56" s="22">
        <v>16040000</v>
      </c>
      <c r="J56" s="17">
        <v>13145200</v>
      </c>
      <c r="K56" s="23">
        <v>14130608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8.7553489001349067</v>
      </c>
      <c r="C70" s="5">
        <f t="shared" ref="C70:K70" si="8">IF(ISERROR(C71/C72),0,(C71/C72))</f>
        <v>0</v>
      </c>
      <c r="D70" s="5">
        <f t="shared" si="8"/>
        <v>2.0756419038610892</v>
      </c>
      <c r="E70" s="5">
        <f t="shared" si="8"/>
        <v>1.3508423217349901</v>
      </c>
      <c r="F70" s="5">
        <f t="shared" si="8"/>
        <v>1.4166900603933448</v>
      </c>
      <c r="G70" s="5">
        <f t="shared" si="8"/>
        <v>1.4166900603933448</v>
      </c>
      <c r="H70" s="5">
        <f t="shared" si="8"/>
        <v>0.88428282496291821</v>
      </c>
      <c r="I70" s="5">
        <f t="shared" si="8"/>
        <v>0.67732427188359701</v>
      </c>
      <c r="J70" s="5">
        <f t="shared" si="8"/>
        <v>0.6888053801913766</v>
      </c>
      <c r="K70" s="5">
        <f t="shared" si="8"/>
        <v>0.69941706730127762</v>
      </c>
    </row>
    <row r="71" spans="1:11" hidden="1" x14ac:dyDescent="0.2">
      <c r="A71" s="1" t="s">
        <v>338</v>
      </c>
      <c r="B71" s="2">
        <f>+B83</f>
        <v>221844370</v>
      </c>
      <c r="C71" s="2">
        <f t="shared" ref="C71:K71" si="9">+C83</f>
        <v>0</v>
      </c>
      <c r="D71" s="2">
        <f t="shared" si="9"/>
        <v>66149734</v>
      </c>
      <c r="E71" s="2">
        <f t="shared" si="9"/>
        <v>31797780</v>
      </c>
      <c r="F71" s="2">
        <f t="shared" si="9"/>
        <v>45297792</v>
      </c>
      <c r="G71" s="2">
        <f t="shared" si="9"/>
        <v>45297792</v>
      </c>
      <c r="H71" s="2">
        <f t="shared" si="9"/>
        <v>42638718</v>
      </c>
      <c r="I71" s="2">
        <f t="shared" si="9"/>
        <v>19118119</v>
      </c>
      <c r="J71" s="2">
        <f t="shared" si="9"/>
        <v>20042653</v>
      </c>
      <c r="K71" s="2">
        <f t="shared" si="9"/>
        <v>20967897</v>
      </c>
    </row>
    <row r="72" spans="1:11" hidden="1" x14ac:dyDescent="0.2">
      <c r="A72" s="1" t="s">
        <v>339</v>
      </c>
      <c r="B72" s="2">
        <f>+B77</f>
        <v>25338153</v>
      </c>
      <c r="C72" s="2">
        <f t="shared" ref="C72:K72" si="10">+C77</f>
        <v>0</v>
      </c>
      <c r="D72" s="2">
        <f t="shared" si="10"/>
        <v>31869531</v>
      </c>
      <c r="E72" s="2">
        <f t="shared" si="10"/>
        <v>23539224</v>
      </c>
      <c r="F72" s="2">
        <f t="shared" si="10"/>
        <v>31974384</v>
      </c>
      <c r="G72" s="2">
        <f t="shared" si="10"/>
        <v>31974384</v>
      </c>
      <c r="H72" s="2">
        <f t="shared" si="10"/>
        <v>48218417</v>
      </c>
      <c r="I72" s="2">
        <f t="shared" si="10"/>
        <v>28225947</v>
      </c>
      <c r="J72" s="2">
        <f t="shared" si="10"/>
        <v>29097701</v>
      </c>
      <c r="K72" s="2">
        <f t="shared" si="10"/>
        <v>29979104</v>
      </c>
    </row>
    <row r="73" spans="1:11" hidden="1" x14ac:dyDescent="0.2">
      <c r="A73" s="1" t="s">
        <v>340</v>
      </c>
      <c r="B73" s="2">
        <f>+B74</f>
        <v>-7760279.4999999981</v>
      </c>
      <c r="C73" s="2">
        <f t="shared" ref="C73:K73" si="11">+(C78+C80+C81+C82)-(B78+B80+B81+B82)</f>
        <v>-18696921</v>
      </c>
      <c r="D73" s="2">
        <f t="shared" si="11"/>
        <v>15302433</v>
      </c>
      <c r="E73" s="2">
        <f t="shared" si="11"/>
        <v>-16318062</v>
      </c>
      <c r="F73" s="2">
        <f>+(F78+F80+F81+F82)-(D78+D80+D81+D82)</f>
        <v>-13382910</v>
      </c>
      <c r="G73" s="2">
        <f>+(G78+G80+G81+G82)-(D78+D80+D81+D82)</f>
        <v>-13382910</v>
      </c>
      <c r="H73" s="2">
        <f>+(H78+H80+H81+H82)-(D78+D80+D81+D82)</f>
        <v>-39771247</v>
      </c>
      <c r="I73" s="2">
        <f>+(I78+I80+I81+I82)-(E78+E80+E81+E82)</f>
        <v>21381652</v>
      </c>
      <c r="J73" s="2">
        <f t="shared" si="11"/>
        <v>-1449412</v>
      </c>
      <c r="K73" s="2">
        <f t="shared" si="11"/>
        <v>-1681608</v>
      </c>
    </row>
    <row r="74" spans="1:11" hidden="1" x14ac:dyDescent="0.2">
      <c r="A74" s="1" t="s">
        <v>341</v>
      </c>
      <c r="B74" s="2">
        <f>+TREND(C74:E74)</f>
        <v>-7760279.4999999981</v>
      </c>
      <c r="C74" s="2">
        <f>+C73</f>
        <v>-18696921</v>
      </c>
      <c r="D74" s="2">
        <f t="shared" ref="D74:K74" si="12">+D73</f>
        <v>15302433</v>
      </c>
      <c r="E74" s="2">
        <f t="shared" si="12"/>
        <v>-16318062</v>
      </c>
      <c r="F74" s="2">
        <f t="shared" si="12"/>
        <v>-13382910</v>
      </c>
      <c r="G74" s="2">
        <f t="shared" si="12"/>
        <v>-13382910</v>
      </c>
      <c r="H74" s="2">
        <f t="shared" si="12"/>
        <v>-39771247</v>
      </c>
      <c r="I74" s="2">
        <f t="shared" si="12"/>
        <v>21381652</v>
      </c>
      <c r="J74" s="2">
        <f t="shared" si="12"/>
        <v>-1449412</v>
      </c>
      <c r="K74" s="2">
        <f t="shared" si="12"/>
        <v>-1681608</v>
      </c>
    </row>
    <row r="75" spans="1:11" hidden="1" x14ac:dyDescent="0.2">
      <c r="A75" s="1" t="s">
        <v>342</v>
      </c>
      <c r="B75" s="2">
        <f>+B84-(((B80+B81+B82+B78)*B70)-B79)</f>
        <v>-207939408.10272065</v>
      </c>
      <c r="C75" s="2">
        <f t="shared" ref="C75:K75" si="13">+C84-(((C80+C81+C82+C78)*C70)-C79)</f>
        <v>29252479</v>
      </c>
      <c r="D75" s="2">
        <f t="shared" si="13"/>
        <v>-77012937.719429135</v>
      </c>
      <c r="E75" s="2">
        <f t="shared" si="13"/>
        <v>293271963.09326357</v>
      </c>
      <c r="F75" s="2">
        <f t="shared" si="13"/>
        <v>365636547.0854724</v>
      </c>
      <c r="G75" s="2">
        <f t="shared" si="13"/>
        <v>365636547.0854724</v>
      </c>
      <c r="H75" s="2">
        <f t="shared" si="13"/>
        <v>129045621.49549197</v>
      </c>
      <c r="I75" s="2">
        <f t="shared" si="13"/>
        <v>-4927661.4768490493</v>
      </c>
      <c r="J75" s="2">
        <f t="shared" si="13"/>
        <v>-10285734.098545309</v>
      </c>
      <c r="K75" s="2">
        <f t="shared" si="13"/>
        <v>-12927501.998873882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25338153</v>
      </c>
      <c r="C77" s="3">
        <v>0</v>
      </c>
      <c r="D77" s="3">
        <v>31869531</v>
      </c>
      <c r="E77" s="3">
        <v>23539224</v>
      </c>
      <c r="F77" s="3">
        <v>31974384</v>
      </c>
      <c r="G77" s="3">
        <v>31974384</v>
      </c>
      <c r="H77" s="3">
        <v>48218417</v>
      </c>
      <c r="I77" s="3">
        <v>28225947</v>
      </c>
      <c r="J77" s="3">
        <v>29097701</v>
      </c>
      <c r="K77" s="3">
        <v>29979104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15022406</v>
      </c>
      <c r="C79" s="3">
        <v>16506604</v>
      </c>
      <c r="D79" s="3">
        <v>-37811946</v>
      </c>
      <c r="E79" s="3">
        <v>288276096</v>
      </c>
      <c r="F79" s="3">
        <v>357286535</v>
      </c>
      <c r="G79" s="3">
        <v>357286535</v>
      </c>
      <c r="H79" s="3">
        <v>112502807</v>
      </c>
      <c r="I79" s="3">
        <v>9922123</v>
      </c>
      <c r="J79" s="3">
        <v>3896200</v>
      </c>
      <c r="K79" s="3">
        <v>368390</v>
      </c>
    </row>
    <row r="80" spans="1:11" hidden="1" x14ac:dyDescent="0.2">
      <c r="A80" s="1" t="s">
        <v>71</v>
      </c>
      <c r="B80" s="3">
        <v>1193765</v>
      </c>
      <c r="C80" s="3">
        <v>1645079</v>
      </c>
      <c r="D80" s="3">
        <v>6770933</v>
      </c>
      <c r="E80" s="3">
        <v>405852</v>
      </c>
      <c r="F80" s="3">
        <v>405852</v>
      </c>
      <c r="G80" s="3">
        <v>405852</v>
      </c>
      <c r="H80" s="3">
        <v>-11650165</v>
      </c>
      <c r="I80" s="3">
        <v>2261552</v>
      </c>
      <c r="J80" s="3">
        <v>2053140</v>
      </c>
      <c r="K80" s="3">
        <v>1871532</v>
      </c>
    </row>
    <row r="81" spans="1:11" hidden="1" x14ac:dyDescent="0.2">
      <c r="A81" s="1" t="s">
        <v>72</v>
      </c>
      <c r="B81" s="3">
        <v>25924633</v>
      </c>
      <c r="C81" s="3">
        <v>6776398</v>
      </c>
      <c r="D81" s="3">
        <v>16952977</v>
      </c>
      <c r="E81" s="3">
        <v>6999996</v>
      </c>
      <c r="F81" s="3">
        <v>9935148</v>
      </c>
      <c r="G81" s="3">
        <v>9935148</v>
      </c>
      <c r="H81" s="3">
        <v>-4397172</v>
      </c>
      <c r="I81" s="3">
        <v>26525948</v>
      </c>
      <c r="J81" s="3">
        <v>25284948</v>
      </c>
      <c r="K81" s="3">
        <v>23784948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221844370</v>
      </c>
      <c r="C83" s="3">
        <v>0</v>
      </c>
      <c r="D83" s="3">
        <v>66149734</v>
      </c>
      <c r="E83" s="3">
        <v>31797780</v>
      </c>
      <c r="F83" s="3">
        <v>45297792</v>
      </c>
      <c r="G83" s="3">
        <v>45297792</v>
      </c>
      <c r="H83" s="3">
        <v>42638718</v>
      </c>
      <c r="I83" s="3">
        <v>19118119</v>
      </c>
      <c r="J83" s="3">
        <v>20042653</v>
      </c>
      <c r="K83" s="3">
        <v>20967897</v>
      </c>
    </row>
    <row r="84" spans="1:11" hidden="1" x14ac:dyDescent="0.2">
      <c r="A84" s="1" t="s">
        <v>75</v>
      </c>
      <c r="B84" s="3">
        <v>14469222</v>
      </c>
      <c r="C84" s="3">
        <v>12745875</v>
      </c>
      <c r="D84" s="3">
        <v>10041350</v>
      </c>
      <c r="E84" s="3">
        <v>15000000</v>
      </c>
      <c r="F84" s="3">
        <v>23000004</v>
      </c>
      <c r="G84" s="3">
        <v>23000004</v>
      </c>
      <c r="H84" s="3">
        <v>2352430</v>
      </c>
      <c r="I84" s="3">
        <v>4648688</v>
      </c>
      <c r="J84" s="3">
        <v>4648688</v>
      </c>
      <c r="K84" s="3">
        <v>4648688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169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52219905</v>
      </c>
      <c r="C5" s="17">
        <v>45673389</v>
      </c>
      <c r="D5" s="21">
        <v>61227298</v>
      </c>
      <c r="E5" s="22">
        <v>50934748</v>
      </c>
      <c r="F5" s="17">
        <v>50934748</v>
      </c>
      <c r="G5" s="23">
        <v>50934748</v>
      </c>
      <c r="H5" s="19">
        <v>49560933</v>
      </c>
      <c r="I5" s="22">
        <v>55009529</v>
      </c>
      <c r="J5" s="17">
        <v>57539964</v>
      </c>
      <c r="K5" s="23">
        <v>60186805</v>
      </c>
    </row>
    <row r="6" spans="1:11" ht="13.5" x14ac:dyDescent="0.25">
      <c r="A6" s="20" t="s">
        <v>18</v>
      </c>
      <c r="B6" s="17">
        <v>91968117</v>
      </c>
      <c r="C6" s="17">
        <v>99898215</v>
      </c>
      <c r="D6" s="21">
        <v>93794643</v>
      </c>
      <c r="E6" s="22">
        <v>129875736</v>
      </c>
      <c r="F6" s="17">
        <v>129948931</v>
      </c>
      <c r="G6" s="23">
        <v>129948931</v>
      </c>
      <c r="H6" s="19">
        <v>110115261</v>
      </c>
      <c r="I6" s="22">
        <v>148999217</v>
      </c>
      <c r="J6" s="17">
        <v>156254979</v>
      </c>
      <c r="K6" s="23">
        <v>163864189</v>
      </c>
    </row>
    <row r="7" spans="1:11" ht="13.5" x14ac:dyDescent="0.25">
      <c r="A7" s="20" t="s">
        <v>19</v>
      </c>
      <c r="B7" s="17">
        <v>2360507</v>
      </c>
      <c r="C7" s="17">
        <v>3251362</v>
      </c>
      <c r="D7" s="21">
        <v>4096602</v>
      </c>
      <c r="E7" s="22">
        <v>3437457</v>
      </c>
      <c r="F7" s="17">
        <v>5821355</v>
      </c>
      <c r="G7" s="23">
        <v>5821355</v>
      </c>
      <c r="H7" s="19">
        <v>5719959</v>
      </c>
      <c r="I7" s="22">
        <v>6164815</v>
      </c>
      <c r="J7" s="17">
        <v>6466890</v>
      </c>
      <c r="K7" s="23">
        <v>6783768</v>
      </c>
    </row>
    <row r="8" spans="1:11" ht="13.5" x14ac:dyDescent="0.25">
      <c r="A8" s="20" t="s">
        <v>20</v>
      </c>
      <c r="B8" s="17">
        <v>172495869</v>
      </c>
      <c r="C8" s="17">
        <v>151474808</v>
      </c>
      <c r="D8" s="21">
        <v>169652161</v>
      </c>
      <c r="E8" s="22">
        <v>184412925</v>
      </c>
      <c r="F8" s="17">
        <v>183630925</v>
      </c>
      <c r="G8" s="23">
        <v>183630925</v>
      </c>
      <c r="H8" s="19">
        <v>184481086</v>
      </c>
      <c r="I8" s="22">
        <v>193868006</v>
      </c>
      <c r="J8" s="17">
        <v>192588006</v>
      </c>
      <c r="K8" s="23">
        <v>188906006</v>
      </c>
    </row>
    <row r="9" spans="1:11" ht="13.5" x14ac:dyDescent="0.25">
      <c r="A9" s="20" t="s">
        <v>21</v>
      </c>
      <c r="B9" s="17">
        <v>12647295</v>
      </c>
      <c r="C9" s="17">
        <v>25829283</v>
      </c>
      <c r="D9" s="21">
        <v>34306912</v>
      </c>
      <c r="E9" s="22">
        <v>12032875</v>
      </c>
      <c r="F9" s="17">
        <v>35006253</v>
      </c>
      <c r="G9" s="23">
        <v>35006253</v>
      </c>
      <c r="H9" s="19">
        <v>21686241</v>
      </c>
      <c r="I9" s="22">
        <v>40479620</v>
      </c>
      <c r="J9" s="17">
        <v>42365450</v>
      </c>
      <c r="K9" s="23">
        <v>44339201</v>
      </c>
    </row>
    <row r="10" spans="1:11" ht="25.5" x14ac:dyDescent="0.2">
      <c r="A10" s="24" t="s">
        <v>333</v>
      </c>
      <c r="B10" s="25">
        <f>SUM(B5:B9)</f>
        <v>331691693</v>
      </c>
      <c r="C10" s="26">
        <f t="shared" ref="C10:K10" si="0">SUM(C5:C9)</f>
        <v>326127057</v>
      </c>
      <c r="D10" s="27">
        <f t="shared" si="0"/>
        <v>363077616</v>
      </c>
      <c r="E10" s="25">
        <f t="shared" si="0"/>
        <v>380693741</v>
      </c>
      <c r="F10" s="26">
        <f t="shared" si="0"/>
        <v>405342212</v>
      </c>
      <c r="G10" s="28">
        <f t="shared" si="0"/>
        <v>405342212</v>
      </c>
      <c r="H10" s="29">
        <f t="shared" si="0"/>
        <v>371563480</v>
      </c>
      <c r="I10" s="25">
        <f t="shared" si="0"/>
        <v>444521187</v>
      </c>
      <c r="J10" s="26">
        <f t="shared" si="0"/>
        <v>455215289</v>
      </c>
      <c r="K10" s="28">
        <f t="shared" si="0"/>
        <v>464079969</v>
      </c>
    </row>
    <row r="11" spans="1:11" ht="13.5" x14ac:dyDescent="0.25">
      <c r="A11" s="20" t="s">
        <v>22</v>
      </c>
      <c r="B11" s="17">
        <v>125304848</v>
      </c>
      <c r="C11" s="17">
        <v>136081981</v>
      </c>
      <c r="D11" s="21">
        <v>141113417</v>
      </c>
      <c r="E11" s="22">
        <v>162629836</v>
      </c>
      <c r="F11" s="17">
        <v>150666833</v>
      </c>
      <c r="G11" s="23">
        <v>150666833</v>
      </c>
      <c r="H11" s="19">
        <v>142965555</v>
      </c>
      <c r="I11" s="22">
        <v>170157897</v>
      </c>
      <c r="J11" s="17">
        <v>181304651</v>
      </c>
      <c r="K11" s="23">
        <v>190104926</v>
      </c>
    </row>
    <row r="12" spans="1:11" ht="13.5" x14ac:dyDescent="0.25">
      <c r="A12" s="20" t="s">
        <v>23</v>
      </c>
      <c r="B12" s="17">
        <v>10135754</v>
      </c>
      <c r="C12" s="17">
        <v>10342519</v>
      </c>
      <c r="D12" s="21">
        <v>10853909</v>
      </c>
      <c r="E12" s="22">
        <v>11339985</v>
      </c>
      <c r="F12" s="17">
        <v>11983332</v>
      </c>
      <c r="G12" s="23">
        <v>11983332</v>
      </c>
      <c r="H12" s="19">
        <v>11381173</v>
      </c>
      <c r="I12" s="22">
        <v>11774641</v>
      </c>
      <c r="J12" s="17">
        <v>12351600</v>
      </c>
      <c r="K12" s="23">
        <v>12956825</v>
      </c>
    </row>
    <row r="13" spans="1:11" ht="13.5" x14ac:dyDescent="0.25">
      <c r="A13" s="20" t="s">
        <v>24</v>
      </c>
      <c r="B13" s="17">
        <v>33448307</v>
      </c>
      <c r="C13" s="17">
        <v>31566747</v>
      </c>
      <c r="D13" s="21">
        <v>34719669</v>
      </c>
      <c r="E13" s="22">
        <v>36077320</v>
      </c>
      <c r="F13" s="17">
        <v>36077320</v>
      </c>
      <c r="G13" s="23">
        <v>36077320</v>
      </c>
      <c r="H13" s="19">
        <v>36268898</v>
      </c>
      <c r="I13" s="22">
        <v>37845107</v>
      </c>
      <c r="J13" s="17">
        <v>39699517</v>
      </c>
      <c r="K13" s="23">
        <v>41644796</v>
      </c>
    </row>
    <row r="14" spans="1:11" ht="13.5" x14ac:dyDescent="0.25">
      <c r="A14" s="20" t="s">
        <v>25</v>
      </c>
      <c r="B14" s="17">
        <v>2853566</v>
      </c>
      <c r="C14" s="17">
        <v>3337905</v>
      </c>
      <c r="D14" s="21">
        <v>4248883</v>
      </c>
      <c r="E14" s="22">
        <v>0</v>
      </c>
      <c r="F14" s="17">
        <v>3829407</v>
      </c>
      <c r="G14" s="23">
        <v>3829407</v>
      </c>
      <c r="H14" s="19">
        <v>316</v>
      </c>
      <c r="I14" s="22">
        <v>3828907</v>
      </c>
      <c r="J14" s="17">
        <v>4016523</v>
      </c>
      <c r="K14" s="23">
        <v>4213333</v>
      </c>
    </row>
    <row r="15" spans="1:11" ht="13.5" x14ac:dyDescent="0.25">
      <c r="A15" s="20" t="s">
        <v>26</v>
      </c>
      <c r="B15" s="17">
        <v>71171230</v>
      </c>
      <c r="C15" s="17">
        <v>86967571</v>
      </c>
      <c r="D15" s="21">
        <v>85371916</v>
      </c>
      <c r="E15" s="22">
        <v>96986213</v>
      </c>
      <c r="F15" s="17">
        <v>96584833</v>
      </c>
      <c r="G15" s="23">
        <v>96584833</v>
      </c>
      <c r="H15" s="19">
        <v>95880700</v>
      </c>
      <c r="I15" s="22">
        <v>97529660</v>
      </c>
      <c r="J15" s="17">
        <v>102361013</v>
      </c>
      <c r="K15" s="23">
        <v>107376753</v>
      </c>
    </row>
    <row r="16" spans="1:11" ht="13.5" x14ac:dyDescent="0.25">
      <c r="A16" s="20" t="s">
        <v>27</v>
      </c>
      <c r="B16" s="17">
        <v>1331131</v>
      </c>
      <c r="C16" s="17">
        <v>1313322</v>
      </c>
      <c r="D16" s="21">
        <v>1067666</v>
      </c>
      <c r="E16" s="22">
        <v>1250000</v>
      </c>
      <c r="F16" s="17">
        <v>1480000</v>
      </c>
      <c r="G16" s="23">
        <v>1480000</v>
      </c>
      <c r="H16" s="19">
        <v>1067053</v>
      </c>
      <c r="I16" s="22">
        <v>1250000</v>
      </c>
      <c r="J16" s="17">
        <v>1311250</v>
      </c>
      <c r="K16" s="23">
        <v>1375501</v>
      </c>
    </row>
    <row r="17" spans="1:11" ht="13.5" x14ac:dyDescent="0.25">
      <c r="A17" s="20" t="s">
        <v>28</v>
      </c>
      <c r="B17" s="17">
        <v>114699080</v>
      </c>
      <c r="C17" s="17">
        <v>108639982</v>
      </c>
      <c r="D17" s="21">
        <v>135432112</v>
      </c>
      <c r="E17" s="22">
        <v>103726926</v>
      </c>
      <c r="F17" s="17">
        <v>152271202</v>
      </c>
      <c r="G17" s="23">
        <v>152271202</v>
      </c>
      <c r="H17" s="19">
        <v>118002374</v>
      </c>
      <c r="I17" s="22">
        <v>157984931</v>
      </c>
      <c r="J17" s="17">
        <v>165276778</v>
      </c>
      <c r="K17" s="23">
        <v>127021710</v>
      </c>
    </row>
    <row r="18" spans="1:11" ht="13.5" x14ac:dyDescent="0.25">
      <c r="A18" s="30" t="s">
        <v>29</v>
      </c>
      <c r="B18" s="31">
        <f>SUM(B11:B17)</f>
        <v>358943916</v>
      </c>
      <c r="C18" s="32">
        <f t="shared" ref="C18:K18" si="1">SUM(C11:C17)</f>
        <v>378250027</v>
      </c>
      <c r="D18" s="33">
        <f t="shared" si="1"/>
        <v>412807572</v>
      </c>
      <c r="E18" s="31">
        <f t="shared" si="1"/>
        <v>412010280</v>
      </c>
      <c r="F18" s="32">
        <f t="shared" si="1"/>
        <v>452892927</v>
      </c>
      <c r="G18" s="34">
        <f t="shared" si="1"/>
        <v>452892927</v>
      </c>
      <c r="H18" s="35">
        <f t="shared" si="1"/>
        <v>405566069</v>
      </c>
      <c r="I18" s="31">
        <f t="shared" si="1"/>
        <v>480371143</v>
      </c>
      <c r="J18" s="32">
        <f t="shared" si="1"/>
        <v>506321332</v>
      </c>
      <c r="K18" s="34">
        <f t="shared" si="1"/>
        <v>484693844</v>
      </c>
    </row>
    <row r="19" spans="1:11" ht="13.5" x14ac:dyDescent="0.25">
      <c r="A19" s="30" t="s">
        <v>30</v>
      </c>
      <c r="B19" s="36">
        <f>+B10-B18</f>
        <v>-27252223</v>
      </c>
      <c r="C19" s="37">
        <f t="shared" ref="C19:K19" si="2">+C10-C18</f>
        <v>-52122970</v>
      </c>
      <c r="D19" s="38">
        <f t="shared" si="2"/>
        <v>-49729956</v>
      </c>
      <c r="E19" s="36">
        <f t="shared" si="2"/>
        <v>-31316539</v>
      </c>
      <c r="F19" s="37">
        <f t="shared" si="2"/>
        <v>-47550715</v>
      </c>
      <c r="G19" s="39">
        <f t="shared" si="2"/>
        <v>-47550715</v>
      </c>
      <c r="H19" s="40">
        <f t="shared" si="2"/>
        <v>-34002589</v>
      </c>
      <c r="I19" s="36">
        <f t="shared" si="2"/>
        <v>-35849956</v>
      </c>
      <c r="J19" s="37">
        <f t="shared" si="2"/>
        <v>-51106043</v>
      </c>
      <c r="K19" s="39">
        <f t="shared" si="2"/>
        <v>-20613875</v>
      </c>
    </row>
    <row r="20" spans="1:11" ht="25.5" x14ac:dyDescent="0.2">
      <c r="A20" s="41" t="s">
        <v>31</v>
      </c>
      <c r="B20" s="42">
        <v>45591107</v>
      </c>
      <c r="C20" s="43">
        <v>47935985</v>
      </c>
      <c r="D20" s="44">
        <v>48120000</v>
      </c>
      <c r="E20" s="42">
        <v>50139000</v>
      </c>
      <c r="F20" s="43">
        <v>45417000</v>
      </c>
      <c r="G20" s="45">
        <v>45417000</v>
      </c>
      <c r="H20" s="46">
        <v>48845756</v>
      </c>
      <c r="I20" s="42">
        <v>58291000</v>
      </c>
      <c r="J20" s="43">
        <v>43022000</v>
      </c>
      <c r="K20" s="45">
        <v>45892000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18338884</v>
      </c>
      <c r="C22" s="55">
        <f t="shared" ref="C22:K22" si="3">SUM(C19:C21)</f>
        <v>-4186985</v>
      </c>
      <c r="D22" s="56">
        <f t="shared" si="3"/>
        <v>-1609956</v>
      </c>
      <c r="E22" s="54">
        <f t="shared" si="3"/>
        <v>18822461</v>
      </c>
      <c r="F22" s="55">
        <f t="shared" si="3"/>
        <v>-2133715</v>
      </c>
      <c r="G22" s="57">
        <f t="shared" si="3"/>
        <v>-2133715</v>
      </c>
      <c r="H22" s="58">
        <f t="shared" si="3"/>
        <v>14843167</v>
      </c>
      <c r="I22" s="54">
        <f t="shared" si="3"/>
        <v>22441044</v>
      </c>
      <c r="J22" s="55">
        <f t="shared" si="3"/>
        <v>-8084043</v>
      </c>
      <c r="K22" s="57">
        <f t="shared" si="3"/>
        <v>25278125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18338884</v>
      </c>
      <c r="C24" s="37">
        <f t="shared" ref="C24:K24" si="4">SUM(C22:C23)</f>
        <v>-4186985</v>
      </c>
      <c r="D24" s="38">
        <f t="shared" si="4"/>
        <v>-1609956</v>
      </c>
      <c r="E24" s="36">
        <f t="shared" si="4"/>
        <v>18822461</v>
      </c>
      <c r="F24" s="37">
        <f t="shared" si="4"/>
        <v>-2133715</v>
      </c>
      <c r="G24" s="39">
        <f t="shared" si="4"/>
        <v>-2133715</v>
      </c>
      <c r="H24" s="40">
        <f t="shared" si="4"/>
        <v>14843167</v>
      </c>
      <c r="I24" s="36">
        <f t="shared" si="4"/>
        <v>22441044</v>
      </c>
      <c r="J24" s="37">
        <f t="shared" si="4"/>
        <v>-8084043</v>
      </c>
      <c r="K24" s="39">
        <f t="shared" si="4"/>
        <v>25278125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846948353</v>
      </c>
      <c r="C27" s="66">
        <v>918003551</v>
      </c>
      <c r="D27" s="67">
        <v>950721511</v>
      </c>
      <c r="E27" s="68">
        <v>39697803</v>
      </c>
      <c r="F27" s="66">
        <v>36168995</v>
      </c>
      <c r="G27" s="69">
        <v>36168995</v>
      </c>
      <c r="H27" s="70">
        <v>45554341</v>
      </c>
      <c r="I27" s="68">
        <v>60936129</v>
      </c>
      <c r="J27" s="66">
        <v>31323478</v>
      </c>
      <c r="K27" s="69">
        <v>33819130</v>
      </c>
    </row>
    <row r="28" spans="1:11" ht="13.5" x14ac:dyDescent="0.25">
      <c r="A28" s="71" t="s">
        <v>36</v>
      </c>
      <c r="B28" s="17">
        <v>468409198</v>
      </c>
      <c r="C28" s="17">
        <v>537714482</v>
      </c>
      <c r="D28" s="21">
        <v>575284579</v>
      </c>
      <c r="E28" s="22">
        <v>28902303</v>
      </c>
      <c r="F28" s="17">
        <v>26867520</v>
      </c>
      <c r="G28" s="23">
        <v>26867520</v>
      </c>
      <c r="H28" s="19">
        <v>0</v>
      </c>
      <c r="I28" s="22">
        <v>37179129</v>
      </c>
      <c r="J28" s="17">
        <v>31323478</v>
      </c>
      <c r="K28" s="23">
        <v>33819130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347429286</v>
      </c>
      <c r="C31" s="17">
        <v>380289069</v>
      </c>
      <c r="D31" s="21">
        <v>375436932</v>
      </c>
      <c r="E31" s="22">
        <v>10795500</v>
      </c>
      <c r="F31" s="17">
        <v>9301475</v>
      </c>
      <c r="G31" s="23">
        <v>9301475</v>
      </c>
      <c r="H31" s="19">
        <v>0</v>
      </c>
      <c r="I31" s="22">
        <v>23757000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815838484</v>
      </c>
      <c r="C32" s="66">
        <f t="shared" ref="C32:K32" si="5">SUM(C28:C31)</f>
        <v>918003551</v>
      </c>
      <c r="D32" s="67">
        <f t="shared" si="5"/>
        <v>950721511</v>
      </c>
      <c r="E32" s="68">
        <f t="shared" si="5"/>
        <v>39697803</v>
      </c>
      <c r="F32" s="66">
        <f t="shared" si="5"/>
        <v>36168995</v>
      </c>
      <c r="G32" s="69">
        <f t="shared" si="5"/>
        <v>36168995</v>
      </c>
      <c r="H32" s="70">
        <f t="shared" si="5"/>
        <v>0</v>
      </c>
      <c r="I32" s="68">
        <f t="shared" si="5"/>
        <v>60936129</v>
      </c>
      <c r="J32" s="66">
        <f t="shared" si="5"/>
        <v>31323478</v>
      </c>
      <c r="K32" s="69">
        <f t="shared" si="5"/>
        <v>33819130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99120640</v>
      </c>
      <c r="C35" s="17">
        <v>88372289</v>
      </c>
      <c r="D35" s="21">
        <v>64325916</v>
      </c>
      <c r="E35" s="22">
        <v>124250086</v>
      </c>
      <c r="F35" s="17">
        <v>112398104</v>
      </c>
      <c r="G35" s="23">
        <v>112398104</v>
      </c>
      <c r="H35" s="19">
        <v>85742632</v>
      </c>
      <c r="I35" s="22">
        <v>120013479</v>
      </c>
      <c r="J35" s="17">
        <v>104775973</v>
      </c>
      <c r="K35" s="23">
        <v>132011817</v>
      </c>
    </row>
    <row r="36" spans="1:11" ht="13.5" x14ac:dyDescent="0.25">
      <c r="A36" s="20" t="s">
        <v>42</v>
      </c>
      <c r="B36" s="17">
        <v>643937194</v>
      </c>
      <c r="C36" s="17">
        <v>659549537</v>
      </c>
      <c r="D36" s="21">
        <v>687686679</v>
      </c>
      <c r="E36" s="22">
        <v>685810101</v>
      </c>
      <c r="F36" s="17">
        <v>682281293</v>
      </c>
      <c r="G36" s="23">
        <v>682281293</v>
      </c>
      <c r="H36" s="19">
        <v>697259009</v>
      </c>
      <c r="I36" s="22">
        <v>705280640</v>
      </c>
      <c r="J36" s="17">
        <v>703829923</v>
      </c>
      <c r="K36" s="23">
        <v>736429565</v>
      </c>
    </row>
    <row r="37" spans="1:11" ht="13.5" x14ac:dyDescent="0.25">
      <c r="A37" s="20" t="s">
        <v>43</v>
      </c>
      <c r="B37" s="17">
        <v>74353387</v>
      </c>
      <c r="C37" s="17">
        <v>78780777</v>
      </c>
      <c r="D37" s="21">
        <v>65715785</v>
      </c>
      <c r="E37" s="22">
        <v>142324462</v>
      </c>
      <c r="F37" s="17">
        <v>147899849</v>
      </c>
      <c r="G37" s="23">
        <v>147899849</v>
      </c>
      <c r="H37" s="19">
        <v>81861636</v>
      </c>
      <c r="I37" s="22">
        <v>153939820</v>
      </c>
      <c r="J37" s="17">
        <v>160817230</v>
      </c>
      <c r="K37" s="23">
        <v>168136855</v>
      </c>
    </row>
    <row r="38" spans="1:11" ht="13.5" x14ac:dyDescent="0.25">
      <c r="A38" s="20" t="s">
        <v>44</v>
      </c>
      <c r="B38" s="17">
        <v>31024210</v>
      </c>
      <c r="C38" s="17">
        <v>32581419</v>
      </c>
      <c r="D38" s="21">
        <v>29756343</v>
      </c>
      <c r="E38" s="22">
        <v>0</v>
      </c>
      <c r="F38" s="17">
        <v>0</v>
      </c>
      <c r="G38" s="23">
        <v>0</v>
      </c>
      <c r="H38" s="19">
        <v>29756343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619341607</v>
      </c>
      <c r="C39" s="17">
        <v>640746860</v>
      </c>
      <c r="D39" s="21">
        <v>658150690</v>
      </c>
      <c r="E39" s="22">
        <v>668035725</v>
      </c>
      <c r="F39" s="17">
        <v>647779548</v>
      </c>
      <c r="G39" s="23">
        <v>647779548</v>
      </c>
      <c r="H39" s="19">
        <v>656540495</v>
      </c>
      <c r="I39" s="22">
        <v>671854299</v>
      </c>
      <c r="J39" s="17">
        <v>648313166</v>
      </c>
      <c r="K39" s="23">
        <v>700854728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13230701</v>
      </c>
      <c r="C42" s="17">
        <v>37886373</v>
      </c>
      <c r="D42" s="21">
        <v>564157720</v>
      </c>
      <c r="E42" s="22">
        <v>40708334</v>
      </c>
      <c r="F42" s="17">
        <v>29398830</v>
      </c>
      <c r="G42" s="23">
        <v>29398830</v>
      </c>
      <c r="H42" s="19">
        <v>576404174</v>
      </c>
      <c r="I42" s="22">
        <v>105198293</v>
      </c>
      <c r="J42" s="17">
        <v>89398061</v>
      </c>
      <c r="K42" s="23">
        <v>81602478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-19718411</v>
      </c>
      <c r="E43" s="22">
        <v>-45652473</v>
      </c>
      <c r="F43" s="17">
        <v>-41594346</v>
      </c>
      <c r="G43" s="23">
        <v>-41594346</v>
      </c>
      <c r="H43" s="19">
        <v>-2071794</v>
      </c>
      <c r="I43" s="22">
        <v>-70076549</v>
      </c>
      <c r="J43" s="17">
        <v>-36022000</v>
      </c>
      <c r="K43" s="23">
        <v>-38892000</v>
      </c>
    </row>
    <row r="44" spans="1:11" ht="13.5" x14ac:dyDescent="0.25">
      <c r="A44" s="20" t="s">
        <v>49</v>
      </c>
      <c r="B44" s="17">
        <v>184668</v>
      </c>
      <c r="C44" s="17">
        <v>147210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13415369</v>
      </c>
      <c r="C45" s="66">
        <v>38033583</v>
      </c>
      <c r="D45" s="67">
        <v>544439309</v>
      </c>
      <c r="E45" s="68">
        <v>39174062</v>
      </c>
      <c r="F45" s="66">
        <v>31922685</v>
      </c>
      <c r="G45" s="69">
        <v>31922685</v>
      </c>
      <c r="H45" s="70">
        <v>610729954</v>
      </c>
      <c r="I45" s="68">
        <v>79239945</v>
      </c>
      <c r="J45" s="66">
        <v>82610575</v>
      </c>
      <c r="K45" s="69">
        <v>62899992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63448859</v>
      </c>
      <c r="C48" s="17">
        <v>47481449</v>
      </c>
      <c r="D48" s="21">
        <v>36397573</v>
      </c>
      <c r="E48" s="22">
        <v>39059062</v>
      </c>
      <c r="F48" s="17">
        <v>19983333</v>
      </c>
      <c r="G48" s="23">
        <v>19983333</v>
      </c>
      <c r="H48" s="19">
        <v>40230530</v>
      </c>
      <c r="I48" s="22">
        <v>58830913</v>
      </c>
      <c r="J48" s="17">
        <v>61201509</v>
      </c>
      <c r="K48" s="23">
        <v>40441873</v>
      </c>
    </row>
    <row r="49" spans="1:11" ht="13.5" x14ac:dyDescent="0.25">
      <c r="A49" s="20" t="s">
        <v>53</v>
      </c>
      <c r="B49" s="17">
        <f>+B75</f>
        <v>76446436.788411081</v>
      </c>
      <c r="C49" s="17">
        <f t="shared" ref="C49:K49" si="6">+C75</f>
        <v>69144597.026016235</v>
      </c>
      <c r="D49" s="21">
        <f t="shared" si="6"/>
        <v>57830751.440736502</v>
      </c>
      <c r="E49" s="22">
        <f t="shared" si="6"/>
        <v>56568309.886656784</v>
      </c>
      <c r="F49" s="17">
        <f t="shared" si="6"/>
        <v>54852529.802758418</v>
      </c>
      <c r="G49" s="23">
        <f t="shared" si="6"/>
        <v>54852529.802758418</v>
      </c>
      <c r="H49" s="19">
        <f t="shared" si="6"/>
        <v>53623769.147534996</v>
      </c>
      <c r="I49" s="22">
        <f t="shared" si="6"/>
        <v>88037934.275362849</v>
      </c>
      <c r="J49" s="17">
        <f t="shared" si="6"/>
        <v>109197716.36160034</v>
      </c>
      <c r="K49" s="23">
        <f t="shared" si="6"/>
        <v>58248197.273411475</v>
      </c>
    </row>
    <row r="50" spans="1:11" ht="13.5" x14ac:dyDescent="0.25">
      <c r="A50" s="30" t="s">
        <v>54</v>
      </c>
      <c r="B50" s="66">
        <f>+B48-B49</f>
        <v>-12997577.788411081</v>
      </c>
      <c r="C50" s="66">
        <f t="shared" ref="C50:K50" si="7">+C48-C49</f>
        <v>-21663148.026016235</v>
      </c>
      <c r="D50" s="67">
        <f t="shared" si="7"/>
        <v>-21433178.440736502</v>
      </c>
      <c r="E50" s="68">
        <f t="shared" si="7"/>
        <v>-17509247.886656784</v>
      </c>
      <c r="F50" s="66">
        <f t="shared" si="7"/>
        <v>-34869196.802758418</v>
      </c>
      <c r="G50" s="69">
        <f t="shared" si="7"/>
        <v>-34869196.802758418</v>
      </c>
      <c r="H50" s="70">
        <f t="shared" si="7"/>
        <v>-13393239.147534996</v>
      </c>
      <c r="I50" s="68">
        <f t="shared" si="7"/>
        <v>-29207021.275362849</v>
      </c>
      <c r="J50" s="66">
        <f t="shared" si="7"/>
        <v>-47996207.361600339</v>
      </c>
      <c r="K50" s="69">
        <f t="shared" si="7"/>
        <v>-17806324.273411475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607664988</v>
      </c>
      <c r="C53" s="17">
        <v>574940981</v>
      </c>
      <c r="D53" s="21">
        <v>565508026</v>
      </c>
      <c r="E53" s="22">
        <v>685810101</v>
      </c>
      <c r="F53" s="17">
        <v>682281293</v>
      </c>
      <c r="G53" s="23">
        <v>682281293</v>
      </c>
      <c r="H53" s="19">
        <v>555408599</v>
      </c>
      <c r="I53" s="22">
        <v>705280640</v>
      </c>
      <c r="J53" s="17">
        <v>703829923</v>
      </c>
      <c r="K53" s="23">
        <v>736429565</v>
      </c>
    </row>
    <row r="54" spans="1:11" ht="13.5" x14ac:dyDescent="0.25">
      <c r="A54" s="20" t="s">
        <v>57</v>
      </c>
      <c r="B54" s="17">
        <v>33448307</v>
      </c>
      <c r="C54" s="17">
        <v>31566747</v>
      </c>
      <c r="D54" s="21">
        <v>34719669</v>
      </c>
      <c r="E54" s="22">
        <v>36077320</v>
      </c>
      <c r="F54" s="17">
        <v>36077320</v>
      </c>
      <c r="G54" s="23">
        <v>36077320</v>
      </c>
      <c r="H54" s="19">
        <v>36268898</v>
      </c>
      <c r="I54" s="22">
        <v>37845107</v>
      </c>
      <c r="J54" s="17">
        <v>39699517</v>
      </c>
      <c r="K54" s="23">
        <v>41644796</v>
      </c>
    </row>
    <row r="55" spans="1:11" ht="13.5" x14ac:dyDescent="0.25">
      <c r="A55" s="20" t="s">
        <v>58</v>
      </c>
      <c r="B55" s="17">
        <v>691954288</v>
      </c>
      <c r="C55" s="17">
        <v>730400267</v>
      </c>
      <c r="D55" s="21">
        <v>752572034</v>
      </c>
      <c r="E55" s="22">
        <v>11594501</v>
      </c>
      <c r="F55" s="17">
        <v>9559718</v>
      </c>
      <c r="G55" s="23">
        <v>9559718</v>
      </c>
      <c r="H55" s="19">
        <v>13369150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8446774</v>
      </c>
      <c r="C56" s="17">
        <v>10821664</v>
      </c>
      <c r="D56" s="21">
        <v>13304096</v>
      </c>
      <c r="E56" s="22">
        <v>12706977</v>
      </c>
      <c r="F56" s="17">
        <v>12732594</v>
      </c>
      <c r="G56" s="23">
        <v>12732594</v>
      </c>
      <c r="H56" s="19">
        <v>11763982</v>
      </c>
      <c r="I56" s="22">
        <v>12390000</v>
      </c>
      <c r="J56" s="17">
        <v>13102010</v>
      </c>
      <c r="K56" s="23">
        <v>13744008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1039796</v>
      </c>
      <c r="D59" s="21">
        <v>-81483</v>
      </c>
      <c r="E59" s="22">
        <v>4981994</v>
      </c>
      <c r="F59" s="17">
        <v>4981994</v>
      </c>
      <c r="G59" s="23">
        <v>4981994</v>
      </c>
      <c r="H59" s="19">
        <v>3913794</v>
      </c>
      <c r="I59" s="22">
        <v>5479066</v>
      </c>
      <c r="J59" s="17">
        <v>5747539</v>
      </c>
      <c r="K59" s="23">
        <v>6029169</v>
      </c>
    </row>
    <row r="60" spans="1:11" ht="13.5" x14ac:dyDescent="0.25">
      <c r="A60" s="20" t="s">
        <v>62</v>
      </c>
      <c r="B60" s="17">
        <v>14200743</v>
      </c>
      <c r="C60" s="17">
        <v>18063565</v>
      </c>
      <c r="D60" s="21">
        <v>21292520</v>
      </c>
      <c r="E60" s="22">
        <v>20060914</v>
      </c>
      <c r="F60" s="17">
        <v>20060914</v>
      </c>
      <c r="G60" s="23">
        <v>20060914</v>
      </c>
      <c r="H60" s="19">
        <v>18520955</v>
      </c>
      <c r="I60" s="22">
        <v>21787101</v>
      </c>
      <c r="J60" s="17">
        <v>22798036</v>
      </c>
      <c r="K60" s="23">
        <v>23855900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8.8470555749694448E-3</v>
      </c>
      <c r="C70" s="5">
        <f t="shared" ref="C70:K70" si="8">IF(ISERROR(C71/C72),0,(C71/C72))</f>
        <v>0.20106321677121322</v>
      </c>
      <c r="D70" s="5">
        <f t="shared" si="8"/>
        <v>0.43361332990810075</v>
      </c>
      <c r="E70" s="5">
        <f t="shared" si="8"/>
        <v>0.95500820519370033</v>
      </c>
      <c r="F70" s="5">
        <f t="shared" si="8"/>
        <v>0.97533209555632794</v>
      </c>
      <c r="G70" s="5">
        <f t="shared" si="8"/>
        <v>0.97533209555632794</v>
      </c>
      <c r="H70" s="5">
        <f t="shared" si="8"/>
        <v>0.73497154411752885</v>
      </c>
      <c r="I70" s="5">
        <f t="shared" si="8"/>
        <v>1.1745783485393102</v>
      </c>
      <c r="J70" s="5">
        <f t="shared" si="8"/>
        <v>1.2160645986491274</v>
      </c>
      <c r="K70" s="5">
        <f t="shared" si="8"/>
        <v>1.2160142651714236</v>
      </c>
    </row>
    <row r="71" spans="1:11" hidden="1" x14ac:dyDescent="0.2">
      <c r="A71" s="1" t="s">
        <v>338</v>
      </c>
      <c r="B71" s="2">
        <f>+B83</f>
        <v>1383604</v>
      </c>
      <c r="C71" s="2">
        <f t="shared" ref="C71:K71" si="9">+C83</f>
        <v>34325216</v>
      </c>
      <c r="D71" s="2">
        <f t="shared" si="9"/>
        <v>85265168</v>
      </c>
      <c r="E71" s="2">
        <f t="shared" si="9"/>
        <v>183829793</v>
      </c>
      <c r="F71" s="2">
        <f t="shared" si="9"/>
        <v>210171240</v>
      </c>
      <c r="G71" s="2">
        <f t="shared" si="9"/>
        <v>210171240</v>
      </c>
      <c r="H71" s="2">
        <f t="shared" si="9"/>
        <v>133020300</v>
      </c>
      <c r="I71" s="2">
        <f t="shared" si="9"/>
        <v>281444391</v>
      </c>
      <c r="J71" s="2">
        <f t="shared" si="9"/>
        <v>305289801</v>
      </c>
      <c r="K71" s="2">
        <f t="shared" si="9"/>
        <v>319845501</v>
      </c>
    </row>
    <row r="72" spans="1:11" hidden="1" x14ac:dyDescent="0.2">
      <c r="A72" s="1" t="s">
        <v>339</v>
      </c>
      <c r="B72" s="2">
        <f>+B77</f>
        <v>156391467</v>
      </c>
      <c r="C72" s="2">
        <f t="shared" ref="C72:K72" si="10">+C77</f>
        <v>170718526</v>
      </c>
      <c r="D72" s="2">
        <f t="shared" si="10"/>
        <v>196638715</v>
      </c>
      <c r="E72" s="2">
        <f t="shared" si="10"/>
        <v>192490276</v>
      </c>
      <c r="F72" s="2">
        <f t="shared" si="10"/>
        <v>215486849</v>
      </c>
      <c r="G72" s="2">
        <f t="shared" si="10"/>
        <v>215486849</v>
      </c>
      <c r="H72" s="2">
        <f t="shared" si="10"/>
        <v>180987007</v>
      </c>
      <c r="I72" s="2">
        <f t="shared" si="10"/>
        <v>239613127</v>
      </c>
      <c r="J72" s="2">
        <f t="shared" si="10"/>
        <v>251047355</v>
      </c>
      <c r="K72" s="2">
        <f t="shared" si="10"/>
        <v>263027754</v>
      </c>
    </row>
    <row r="73" spans="1:11" hidden="1" x14ac:dyDescent="0.2">
      <c r="A73" s="1" t="s">
        <v>340</v>
      </c>
      <c r="B73" s="2">
        <f>+B74</f>
        <v>-6425362</v>
      </c>
      <c r="C73" s="2">
        <f t="shared" ref="C73:K73" si="11">+(C78+C80+C81+C82)-(B78+B80+B81+B82)</f>
        <v>-431861</v>
      </c>
      <c r="D73" s="2">
        <f t="shared" si="11"/>
        <v>-6576691</v>
      </c>
      <c r="E73" s="2">
        <f t="shared" si="11"/>
        <v>23239485</v>
      </c>
      <c r="F73" s="2">
        <f>+(F78+F80+F81+F82)-(D78+D80+D81+D82)</f>
        <v>23256320</v>
      </c>
      <c r="G73" s="2">
        <f>+(G78+G80+G81+G82)-(D78+D80+D81+D82)</f>
        <v>23256320</v>
      </c>
      <c r="H73" s="2">
        <f>+(H78+H80+H81+H82)-(D78+D80+D81+D82)</f>
        <v>5753630</v>
      </c>
      <c r="I73" s="2">
        <f>+(I78+I80+I81+I82)-(E78+E80+E81+E82)</f>
        <v>-36964269</v>
      </c>
      <c r="J73" s="2">
        <f t="shared" si="11"/>
        <v>-9989222</v>
      </c>
      <c r="K73" s="2">
        <f t="shared" si="11"/>
        <v>45921320</v>
      </c>
    </row>
    <row r="74" spans="1:11" hidden="1" x14ac:dyDescent="0.2">
      <c r="A74" s="1" t="s">
        <v>341</v>
      </c>
      <c r="B74" s="2">
        <f>+TREND(C74:E74)</f>
        <v>-6425362</v>
      </c>
      <c r="C74" s="2">
        <f>+C73</f>
        <v>-431861</v>
      </c>
      <c r="D74" s="2">
        <f t="shared" ref="D74:K74" si="12">+D73</f>
        <v>-6576691</v>
      </c>
      <c r="E74" s="2">
        <f t="shared" si="12"/>
        <v>23239485</v>
      </c>
      <c r="F74" s="2">
        <f t="shared" si="12"/>
        <v>23256320</v>
      </c>
      <c r="G74" s="2">
        <f t="shared" si="12"/>
        <v>23256320</v>
      </c>
      <c r="H74" s="2">
        <f t="shared" si="12"/>
        <v>5753630</v>
      </c>
      <c r="I74" s="2">
        <f t="shared" si="12"/>
        <v>-36964269</v>
      </c>
      <c r="J74" s="2">
        <f t="shared" si="12"/>
        <v>-9989222</v>
      </c>
      <c r="K74" s="2">
        <f t="shared" si="12"/>
        <v>45921320</v>
      </c>
    </row>
    <row r="75" spans="1:11" hidden="1" x14ac:dyDescent="0.2">
      <c r="A75" s="1" t="s">
        <v>342</v>
      </c>
      <c r="B75" s="2">
        <f>+B84-(((B80+B81+B82+B78)*B70)-B79)</f>
        <v>76446436.788411081</v>
      </c>
      <c r="C75" s="2">
        <f t="shared" ref="C75:K75" si="13">+C84-(((C80+C81+C82+C78)*C70)-C79)</f>
        <v>69144597.026016235</v>
      </c>
      <c r="D75" s="2">
        <f t="shared" si="13"/>
        <v>57830751.440736502</v>
      </c>
      <c r="E75" s="2">
        <f t="shared" si="13"/>
        <v>56568309.886656784</v>
      </c>
      <c r="F75" s="2">
        <f t="shared" si="13"/>
        <v>54852529.802758418</v>
      </c>
      <c r="G75" s="2">
        <f t="shared" si="13"/>
        <v>54852529.802758418</v>
      </c>
      <c r="H75" s="2">
        <f t="shared" si="13"/>
        <v>53623769.147534996</v>
      </c>
      <c r="I75" s="2">
        <f t="shared" si="13"/>
        <v>88037934.275362849</v>
      </c>
      <c r="J75" s="2">
        <f t="shared" si="13"/>
        <v>109197716.36160034</v>
      </c>
      <c r="K75" s="2">
        <f t="shared" si="13"/>
        <v>58248197.273411475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156391467</v>
      </c>
      <c r="C77" s="3">
        <v>170718526</v>
      </c>
      <c r="D77" s="3">
        <v>196638715</v>
      </c>
      <c r="E77" s="3">
        <v>192490276</v>
      </c>
      <c r="F77" s="3">
        <v>215486849</v>
      </c>
      <c r="G77" s="3">
        <v>215486849</v>
      </c>
      <c r="H77" s="3">
        <v>180987007</v>
      </c>
      <c r="I77" s="3">
        <v>239613127</v>
      </c>
      <c r="J77" s="3">
        <v>251047355</v>
      </c>
      <c r="K77" s="3">
        <v>263027754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59548493</v>
      </c>
      <c r="C79" s="3">
        <v>64349170</v>
      </c>
      <c r="D79" s="3">
        <v>49044810</v>
      </c>
      <c r="E79" s="3">
        <v>90198605</v>
      </c>
      <c r="F79" s="3">
        <v>90668605</v>
      </c>
      <c r="G79" s="3">
        <v>90668605</v>
      </c>
      <c r="H79" s="3">
        <v>53190700</v>
      </c>
      <c r="I79" s="3">
        <v>95540524</v>
      </c>
      <c r="J79" s="3">
        <v>99748807</v>
      </c>
      <c r="K79" s="3">
        <v>104241280</v>
      </c>
    </row>
    <row r="80" spans="1:11" hidden="1" x14ac:dyDescent="0.2">
      <c r="A80" s="1" t="s">
        <v>71</v>
      </c>
      <c r="B80" s="3">
        <v>14521436</v>
      </c>
      <c r="C80" s="3">
        <v>15332897</v>
      </c>
      <c r="D80" s="3">
        <v>7604149</v>
      </c>
      <c r="E80" s="3">
        <v>49255609</v>
      </c>
      <c r="F80" s="3">
        <v>49272444</v>
      </c>
      <c r="G80" s="3">
        <v>49272444</v>
      </c>
      <c r="H80" s="3">
        <v>77261164</v>
      </c>
      <c r="I80" s="3">
        <v>24148715</v>
      </c>
      <c r="J80" s="3">
        <v>17863349</v>
      </c>
      <c r="K80" s="3">
        <v>18631537</v>
      </c>
    </row>
    <row r="81" spans="1:11" hidden="1" x14ac:dyDescent="0.2">
      <c r="A81" s="1" t="s">
        <v>72</v>
      </c>
      <c r="B81" s="3">
        <v>19024438</v>
      </c>
      <c r="C81" s="3">
        <v>17781116</v>
      </c>
      <c r="D81" s="3">
        <v>18933173</v>
      </c>
      <c r="E81" s="3">
        <v>521198</v>
      </c>
      <c r="F81" s="3">
        <v>521198</v>
      </c>
      <c r="G81" s="3">
        <v>521198</v>
      </c>
      <c r="H81" s="3">
        <v>-44970212</v>
      </c>
      <c r="I81" s="3">
        <v>-11336177</v>
      </c>
      <c r="J81" s="3">
        <v>-15040033</v>
      </c>
      <c r="K81" s="3">
        <v>30113099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1383604</v>
      </c>
      <c r="C83" s="3">
        <v>34325216</v>
      </c>
      <c r="D83" s="3">
        <v>85265168</v>
      </c>
      <c r="E83" s="3">
        <v>183829793</v>
      </c>
      <c r="F83" s="3">
        <v>210171240</v>
      </c>
      <c r="G83" s="3">
        <v>210171240</v>
      </c>
      <c r="H83" s="3">
        <v>133020300</v>
      </c>
      <c r="I83" s="3">
        <v>281444391</v>
      </c>
      <c r="J83" s="3">
        <v>305289801</v>
      </c>
      <c r="K83" s="3">
        <v>319845501</v>
      </c>
    </row>
    <row r="84" spans="1:11" hidden="1" x14ac:dyDescent="0.2">
      <c r="A84" s="1" t="s">
        <v>75</v>
      </c>
      <c r="B84" s="3">
        <v>17194726</v>
      </c>
      <c r="C84" s="3">
        <v>11453437</v>
      </c>
      <c r="D84" s="3">
        <v>20292878</v>
      </c>
      <c r="E84" s="3">
        <v>13906964</v>
      </c>
      <c r="F84" s="3">
        <v>12749262</v>
      </c>
      <c r="G84" s="3">
        <v>12749262</v>
      </c>
      <c r="H84" s="3">
        <v>24166000</v>
      </c>
      <c r="I84" s="3">
        <v>7546740</v>
      </c>
      <c r="J84" s="3">
        <v>12882244</v>
      </c>
      <c r="K84" s="3">
        <v>13281090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74880952</v>
      </c>
      <c r="C6" s="17">
        <v>91395908</v>
      </c>
      <c r="D6" s="21">
        <v>83048397</v>
      </c>
      <c r="E6" s="22">
        <v>171421549</v>
      </c>
      <c r="F6" s="17">
        <v>158715056</v>
      </c>
      <c r="G6" s="23">
        <v>158715056</v>
      </c>
      <c r="H6" s="19">
        <v>61787873</v>
      </c>
      <c r="I6" s="22">
        <v>120916791</v>
      </c>
      <c r="J6" s="17">
        <v>126478962</v>
      </c>
      <c r="K6" s="23">
        <v>132296995</v>
      </c>
    </row>
    <row r="7" spans="1:11" ht="13.5" x14ac:dyDescent="0.25">
      <c r="A7" s="20" t="s">
        <v>19</v>
      </c>
      <c r="B7" s="17">
        <v>2859616</v>
      </c>
      <c r="C7" s="17">
        <v>1904348</v>
      </c>
      <c r="D7" s="21">
        <v>6506060</v>
      </c>
      <c r="E7" s="22">
        <v>8680325</v>
      </c>
      <c r="F7" s="17">
        <v>9497206</v>
      </c>
      <c r="G7" s="23">
        <v>9497206</v>
      </c>
      <c r="H7" s="19">
        <v>7715697</v>
      </c>
      <c r="I7" s="22">
        <v>10907718</v>
      </c>
      <c r="J7" s="17">
        <v>11409473</v>
      </c>
      <c r="K7" s="23">
        <v>11934309</v>
      </c>
    </row>
    <row r="8" spans="1:11" ht="13.5" x14ac:dyDescent="0.25">
      <c r="A8" s="20" t="s">
        <v>20</v>
      </c>
      <c r="B8" s="17">
        <v>440966908</v>
      </c>
      <c r="C8" s="17">
        <v>411249065</v>
      </c>
      <c r="D8" s="21">
        <v>462549853</v>
      </c>
      <c r="E8" s="22">
        <v>451809000</v>
      </c>
      <c r="F8" s="17">
        <v>499453999</v>
      </c>
      <c r="G8" s="23">
        <v>499453999</v>
      </c>
      <c r="H8" s="19">
        <v>498978188</v>
      </c>
      <c r="I8" s="22">
        <v>530893000</v>
      </c>
      <c r="J8" s="17">
        <v>555214000</v>
      </c>
      <c r="K8" s="23">
        <v>585737000</v>
      </c>
    </row>
    <row r="9" spans="1:11" ht="13.5" x14ac:dyDescent="0.25">
      <c r="A9" s="20" t="s">
        <v>21</v>
      </c>
      <c r="B9" s="17">
        <v>38372518</v>
      </c>
      <c r="C9" s="17">
        <v>34937392</v>
      </c>
      <c r="D9" s="21">
        <v>37162516</v>
      </c>
      <c r="E9" s="22">
        <v>34061226</v>
      </c>
      <c r="F9" s="17">
        <v>33943817</v>
      </c>
      <c r="G9" s="23">
        <v>33943817</v>
      </c>
      <c r="H9" s="19">
        <v>39015576</v>
      </c>
      <c r="I9" s="22">
        <v>35530987</v>
      </c>
      <c r="J9" s="17">
        <v>37076332</v>
      </c>
      <c r="K9" s="23">
        <v>38875022</v>
      </c>
    </row>
    <row r="10" spans="1:11" ht="25.5" x14ac:dyDescent="0.2">
      <c r="A10" s="24" t="s">
        <v>333</v>
      </c>
      <c r="B10" s="25">
        <f>SUM(B5:B9)</f>
        <v>557079994</v>
      </c>
      <c r="C10" s="26">
        <f t="shared" ref="C10:K10" si="0">SUM(C5:C9)</f>
        <v>539486713</v>
      </c>
      <c r="D10" s="27">
        <f t="shared" si="0"/>
        <v>589266826</v>
      </c>
      <c r="E10" s="25">
        <f t="shared" si="0"/>
        <v>665972100</v>
      </c>
      <c r="F10" s="26">
        <f t="shared" si="0"/>
        <v>701610078</v>
      </c>
      <c r="G10" s="28">
        <f t="shared" si="0"/>
        <v>701610078</v>
      </c>
      <c r="H10" s="29">
        <f t="shared" si="0"/>
        <v>607497334</v>
      </c>
      <c r="I10" s="25">
        <f t="shared" si="0"/>
        <v>698248496</v>
      </c>
      <c r="J10" s="26">
        <f t="shared" si="0"/>
        <v>730178767</v>
      </c>
      <c r="K10" s="28">
        <f t="shared" si="0"/>
        <v>768843326</v>
      </c>
    </row>
    <row r="11" spans="1:11" ht="13.5" x14ac:dyDescent="0.25">
      <c r="A11" s="20" t="s">
        <v>22</v>
      </c>
      <c r="B11" s="17">
        <v>210812947</v>
      </c>
      <c r="C11" s="17">
        <v>240433224</v>
      </c>
      <c r="D11" s="21">
        <v>211413702</v>
      </c>
      <c r="E11" s="22">
        <v>249819856</v>
      </c>
      <c r="F11" s="17">
        <v>248427971</v>
      </c>
      <c r="G11" s="23">
        <v>248427971</v>
      </c>
      <c r="H11" s="19">
        <v>204386132</v>
      </c>
      <c r="I11" s="22">
        <v>287537816</v>
      </c>
      <c r="J11" s="17">
        <v>300764554</v>
      </c>
      <c r="K11" s="23">
        <v>314599718</v>
      </c>
    </row>
    <row r="12" spans="1:11" ht="13.5" x14ac:dyDescent="0.25">
      <c r="A12" s="20" t="s">
        <v>23</v>
      </c>
      <c r="B12" s="17">
        <v>5664429</v>
      </c>
      <c r="C12" s="17">
        <v>6632757</v>
      </c>
      <c r="D12" s="21">
        <v>6064520</v>
      </c>
      <c r="E12" s="22">
        <v>5907306</v>
      </c>
      <c r="F12" s="17">
        <v>6294250</v>
      </c>
      <c r="G12" s="23">
        <v>6294250</v>
      </c>
      <c r="H12" s="19">
        <v>5797749</v>
      </c>
      <c r="I12" s="22">
        <v>6702418</v>
      </c>
      <c r="J12" s="17">
        <v>7010725</v>
      </c>
      <c r="K12" s="23">
        <v>7333218</v>
      </c>
    </row>
    <row r="13" spans="1:11" ht="13.5" x14ac:dyDescent="0.25">
      <c r="A13" s="20" t="s">
        <v>24</v>
      </c>
      <c r="B13" s="17">
        <v>100297401</v>
      </c>
      <c r="C13" s="17">
        <v>89961907</v>
      </c>
      <c r="D13" s="21">
        <v>81001278</v>
      </c>
      <c r="E13" s="22">
        <v>111495869</v>
      </c>
      <c r="F13" s="17">
        <v>79507332</v>
      </c>
      <c r="G13" s="23">
        <v>79507332</v>
      </c>
      <c r="H13" s="19">
        <v>73762490</v>
      </c>
      <c r="I13" s="22">
        <v>83876883</v>
      </c>
      <c r="J13" s="17">
        <v>87735219</v>
      </c>
      <c r="K13" s="23">
        <v>91771039</v>
      </c>
    </row>
    <row r="14" spans="1:11" ht="13.5" x14ac:dyDescent="0.25">
      <c r="A14" s="20" t="s">
        <v>25</v>
      </c>
      <c r="B14" s="17">
        <v>5429234</v>
      </c>
      <c r="C14" s="17">
        <v>1244043</v>
      </c>
      <c r="D14" s="21">
        <v>4219304</v>
      </c>
      <c r="E14" s="22">
        <v>5000000</v>
      </c>
      <c r="F14" s="17">
        <v>0</v>
      </c>
      <c r="G14" s="23">
        <v>0</v>
      </c>
      <c r="H14" s="19">
        <v>835976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80057481</v>
      </c>
      <c r="C15" s="17">
        <v>96259127</v>
      </c>
      <c r="D15" s="21">
        <v>135787499</v>
      </c>
      <c r="E15" s="22">
        <v>37789896</v>
      </c>
      <c r="F15" s="17">
        <v>56502298</v>
      </c>
      <c r="G15" s="23">
        <v>56502298</v>
      </c>
      <c r="H15" s="19">
        <v>73071464</v>
      </c>
      <c r="I15" s="22">
        <v>46680605</v>
      </c>
      <c r="J15" s="17">
        <v>48450444</v>
      </c>
      <c r="K15" s="23">
        <v>50888054</v>
      </c>
    </row>
    <row r="16" spans="1:11" ht="13.5" x14ac:dyDescent="0.25">
      <c r="A16" s="20" t="s">
        <v>27</v>
      </c>
      <c r="B16" s="17">
        <v>380000</v>
      </c>
      <c r="C16" s="17">
        <v>10000000</v>
      </c>
      <c r="D16" s="21">
        <v>10000000</v>
      </c>
      <c r="E16" s="22">
        <v>15000000</v>
      </c>
      <c r="F16" s="17">
        <v>15000000</v>
      </c>
      <c r="G16" s="23">
        <v>15000000</v>
      </c>
      <c r="H16" s="19">
        <v>3996967</v>
      </c>
      <c r="I16" s="22">
        <v>20000000</v>
      </c>
      <c r="J16" s="17">
        <v>20920000</v>
      </c>
      <c r="K16" s="23">
        <v>21882320</v>
      </c>
    </row>
    <row r="17" spans="1:11" ht="13.5" x14ac:dyDescent="0.25">
      <c r="A17" s="20" t="s">
        <v>28</v>
      </c>
      <c r="B17" s="17">
        <v>355321263</v>
      </c>
      <c r="C17" s="17">
        <v>351762476</v>
      </c>
      <c r="D17" s="21">
        <v>320267402</v>
      </c>
      <c r="E17" s="22">
        <v>170150963</v>
      </c>
      <c r="F17" s="17">
        <v>259297281</v>
      </c>
      <c r="G17" s="23">
        <v>259297281</v>
      </c>
      <c r="H17" s="19">
        <v>257758221</v>
      </c>
      <c r="I17" s="22">
        <v>222660032</v>
      </c>
      <c r="J17" s="17">
        <v>217181969</v>
      </c>
      <c r="K17" s="23">
        <v>231524361</v>
      </c>
    </row>
    <row r="18" spans="1:11" ht="13.5" x14ac:dyDescent="0.25">
      <c r="A18" s="30" t="s">
        <v>29</v>
      </c>
      <c r="B18" s="31">
        <f>SUM(B11:B17)</f>
        <v>757962755</v>
      </c>
      <c r="C18" s="32">
        <f t="shared" ref="C18:K18" si="1">SUM(C11:C17)</f>
        <v>796293534</v>
      </c>
      <c r="D18" s="33">
        <f t="shared" si="1"/>
        <v>768753705</v>
      </c>
      <c r="E18" s="31">
        <f t="shared" si="1"/>
        <v>595163890</v>
      </c>
      <c r="F18" s="32">
        <f t="shared" si="1"/>
        <v>665029132</v>
      </c>
      <c r="G18" s="34">
        <f t="shared" si="1"/>
        <v>665029132</v>
      </c>
      <c r="H18" s="35">
        <f t="shared" si="1"/>
        <v>619608999</v>
      </c>
      <c r="I18" s="31">
        <f t="shared" si="1"/>
        <v>667457754</v>
      </c>
      <c r="J18" s="32">
        <f t="shared" si="1"/>
        <v>682062911</v>
      </c>
      <c r="K18" s="34">
        <f t="shared" si="1"/>
        <v>717998710</v>
      </c>
    </row>
    <row r="19" spans="1:11" ht="13.5" x14ac:dyDescent="0.25">
      <c r="A19" s="30" t="s">
        <v>30</v>
      </c>
      <c r="B19" s="36">
        <f>+B10-B18</f>
        <v>-200882761</v>
      </c>
      <c r="C19" s="37">
        <f t="shared" ref="C19:K19" si="2">+C10-C18</f>
        <v>-256806821</v>
      </c>
      <c r="D19" s="38">
        <f t="shared" si="2"/>
        <v>-179486879</v>
      </c>
      <c r="E19" s="36">
        <f t="shared" si="2"/>
        <v>70808210</v>
      </c>
      <c r="F19" s="37">
        <f t="shared" si="2"/>
        <v>36580946</v>
      </c>
      <c r="G19" s="39">
        <f t="shared" si="2"/>
        <v>36580946</v>
      </c>
      <c r="H19" s="40">
        <f t="shared" si="2"/>
        <v>-12111665</v>
      </c>
      <c r="I19" s="36">
        <f t="shared" si="2"/>
        <v>30790742</v>
      </c>
      <c r="J19" s="37">
        <f t="shared" si="2"/>
        <v>48115856</v>
      </c>
      <c r="K19" s="39">
        <f t="shared" si="2"/>
        <v>50844616</v>
      </c>
    </row>
    <row r="20" spans="1:11" ht="25.5" x14ac:dyDescent="0.2">
      <c r="A20" s="41" t="s">
        <v>31</v>
      </c>
      <c r="B20" s="42">
        <v>272731212</v>
      </c>
      <c r="C20" s="43">
        <v>277700449</v>
      </c>
      <c r="D20" s="44">
        <v>307684878</v>
      </c>
      <c r="E20" s="42">
        <v>276845000</v>
      </c>
      <c r="F20" s="43">
        <v>256722000</v>
      </c>
      <c r="G20" s="45">
        <v>256722000</v>
      </c>
      <c r="H20" s="46">
        <v>262804686</v>
      </c>
      <c r="I20" s="42">
        <v>301278000</v>
      </c>
      <c r="J20" s="43">
        <v>318329000</v>
      </c>
      <c r="K20" s="45">
        <v>347895000</v>
      </c>
    </row>
    <row r="21" spans="1:11" ht="13.5" x14ac:dyDescent="0.25">
      <c r="A21" s="47" t="s">
        <v>32</v>
      </c>
      <c r="B21" s="48">
        <v>0</v>
      </c>
      <c r="C21" s="49">
        <v>8405340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71848451</v>
      </c>
      <c r="C22" s="55">
        <f t="shared" ref="C22:K22" si="3">SUM(C19:C21)</f>
        <v>29298968</v>
      </c>
      <c r="D22" s="56">
        <f t="shared" si="3"/>
        <v>128197999</v>
      </c>
      <c r="E22" s="54">
        <f t="shared" si="3"/>
        <v>347653210</v>
      </c>
      <c r="F22" s="55">
        <f t="shared" si="3"/>
        <v>293302946</v>
      </c>
      <c r="G22" s="57">
        <f t="shared" si="3"/>
        <v>293302946</v>
      </c>
      <c r="H22" s="58">
        <f t="shared" si="3"/>
        <v>250693021</v>
      </c>
      <c r="I22" s="54">
        <f t="shared" si="3"/>
        <v>332068742</v>
      </c>
      <c r="J22" s="55">
        <f t="shared" si="3"/>
        <v>366444856</v>
      </c>
      <c r="K22" s="57">
        <f t="shared" si="3"/>
        <v>398739616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71848451</v>
      </c>
      <c r="C24" s="37">
        <f t="shared" ref="C24:K24" si="4">SUM(C22:C23)</f>
        <v>29298968</v>
      </c>
      <c r="D24" s="38">
        <f t="shared" si="4"/>
        <v>128197999</v>
      </c>
      <c r="E24" s="36">
        <f t="shared" si="4"/>
        <v>347653210</v>
      </c>
      <c r="F24" s="37">
        <f t="shared" si="4"/>
        <v>293302946</v>
      </c>
      <c r="G24" s="39">
        <f t="shared" si="4"/>
        <v>293302946</v>
      </c>
      <c r="H24" s="40">
        <f t="shared" si="4"/>
        <v>250693021</v>
      </c>
      <c r="I24" s="36">
        <f t="shared" si="4"/>
        <v>332068742</v>
      </c>
      <c r="J24" s="37">
        <f t="shared" si="4"/>
        <v>366444856</v>
      </c>
      <c r="K24" s="39">
        <f t="shared" si="4"/>
        <v>398739616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566766948</v>
      </c>
      <c r="C27" s="66">
        <v>865601157</v>
      </c>
      <c r="D27" s="67">
        <v>1074866337</v>
      </c>
      <c r="E27" s="68">
        <v>371252703</v>
      </c>
      <c r="F27" s="66">
        <v>224717756</v>
      </c>
      <c r="G27" s="69">
        <v>224717756</v>
      </c>
      <c r="H27" s="70">
        <v>203876022</v>
      </c>
      <c r="I27" s="68">
        <v>281989224</v>
      </c>
      <c r="J27" s="66">
        <v>298831329</v>
      </c>
      <c r="K27" s="69">
        <v>325441777</v>
      </c>
    </row>
    <row r="28" spans="1:11" ht="13.5" x14ac:dyDescent="0.25">
      <c r="A28" s="71" t="s">
        <v>36</v>
      </c>
      <c r="B28" s="17">
        <v>507773335</v>
      </c>
      <c r="C28" s="17">
        <v>797438271</v>
      </c>
      <c r="D28" s="21">
        <v>982503076</v>
      </c>
      <c r="E28" s="22">
        <v>235961793</v>
      </c>
      <c r="F28" s="17">
        <v>214632632</v>
      </c>
      <c r="G28" s="23">
        <v>214632632</v>
      </c>
      <c r="H28" s="19">
        <v>0</v>
      </c>
      <c r="I28" s="22">
        <v>253415650</v>
      </c>
      <c r="J28" s="17">
        <v>267330373</v>
      </c>
      <c r="K28" s="23">
        <v>292395088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133913043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58993613</v>
      </c>
      <c r="C31" s="17">
        <v>68162886</v>
      </c>
      <c r="D31" s="21">
        <v>92363261</v>
      </c>
      <c r="E31" s="22">
        <v>1377867</v>
      </c>
      <c r="F31" s="17">
        <v>10085124</v>
      </c>
      <c r="G31" s="23">
        <v>10085124</v>
      </c>
      <c r="H31" s="19">
        <v>0</v>
      </c>
      <c r="I31" s="22">
        <v>28573574</v>
      </c>
      <c r="J31" s="17">
        <v>31500956</v>
      </c>
      <c r="K31" s="23">
        <v>33046689</v>
      </c>
    </row>
    <row r="32" spans="1:11" ht="13.5" x14ac:dyDescent="0.25">
      <c r="A32" s="30" t="s">
        <v>39</v>
      </c>
      <c r="B32" s="66">
        <f>SUM(B28:B31)</f>
        <v>566766948</v>
      </c>
      <c r="C32" s="66">
        <f t="shared" ref="C32:K32" si="5">SUM(C28:C31)</f>
        <v>865601157</v>
      </c>
      <c r="D32" s="67">
        <f t="shared" si="5"/>
        <v>1074866337</v>
      </c>
      <c r="E32" s="68">
        <f t="shared" si="5"/>
        <v>371252703</v>
      </c>
      <c r="F32" s="66">
        <f t="shared" si="5"/>
        <v>224717756</v>
      </c>
      <c r="G32" s="69">
        <f t="shared" si="5"/>
        <v>224717756</v>
      </c>
      <c r="H32" s="70">
        <f t="shared" si="5"/>
        <v>0</v>
      </c>
      <c r="I32" s="68">
        <f t="shared" si="5"/>
        <v>281989224</v>
      </c>
      <c r="J32" s="66">
        <f t="shared" si="5"/>
        <v>298831329</v>
      </c>
      <c r="K32" s="69">
        <f t="shared" si="5"/>
        <v>325441777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308991836</v>
      </c>
      <c r="C35" s="17">
        <v>65609650</v>
      </c>
      <c r="D35" s="21">
        <v>154771730</v>
      </c>
      <c r="E35" s="22">
        <v>571632293</v>
      </c>
      <c r="F35" s="17">
        <v>480897009</v>
      </c>
      <c r="G35" s="23">
        <v>480897009</v>
      </c>
      <c r="H35" s="19">
        <v>352012420</v>
      </c>
      <c r="I35" s="22">
        <v>397405119</v>
      </c>
      <c r="J35" s="17">
        <v>479056312</v>
      </c>
      <c r="K35" s="23">
        <v>481242579</v>
      </c>
    </row>
    <row r="36" spans="1:11" ht="13.5" x14ac:dyDescent="0.25">
      <c r="A36" s="20" t="s">
        <v>42</v>
      </c>
      <c r="B36" s="17">
        <v>2377855952</v>
      </c>
      <c r="C36" s="17">
        <v>2698234470</v>
      </c>
      <c r="D36" s="21">
        <v>2713069259</v>
      </c>
      <c r="E36" s="22">
        <v>2738243017</v>
      </c>
      <c r="F36" s="17">
        <v>2741456226</v>
      </c>
      <c r="G36" s="23">
        <v>2741456226</v>
      </c>
      <c r="H36" s="19">
        <v>130206437</v>
      </c>
      <c r="I36" s="22">
        <v>2795734863</v>
      </c>
      <c r="J36" s="17">
        <v>2850579251</v>
      </c>
      <c r="K36" s="23">
        <v>2938762431</v>
      </c>
    </row>
    <row r="37" spans="1:11" ht="13.5" x14ac:dyDescent="0.25">
      <c r="A37" s="20" t="s">
        <v>43</v>
      </c>
      <c r="B37" s="17">
        <v>405701808</v>
      </c>
      <c r="C37" s="17">
        <v>467067780</v>
      </c>
      <c r="D37" s="21">
        <v>513869465</v>
      </c>
      <c r="E37" s="22">
        <v>388369699</v>
      </c>
      <c r="F37" s="17">
        <v>512225491</v>
      </c>
      <c r="G37" s="23">
        <v>512225491</v>
      </c>
      <c r="H37" s="19">
        <v>231525832</v>
      </c>
      <c r="I37" s="22">
        <v>248904045</v>
      </c>
      <c r="J37" s="17">
        <v>133740315</v>
      </c>
      <c r="K37" s="23">
        <v>54217172</v>
      </c>
    </row>
    <row r="38" spans="1:11" ht="13.5" x14ac:dyDescent="0.25">
      <c r="A38" s="20" t="s">
        <v>44</v>
      </c>
      <c r="B38" s="17">
        <v>43729371</v>
      </c>
      <c r="C38" s="17">
        <v>36508141</v>
      </c>
      <c r="D38" s="21">
        <v>34299223</v>
      </c>
      <c r="E38" s="22">
        <v>116066667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2194954801</v>
      </c>
      <c r="C39" s="17">
        <v>2261786481</v>
      </c>
      <c r="D39" s="21">
        <v>2252368847</v>
      </c>
      <c r="E39" s="22">
        <v>2805438944</v>
      </c>
      <c r="F39" s="17">
        <v>2710127744</v>
      </c>
      <c r="G39" s="23">
        <v>2710127744</v>
      </c>
      <c r="H39" s="19">
        <v>4</v>
      </c>
      <c r="I39" s="22">
        <v>2944235937</v>
      </c>
      <c r="J39" s="17">
        <v>3195895248</v>
      </c>
      <c r="K39" s="23">
        <v>3365787838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3962037517</v>
      </c>
      <c r="C42" s="17">
        <v>5470449930</v>
      </c>
      <c r="D42" s="21">
        <v>7275439380</v>
      </c>
      <c r="E42" s="22">
        <v>313816425</v>
      </c>
      <c r="F42" s="17">
        <v>259416828</v>
      </c>
      <c r="G42" s="23">
        <v>259416828</v>
      </c>
      <c r="H42" s="19">
        <v>1694608097</v>
      </c>
      <c r="I42" s="22">
        <v>329517112</v>
      </c>
      <c r="J42" s="17">
        <v>382090134</v>
      </c>
      <c r="K42" s="23">
        <v>324474323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-7658</v>
      </c>
      <c r="E43" s="22">
        <v>-486925276</v>
      </c>
      <c r="F43" s="17">
        <v>-258423025</v>
      </c>
      <c r="G43" s="23">
        <v>-258423025</v>
      </c>
      <c r="H43" s="19">
        <v>0</v>
      </c>
      <c r="I43" s="22">
        <v>-324287612</v>
      </c>
      <c r="J43" s="17">
        <v>-343656034</v>
      </c>
      <c r="K43" s="23">
        <v>-374258052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232133333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3977097669</v>
      </c>
      <c r="C45" s="66">
        <v>5470450030</v>
      </c>
      <c r="D45" s="67">
        <v>7332506515</v>
      </c>
      <c r="E45" s="68">
        <v>120470862</v>
      </c>
      <c r="F45" s="66">
        <v>55092361</v>
      </c>
      <c r="G45" s="69">
        <v>55092361</v>
      </c>
      <c r="H45" s="70">
        <v>1694608097</v>
      </c>
      <c r="I45" s="68">
        <v>59328058</v>
      </c>
      <c r="J45" s="66">
        <v>127062868</v>
      </c>
      <c r="K45" s="69">
        <v>38591488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1011612</v>
      </c>
      <c r="C48" s="17">
        <v>-39362242</v>
      </c>
      <c r="D48" s="21">
        <v>53823639</v>
      </c>
      <c r="E48" s="22">
        <v>120470862</v>
      </c>
      <c r="F48" s="17">
        <v>55092361</v>
      </c>
      <c r="G48" s="23">
        <v>55092361</v>
      </c>
      <c r="H48" s="19">
        <v>305299658</v>
      </c>
      <c r="I48" s="22">
        <v>59328058</v>
      </c>
      <c r="J48" s="17">
        <v>127062869</v>
      </c>
      <c r="K48" s="23">
        <v>38591486</v>
      </c>
    </row>
    <row r="49" spans="1:11" ht="13.5" x14ac:dyDescent="0.25">
      <c r="A49" s="20" t="s">
        <v>53</v>
      </c>
      <c r="B49" s="17">
        <f>+B75</f>
        <v>265212921.19002277</v>
      </c>
      <c r="C49" s="17">
        <f t="shared" ref="C49:K49" si="6">+C75</f>
        <v>304580390.23480177</v>
      </c>
      <c r="D49" s="21">
        <f t="shared" si="6"/>
        <v>333150589.30734211</v>
      </c>
      <c r="E49" s="22">
        <f t="shared" si="6"/>
        <v>75327140.294819072</v>
      </c>
      <c r="F49" s="17">
        <f t="shared" si="6"/>
        <v>293181435.05315536</v>
      </c>
      <c r="G49" s="23">
        <f t="shared" si="6"/>
        <v>293181435.05315536</v>
      </c>
      <c r="H49" s="19">
        <f t="shared" si="6"/>
        <v>271584667.16163671</v>
      </c>
      <c r="I49" s="22">
        <f t="shared" si="6"/>
        <v>50389886.240621075</v>
      </c>
      <c r="J49" s="17">
        <f t="shared" si="6"/>
        <v>-204561633.4199264</v>
      </c>
      <c r="K49" s="23">
        <f t="shared" si="6"/>
        <v>-367871505.19711637</v>
      </c>
    </row>
    <row r="50" spans="1:11" ht="13.5" x14ac:dyDescent="0.25">
      <c r="A50" s="30" t="s">
        <v>54</v>
      </c>
      <c r="B50" s="66">
        <f>+B48-B49</f>
        <v>-264201309.19002277</v>
      </c>
      <c r="C50" s="66">
        <f t="shared" ref="C50:K50" si="7">+C48-C49</f>
        <v>-343942632.23480177</v>
      </c>
      <c r="D50" s="67">
        <f t="shared" si="7"/>
        <v>-279326950.30734211</v>
      </c>
      <c r="E50" s="68">
        <f t="shared" si="7"/>
        <v>45143721.705180928</v>
      </c>
      <c r="F50" s="66">
        <f t="shared" si="7"/>
        <v>-238089074.05315536</v>
      </c>
      <c r="G50" s="69">
        <f t="shared" si="7"/>
        <v>-238089074.05315536</v>
      </c>
      <c r="H50" s="70">
        <f t="shared" si="7"/>
        <v>33714990.83836329</v>
      </c>
      <c r="I50" s="68">
        <f t="shared" si="7"/>
        <v>8938171.759378925</v>
      </c>
      <c r="J50" s="66">
        <f t="shared" si="7"/>
        <v>331624502.4199264</v>
      </c>
      <c r="K50" s="69">
        <f t="shared" si="7"/>
        <v>406462991.19711637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984850220</v>
      </c>
      <c r="C53" s="17">
        <v>1003703386</v>
      </c>
      <c r="D53" s="21">
        <v>924873825</v>
      </c>
      <c r="E53" s="22">
        <v>825640460</v>
      </c>
      <c r="F53" s="17">
        <v>856050863</v>
      </c>
      <c r="G53" s="23">
        <v>856050863</v>
      </c>
      <c r="H53" s="19">
        <v>-71662647</v>
      </c>
      <c r="I53" s="22">
        <v>865437672</v>
      </c>
      <c r="J53" s="17">
        <v>1033843717</v>
      </c>
      <c r="K53" s="23">
        <v>1211260632</v>
      </c>
    </row>
    <row r="54" spans="1:11" ht="13.5" x14ac:dyDescent="0.25">
      <c r="A54" s="20" t="s">
        <v>57</v>
      </c>
      <c r="B54" s="17">
        <v>100297401</v>
      </c>
      <c r="C54" s="17">
        <v>89961907</v>
      </c>
      <c r="D54" s="21">
        <v>81001278</v>
      </c>
      <c r="E54" s="22">
        <v>111495869</v>
      </c>
      <c r="F54" s="17">
        <v>79507332</v>
      </c>
      <c r="G54" s="23">
        <v>79507332</v>
      </c>
      <c r="H54" s="19">
        <v>73762490</v>
      </c>
      <c r="I54" s="22">
        <v>83876883</v>
      </c>
      <c r="J54" s="17">
        <v>87735219</v>
      </c>
      <c r="K54" s="23">
        <v>91771039</v>
      </c>
    </row>
    <row r="55" spans="1:11" ht="13.5" x14ac:dyDescent="0.25">
      <c r="A55" s="20" t="s">
        <v>58</v>
      </c>
      <c r="B55" s="17">
        <v>3370434</v>
      </c>
      <c r="C55" s="17">
        <v>3776418</v>
      </c>
      <c r="D55" s="21">
        <v>19920129</v>
      </c>
      <c r="E55" s="22">
        <v>134000000</v>
      </c>
      <c r="F55" s="17">
        <v>86957</v>
      </c>
      <c r="G55" s="23">
        <v>86957</v>
      </c>
      <c r="H55" s="19">
        <v>1318181</v>
      </c>
      <c r="I55" s="22">
        <v>2350000</v>
      </c>
      <c r="J55" s="17">
        <v>2396348</v>
      </c>
      <c r="K55" s="23">
        <v>2571173</v>
      </c>
    </row>
    <row r="56" spans="1:11" ht="13.5" x14ac:dyDescent="0.25">
      <c r="A56" s="20" t="s">
        <v>59</v>
      </c>
      <c r="B56" s="17">
        <v>167308928</v>
      </c>
      <c r="C56" s="17">
        <v>182046535</v>
      </c>
      <c r="D56" s="21">
        <v>162313889</v>
      </c>
      <c r="E56" s="22">
        <v>55267130</v>
      </c>
      <c r="F56" s="17">
        <v>47864595</v>
      </c>
      <c r="G56" s="23">
        <v>47864595</v>
      </c>
      <c r="H56" s="19">
        <v>127053849</v>
      </c>
      <c r="I56" s="22">
        <v>24045957</v>
      </c>
      <c r="J56" s="17">
        <v>22920839</v>
      </c>
      <c r="K56" s="23">
        <v>25229220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16318850</v>
      </c>
      <c r="C59" s="17">
        <v>23947193</v>
      </c>
      <c r="D59" s="21">
        <v>1246347</v>
      </c>
      <c r="E59" s="22">
        <v>6485577</v>
      </c>
      <c r="F59" s="17">
        <v>19192070</v>
      </c>
      <c r="G59" s="23">
        <v>19192070</v>
      </c>
      <c r="H59" s="19">
        <v>2340581</v>
      </c>
      <c r="I59" s="22">
        <v>3000000</v>
      </c>
      <c r="J59" s="17">
        <v>3138000</v>
      </c>
      <c r="K59" s="23">
        <v>3282348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28442</v>
      </c>
      <c r="C62" s="86">
        <v>15942</v>
      </c>
      <c r="D62" s="87">
        <v>15942</v>
      </c>
      <c r="E62" s="85">
        <v>14667</v>
      </c>
      <c r="F62" s="86">
        <v>14667</v>
      </c>
      <c r="G62" s="87">
        <v>14667</v>
      </c>
      <c r="H62" s="88">
        <v>14667</v>
      </c>
      <c r="I62" s="85">
        <v>17000</v>
      </c>
      <c r="J62" s="86">
        <v>14114</v>
      </c>
      <c r="K62" s="87">
        <v>14763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0.54407597798594187</v>
      </c>
      <c r="C70" s="5">
        <f t="shared" ref="C70:K70" si="8">IF(ISERROR(C71/C72),0,(C71/C72))</f>
        <v>0.71712068880244528</v>
      </c>
      <c r="D70" s="5">
        <f t="shared" si="8"/>
        <v>1.1146920027762162</v>
      </c>
      <c r="E70" s="5">
        <f t="shared" si="8"/>
        <v>0.30419616030175817</v>
      </c>
      <c r="F70" s="5">
        <f t="shared" si="8"/>
        <v>0.26011191241075704</v>
      </c>
      <c r="G70" s="5">
        <f t="shared" si="8"/>
        <v>0.26011191241075704</v>
      </c>
      <c r="H70" s="5">
        <f t="shared" si="8"/>
        <v>0.10085417040484293</v>
      </c>
      <c r="I70" s="5">
        <f t="shared" si="8"/>
        <v>0.27067286239999133</v>
      </c>
      <c r="J70" s="5">
        <f t="shared" si="8"/>
        <v>0.90834198650068787</v>
      </c>
      <c r="K70" s="5">
        <f t="shared" si="8"/>
        <v>0.9090452782525037</v>
      </c>
    </row>
    <row r="71" spans="1:11" hidden="1" x14ac:dyDescent="0.2">
      <c r="A71" s="1" t="s">
        <v>338</v>
      </c>
      <c r="B71" s="2">
        <f>+B83</f>
        <v>41145322</v>
      </c>
      <c r="C71" s="2">
        <f t="shared" ref="C71:K71" si="9">+C83</f>
        <v>65581412</v>
      </c>
      <c r="D71" s="2">
        <f t="shared" si="9"/>
        <v>92889660</v>
      </c>
      <c r="E71" s="2">
        <f t="shared" si="9"/>
        <v>52218503</v>
      </c>
      <c r="F71" s="2">
        <f t="shared" si="9"/>
        <v>41345863</v>
      </c>
      <c r="G71" s="2">
        <f t="shared" si="9"/>
        <v>41345863</v>
      </c>
      <c r="H71" s="2">
        <f t="shared" si="9"/>
        <v>6368851</v>
      </c>
      <c r="I71" s="2">
        <f t="shared" si="9"/>
        <v>32776184</v>
      </c>
      <c r="J71" s="2">
        <f t="shared" si="9"/>
        <v>115052152</v>
      </c>
      <c r="K71" s="2">
        <f t="shared" si="9"/>
        <v>120437729</v>
      </c>
    </row>
    <row r="72" spans="1:11" hidden="1" x14ac:dyDescent="0.2">
      <c r="A72" s="1" t="s">
        <v>339</v>
      </c>
      <c r="B72" s="2">
        <f>+B77</f>
        <v>75624221</v>
      </c>
      <c r="C72" s="2">
        <f t="shared" ref="C72:K72" si="10">+C77</f>
        <v>91451011</v>
      </c>
      <c r="D72" s="2">
        <f t="shared" si="10"/>
        <v>83332131</v>
      </c>
      <c r="E72" s="2">
        <f t="shared" si="10"/>
        <v>171660625</v>
      </c>
      <c r="F72" s="2">
        <f t="shared" si="10"/>
        <v>158954131</v>
      </c>
      <c r="G72" s="2">
        <f t="shared" si="10"/>
        <v>158954131</v>
      </c>
      <c r="H72" s="2">
        <f t="shared" si="10"/>
        <v>63149109</v>
      </c>
      <c r="I72" s="2">
        <f t="shared" si="10"/>
        <v>121091504</v>
      </c>
      <c r="J72" s="2">
        <f t="shared" si="10"/>
        <v>126661713</v>
      </c>
      <c r="K72" s="2">
        <f t="shared" si="10"/>
        <v>132488152</v>
      </c>
    </row>
    <row r="73" spans="1:11" hidden="1" x14ac:dyDescent="0.2">
      <c r="A73" s="1" t="s">
        <v>340</v>
      </c>
      <c r="B73" s="2">
        <f>+B74</f>
        <v>-40676431.99999997</v>
      </c>
      <c r="C73" s="2">
        <f t="shared" ref="C73:K73" si="11">+(C78+C80+C81+C82)-(B78+B80+B81+B82)</f>
        <v>26726259</v>
      </c>
      <c r="D73" s="2">
        <f t="shared" si="11"/>
        <v>-22711896</v>
      </c>
      <c r="E73" s="2">
        <f t="shared" si="11"/>
        <v>332266095</v>
      </c>
      <c r="F73" s="2">
        <f>+(F78+F80+F81+F82)-(D78+D80+D81+D82)</f>
        <v>252917407</v>
      </c>
      <c r="G73" s="2">
        <f>+(G78+G80+G81+G82)-(D78+D80+D81+D82)</f>
        <v>252917407</v>
      </c>
      <c r="H73" s="2">
        <f>+(H78+H80+H81+H82)-(D78+D80+D81+D82)</f>
        <v>28294174</v>
      </c>
      <c r="I73" s="2">
        <f>+(I78+I80+I81+I82)-(E78+E80+E81+E82)</f>
        <v>-164730060</v>
      </c>
      <c r="J73" s="2">
        <f t="shared" si="11"/>
        <v>72122223</v>
      </c>
      <c r="K73" s="2">
        <f t="shared" si="11"/>
        <v>84397812</v>
      </c>
    </row>
    <row r="74" spans="1:11" hidden="1" x14ac:dyDescent="0.2">
      <c r="A74" s="1" t="s">
        <v>341</v>
      </c>
      <c r="B74" s="2">
        <f>+TREND(C74:E74)</f>
        <v>-40676431.99999997</v>
      </c>
      <c r="C74" s="2">
        <f>+C73</f>
        <v>26726259</v>
      </c>
      <c r="D74" s="2">
        <f t="shared" ref="D74:K74" si="12">+D73</f>
        <v>-22711896</v>
      </c>
      <c r="E74" s="2">
        <f t="shared" si="12"/>
        <v>332266095</v>
      </c>
      <c r="F74" s="2">
        <f t="shared" si="12"/>
        <v>252917407</v>
      </c>
      <c r="G74" s="2">
        <f t="shared" si="12"/>
        <v>252917407</v>
      </c>
      <c r="H74" s="2">
        <f t="shared" si="12"/>
        <v>28294174</v>
      </c>
      <c r="I74" s="2">
        <f t="shared" si="12"/>
        <v>-164730060</v>
      </c>
      <c r="J74" s="2">
        <f t="shared" si="12"/>
        <v>72122223</v>
      </c>
      <c r="K74" s="2">
        <f t="shared" si="12"/>
        <v>84397812</v>
      </c>
    </row>
    <row r="75" spans="1:11" hidden="1" x14ac:dyDescent="0.2">
      <c r="A75" s="1" t="s">
        <v>342</v>
      </c>
      <c r="B75" s="2">
        <f>+B84-(((B80+B81+B82+B78)*B70)-B79)</f>
        <v>265212921.19002277</v>
      </c>
      <c r="C75" s="2">
        <f t="shared" ref="C75:K75" si="13">+C84-(((C80+C81+C82+C78)*C70)-C79)</f>
        <v>304580390.23480177</v>
      </c>
      <c r="D75" s="2">
        <f t="shared" si="13"/>
        <v>333150589.30734211</v>
      </c>
      <c r="E75" s="2">
        <f t="shared" si="13"/>
        <v>75327140.294819072</v>
      </c>
      <c r="F75" s="2">
        <f t="shared" si="13"/>
        <v>293181435.05315536</v>
      </c>
      <c r="G75" s="2">
        <f t="shared" si="13"/>
        <v>293181435.05315536</v>
      </c>
      <c r="H75" s="2">
        <f t="shared" si="13"/>
        <v>271584667.16163671</v>
      </c>
      <c r="I75" s="2">
        <f t="shared" si="13"/>
        <v>50389886.240621075</v>
      </c>
      <c r="J75" s="2">
        <f t="shared" si="13"/>
        <v>-204561633.4199264</v>
      </c>
      <c r="K75" s="2">
        <f t="shared" si="13"/>
        <v>-367871505.19711637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75624221</v>
      </c>
      <c r="C77" s="3">
        <v>91451011</v>
      </c>
      <c r="D77" s="3">
        <v>83332131</v>
      </c>
      <c r="E77" s="3">
        <v>171660625</v>
      </c>
      <c r="F77" s="3">
        <v>158954131</v>
      </c>
      <c r="G77" s="3">
        <v>158954131</v>
      </c>
      <c r="H77" s="3">
        <v>63149109</v>
      </c>
      <c r="I77" s="3">
        <v>121091504</v>
      </c>
      <c r="J77" s="3">
        <v>126661713</v>
      </c>
      <c r="K77" s="3">
        <v>132488152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358461395</v>
      </c>
      <c r="C79" s="3">
        <v>401086534</v>
      </c>
      <c r="D79" s="3">
        <v>451220533</v>
      </c>
      <c r="E79" s="3">
        <v>210521599</v>
      </c>
      <c r="F79" s="3">
        <v>379116560</v>
      </c>
      <c r="G79" s="3">
        <v>379116560</v>
      </c>
      <c r="H79" s="3">
        <v>256574301</v>
      </c>
      <c r="I79" s="3">
        <v>164604627</v>
      </c>
      <c r="J79" s="3">
        <v>82540463</v>
      </c>
      <c r="K79" s="3">
        <v>-9387961</v>
      </c>
    </row>
    <row r="80" spans="1:11" hidden="1" x14ac:dyDescent="0.2">
      <c r="A80" s="1" t="s">
        <v>71</v>
      </c>
      <c r="B80" s="3">
        <v>153226512</v>
      </c>
      <c r="C80" s="3">
        <v>179898340</v>
      </c>
      <c r="D80" s="3">
        <v>157336049</v>
      </c>
      <c r="E80" s="3">
        <v>329411066</v>
      </c>
      <c r="F80" s="3">
        <v>258523685</v>
      </c>
      <c r="G80" s="3">
        <v>258523685</v>
      </c>
      <c r="H80" s="3">
        <v>67604471</v>
      </c>
      <c r="I80" s="3">
        <v>171514365</v>
      </c>
      <c r="J80" s="3">
        <v>234959712</v>
      </c>
      <c r="K80" s="3">
        <v>317680614</v>
      </c>
    </row>
    <row r="81" spans="1:11" hidden="1" x14ac:dyDescent="0.2">
      <c r="A81" s="1" t="s">
        <v>72</v>
      </c>
      <c r="B81" s="3">
        <v>113674</v>
      </c>
      <c r="C81" s="3">
        <v>168105</v>
      </c>
      <c r="D81" s="3">
        <v>18500</v>
      </c>
      <c r="E81" s="3">
        <v>40777732</v>
      </c>
      <c r="F81" s="3">
        <v>33704019</v>
      </c>
      <c r="G81" s="3">
        <v>33704019</v>
      </c>
      <c r="H81" s="3">
        <v>0</v>
      </c>
      <c r="I81" s="3">
        <v>35331967</v>
      </c>
      <c r="J81" s="3">
        <v>44008843</v>
      </c>
      <c r="K81" s="3">
        <v>45685753</v>
      </c>
    </row>
    <row r="82" spans="1:11" hidden="1" x14ac:dyDescent="0.2">
      <c r="A82" s="1" t="s">
        <v>73</v>
      </c>
      <c r="B82" s="3">
        <v>-118044252</v>
      </c>
      <c r="C82" s="3">
        <v>-118044252</v>
      </c>
      <c r="D82" s="3">
        <v>-118044252</v>
      </c>
      <c r="E82" s="3">
        <v>1387594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41145322</v>
      </c>
      <c r="C83" s="3">
        <v>65581412</v>
      </c>
      <c r="D83" s="3">
        <v>92889660</v>
      </c>
      <c r="E83" s="3">
        <v>52218503</v>
      </c>
      <c r="F83" s="3">
        <v>41345863</v>
      </c>
      <c r="G83" s="3">
        <v>41345863</v>
      </c>
      <c r="H83" s="3">
        <v>6368851</v>
      </c>
      <c r="I83" s="3">
        <v>32776184</v>
      </c>
      <c r="J83" s="3">
        <v>115052152</v>
      </c>
      <c r="K83" s="3">
        <v>120437729</v>
      </c>
    </row>
    <row r="84" spans="1:11" hidden="1" x14ac:dyDescent="0.2">
      <c r="A84" s="1" t="s">
        <v>75</v>
      </c>
      <c r="B84" s="3">
        <v>-74044804</v>
      </c>
      <c r="C84" s="3">
        <v>-52028746</v>
      </c>
      <c r="D84" s="3">
        <v>-74251070</v>
      </c>
      <c r="E84" s="3">
        <v>-22162347</v>
      </c>
      <c r="F84" s="3">
        <v>-9923218</v>
      </c>
      <c r="G84" s="3">
        <v>-9923218</v>
      </c>
      <c r="H84" s="3">
        <v>21828559</v>
      </c>
      <c r="I84" s="3">
        <v>-58227052</v>
      </c>
      <c r="J84" s="3">
        <v>-33703245</v>
      </c>
      <c r="K84" s="3">
        <v>-28167064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342533923</v>
      </c>
      <c r="C5" s="17">
        <v>353326627</v>
      </c>
      <c r="D5" s="21">
        <v>376278764</v>
      </c>
      <c r="E5" s="22">
        <v>396740939</v>
      </c>
      <c r="F5" s="17">
        <v>396614439</v>
      </c>
      <c r="G5" s="23">
        <v>396614439</v>
      </c>
      <c r="H5" s="19">
        <v>400069246</v>
      </c>
      <c r="I5" s="22">
        <v>389490296</v>
      </c>
      <c r="J5" s="17">
        <v>412859715</v>
      </c>
      <c r="K5" s="23">
        <v>437631298</v>
      </c>
    </row>
    <row r="6" spans="1:11" ht="13.5" x14ac:dyDescent="0.25">
      <c r="A6" s="20" t="s">
        <v>18</v>
      </c>
      <c r="B6" s="17">
        <v>1013748398</v>
      </c>
      <c r="C6" s="17">
        <v>1128233440</v>
      </c>
      <c r="D6" s="21">
        <v>1150479532</v>
      </c>
      <c r="E6" s="22">
        <v>1345736867</v>
      </c>
      <c r="F6" s="17">
        <v>1348055556</v>
      </c>
      <c r="G6" s="23">
        <v>1348055556</v>
      </c>
      <c r="H6" s="19">
        <v>1275115286</v>
      </c>
      <c r="I6" s="22">
        <v>1364757665</v>
      </c>
      <c r="J6" s="17">
        <v>1503218270</v>
      </c>
      <c r="K6" s="23">
        <v>1666850277</v>
      </c>
    </row>
    <row r="7" spans="1:11" ht="13.5" x14ac:dyDescent="0.25">
      <c r="A7" s="20" t="s">
        <v>19</v>
      </c>
      <c r="B7" s="17">
        <v>3068177</v>
      </c>
      <c r="C7" s="17">
        <v>4515686</v>
      </c>
      <c r="D7" s="21">
        <v>5406740</v>
      </c>
      <c r="E7" s="22">
        <v>5330350</v>
      </c>
      <c r="F7" s="17">
        <v>5330350</v>
      </c>
      <c r="G7" s="23">
        <v>5330350</v>
      </c>
      <c r="H7" s="19">
        <v>2948167</v>
      </c>
      <c r="I7" s="22">
        <v>5591537</v>
      </c>
      <c r="J7" s="17">
        <v>5848747</v>
      </c>
      <c r="K7" s="23">
        <v>8480685</v>
      </c>
    </row>
    <row r="8" spans="1:11" ht="13.5" x14ac:dyDescent="0.25">
      <c r="A8" s="20" t="s">
        <v>20</v>
      </c>
      <c r="B8" s="17">
        <v>575514783</v>
      </c>
      <c r="C8" s="17">
        <v>476212777</v>
      </c>
      <c r="D8" s="21">
        <v>539962466</v>
      </c>
      <c r="E8" s="22">
        <v>577623010</v>
      </c>
      <c r="F8" s="17">
        <v>604151701</v>
      </c>
      <c r="G8" s="23">
        <v>604151701</v>
      </c>
      <c r="H8" s="19">
        <v>599007906</v>
      </c>
      <c r="I8" s="22">
        <v>676117627</v>
      </c>
      <c r="J8" s="17">
        <v>709580701</v>
      </c>
      <c r="K8" s="23">
        <v>713249578</v>
      </c>
    </row>
    <row r="9" spans="1:11" ht="13.5" x14ac:dyDescent="0.25">
      <c r="A9" s="20" t="s">
        <v>21</v>
      </c>
      <c r="B9" s="17">
        <v>49494633</v>
      </c>
      <c r="C9" s="17">
        <v>87608627</v>
      </c>
      <c r="D9" s="21">
        <v>31712617</v>
      </c>
      <c r="E9" s="22">
        <v>30036744</v>
      </c>
      <c r="F9" s="17">
        <v>42879888</v>
      </c>
      <c r="G9" s="23">
        <v>42879888</v>
      </c>
      <c r="H9" s="19">
        <v>42489811</v>
      </c>
      <c r="I9" s="22">
        <v>44698907</v>
      </c>
      <c r="J9" s="17">
        <v>46490241</v>
      </c>
      <c r="K9" s="23">
        <v>64820199</v>
      </c>
    </row>
    <row r="10" spans="1:11" ht="25.5" x14ac:dyDescent="0.2">
      <c r="A10" s="24" t="s">
        <v>333</v>
      </c>
      <c r="B10" s="25">
        <f>SUM(B5:B9)</f>
        <v>1984359914</v>
      </c>
      <c r="C10" s="26">
        <f t="shared" ref="C10:K10" si="0">SUM(C5:C9)</f>
        <v>2049897157</v>
      </c>
      <c r="D10" s="27">
        <f t="shared" si="0"/>
        <v>2103840119</v>
      </c>
      <c r="E10" s="25">
        <f t="shared" si="0"/>
        <v>2355467910</v>
      </c>
      <c r="F10" s="26">
        <f t="shared" si="0"/>
        <v>2397031934</v>
      </c>
      <c r="G10" s="28">
        <f t="shared" si="0"/>
        <v>2397031934</v>
      </c>
      <c r="H10" s="29">
        <f t="shared" si="0"/>
        <v>2319630416</v>
      </c>
      <c r="I10" s="25">
        <f t="shared" si="0"/>
        <v>2480656032</v>
      </c>
      <c r="J10" s="26">
        <f t="shared" si="0"/>
        <v>2677997674</v>
      </c>
      <c r="K10" s="28">
        <f t="shared" si="0"/>
        <v>2891032037</v>
      </c>
    </row>
    <row r="11" spans="1:11" ht="13.5" x14ac:dyDescent="0.25">
      <c r="A11" s="20" t="s">
        <v>22</v>
      </c>
      <c r="B11" s="17">
        <v>546539695</v>
      </c>
      <c r="C11" s="17">
        <v>664911856</v>
      </c>
      <c r="D11" s="21">
        <v>677070796</v>
      </c>
      <c r="E11" s="22">
        <v>724535813</v>
      </c>
      <c r="F11" s="17">
        <v>708365777</v>
      </c>
      <c r="G11" s="23">
        <v>708365777</v>
      </c>
      <c r="H11" s="19">
        <v>664067270</v>
      </c>
      <c r="I11" s="22">
        <v>721545772</v>
      </c>
      <c r="J11" s="17">
        <v>748582247</v>
      </c>
      <c r="K11" s="23">
        <v>781516515</v>
      </c>
    </row>
    <row r="12" spans="1:11" ht="13.5" x14ac:dyDescent="0.25">
      <c r="A12" s="20" t="s">
        <v>23</v>
      </c>
      <c r="B12" s="17">
        <v>25615378</v>
      </c>
      <c r="C12" s="17">
        <v>23742260</v>
      </c>
      <c r="D12" s="21">
        <v>26982755</v>
      </c>
      <c r="E12" s="22">
        <v>28442548</v>
      </c>
      <c r="F12" s="17">
        <v>26986548</v>
      </c>
      <c r="G12" s="23">
        <v>26986548</v>
      </c>
      <c r="H12" s="19">
        <v>31787754</v>
      </c>
      <c r="I12" s="22">
        <v>27442548</v>
      </c>
      <c r="J12" s="17">
        <v>29750901</v>
      </c>
      <c r="K12" s="23">
        <v>31089695</v>
      </c>
    </row>
    <row r="13" spans="1:11" ht="13.5" x14ac:dyDescent="0.25">
      <c r="A13" s="20" t="s">
        <v>24</v>
      </c>
      <c r="B13" s="17">
        <v>351084292</v>
      </c>
      <c r="C13" s="17">
        <v>348817501</v>
      </c>
      <c r="D13" s="21">
        <v>347533811</v>
      </c>
      <c r="E13" s="22">
        <v>379138606</v>
      </c>
      <c r="F13" s="17">
        <v>379138606</v>
      </c>
      <c r="G13" s="23">
        <v>379138606</v>
      </c>
      <c r="H13" s="19">
        <v>371931103</v>
      </c>
      <c r="I13" s="22">
        <v>352716394</v>
      </c>
      <c r="J13" s="17">
        <v>371011350</v>
      </c>
      <c r="K13" s="23">
        <v>389731864</v>
      </c>
    </row>
    <row r="14" spans="1:11" ht="13.5" x14ac:dyDescent="0.25">
      <c r="A14" s="20" t="s">
        <v>25</v>
      </c>
      <c r="B14" s="17">
        <v>64979613</v>
      </c>
      <c r="C14" s="17">
        <v>64412397</v>
      </c>
      <c r="D14" s="21">
        <v>76056524</v>
      </c>
      <c r="E14" s="22">
        <v>32205273</v>
      </c>
      <c r="F14" s="17">
        <v>32545273</v>
      </c>
      <c r="G14" s="23">
        <v>32545273</v>
      </c>
      <c r="H14" s="19">
        <v>29464961</v>
      </c>
      <c r="I14" s="22">
        <v>30300149</v>
      </c>
      <c r="J14" s="17">
        <v>26544764</v>
      </c>
      <c r="K14" s="23">
        <v>22466507</v>
      </c>
    </row>
    <row r="15" spans="1:11" ht="13.5" x14ac:dyDescent="0.25">
      <c r="A15" s="20" t="s">
        <v>26</v>
      </c>
      <c r="B15" s="17">
        <v>564498105</v>
      </c>
      <c r="C15" s="17">
        <v>655648992</v>
      </c>
      <c r="D15" s="21">
        <v>694073388</v>
      </c>
      <c r="E15" s="22">
        <v>820786136</v>
      </c>
      <c r="F15" s="17">
        <v>822376678</v>
      </c>
      <c r="G15" s="23">
        <v>822376678</v>
      </c>
      <c r="H15" s="19">
        <v>725330011</v>
      </c>
      <c r="I15" s="22">
        <v>838763895</v>
      </c>
      <c r="J15" s="17">
        <v>908920260</v>
      </c>
      <c r="K15" s="23">
        <v>1024040890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732467478</v>
      </c>
      <c r="C17" s="17">
        <v>671942828</v>
      </c>
      <c r="D17" s="21">
        <v>819592435</v>
      </c>
      <c r="E17" s="22">
        <v>739480334</v>
      </c>
      <c r="F17" s="17">
        <v>801635681</v>
      </c>
      <c r="G17" s="23">
        <v>801635681</v>
      </c>
      <c r="H17" s="19">
        <v>480172205</v>
      </c>
      <c r="I17" s="22">
        <v>646690768</v>
      </c>
      <c r="J17" s="17">
        <v>671347397</v>
      </c>
      <c r="K17" s="23">
        <v>677642293</v>
      </c>
    </row>
    <row r="18" spans="1:11" ht="13.5" x14ac:dyDescent="0.25">
      <c r="A18" s="30" t="s">
        <v>29</v>
      </c>
      <c r="B18" s="31">
        <f>SUM(B11:B17)</f>
        <v>2285184561</v>
      </c>
      <c r="C18" s="32">
        <f t="shared" ref="C18:K18" si="1">SUM(C11:C17)</f>
        <v>2429475834</v>
      </c>
      <c r="D18" s="33">
        <f t="shared" si="1"/>
        <v>2641309709</v>
      </c>
      <c r="E18" s="31">
        <f t="shared" si="1"/>
        <v>2724588710</v>
      </c>
      <c r="F18" s="32">
        <f t="shared" si="1"/>
        <v>2771048563</v>
      </c>
      <c r="G18" s="34">
        <f t="shared" si="1"/>
        <v>2771048563</v>
      </c>
      <c r="H18" s="35">
        <f t="shared" si="1"/>
        <v>2302753304</v>
      </c>
      <c r="I18" s="31">
        <f t="shared" si="1"/>
        <v>2617459526</v>
      </c>
      <c r="J18" s="32">
        <f t="shared" si="1"/>
        <v>2756156919</v>
      </c>
      <c r="K18" s="34">
        <f t="shared" si="1"/>
        <v>2926487764</v>
      </c>
    </row>
    <row r="19" spans="1:11" ht="13.5" x14ac:dyDescent="0.25">
      <c r="A19" s="30" t="s">
        <v>30</v>
      </c>
      <c r="B19" s="36">
        <f>+B10-B18</f>
        <v>-300824647</v>
      </c>
      <c r="C19" s="37">
        <f t="shared" ref="C19:K19" si="2">+C10-C18</f>
        <v>-379578677</v>
      </c>
      <c r="D19" s="38">
        <f t="shared" si="2"/>
        <v>-537469590</v>
      </c>
      <c r="E19" s="36">
        <f t="shared" si="2"/>
        <v>-369120800</v>
      </c>
      <c r="F19" s="37">
        <f t="shared" si="2"/>
        <v>-374016629</v>
      </c>
      <c r="G19" s="39">
        <f t="shared" si="2"/>
        <v>-374016629</v>
      </c>
      <c r="H19" s="40">
        <f t="shared" si="2"/>
        <v>16877112</v>
      </c>
      <c r="I19" s="36">
        <f t="shared" si="2"/>
        <v>-136803494</v>
      </c>
      <c r="J19" s="37">
        <f t="shared" si="2"/>
        <v>-78159245</v>
      </c>
      <c r="K19" s="39">
        <f t="shared" si="2"/>
        <v>-35455727</v>
      </c>
    </row>
    <row r="20" spans="1:11" ht="25.5" x14ac:dyDescent="0.2">
      <c r="A20" s="41" t="s">
        <v>31</v>
      </c>
      <c r="B20" s="42">
        <v>103667318</v>
      </c>
      <c r="C20" s="43">
        <v>135584983</v>
      </c>
      <c r="D20" s="44">
        <v>179475599</v>
      </c>
      <c r="E20" s="42">
        <v>240769990</v>
      </c>
      <c r="F20" s="43">
        <v>232034754</v>
      </c>
      <c r="G20" s="45">
        <v>232034754</v>
      </c>
      <c r="H20" s="46">
        <v>203757476</v>
      </c>
      <c r="I20" s="42">
        <v>162376373</v>
      </c>
      <c r="J20" s="43">
        <v>151766299</v>
      </c>
      <c r="K20" s="45">
        <v>166038422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-197157329</v>
      </c>
      <c r="C22" s="55">
        <f t="shared" ref="C22:K22" si="3">SUM(C19:C21)</f>
        <v>-243993694</v>
      </c>
      <c r="D22" s="56">
        <f t="shared" si="3"/>
        <v>-357993991</v>
      </c>
      <c r="E22" s="54">
        <f t="shared" si="3"/>
        <v>-128350810</v>
      </c>
      <c r="F22" s="55">
        <f t="shared" si="3"/>
        <v>-141981875</v>
      </c>
      <c r="G22" s="57">
        <f t="shared" si="3"/>
        <v>-141981875</v>
      </c>
      <c r="H22" s="58">
        <f t="shared" si="3"/>
        <v>220634588</v>
      </c>
      <c r="I22" s="54">
        <f t="shared" si="3"/>
        <v>25572879</v>
      </c>
      <c r="J22" s="55">
        <f t="shared" si="3"/>
        <v>73607054</v>
      </c>
      <c r="K22" s="57">
        <f t="shared" si="3"/>
        <v>130582695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-197157329</v>
      </c>
      <c r="C24" s="37">
        <f t="shared" ref="C24:K24" si="4">SUM(C22:C23)</f>
        <v>-243993694</v>
      </c>
      <c r="D24" s="38">
        <f t="shared" si="4"/>
        <v>-357993991</v>
      </c>
      <c r="E24" s="36">
        <f t="shared" si="4"/>
        <v>-128350810</v>
      </c>
      <c r="F24" s="37">
        <f t="shared" si="4"/>
        <v>-141981875</v>
      </c>
      <c r="G24" s="39">
        <f t="shared" si="4"/>
        <v>-141981875</v>
      </c>
      <c r="H24" s="40">
        <f t="shared" si="4"/>
        <v>220634588</v>
      </c>
      <c r="I24" s="36">
        <f t="shared" si="4"/>
        <v>25572879</v>
      </c>
      <c r="J24" s="37">
        <f t="shared" si="4"/>
        <v>73607054</v>
      </c>
      <c r="K24" s="39">
        <f t="shared" si="4"/>
        <v>130582695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28077643</v>
      </c>
      <c r="C27" s="66">
        <v>141407948</v>
      </c>
      <c r="D27" s="67">
        <v>390334679</v>
      </c>
      <c r="E27" s="68">
        <v>255337696</v>
      </c>
      <c r="F27" s="66">
        <v>250901815</v>
      </c>
      <c r="G27" s="69">
        <v>250901815</v>
      </c>
      <c r="H27" s="70">
        <v>212908714</v>
      </c>
      <c r="I27" s="68">
        <v>173486373</v>
      </c>
      <c r="J27" s="66">
        <v>154966300</v>
      </c>
      <c r="K27" s="69">
        <v>169238422</v>
      </c>
    </row>
    <row r="28" spans="1:11" ht="13.5" x14ac:dyDescent="0.25">
      <c r="A28" s="71" t="s">
        <v>36</v>
      </c>
      <c r="B28" s="17">
        <v>9874315</v>
      </c>
      <c r="C28" s="17">
        <v>129751855</v>
      </c>
      <c r="D28" s="21">
        <v>341370041</v>
      </c>
      <c r="E28" s="22">
        <v>240769991</v>
      </c>
      <c r="F28" s="17">
        <v>232034755</v>
      </c>
      <c r="G28" s="23">
        <v>232034755</v>
      </c>
      <c r="H28" s="19">
        <v>0</v>
      </c>
      <c r="I28" s="22">
        <v>162376373</v>
      </c>
      <c r="J28" s="17">
        <v>151766300</v>
      </c>
      <c r="K28" s="23">
        <v>166038422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7959618</v>
      </c>
      <c r="C31" s="17">
        <v>11656093</v>
      </c>
      <c r="D31" s="21">
        <v>48287192</v>
      </c>
      <c r="E31" s="22">
        <v>14567705</v>
      </c>
      <c r="F31" s="17">
        <v>18867060</v>
      </c>
      <c r="G31" s="23">
        <v>18867060</v>
      </c>
      <c r="H31" s="19">
        <v>0</v>
      </c>
      <c r="I31" s="22">
        <v>11110000</v>
      </c>
      <c r="J31" s="17">
        <v>3200000</v>
      </c>
      <c r="K31" s="23">
        <v>3200000</v>
      </c>
    </row>
    <row r="32" spans="1:11" ht="13.5" x14ac:dyDescent="0.25">
      <c r="A32" s="30" t="s">
        <v>39</v>
      </c>
      <c r="B32" s="66">
        <f>SUM(B28:B31)</f>
        <v>17833933</v>
      </c>
      <c r="C32" s="66">
        <f t="shared" ref="C32:K32" si="5">SUM(C28:C31)</f>
        <v>141407948</v>
      </c>
      <c r="D32" s="67">
        <f t="shared" si="5"/>
        <v>389657233</v>
      </c>
      <c r="E32" s="68">
        <f t="shared" si="5"/>
        <v>255337696</v>
      </c>
      <c r="F32" s="66">
        <f t="shared" si="5"/>
        <v>250901815</v>
      </c>
      <c r="G32" s="69">
        <f t="shared" si="5"/>
        <v>250901815</v>
      </c>
      <c r="H32" s="70">
        <f t="shared" si="5"/>
        <v>0</v>
      </c>
      <c r="I32" s="68">
        <f t="shared" si="5"/>
        <v>173486373</v>
      </c>
      <c r="J32" s="66">
        <f t="shared" si="5"/>
        <v>154966300</v>
      </c>
      <c r="K32" s="69">
        <f t="shared" si="5"/>
        <v>169238422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879972553</v>
      </c>
      <c r="C35" s="17">
        <v>981310502</v>
      </c>
      <c r="D35" s="21">
        <v>898898415</v>
      </c>
      <c r="E35" s="22">
        <v>709618223</v>
      </c>
      <c r="F35" s="17">
        <v>1099440907</v>
      </c>
      <c r="G35" s="23">
        <v>1099440907</v>
      </c>
      <c r="H35" s="19">
        <v>1370543473</v>
      </c>
      <c r="I35" s="22">
        <v>1336949437</v>
      </c>
      <c r="J35" s="17">
        <v>1624050543</v>
      </c>
      <c r="K35" s="23">
        <v>1980675574</v>
      </c>
    </row>
    <row r="36" spans="1:11" ht="13.5" x14ac:dyDescent="0.25">
      <c r="A36" s="20" t="s">
        <v>42</v>
      </c>
      <c r="B36" s="17">
        <v>6949515109</v>
      </c>
      <c r="C36" s="17">
        <v>6633150106</v>
      </c>
      <c r="D36" s="21">
        <v>6427976627</v>
      </c>
      <c r="E36" s="22">
        <v>6369601122</v>
      </c>
      <c r="F36" s="17">
        <v>6284498947</v>
      </c>
      <c r="G36" s="23">
        <v>6284498947</v>
      </c>
      <c r="H36" s="19">
        <v>6256191737</v>
      </c>
      <c r="I36" s="22">
        <v>6100028078</v>
      </c>
      <c r="J36" s="17">
        <v>5863979028</v>
      </c>
      <c r="K36" s="23">
        <v>5633481586</v>
      </c>
    </row>
    <row r="37" spans="1:11" ht="13.5" x14ac:dyDescent="0.25">
      <c r="A37" s="20" t="s">
        <v>43</v>
      </c>
      <c r="B37" s="17">
        <v>868191594</v>
      </c>
      <c r="C37" s="17">
        <v>952609012</v>
      </c>
      <c r="D37" s="21">
        <v>1076983528</v>
      </c>
      <c r="E37" s="22">
        <v>976237927</v>
      </c>
      <c r="F37" s="17">
        <v>870453053</v>
      </c>
      <c r="G37" s="23">
        <v>870453053</v>
      </c>
      <c r="H37" s="19">
        <v>1167967161</v>
      </c>
      <c r="I37" s="22">
        <v>853769795</v>
      </c>
      <c r="J37" s="17">
        <v>833769795</v>
      </c>
      <c r="K37" s="23">
        <v>833769795</v>
      </c>
    </row>
    <row r="38" spans="1:11" ht="13.5" x14ac:dyDescent="0.25">
      <c r="A38" s="20" t="s">
        <v>44</v>
      </c>
      <c r="B38" s="17">
        <v>619395955</v>
      </c>
      <c r="C38" s="17">
        <v>603332302</v>
      </c>
      <c r="D38" s="21">
        <v>549366600</v>
      </c>
      <c r="E38" s="22">
        <v>537145107</v>
      </c>
      <c r="F38" s="17">
        <v>729321460</v>
      </c>
      <c r="G38" s="23">
        <v>729321460</v>
      </c>
      <c r="H38" s="19">
        <v>530465106</v>
      </c>
      <c r="I38" s="22">
        <v>650272001</v>
      </c>
      <c r="J38" s="17">
        <v>591482861</v>
      </c>
      <c r="K38" s="23">
        <v>520177556</v>
      </c>
    </row>
    <row r="39" spans="1:11" ht="13.5" x14ac:dyDescent="0.25">
      <c r="A39" s="20" t="s">
        <v>45</v>
      </c>
      <c r="B39" s="17">
        <v>6341900165</v>
      </c>
      <c r="C39" s="17">
        <v>6058519278</v>
      </c>
      <c r="D39" s="21">
        <v>5700525280</v>
      </c>
      <c r="E39" s="22">
        <v>5565836311</v>
      </c>
      <c r="F39" s="17">
        <v>5784165341</v>
      </c>
      <c r="G39" s="23">
        <v>5784165341</v>
      </c>
      <c r="H39" s="19">
        <v>5928303073</v>
      </c>
      <c r="I39" s="22">
        <v>5932935719</v>
      </c>
      <c r="J39" s="17">
        <v>6062776915</v>
      </c>
      <c r="K39" s="23">
        <v>6260209809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-1832817052</v>
      </c>
      <c r="C42" s="17">
        <v>1248246032</v>
      </c>
      <c r="D42" s="21">
        <v>2626194773</v>
      </c>
      <c r="E42" s="22">
        <v>330767252</v>
      </c>
      <c r="F42" s="17">
        <v>325362816</v>
      </c>
      <c r="G42" s="23">
        <v>325362816</v>
      </c>
      <c r="H42" s="19">
        <v>2352781740</v>
      </c>
      <c r="I42" s="22">
        <v>482498626</v>
      </c>
      <c r="J42" s="17">
        <v>475744048</v>
      </c>
      <c r="K42" s="23">
        <v>542636600</v>
      </c>
    </row>
    <row r="43" spans="1:11" ht="13.5" x14ac:dyDescent="0.25">
      <c r="A43" s="20" t="s">
        <v>48</v>
      </c>
      <c r="B43" s="17">
        <v>-132332274</v>
      </c>
      <c r="C43" s="17">
        <v>-150215999</v>
      </c>
      <c r="D43" s="21">
        <v>-149918478</v>
      </c>
      <c r="E43" s="22">
        <v>-255337696</v>
      </c>
      <c r="F43" s="17">
        <v>-230901815</v>
      </c>
      <c r="G43" s="23">
        <v>-230901815</v>
      </c>
      <c r="H43" s="19">
        <v>-204399554</v>
      </c>
      <c r="I43" s="22">
        <v>-163486373</v>
      </c>
      <c r="J43" s="17">
        <v>-134966300</v>
      </c>
      <c r="K43" s="23">
        <v>-159238422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-13141479</v>
      </c>
      <c r="E44" s="22">
        <v>-34081616</v>
      </c>
      <c r="F44" s="17">
        <v>-34081616</v>
      </c>
      <c r="G44" s="23">
        <v>-34081616</v>
      </c>
      <c r="H44" s="19">
        <v>-20729598</v>
      </c>
      <c r="I44" s="22">
        <v>-32985915</v>
      </c>
      <c r="J44" s="17">
        <v>-36789140</v>
      </c>
      <c r="K44" s="23">
        <v>-40305305</v>
      </c>
    </row>
    <row r="45" spans="1:11" ht="13.5" x14ac:dyDescent="0.25">
      <c r="A45" s="30" t="s">
        <v>50</v>
      </c>
      <c r="B45" s="66">
        <v>-1986713703</v>
      </c>
      <c r="C45" s="66">
        <v>1143077139</v>
      </c>
      <c r="D45" s="67">
        <v>2492820656</v>
      </c>
      <c r="E45" s="68">
        <v>210821959</v>
      </c>
      <c r="F45" s="66">
        <v>72754592</v>
      </c>
      <c r="G45" s="69">
        <v>72754592</v>
      </c>
      <c r="H45" s="70">
        <v>2152140510</v>
      </c>
      <c r="I45" s="68">
        <v>351674261</v>
      </c>
      <c r="J45" s="66">
        <v>655663370</v>
      </c>
      <c r="K45" s="69">
        <v>998756767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-16624548</v>
      </c>
      <c r="C48" s="17">
        <v>45047104</v>
      </c>
      <c r="D48" s="21">
        <v>19316795</v>
      </c>
      <c r="E48" s="22">
        <v>216699447</v>
      </c>
      <c r="F48" s="17">
        <v>65647923</v>
      </c>
      <c r="G48" s="23">
        <v>65647923</v>
      </c>
      <c r="H48" s="19">
        <v>27433089</v>
      </c>
      <c r="I48" s="22">
        <v>351674762</v>
      </c>
      <c r="J48" s="17">
        <v>655663894</v>
      </c>
      <c r="K48" s="23">
        <v>998757528</v>
      </c>
    </row>
    <row r="49" spans="1:11" ht="13.5" x14ac:dyDescent="0.25">
      <c r="A49" s="20" t="s">
        <v>53</v>
      </c>
      <c r="B49" s="17">
        <f>+B75</f>
        <v>1178221871.1244845</v>
      </c>
      <c r="C49" s="17">
        <f t="shared" ref="C49:K49" si="6">+C75</f>
        <v>738786996.86660433</v>
      </c>
      <c r="D49" s="21">
        <f t="shared" si="6"/>
        <v>-450573079.05700755</v>
      </c>
      <c r="E49" s="22">
        <f t="shared" si="6"/>
        <v>677348830.17885447</v>
      </c>
      <c r="F49" s="17">
        <f t="shared" si="6"/>
        <v>24256918.729171038</v>
      </c>
      <c r="G49" s="23">
        <f t="shared" si="6"/>
        <v>24256918.729171038</v>
      </c>
      <c r="H49" s="19">
        <f t="shared" si="6"/>
        <v>-1215788394.505569</v>
      </c>
      <c r="I49" s="22">
        <f t="shared" si="6"/>
        <v>-20713177.461289287</v>
      </c>
      <c r="J49" s="17">
        <f t="shared" si="6"/>
        <v>-5413191.2017731667</v>
      </c>
      <c r="K49" s="23">
        <f t="shared" si="6"/>
        <v>-18641135.05463171</v>
      </c>
    </row>
    <row r="50" spans="1:11" ht="13.5" x14ac:dyDescent="0.25">
      <c r="A50" s="30" t="s">
        <v>54</v>
      </c>
      <c r="B50" s="66">
        <f>+B48-B49</f>
        <v>-1194846419.1244845</v>
      </c>
      <c r="C50" s="66">
        <f t="shared" ref="C50:K50" si="7">+C48-C49</f>
        <v>-693739892.86660433</v>
      </c>
      <c r="D50" s="67">
        <f t="shared" si="7"/>
        <v>469889874.05700755</v>
      </c>
      <c r="E50" s="68">
        <f t="shared" si="7"/>
        <v>-460649383.17885447</v>
      </c>
      <c r="F50" s="66">
        <f t="shared" si="7"/>
        <v>41391004.270828962</v>
      </c>
      <c r="G50" s="69">
        <f t="shared" si="7"/>
        <v>41391004.270828962</v>
      </c>
      <c r="H50" s="70">
        <f t="shared" si="7"/>
        <v>1243221483.505569</v>
      </c>
      <c r="I50" s="68">
        <f t="shared" si="7"/>
        <v>372387939.46128929</v>
      </c>
      <c r="J50" s="66">
        <f t="shared" si="7"/>
        <v>661077085.20177317</v>
      </c>
      <c r="K50" s="69">
        <f t="shared" si="7"/>
        <v>1017398663.0546317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6614131176</v>
      </c>
      <c r="C53" s="17">
        <v>6432282218</v>
      </c>
      <c r="D53" s="21">
        <v>6334604045</v>
      </c>
      <c r="E53" s="22">
        <v>6093552427</v>
      </c>
      <c r="F53" s="17">
        <v>5962009137</v>
      </c>
      <c r="G53" s="23">
        <v>5962009137</v>
      </c>
      <c r="H53" s="19">
        <v>5996979228</v>
      </c>
      <c r="I53" s="22">
        <v>5610720895</v>
      </c>
      <c r="J53" s="17">
        <v>5223505545</v>
      </c>
      <c r="K53" s="23">
        <v>4827619681</v>
      </c>
    </row>
    <row r="54" spans="1:11" ht="13.5" x14ac:dyDescent="0.25">
      <c r="A54" s="20" t="s">
        <v>57</v>
      </c>
      <c r="B54" s="17">
        <v>351084292</v>
      </c>
      <c r="C54" s="17">
        <v>348817501</v>
      </c>
      <c r="D54" s="21">
        <v>347533811</v>
      </c>
      <c r="E54" s="22">
        <v>379138606</v>
      </c>
      <c r="F54" s="17">
        <v>379138606</v>
      </c>
      <c r="G54" s="23">
        <v>379138606</v>
      </c>
      <c r="H54" s="19">
        <v>371931103</v>
      </c>
      <c r="I54" s="22">
        <v>352716394</v>
      </c>
      <c r="J54" s="17">
        <v>371011350</v>
      </c>
      <c r="K54" s="23">
        <v>389731864</v>
      </c>
    </row>
    <row r="55" spans="1:11" ht="13.5" x14ac:dyDescent="0.25">
      <c r="A55" s="20" t="s">
        <v>58</v>
      </c>
      <c r="B55" s="17">
        <v>-13508111</v>
      </c>
      <c r="C55" s="17">
        <v>76924354</v>
      </c>
      <c r="D55" s="21">
        <v>174744748</v>
      </c>
      <c r="E55" s="22">
        <v>124142155</v>
      </c>
      <c r="F55" s="17">
        <v>120606394</v>
      </c>
      <c r="G55" s="23">
        <v>120606394</v>
      </c>
      <c r="H55" s="19">
        <v>91029350</v>
      </c>
      <c r="I55" s="22">
        <v>88155827</v>
      </c>
      <c r="J55" s="17">
        <v>89697307</v>
      </c>
      <c r="K55" s="23">
        <v>77805631</v>
      </c>
    </row>
    <row r="56" spans="1:11" ht="13.5" x14ac:dyDescent="0.25">
      <c r="A56" s="20" t="s">
        <v>59</v>
      </c>
      <c r="B56" s="17">
        <v>6554899</v>
      </c>
      <c r="C56" s="17">
        <v>103620085</v>
      </c>
      <c r="D56" s="21">
        <v>68976904</v>
      </c>
      <c r="E56" s="22">
        <v>44491606</v>
      </c>
      <c r="F56" s="17">
        <v>44681103</v>
      </c>
      <c r="G56" s="23">
        <v>44681103</v>
      </c>
      <c r="H56" s="19">
        <v>41484837</v>
      </c>
      <c r="I56" s="22">
        <v>33148491</v>
      </c>
      <c r="J56" s="17">
        <v>52981723</v>
      </c>
      <c r="K56" s="23">
        <v>55702520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8471120</v>
      </c>
      <c r="C59" s="17">
        <v>9500589</v>
      </c>
      <c r="D59" s="21">
        <v>9942570</v>
      </c>
      <c r="E59" s="22">
        <v>37875588</v>
      </c>
      <c r="F59" s="17">
        <v>35850755</v>
      </c>
      <c r="G59" s="23">
        <v>35850755</v>
      </c>
      <c r="H59" s="19">
        <v>56603117</v>
      </c>
      <c r="I59" s="22">
        <v>58923081</v>
      </c>
      <c r="J59" s="17">
        <v>62997061</v>
      </c>
      <c r="K59" s="23">
        <v>67476025</v>
      </c>
    </row>
    <row r="60" spans="1:11" ht="13.5" x14ac:dyDescent="0.25">
      <c r="A60" s="20" t="s">
        <v>62</v>
      </c>
      <c r="B60" s="17">
        <v>102275611</v>
      </c>
      <c r="C60" s="17">
        <v>101693634</v>
      </c>
      <c r="D60" s="21">
        <v>122035362</v>
      </c>
      <c r="E60" s="22">
        <v>84709652</v>
      </c>
      <c r="F60" s="17">
        <v>73836152</v>
      </c>
      <c r="G60" s="23">
        <v>73836152</v>
      </c>
      <c r="H60" s="19">
        <v>73407489</v>
      </c>
      <c r="I60" s="22">
        <v>77894596</v>
      </c>
      <c r="J60" s="17">
        <v>82568271</v>
      </c>
      <c r="K60" s="23">
        <v>87522368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289596</v>
      </c>
      <c r="C62" s="86">
        <v>306972</v>
      </c>
      <c r="D62" s="87">
        <v>306972</v>
      </c>
      <c r="E62" s="85">
        <v>306972</v>
      </c>
      <c r="F62" s="86">
        <v>313112</v>
      </c>
      <c r="G62" s="87">
        <v>313112</v>
      </c>
      <c r="H62" s="88">
        <v>313112</v>
      </c>
      <c r="I62" s="85">
        <v>328454</v>
      </c>
      <c r="J62" s="86">
        <v>343563</v>
      </c>
      <c r="K62" s="87">
        <v>359024</v>
      </c>
    </row>
    <row r="63" spans="1:11" ht="13.5" x14ac:dyDescent="0.25">
      <c r="A63" s="84" t="s">
        <v>65</v>
      </c>
      <c r="B63" s="85">
        <v>27474</v>
      </c>
      <c r="C63" s="86">
        <v>34751</v>
      </c>
      <c r="D63" s="87">
        <v>34751</v>
      </c>
      <c r="E63" s="85">
        <v>34751</v>
      </c>
      <c r="F63" s="86">
        <v>36155</v>
      </c>
      <c r="G63" s="87">
        <v>36155</v>
      </c>
      <c r="H63" s="88">
        <v>36155</v>
      </c>
      <c r="I63" s="85">
        <v>37926</v>
      </c>
      <c r="J63" s="86">
        <v>39671</v>
      </c>
      <c r="K63" s="87">
        <v>41456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-0.58366609768082145</v>
      </c>
      <c r="C70" s="5">
        <f t="shared" ref="C70:K70" si="8">IF(ISERROR(C71/C72),0,(C71/C72))</f>
        <v>0.21585572825755173</v>
      </c>
      <c r="D70" s="5">
        <f t="shared" si="8"/>
        <v>1.944750785655216</v>
      </c>
      <c r="E70" s="5">
        <f t="shared" si="8"/>
        <v>0.82164881602445117</v>
      </c>
      <c r="F70" s="5">
        <f t="shared" si="8"/>
        <v>0.83551702285996299</v>
      </c>
      <c r="G70" s="5">
        <f t="shared" si="8"/>
        <v>0.83551702285996299</v>
      </c>
      <c r="H70" s="5">
        <f t="shared" si="8"/>
        <v>2.0742819033582434</v>
      </c>
      <c r="I70" s="5">
        <f t="shared" si="8"/>
        <v>0.91872609356176993</v>
      </c>
      <c r="J70" s="5">
        <f t="shared" si="8"/>
        <v>0.8948439515613037</v>
      </c>
      <c r="K70" s="5">
        <f t="shared" si="8"/>
        <v>0.89617354265786331</v>
      </c>
    </row>
    <row r="71" spans="1:11" hidden="1" x14ac:dyDescent="0.2">
      <c r="A71" s="1" t="s">
        <v>338</v>
      </c>
      <c r="B71" s="2">
        <f>+B83</f>
        <v>-805743567</v>
      </c>
      <c r="C71" s="2">
        <f t="shared" ref="C71:K71" si="9">+C83</f>
        <v>323630615</v>
      </c>
      <c r="D71" s="2">
        <f t="shared" si="9"/>
        <v>3001077828</v>
      </c>
      <c r="E71" s="2">
        <f t="shared" si="9"/>
        <v>1442678182</v>
      </c>
      <c r="F71" s="2">
        <f t="shared" si="9"/>
        <v>1476146714</v>
      </c>
      <c r="G71" s="2">
        <f t="shared" si="9"/>
        <v>1476146714</v>
      </c>
      <c r="H71" s="2">
        <f t="shared" si="9"/>
        <v>3515116693</v>
      </c>
      <c r="I71" s="2">
        <f t="shared" si="9"/>
        <v>1632949396</v>
      </c>
      <c r="J71" s="2">
        <f t="shared" si="9"/>
        <v>1736267006</v>
      </c>
      <c r="K71" s="2">
        <f t="shared" si="9"/>
        <v>1917457917</v>
      </c>
    </row>
    <row r="72" spans="1:11" hidden="1" x14ac:dyDescent="0.2">
      <c r="A72" s="1" t="s">
        <v>339</v>
      </c>
      <c r="B72" s="2">
        <f>+B77</f>
        <v>1380487183</v>
      </c>
      <c r="C72" s="2">
        <f t="shared" ref="C72:K72" si="10">+C77</f>
        <v>1499291298</v>
      </c>
      <c r="D72" s="2">
        <f t="shared" si="10"/>
        <v>1543168333</v>
      </c>
      <c r="E72" s="2">
        <f t="shared" si="10"/>
        <v>1755833093</v>
      </c>
      <c r="F72" s="2">
        <f t="shared" si="10"/>
        <v>1766746426</v>
      </c>
      <c r="G72" s="2">
        <f t="shared" si="10"/>
        <v>1766746426</v>
      </c>
      <c r="H72" s="2">
        <f t="shared" si="10"/>
        <v>1694618599</v>
      </c>
      <c r="I72" s="2">
        <f t="shared" si="10"/>
        <v>1777406136</v>
      </c>
      <c r="J72" s="2">
        <f t="shared" si="10"/>
        <v>1940301438</v>
      </c>
      <c r="K72" s="2">
        <f t="shared" si="10"/>
        <v>2139605585</v>
      </c>
    </row>
    <row r="73" spans="1:11" hidden="1" x14ac:dyDescent="0.2">
      <c r="A73" s="1" t="s">
        <v>340</v>
      </c>
      <c r="B73" s="2">
        <f>+B74</f>
        <v>157499384</v>
      </c>
      <c r="C73" s="2">
        <f t="shared" ref="C73:K73" si="11">+(C78+C80+C81+C82)-(B78+B80+B81+B82)</f>
        <v>138551034</v>
      </c>
      <c r="D73" s="2">
        <f t="shared" si="11"/>
        <v>-80903516</v>
      </c>
      <c r="E73" s="2">
        <f t="shared" si="11"/>
        <v>-414048166</v>
      </c>
      <c r="F73" s="2">
        <f>+(F78+F80+F81+F82)-(D78+D80+D81+D82)</f>
        <v>154211548</v>
      </c>
      <c r="G73" s="2">
        <f>+(G78+G80+G81+G82)-(D78+D80+D81+D82)</f>
        <v>154211548</v>
      </c>
      <c r="H73" s="2">
        <f>+(H78+H80+H81+H82)-(D78+D80+D81+D82)</f>
        <v>310143095</v>
      </c>
      <c r="I73" s="2">
        <f>+(I78+I80+I81+I82)-(E78+E80+E81+E82)</f>
        <v>528938922</v>
      </c>
      <c r="J73" s="2">
        <f t="shared" si="11"/>
        <v>-16888026</v>
      </c>
      <c r="K73" s="2">
        <f t="shared" si="11"/>
        <v>13531397</v>
      </c>
    </row>
    <row r="74" spans="1:11" hidden="1" x14ac:dyDescent="0.2">
      <c r="A74" s="1" t="s">
        <v>341</v>
      </c>
      <c r="B74" s="2">
        <f>+TREND(C74:E74)</f>
        <v>157499384</v>
      </c>
      <c r="C74" s="2">
        <f>+C73</f>
        <v>138551034</v>
      </c>
      <c r="D74" s="2">
        <f t="shared" ref="D74:K74" si="12">+D73</f>
        <v>-80903516</v>
      </c>
      <c r="E74" s="2">
        <f t="shared" si="12"/>
        <v>-414048166</v>
      </c>
      <c r="F74" s="2">
        <f t="shared" si="12"/>
        <v>154211548</v>
      </c>
      <c r="G74" s="2">
        <f t="shared" si="12"/>
        <v>154211548</v>
      </c>
      <c r="H74" s="2">
        <f t="shared" si="12"/>
        <v>310143095</v>
      </c>
      <c r="I74" s="2">
        <f t="shared" si="12"/>
        <v>528938922</v>
      </c>
      <c r="J74" s="2">
        <f t="shared" si="12"/>
        <v>-16888026</v>
      </c>
      <c r="K74" s="2">
        <f t="shared" si="12"/>
        <v>13531397</v>
      </c>
    </row>
    <row r="75" spans="1:11" hidden="1" x14ac:dyDescent="0.2">
      <c r="A75" s="1" t="s">
        <v>342</v>
      </c>
      <c r="B75" s="2">
        <f>+B84-(((B80+B81+B82+B78)*B70)-B79)</f>
        <v>1178221871.1244845</v>
      </c>
      <c r="C75" s="2">
        <f t="shared" ref="C75:K75" si="13">+C84-(((C80+C81+C82+C78)*C70)-C79)</f>
        <v>738786996.86660433</v>
      </c>
      <c r="D75" s="2">
        <f t="shared" si="13"/>
        <v>-450573079.05700755</v>
      </c>
      <c r="E75" s="2">
        <f t="shared" si="13"/>
        <v>677348830.17885447</v>
      </c>
      <c r="F75" s="2">
        <f t="shared" si="13"/>
        <v>24256918.729171038</v>
      </c>
      <c r="G75" s="2">
        <f t="shared" si="13"/>
        <v>24256918.729171038</v>
      </c>
      <c r="H75" s="2">
        <f t="shared" si="13"/>
        <v>-1215788394.505569</v>
      </c>
      <c r="I75" s="2">
        <f t="shared" si="13"/>
        <v>-20713177.461289287</v>
      </c>
      <c r="J75" s="2">
        <f t="shared" si="13"/>
        <v>-5413191.2017731667</v>
      </c>
      <c r="K75" s="2">
        <f t="shared" si="13"/>
        <v>-18641135.05463171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1380487183</v>
      </c>
      <c r="C77" s="3">
        <v>1499291298</v>
      </c>
      <c r="D77" s="3">
        <v>1543168333</v>
      </c>
      <c r="E77" s="3">
        <v>1755833093</v>
      </c>
      <c r="F77" s="3">
        <v>1766746426</v>
      </c>
      <c r="G77" s="3">
        <v>1766746426</v>
      </c>
      <c r="H77" s="3">
        <v>1694618599</v>
      </c>
      <c r="I77" s="3">
        <v>1777406136</v>
      </c>
      <c r="J77" s="3">
        <v>1940301438</v>
      </c>
      <c r="K77" s="3">
        <v>2139605585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579135770</v>
      </c>
      <c r="C79" s="3">
        <v>895234031</v>
      </c>
      <c r="D79" s="3">
        <v>716847039</v>
      </c>
      <c r="E79" s="3">
        <v>912108268</v>
      </c>
      <c r="F79" s="3">
        <v>505557410</v>
      </c>
      <c r="G79" s="3">
        <v>505557410</v>
      </c>
      <c r="H79" s="3">
        <v>644840318</v>
      </c>
      <c r="I79" s="3">
        <v>537620954</v>
      </c>
      <c r="J79" s="3">
        <v>537620954</v>
      </c>
      <c r="K79" s="3">
        <v>537620954</v>
      </c>
    </row>
    <row r="80" spans="1:11" hidden="1" x14ac:dyDescent="0.2">
      <c r="A80" s="1" t="s">
        <v>71</v>
      </c>
      <c r="B80" s="3">
        <v>764031299</v>
      </c>
      <c r="C80" s="3">
        <v>987738037</v>
      </c>
      <c r="D80" s="3">
        <v>615482266</v>
      </c>
      <c r="E80" s="3">
        <v>308821724</v>
      </c>
      <c r="F80" s="3">
        <v>752914870</v>
      </c>
      <c r="G80" s="3">
        <v>752914870</v>
      </c>
      <c r="H80" s="3">
        <v>865804607</v>
      </c>
      <c r="I80" s="3">
        <v>778680040</v>
      </c>
      <c r="J80" s="3">
        <v>827621006</v>
      </c>
      <c r="K80" s="3">
        <v>901406518</v>
      </c>
    </row>
    <row r="81" spans="1:11" hidden="1" x14ac:dyDescent="0.2">
      <c r="A81" s="1" t="s">
        <v>72</v>
      </c>
      <c r="B81" s="3">
        <v>-91258531</v>
      </c>
      <c r="C81" s="3">
        <v>-176414235</v>
      </c>
      <c r="D81" s="3">
        <v>114938020</v>
      </c>
      <c r="E81" s="3">
        <v>7550396</v>
      </c>
      <c r="F81" s="3">
        <v>131716964</v>
      </c>
      <c r="G81" s="3">
        <v>131716964</v>
      </c>
      <c r="H81" s="3">
        <v>174758774</v>
      </c>
      <c r="I81" s="3">
        <v>66631002</v>
      </c>
      <c r="J81" s="3">
        <v>802010</v>
      </c>
      <c r="K81" s="3">
        <v>-59452105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-805743567</v>
      </c>
      <c r="C83" s="3">
        <v>323630615</v>
      </c>
      <c r="D83" s="3">
        <v>3001077828</v>
      </c>
      <c r="E83" s="3">
        <v>1442678182</v>
      </c>
      <c r="F83" s="3">
        <v>1476146714</v>
      </c>
      <c r="G83" s="3">
        <v>1476146714</v>
      </c>
      <c r="H83" s="3">
        <v>3515116693</v>
      </c>
      <c r="I83" s="3">
        <v>1632949396</v>
      </c>
      <c r="J83" s="3">
        <v>1736267006</v>
      </c>
      <c r="K83" s="3">
        <v>1917457917</v>
      </c>
    </row>
    <row r="84" spans="1:11" hidden="1" x14ac:dyDescent="0.2">
      <c r="A84" s="1" t="s">
        <v>75</v>
      </c>
      <c r="B84" s="3">
        <v>206411445</v>
      </c>
      <c r="C84" s="3">
        <v>18681856</v>
      </c>
      <c r="D84" s="3">
        <v>253065307</v>
      </c>
      <c r="E84" s="3">
        <v>25187340</v>
      </c>
      <c r="F84" s="3">
        <v>257824465</v>
      </c>
      <c r="G84" s="3">
        <v>257824465</v>
      </c>
      <c r="H84" s="3">
        <v>297793078</v>
      </c>
      <c r="I84" s="3">
        <v>218275180</v>
      </c>
      <c r="J84" s="3">
        <v>198275180</v>
      </c>
      <c r="K84" s="3">
        <v>198275180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21786768</v>
      </c>
      <c r="C5" s="17">
        <v>22635428</v>
      </c>
      <c r="D5" s="21">
        <v>25471125</v>
      </c>
      <c r="E5" s="22">
        <v>45344758</v>
      </c>
      <c r="F5" s="17">
        <v>45344758</v>
      </c>
      <c r="G5" s="23">
        <v>45344758</v>
      </c>
      <c r="H5" s="19">
        <v>37408344</v>
      </c>
      <c r="I5" s="22">
        <v>47566650</v>
      </c>
      <c r="J5" s="17">
        <v>50016677</v>
      </c>
      <c r="K5" s="23">
        <v>52317444</v>
      </c>
    </row>
    <row r="6" spans="1:11" ht="13.5" x14ac:dyDescent="0.25">
      <c r="A6" s="20" t="s">
        <v>18</v>
      </c>
      <c r="B6" s="17">
        <v>15857960</v>
      </c>
      <c r="C6" s="17">
        <v>17575999</v>
      </c>
      <c r="D6" s="21">
        <v>16055778</v>
      </c>
      <c r="E6" s="22">
        <v>21660811</v>
      </c>
      <c r="F6" s="17">
        <v>21660681</v>
      </c>
      <c r="G6" s="23">
        <v>21660681</v>
      </c>
      <c r="H6" s="19">
        <v>18955595</v>
      </c>
      <c r="I6" s="22">
        <v>23300462</v>
      </c>
      <c r="J6" s="17">
        <v>24372284</v>
      </c>
      <c r="K6" s="23">
        <v>25493407</v>
      </c>
    </row>
    <row r="7" spans="1:11" ht="13.5" x14ac:dyDescent="0.25">
      <c r="A7" s="20" t="s">
        <v>19</v>
      </c>
      <c r="B7" s="17">
        <v>182346</v>
      </c>
      <c r="C7" s="17">
        <v>576249</v>
      </c>
      <c r="D7" s="21">
        <v>556512</v>
      </c>
      <c r="E7" s="22">
        <v>493113</v>
      </c>
      <c r="F7" s="17">
        <v>904523</v>
      </c>
      <c r="G7" s="23">
        <v>904523</v>
      </c>
      <c r="H7" s="19">
        <v>1419468</v>
      </c>
      <c r="I7" s="22">
        <v>1169101</v>
      </c>
      <c r="J7" s="17">
        <v>1222880</v>
      </c>
      <c r="K7" s="23">
        <v>1279132</v>
      </c>
    </row>
    <row r="8" spans="1:11" ht="13.5" x14ac:dyDescent="0.25">
      <c r="A8" s="20" t="s">
        <v>20</v>
      </c>
      <c r="B8" s="17">
        <v>44734410</v>
      </c>
      <c r="C8" s="17">
        <v>50579533</v>
      </c>
      <c r="D8" s="21">
        <v>43865515</v>
      </c>
      <c r="E8" s="22">
        <v>47469000</v>
      </c>
      <c r="F8" s="17">
        <v>47469000</v>
      </c>
      <c r="G8" s="23">
        <v>47469000</v>
      </c>
      <c r="H8" s="19">
        <v>45174861</v>
      </c>
      <c r="I8" s="22">
        <v>46303000</v>
      </c>
      <c r="J8" s="17">
        <v>44821656</v>
      </c>
      <c r="K8" s="23">
        <v>43598656</v>
      </c>
    </row>
    <row r="9" spans="1:11" ht="13.5" x14ac:dyDescent="0.25">
      <c r="A9" s="20" t="s">
        <v>21</v>
      </c>
      <c r="B9" s="17">
        <v>6530939</v>
      </c>
      <c r="C9" s="17">
        <v>8767224</v>
      </c>
      <c r="D9" s="21">
        <v>7142151</v>
      </c>
      <c r="E9" s="22">
        <v>9698884</v>
      </c>
      <c r="F9" s="17">
        <v>10036625</v>
      </c>
      <c r="G9" s="23">
        <v>10036625</v>
      </c>
      <c r="H9" s="19">
        <v>12001173</v>
      </c>
      <c r="I9" s="22">
        <v>13076394</v>
      </c>
      <c r="J9" s="17">
        <v>13677911</v>
      </c>
      <c r="K9" s="23">
        <v>14307093</v>
      </c>
    </row>
    <row r="10" spans="1:11" ht="25.5" x14ac:dyDescent="0.2">
      <c r="A10" s="24" t="s">
        <v>333</v>
      </c>
      <c r="B10" s="25">
        <f>SUM(B5:B9)</f>
        <v>89092423</v>
      </c>
      <c r="C10" s="26">
        <f t="shared" ref="C10:K10" si="0">SUM(C5:C9)</f>
        <v>100134433</v>
      </c>
      <c r="D10" s="27">
        <f t="shared" si="0"/>
        <v>93091081</v>
      </c>
      <c r="E10" s="25">
        <f t="shared" si="0"/>
        <v>124666566</v>
      </c>
      <c r="F10" s="26">
        <f t="shared" si="0"/>
        <v>125415587</v>
      </c>
      <c r="G10" s="28">
        <f t="shared" si="0"/>
        <v>125415587</v>
      </c>
      <c r="H10" s="29">
        <f t="shared" si="0"/>
        <v>114959441</v>
      </c>
      <c r="I10" s="25">
        <f t="shared" si="0"/>
        <v>131415607</v>
      </c>
      <c r="J10" s="26">
        <f t="shared" si="0"/>
        <v>134111408</v>
      </c>
      <c r="K10" s="28">
        <f t="shared" si="0"/>
        <v>136995732</v>
      </c>
    </row>
    <row r="11" spans="1:11" ht="13.5" x14ac:dyDescent="0.25">
      <c r="A11" s="20" t="s">
        <v>22</v>
      </c>
      <c r="B11" s="17">
        <v>38210083</v>
      </c>
      <c r="C11" s="17">
        <v>38593460</v>
      </c>
      <c r="D11" s="21">
        <v>46463250</v>
      </c>
      <c r="E11" s="22">
        <v>47879086</v>
      </c>
      <c r="F11" s="17">
        <v>51994702</v>
      </c>
      <c r="G11" s="23">
        <v>51994702</v>
      </c>
      <c r="H11" s="19">
        <v>50526313</v>
      </c>
      <c r="I11" s="22">
        <v>52089849</v>
      </c>
      <c r="J11" s="17">
        <v>53280845</v>
      </c>
      <c r="K11" s="23">
        <v>55372483</v>
      </c>
    </row>
    <row r="12" spans="1:11" ht="13.5" x14ac:dyDescent="0.25">
      <c r="A12" s="20" t="s">
        <v>23</v>
      </c>
      <c r="B12" s="17">
        <v>3714640</v>
      </c>
      <c r="C12" s="17">
        <v>3924880</v>
      </c>
      <c r="D12" s="21">
        <v>4596854</v>
      </c>
      <c r="E12" s="22">
        <v>4857873</v>
      </c>
      <c r="F12" s="17">
        <v>4473499</v>
      </c>
      <c r="G12" s="23">
        <v>4473499</v>
      </c>
      <c r="H12" s="19">
        <v>4647190</v>
      </c>
      <c r="I12" s="22">
        <v>4740489</v>
      </c>
      <c r="J12" s="17">
        <v>4903135</v>
      </c>
      <c r="K12" s="23">
        <v>5128678</v>
      </c>
    </row>
    <row r="13" spans="1:11" ht="13.5" x14ac:dyDescent="0.25">
      <c r="A13" s="20" t="s">
        <v>24</v>
      </c>
      <c r="B13" s="17">
        <v>9658352</v>
      </c>
      <c r="C13" s="17">
        <v>9566622</v>
      </c>
      <c r="D13" s="21">
        <v>11563120</v>
      </c>
      <c r="E13" s="22">
        <v>9864329</v>
      </c>
      <c r="F13" s="17">
        <v>9864329</v>
      </c>
      <c r="G13" s="23">
        <v>9864329</v>
      </c>
      <c r="H13" s="19">
        <v>6513274</v>
      </c>
      <c r="I13" s="22">
        <v>9332041</v>
      </c>
      <c r="J13" s="17">
        <v>9789559</v>
      </c>
      <c r="K13" s="23">
        <v>10239878</v>
      </c>
    </row>
    <row r="14" spans="1:11" ht="13.5" x14ac:dyDescent="0.25">
      <c r="A14" s="20" t="s">
        <v>25</v>
      </c>
      <c r="B14" s="17">
        <v>160806</v>
      </c>
      <c r="C14" s="17">
        <v>1726072</v>
      </c>
      <c r="D14" s="21">
        <v>1967202</v>
      </c>
      <c r="E14" s="22">
        <v>300000</v>
      </c>
      <c r="F14" s="17">
        <v>164000</v>
      </c>
      <c r="G14" s="23">
        <v>164000</v>
      </c>
      <c r="H14" s="19">
        <v>182106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16851745</v>
      </c>
      <c r="C15" s="17">
        <v>19657926</v>
      </c>
      <c r="D15" s="21">
        <v>20017705</v>
      </c>
      <c r="E15" s="22">
        <v>26329943</v>
      </c>
      <c r="F15" s="17">
        <v>23540060</v>
      </c>
      <c r="G15" s="23">
        <v>23540060</v>
      </c>
      <c r="H15" s="19">
        <v>22660439</v>
      </c>
      <c r="I15" s="22">
        <v>28455586</v>
      </c>
      <c r="J15" s="17">
        <v>29764543</v>
      </c>
      <c r="K15" s="23">
        <v>31133614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31171390</v>
      </c>
      <c r="C17" s="17">
        <v>32082427</v>
      </c>
      <c r="D17" s="21">
        <v>56847080</v>
      </c>
      <c r="E17" s="22">
        <v>40904713</v>
      </c>
      <c r="F17" s="17">
        <v>39209279</v>
      </c>
      <c r="G17" s="23">
        <v>39209279</v>
      </c>
      <c r="H17" s="19">
        <v>27841354</v>
      </c>
      <c r="I17" s="22">
        <v>29404244</v>
      </c>
      <c r="J17" s="17">
        <v>30119733</v>
      </c>
      <c r="K17" s="23">
        <v>31831122</v>
      </c>
    </row>
    <row r="18" spans="1:11" ht="13.5" x14ac:dyDescent="0.25">
      <c r="A18" s="30" t="s">
        <v>29</v>
      </c>
      <c r="B18" s="31">
        <f>SUM(B11:B17)</f>
        <v>99767016</v>
      </c>
      <c r="C18" s="32">
        <f t="shared" ref="C18:K18" si="1">SUM(C11:C17)</f>
        <v>105551387</v>
      </c>
      <c r="D18" s="33">
        <f t="shared" si="1"/>
        <v>141455211</v>
      </c>
      <c r="E18" s="31">
        <f t="shared" si="1"/>
        <v>130135944</v>
      </c>
      <c r="F18" s="32">
        <f t="shared" si="1"/>
        <v>129245869</v>
      </c>
      <c r="G18" s="34">
        <f t="shared" si="1"/>
        <v>129245869</v>
      </c>
      <c r="H18" s="35">
        <f t="shared" si="1"/>
        <v>112370676</v>
      </c>
      <c r="I18" s="31">
        <f t="shared" si="1"/>
        <v>124022209</v>
      </c>
      <c r="J18" s="32">
        <f t="shared" si="1"/>
        <v>127857815</v>
      </c>
      <c r="K18" s="34">
        <f t="shared" si="1"/>
        <v>133705775</v>
      </c>
    </row>
    <row r="19" spans="1:11" ht="13.5" x14ac:dyDescent="0.25">
      <c r="A19" s="30" t="s">
        <v>30</v>
      </c>
      <c r="B19" s="36">
        <f>+B10-B18</f>
        <v>-10674593</v>
      </c>
      <c r="C19" s="37">
        <f t="shared" ref="C19:K19" si="2">+C10-C18</f>
        <v>-5416954</v>
      </c>
      <c r="D19" s="38">
        <f t="shared" si="2"/>
        <v>-48364130</v>
      </c>
      <c r="E19" s="36">
        <f t="shared" si="2"/>
        <v>-5469378</v>
      </c>
      <c r="F19" s="37">
        <f t="shared" si="2"/>
        <v>-3830282</v>
      </c>
      <c r="G19" s="39">
        <f t="shared" si="2"/>
        <v>-3830282</v>
      </c>
      <c r="H19" s="40">
        <f t="shared" si="2"/>
        <v>2588765</v>
      </c>
      <c r="I19" s="36">
        <f t="shared" si="2"/>
        <v>7393398</v>
      </c>
      <c r="J19" s="37">
        <f t="shared" si="2"/>
        <v>6253593</v>
      </c>
      <c r="K19" s="39">
        <f t="shared" si="2"/>
        <v>3289957</v>
      </c>
    </row>
    <row r="20" spans="1:11" ht="25.5" x14ac:dyDescent="0.2">
      <c r="A20" s="41" t="s">
        <v>31</v>
      </c>
      <c r="B20" s="42">
        <v>14310000</v>
      </c>
      <c r="C20" s="43">
        <v>4807000</v>
      </c>
      <c r="D20" s="44">
        <v>23833856</v>
      </c>
      <c r="E20" s="42">
        <v>42737000</v>
      </c>
      <c r="F20" s="43">
        <v>60039000</v>
      </c>
      <c r="G20" s="45">
        <v>60039000</v>
      </c>
      <c r="H20" s="46">
        <v>43324395</v>
      </c>
      <c r="I20" s="42">
        <v>31858000</v>
      </c>
      <c r="J20" s="43">
        <v>24611000</v>
      </c>
      <c r="K20" s="45">
        <v>15932000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3635407</v>
      </c>
      <c r="C22" s="55">
        <f t="shared" ref="C22:K22" si="3">SUM(C19:C21)</f>
        <v>-609954</v>
      </c>
      <c r="D22" s="56">
        <f t="shared" si="3"/>
        <v>-24530274</v>
      </c>
      <c r="E22" s="54">
        <f t="shared" si="3"/>
        <v>37267622</v>
      </c>
      <c r="F22" s="55">
        <f t="shared" si="3"/>
        <v>56208718</v>
      </c>
      <c r="G22" s="57">
        <f t="shared" si="3"/>
        <v>56208718</v>
      </c>
      <c r="H22" s="58">
        <f t="shared" si="3"/>
        <v>45913160</v>
      </c>
      <c r="I22" s="54">
        <f t="shared" si="3"/>
        <v>39251398</v>
      </c>
      <c r="J22" s="55">
        <f t="shared" si="3"/>
        <v>30864593</v>
      </c>
      <c r="K22" s="57">
        <f t="shared" si="3"/>
        <v>19221957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3635407</v>
      </c>
      <c r="C24" s="37">
        <f t="shared" ref="C24:K24" si="4">SUM(C22:C23)</f>
        <v>-609954</v>
      </c>
      <c r="D24" s="38">
        <f t="shared" si="4"/>
        <v>-24530274</v>
      </c>
      <c r="E24" s="36">
        <f t="shared" si="4"/>
        <v>37267622</v>
      </c>
      <c r="F24" s="37">
        <f t="shared" si="4"/>
        <v>56208718</v>
      </c>
      <c r="G24" s="39">
        <f t="shared" si="4"/>
        <v>56208718</v>
      </c>
      <c r="H24" s="40">
        <f t="shared" si="4"/>
        <v>45913160</v>
      </c>
      <c r="I24" s="36">
        <f t="shared" si="4"/>
        <v>39251398</v>
      </c>
      <c r="J24" s="37">
        <f t="shared" si="4"/>
        <v>30864593</v>
      </c>
      <c r="K24" s="39">
        <f t="shared" si="4"/>
        <v>19221957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154390584</v>
      </c>
      <c r="C27" s="66">
        <v>177014161</v>
      </c>
      <c r="D27" s="67">
        <v>115757745</v>
      </c>
      <c r="E27" s="68">
        <v>39050601</v>
      </c>
      <c r="F27" s="66">
        <v>60559344</v>
      </c>
      <c r="G27" s="69">
        <v>60559344</v>
      </c>
      <c r="H27" s="70">
        <v>43970450</v>
      </c>
      <c r="I27" s="68">
        <v>29227880</v>
      </c>
      <c r="J27" s="66">
        <v>21688775</v>
      </c>
      <c r="K27" s="69">
        <v>14155060</v>
      </c>
    </row>
    <row r="28" spans="1:11" ht="13.5" x14ac:dyDescent="0.25">
      <c r="A28" s="71" t="s">
        <v>36</v>
      </c>
      <c r="B28" s="17">
        <v>54492321</v>
      </c>
      <c r="C28" s="17">
        <v>71906088</v>
      </c>
      <c r="D28" s="21">
        <v>13555404</v>
      </c>
      <c r="E28" s="22">
        <v>37162609</v>
      </c>
      <c r="F28" s="17">
        <v>57768494</v>
      </c>
      <c r="G28" s="23">
        <v>57768494</v>
      </c>
      <c r="H28" s="19">
        <v>0</v>
      </c>
      <c r="I28" s="22">
        <v>27702608</v>
      </c>
      <c r="J28" s="17">
        <v>21400870</v>
      </c>
      <c r="K28" s="23">
        <v>13853913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99898263</v>
      </c>
      <c r="C31" s="17">
        <v>105108073</v>
      </c>
      <c r="D31" s="21">
        <v>102202341</v>
      </c>
      <c r="E31" s="22">
        <v>1887992</v>
      </c>
      <c r="F31" s="17">
        <v>2790850</v>
      </c>
      <c r="G31" s="23">
        <v>2790850</v>
      </c>
      <c r="H31" s="19">
        <v>0</v>
      </c>
      <c r="I31" s="22">
        <v>1525272</v>
      </c>
      <c r="J31" s="17">
        <v>287905</v>
      </c>
      <c r="K31" s="23">
        <v>301147</v>
      </c>
    </row>
    <row r="32" spans="1:11" ht="13.5" x14ac:dyDescent="0.25">
      <c r="A32" s="30" t="s">
        <v>39</v>
      </c>
      <c r="B32" s="66">
        <f>SUM(B28:B31)</f>
        <v>154390584</v>
      </c>
      <c r="C32" s="66">
        <f t="shared" ref="C32:K32" si="5">SUM(C28:C31)</f>
        <v>177014161</v>
      </c>
      <c r="D32" s="67">
        <f t="shared" si="5"/>
        <v>115757745</v>
      </c>
      <c r="E32" s="68">
        <f t="shared" si="5"/>
        <v>39050601</v>
      </c>
      <c r="F32" s="66">
        <f t="shared" si="5"/>
        <v>60559344</v>
      </c>
      <c r="G32" s="69">
        <f t="shared" si="5"/>
        <v>60559344</v>
      </c>
      <c r="H32" s="70">
        <f t="shared" si="5"/>
        <v>0</v>
      </c>
      <c r="I32" s="68">
        <f t="shared" si="5"/>
        <v>29227880</v>
      </c>
      <c r="J32" s="66">
        <f t="shared" si="5"/>
        <v>21688775</v>
      </c>
      <c r="K32" s="69">
        <f t="shared" si="5"/>
        <v>14155060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35932558</v>
      </c>
      <c r="C35" s="17">
        <v>23950853</v>
      </c>
      <c r="D35" s="21">
        <v>22577208</v>
      </c>
      <c r="E35" s="22">
        <v>41878332</v>
      </c>
      <c r="F35" s="17">
        <v>89696920</v>
      </c>
      <c r="G35" s="23">
        <v>89696920</v>
      </c>
      <c r="H35" s="19">
        <v>53380519</v>
      </c>
      <c r="I35" s="22">
        <v>94611219</v>
      </c>
      <c r="J35" s="17">
        <v>98960619</v>
      </c>
      <c r="K35" s="23">
        <v>124923248</v>
      </c>
    </row>
    <row r="36" spans="1:11" ht="13.5" x14ac:dyDescent="0.25">
      <c r="A36" s="20" t="s">
        <v>42</v>
      </c>
      <c r="B36" s="17">
        <v>195694381</v>
      </c>
      <c r="C36" s="17">
        <v>208367477</v>
      </c>
      <c r="D36" s="21">
        <v>142366790</v>
      </c>
      <c r="E36" s="22">
        <v>237401806</v>
      </c>
      <c r="F36" s="17">
        <v>474245427</v>
      </c>
      <c r="G36" s="23">
        <v>474245427</v>
      </c>
      <c r="H36" s="19">
        <v>252648287</v>
      </c>
      <c r="I36" s="22">
        <v>160781654</v>
      </c>
      <c r="J36" s="17">
        <v>225834221</v>
      </c>
      <c r="K36" s="23">
        <v>322533541</v>
      </c>
    </row>
    <row r="37" spans="1:11" ht="13.5" x14ac:dyDescent="0.25">
      <c r="A37" s="20" t="s">
        <v>43</v>
      </c>
      <c r="B37" s="17">
        <v>54439287</v>
      </c>
      <c r="C37" s="17">
        <v>56357632</v>
      </c>
      <c r="D37" s="21">
        <v>74445026</v>
      </c>
      <c r="E37" s="22">
        <v>35494278</v>
      </c>
      <c r="F37" s="17">
        <v>36850934</v>
      </c>
      <c r="G37" s="23">
        <v>36850934</v>
      </c>
      <c r="H37" s="19">
        <v>91585821</v>
      </c>
      <c r="I37" s="22">
        <v>65734582</v>
      </c>
      <c r="J37" s="17">
        <v>71497731</v>
      </c>
      <c r="K37" s="23">
        <v>97450700</v>
      </c>
    </row>
    <row r="38" spans="1:11" ht="13.5" x14ac:dyDescent="0.25">
      <c r="A38" s="20" t="s">
        <v>44</v>
      </c>
      <c r="B38" s="17">
        <v>2171080</v>
      </c>
      <c r="C38" s="17">
        <v>1989102</v>
      </c>
      <c r="D38" s="21">
        <v>1605000</v>
      </c>
      <c r="E38" s="22">
        <v>22964697</v>
      </c>
      <c r="F38" s="17">
        <v>24569697</v>
      </c>
      <c r="G38" s="23">
        <v>24569697</v>
      </c>
      <c r="H38" s="19">
        <v>1379341</v>
      </c>
      <c r="I38" s="22">
        <v>28715943</v>
      </c>
      <c r="J38" s="17">
        <v>41925277</v>
      </c>
      <c r="K38" s="23">
        <v>60791651</v>
      </c>
    </row>
    <row r="39" spans="1:11" ht="13.5" x14ac:dyDescent="0.25">
      <c r="A39" s="20" t="s">
        <v>45</v>
      </c>
      <c r="B39" s="17">
        <v>171381165</v>
      </c>
      <c r="C39" s="17">
        <v>174581550</v>
      </c>
      <c r="D39" s="21">
        <v>113424246</v>
      </c>
      <c r="E39" s="22">
        <v>220821163</v>
      </c>
      <c r="F39" s="17">
        <v>502521716</v>
      </c>
      <c r="G39" s="23">
        <v>502521716</v>
      </c>
      <c r="H39" s="19">
        <v>167150484</v>
      </c>
      <c r="I39" s="22">
        <v>160942348</v>
      </c>
      <c r="J39" s="17">
        <v>211371832</v>
      </c>
      <c r="K39" s="23">
        <v>289214438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6852084</v>
      </c>
      <c r="C42" s="17">
        <v>5478055</v>
      </c>
      <c r="D42" s="21">
        <v>-390225</v>
      </c>
      <c r="E42" s="22">
        <v>50302616</v>
      </c>
      <c r="F42" s="17">
        <v>69637660</v>
      </c>
      <c r="G42" s="23">
        <v>69637660</v>
      </c>
      <c r="H42" s="19">
        <v>-24908431</v>
      </c>
      <c r="I42" s="22">
        <v>30180580</v>
      </c>
      <c r="J42" s="17">
        <v>25730991</v>
      </c>
      <c r="K42" s="23">
        <v>18147355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9376</v>
      </c>
      <c r="E43" s="22">
        <v>-44908193</v>
      </c>
      <c r="F43" s="17">
        <v>-69643246</v>
      </c>
      <c r="G43" s="23">
        <v>-69643246</v>
      </c>
      <c r="H43" s="19">
        <v>0</v>
      </c>
      <c r="I43" s="22">
        <v>-33612063</v>
      </c>
      <c r="J43" s="17">
        <v>-24942091</v>
      </c>
      <c r="K43" s="23">
        <v>-16278320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6852084</v>
      </c>
      <c r="C45" s="66">
        <v>5136665</v>
      </c>
      <c r="D45" s="67">
        <v>-731724</v>
      </c>
      <c r="E45" s="68">
        <v>8802173</v>
      </c>
      <c r="F45" s="66">
        <v>2919678</v>
      </c>
      <c r="G45" s="69">
        <v>2919678</v>
      </c>
      <c r="H45" s="70">
        <v>-23415708</v>
      </c>
      <c r="I45" s="68">
        <v>18359268</v>
      </c>
      <c r="J45" s="66">
        <v>32385489</v>
      </c>
      <c r="K45" s="69">
        <v>48000054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4970791</v>
      </c>
      <c r="C48" s="17">
        <v>3463665</v>
      </c>
      <c r="D48" s="21">
        <v>2712352</v>
      </c>
      <c r="E48" s="22">
        <v>8802173</v>
      </c>
      <c r="F48" s="17">
        <v>159836</v>
      </c>
      <c r="G48" s="23">
        <v>159836</v>
      </c>
      <c r="H48" s="19">
        <v>20628512</v>
      </c>
      <c r="I48" s="22">
        <v>18359268</v>
      </c>
      <c r="J48" s="17">
        <v>32385492</v>
      </c>
      <c r="K48" s="23">
        <v>48000049</v>
      </c>
    </row>
    <row r="49" spans="1:11" ht="13.5" x14ac:dyDescent="0.25">
      <c r="A49" s="20" t="s">
        <v>53</v>
      </c>
      <c r="B49" s="17">
        <f>+B75</f>
        <v>35479738.36567007</v>
      </c>
      <c r="C49" s="17">
        <f t="shared" ref="C49:K49" si="6">+C75</f>
        <v>45689720.28225714</v>
      </c>
      <c r="D49" s="21">
        <f t="shared" si="6"/>
        <v>65577469.175016373</v>
      </c>
      <c r="E49" s="22">
        <f t="shared" si="6"/>
        <v>3842602.9297462925</v>
      </c>
      <c r="F49" s="17">
        <f t="shared" si="6"/>
        <v>-59244373.534753293</v>
      </c>
      <c r="G49" s="23">
        <f t="shared" si="6"/>
        <v>-59244373.534753293</v>
      </c>
      <c r="H49" s="19">
        <f t="shared" si="6"/>
        <v>99594914.84873125</v>
      </c>
      <c r="I49" s="22">
        <f t="shared" si="6"/>
        <v>553481.89071385562</v>
      </c>
      <c r="J49" s="17">
        <f t="shared" si="6"/>
        <v>11251463.227602191</v>
      </c>
      <c r="K49" s="23">
        <f t="shared" si="6"/>
        <v>24857162.695279293</v>
      </c>
    </row>
    <row r="50" spans="1:11" ht="13.5" x14ac:dyDescent="0.25">
      <c r="A50" s="30" t="s">
        <v>54</v>
      </c>
      <c r="B50" s="66">
        <f>+B48-B49</f>
        <v>-30508947.36567007</v>
      </c>
      <c r="C50" s="66">
        <f t="shared" ref="C50:K50" si="7">+C48-C49</f>
        <v>-42226055.28225714</v>
      </c>
      <c r="D50" s="67">
        <f t="shared" si="7"/>
        <v>-62865117.175016373</v>
      </c>
      <c r="E50" s="68">
        <f t="shared" si="7"/>
        <v>4959570.0702537075</v>
      </c>
      <c r="F50" s="66">
        <f t="shared" si="7"/>
        <v>59404209.534753293</v>
      </c>
      <c r="G50" s="69">
        <f t="shared" si="7"/>
        <v>59404209.534753293</v>
      </c>
      <c r="H50" s="70">
        <f t="shared" si="7"/>
        <v>-78966402.84873125</v>
      </c>
      <c r="I50" s="68">
        <f t="shared" si="7"/>
        <v>17805786.109286144</v>
      </c>
      <c r="J50" s="66">
        <f t="shared" si="7"/>
        <v>21134028.772397809</v>
      </c>
      <c r="K50" s="69">
        <f t="shared" si="7"/>
        <v>23142886.304720707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142885148</v>
      </c>
      <c r="C53" s="17">
        <v>138265119</v>
      </c>
      <c r="D53" s="21">
        <v>133788461</v>
      </c>
      <c r="E53" s="22">
        <v>200239197</v>
      </c>
      <c r="F53" s="17">
        <v>432583888</v>
      </c>
      <c r="G53" s="23">
        <v>432583888</v>
      </c>
      <c r="H53" s="19">
        <v>130975719</v>
      </c>
      <c r="I53" s="22">
        <v>133079046</v>
      </c>
      <c r="J53" s="17">
        <v>204433351</v>
      </c>
      <c r="K53" s="23">
        <v>308679628</v>
      </c>
    </row>
    <row r="54" spans="1:11" ht="13.5" x14ac:dyDescent="0.25">
      <c r="A54" s="20" t="s">
        <v>57</v>
      </c>
      <c r="B54" s="17">
        <v>9658352</v>
      </c>
      <c r="C54" s="17">
        <v>9566622</v>
      </c>
      <c r="D54" s="21">
        <v>11563120</v>
      </c>
      <c r="E54" s="22">
        <v>9864329</v>
      </c>
      <c r="F54" s="17">
        <v>9864329</v>
      </c>
      <c r="G54" s="23">
        <v>9864329</v>
      </c>
      <c r="H54" s="19">
        <v>6513274</v>
      </c>
      <c r="I54" s="22">
        <v>9332041</v>
      </c>
      <c r="J54" s="17">
        <v>9789559</v>
      </c>
      <c r="K54" s="23">
        <v>10239878</v>
      </c>
    </row>
    <row r="55" spans="1:11" ht="13.5" x14ac:dyDescent="0.25">
      <c r="A55" s="20" t="s">
        <v>58</v>
      </c>
      <c r="B55" s="17">
        <v>27307324</v>
      </c>
      <c r="C55" s="17">
        <v>28151588</v>
      </c>
      <c r="D55" s="21">
        <v>-903442</v>
      </c>
      <c r="E55" s="22">
        <v>153000</v>
      </c>
      <c r="F55" s="17">
        <v>133043</v>
      </c>
      <c r="G55" s="23">
        <v>133043</v>
      </c>
      <c r="H55" s="19">
        <v>193634</v>
      </c>
      <c r="I55" s="22">
        <v>967928</v>
      </c>
      <c r="J55" s="17">
        <v>175623</v>
      </c>
      <c r="K55" s="23">
        <v>183701</v>
      </c>
    </row>
    <row r="56" spans="1:11" ht="13.5" x14ac:dyDescent="0.25">
      <c r="A56" s="20" t="s">
        <v>59</v>
      </c>
      <c r="B56" s="17">
        <v>841938</v>
      </c>
      <c r="C56" s="17">
        <v>869058</v>
      </c>
      <c r="D56" s="21">
        <v>954630</v>
      </c>
      <c r="E56" s="22">
        <v>2043551</v>
      </c>
      <c r="F56" s="17">
        <v>1556647</v>
      </c>
      <c r="G56" s="23">
        <v>1556647</v>
      </c>
      <c r="H56" s="19">
        <v>1210777</v>
      </c>
      <c r="I56" s="22">
        <v>1685961</v>
      </c>
      <c r="J56" s="17">
        <v>2234215</v>
      </c>
      <c r="K56" s="23">
        <v>2337775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2050925</v>
      </c>
      <c r="C60" s="17">
        <v>2134310</v>
      </c>
      <c r="D60" s="21">
        <v>2223710</v>
      </c>
      <c r="E60" s="22">
        <v>11179808</v>
      </c>
      <c r="F60" s="17">
        <v>11164635</v>
      </c>
      <c r="G60" s="23">
        <v>11164635</v>
      </c>
      <c r="H60" s="19">
        <v>3600518</v>
      </c>
      <c r="I60" s="22">
        <v>5421406</v>
      </c>
      <c r="J60" s="17">
        <v>5670790</v>
      </c>
      <c r="K60" s="23">
        <v>5931647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5.5238534160597243E-2</v>
      </c>
      <c r="C70" s="5">
        <f t="shared" ref="C70:K70" si="8">IF(ISERROR(C71/C72),0,(C71/C72))</f>
        <v>1.7711846769746086E-2</v>
      </c>
      <c r="D70" s="5">
        <f t="shared" si="8"/>
        <v>-0.14627848918764469</v>
      </c>
      <c r="E70" s="5">
        <f t="shared" si="8"/>
        <v>0.91870928883400049</v>
      </c>
      <c r="F70" s="5">
        <f t="shared" si="8"/>
        <v>1.0716566429194154</v>
      </c>
      <c r="G70" s="5">
        <f t="shared" si="8"/>
        <v>1.0716566429194154</v>
      </c>
      <c r="H70" s="5">
        <f t="shared" si="8"/>
        <v>-0.53651684495259988</v>
      </c>
      <c r="I70" s="5">
        <f t="shared" si="8"/>
        <v>0.8067363178042064</v>
      </c>
      <c r="J70" s="5">
        <f t="shared" si="8"/>
        <v>0.86090745214833408</v>
      </c>
      <c r="K70" s="5">
        <f t="shared" si="8"/>
        <v>0.91331348458752371</v>
      </c>
    </row>
    <row r="71" spans="1:11" hidden="1" x14ac:dyDescent="0.2">
      <c r="A71" s="1" t="s">
        <v>338</v>
      </c>
      <c r="B71" s="2">
        <f>+B83</f>
        <v>2184282</v>
      </c>
      <c r="C71" s="2">
        <f t="shared" ref="C71:K71" si="9">+C83</f>
        <v>752075</v>
      </c>
      <c r="D71" s="2">
        <f t="shared" si="9"/>
        <v>-6489650</v>
      </c>
      <c r="E71" s="2">
        <f t="shared" si="9"/>
        <v>69475118</v>
      </c>
      <c r="F71" s="2">
        <f t="shared" si="9"/>
        <v>75152209</v>
      </c>
      <c r="G71" s="2">
        <f t="shared" si="9"/>
        <v>75152209</v>
      </c>
      <c r="H71" s="2">
        <f t="shared" si="9"/>
        <v>-32390309</v>
      </c>
      <c r="I71" s="2">
        <f t="shared" si="9"/>
        <v>60601027</v>
      </c>
      <c r="J71" s="2">
        <f t="shared" si="9"/>
        <v>67870654</v>
      </c>
      <c r="K71" s="2">
        <f t="shared" si="9"/>
        <v>75314242</v>
      </c>
    </row>
    <row r="72" spans="1:11" hidden="1" x14ac:dyDescent="0.2">
      <c r="A72" s="1" t="s">
        <v>339</v>
      </c>
      <c r="B72" s="2">
        <f>+B77</f>
        <v>39542722</v>
      </c>
      <c r="C72" s="2">
        <f t="shared" ref="C72:K72" si="10">+C77</f>
        <v>42461693</v>
      </c>
      <c r="D72" s="2">
        <f t="shared" si="10"/>
        <v>44365033</v>
      </c>
      <c r="E72" s="2">
        <f t="shared" si="10"/>
        <v>75622527</v>
      </c>
      <c r="F72" s="2">
        <f t="shared" si="10"/>
        <v>70127134</v>
      </c>
      <c r="G72" s="2">
        <f t="shared" si="10"/>
        <v>70127134</v>
      </c>
      <c r="H72" s="2">
        <f t="shared" si="10"/>
        <v>60371467</v>
      </c>
      <c r="I72" s="2">
        <f t="shared" si="10"/>
        <v>75118754</v>
      </c>
      <c r="J72" s="2">
        <f t="shared" si="10"/>
        <v>78836179</v>
      </c>
      <c r="K72" s="2">
        <f t="shared" si="10"/>
        <v>82462641</v>
      </c>
    </row>
    <row r="73" spans="1:11" hidden="1" x14ac:dyDescent="0.2">
      <c r="A73" s="1" t="s">
        <v>340</v>
      </c>
      <c r="B73" s="2">
        <f>+B74</f>
        <v>-5348191.3333333321</v>
      </c>
      <c r="C73" s="2">
        <f t="shared" ref="C73:K73" si="11">+(C78+C80+C81+C82)-(B78+B80+B81+B82)</f>
        <v>-3052726</v>
      </c>
      <c r="D73" s="2">
        <f t="shared" si="11"/>
        <v>-74554</v>
      </c>
      <c r="E73" s="2">
        <f t="shared" si="11"/>
        <v>16676410</v>
      </c>
      <c r="F73" s="2">
        <f>+(F78+F80+F81+F82)-(D78+D80+D81+D82)</f>
        <v>65997011</v>
      </c>
      <c r="G73" s="2">
        <f>+(G78+G80+G81+G82)-(D78+D80+D81+D82)</f>
        <v>65997011</v>
      </c>
      <c r="H73" s="2">
        <f>+(H78+H80+H81+H82)-(D78+D80+D81+D82)</f>
        <v>12292778</v>
      </c>
      <c r="I73" s="2">
        <f>+(I78+I80+I81+I82)-(E78+E80+E81+E82)</f>
        <v>37097558</v>
      </c>
      <c r="J73" s="2">
        <f t="shared" si="11"/>
        <v>-8898980</v>
      </c>
      <c r="K73" s="2">
        <f t="shared" si="11"/>
        <v>10941863</v>
      </c>
    </row>
    <row r="74" spans="1:11" hidden="1" x14ac:dyDescent="0.2">
      <c r="A74" s="1" t="s">
        <v>341</v>
      </c>
      <c r="B74" s="2">
        <f>+TREND(C74:E74)</f>
        <v>-5348191.3333333321</v>
      </c>
      <c r="C74" s="2">
        <f>+C73</f>
        <v>-3052726</v>
      </c>
      <c r="D74" s="2">
        <f t="shared" ref="D74:K74" si="12">+D73</f>
        <v>-74554</v>
      </c>
      <c r="E74" s="2">
        <f t="shared" si="12"/>
        <v>16676410</v>
      </c>
      <c r="F74" s="2">
        <f t="shared" si="12"/>
        <v>65997011</v>
      </c>
      <c r="G74" s="2">
        <f t="shared" si="12"/>
        <v>65997011</v>
      </c>
      <c r="H74" s="2">
        <f t="shared" si="12"/>
        <v>12292778</v>
      </c>
      <c r="I74" s="2">
        <f t="shared" si="12"/>
        <v>37097558</v>
      </c>
      <c r="J74" s="2">
        <f t="shared" si="12"/>
        <v>-8898980</v>
      </c>
      <c r="K74" s="2">
        <f t="shared" si="12"/>
        <v>10941863</v>
      </c>
    </row>
    <row r="75" spans="1:11" hidden="1" x14ac:dyDescent="0.2">
      <c r="A75" s="1" t="s">
        <v>342</v>
      </c>
      <c r="B75" s="2">
        <f>+B84-(((B80+B81+B82+B78)*B70)-B79)</f>
        <v>35479738.36567007</v>
      </c>
      <c r="C75" s="2">
        <f t="shared" ref="C75:K75" si="13">+C84-(((C80+C81+C82+C78)*C70)-C79)</f>
        <v>45689720.28225714</v>
      </c>
      <c r="D75" s="2">
        <f t="shared" si="13"/>
        <v>65577469.175016373</v>
      </c>
      <c r="E75" s="2">
        <f t="shared" si="13"/>
        <v>3842602.9297462925</v>
      </c>
      <c r="F75" s="2">
        <f t="shared" si="13"/>
        <v>-59244373.534753293</v>
      </c>
      <c r="G75" s="2">
        <f t="shared" si="13"/>
        <v>-59244373.534753293</v>
      </c>
      <c r="H75" s="2">
        <f t="shared" si="13"/>
        <v>99594914.84873125</v>
      </c>
      <c r="I75" s="2">
        <f t="shared" si="13"/>
        <v>553481.89071385562</v>
      </c>
      <c r="J75" s="2">
        <f t="shared" si="13"/>
        <v>11251463.227602191</v>
      </c>
      <c r="K75" s="2">
        <f t="shared" si="13"/>
        <v>24857162.695279293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39542722</v>
      </c>
      <c r="C77" s="3">
        <v>42461693</v>
      </c>
      <c r="D77" s="3">
        <v>44365033</v>
      </c>
      <c r="E77" s="3">
        <v>75622527</v>
      </c>
      <c r="F77" s="3">
        <v>70127134</v>
      </c>
      <c r="G77" s="3">
        <v>70127134</v>
      </c>
      <c r="H77" s="3">
        <v>60371467</v>
      </c>
      <c r="I77" s="3">
        <v>75118754</v>
      </c>
      <c r="J77" s="3">
        <v>78836179</v>
      </c>
      <c r="K77" s="3">
        <v>82462641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18974615</v>
      </c>
      <c r="C79" s="3">
        <v>27272278</v>
      </c>
      <c r="D79" s="3">
        <v>29705890</v>
      </c>
      <c r="E79" s="3">
        <v>29345187</v>
      </c>
      <c r="F79" s="3">
        <v>27750123</v>
      </c>
      <c r="G79" s="3">
        <v>27750123</v>
      </c>
      <c r="H79" s="3">
        <v>24445897</v>
      </c>
      <c r="I79" s="3">
        <v>55822071</v>
      </c>
      <c r="J79" s="3">
        <v>57490396</v>
      </c>
      <c r="K79" s="3">
        <v>77431429</v>
      </c>
    </row>
    <row r="80" spans="1:11" hidden="1" x14ac:dyDescent="0.2">
      <c r="A80" s="1" t="s">
        <v>71</v>
      </c>
      <c r="B80" s="3">
        <v>3001289</v>
      </c>
      <c r="C80" s="3">
        <v>2688599</v>
      </c>
      <c r="D80" s="3">
        <v>2036035</v>
      </c>
      <c r="E80" s="3">
        <v>6315520</v>
      </c>
      <c r="F80" s="3">
        <v>4930738</v>
      </c>
      <c r="G80" s="3">
        <v>4930738</v>
      </c>
      <c r="H80" s="3">
        <v>-11311479</v>
      </c>
      <c r="I80" s="3">
        <v>14785914</v>
      </c>
      <c r="J80" s="3">
        <v>-11015906</v>
      </c>
      <c r="K80" s="3">
        <v>3796756</v>
      </c>
    </row>
    <row r="81" spans="1:11" hidden="1" x14ac:dyDescent="0.2">
      <c r="A81" s="1" t="s">
        <v>72</v>
      </c>
      <c r="B81" s="3">
        <v>9996008</v>
      </c>
      <c r="C81" s="3">
        <v>7255972</v>
      </c>
      <c r="D81" s="3">
        <v>7833982</v>
      </c>
      <c r="E81" s="3">
        <v>20230907</v>
      </c>
      <c r="F81" s="3">
        <v>70936290</v>
      </c>
      <c r="G81" s="3">
        <v>70936290</v>
      </c>
      <c r="H81" s="3">
        <v>33474274</v>
      </c>
      <c r="I81" s="3">
        <v>48858071</v>
      </c>
      <c r="J81" s="3">
        <v>65760911</v>
      </c>
      <c r="K81" s="3">
        <v>61890112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2184282</v>
      </c>
      <c r="C83" s="3">
        <v>752075</v>
      </c>
      <c r="D83" s="3">
        <v>-6489650</v>
      </c>
      <c r="E83" s="3">
        <v>69475118</v>
      </c>
      <c r="F83" s="3">
        <v>75152209</v>
      </c>
      <c r="G83" s="3">
        <v>75152209</v>
      </c>
      <c r="H83" s="3">
        <v>-32390309</v>
      </c>
      <c r="I83" s="3">
        <v>60601027</v>
      </c>
      <c r="J83" s="3">
        <v>67870654</v>
      </c>
      <c r="K83" s="3">
        <v>75314242</v>
      </c>
    </row>
    <row r="84" spans="1:11" hidden="1" x14ac:dyDescent="0.2">
      <c r="A84" s="1" t="s">
        <v>75</v>
      </c>
      <c r="B84" s="3">
        <v>17223075</v>
      </c>
      <c r="C84" s="3">
        <v>18593579</v>
      </c>
      <c r="D84" s="3">
        <v>34427808</v>
      </c>
      <c r="E84" s="3">
        <v>-1114135</v>
      </c>
      <c r="F84" s="3">
        <v>-5691092</v>
      </c>
      <c r="G84" s="3">
        <v>-5691092</v>
      </c>
      <c r="H84" s="3">
        <v>63258305</v>
      </c>
      <c r="I84" s="3">
        <v>-3924675</v>
      </c>
      <c r="J84" s="3">
        <v>891450</v>
      </c>
      <c r="K84" s="3">
        <v>7418436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21084218</v>
      </c>
      <c r="C5" s="17">
        <v>28114975</v>
      </c>
      <c r="D5" s="21">
        <v>30853235</v>
      </c>
      <c r="E5" s="22">
        <v>42227869</v>
      </c>
      <c r="F5" s="17">
        <v>44515874</v>
      </c>
      <c r="G5" s="23">
        <v>44515874</v>
      </c>
      <c r="H5" s="19">
        <v>44590590</v>
      </c>
      <c r="I5" s="22">
        <v>45038700</v>
      </c>
      <c r="J5" s="17">
        <v>47110476</v>
      </c>
      <c r="K5" s="23">
        <v>49371780</v>
      </c>
    </row>
    <row r="6" spans="1:11" ht="13.5" x14ac:dyDescent="0.25">
      <c r="A6" s="20" t="s">
        <v>18</v>
      </c>
      <c r="B6" s="17">
        <v>1245784</v>
      </c>
      <c r="C6" s="17">
        <v>1302030</v>
      </c>
      <c r="D6" s="21">
        <v>1345287</v>
      </c>
      <c r="E6" s="22">
        <v>1966511</v>
      </c>
      <c r="F6" s="17">
        <v>1966511</v>
      </c>
      <c r="G6" s="23">
        <v>1966511</v>
      </c>
      <c r="H6" s="19">
        <v>1349162</v>
      </c>
      <c r="I6" s="22">
        <v>2062872</v>
      </c>
      <c r="J6" s="17">
        <v>2157768</v>
      </c>
      <c r="K6" s="23">
        <v>2261340</v>
      </c>
    </row>
    <row r="7" spans="1:11" ht="13.5" x14ac:dyDescent="0.25">
      <c r="A7" s="20" t="s">
        <v>19</v>
      </c>
      <c r="B7" s="17">
        <v>1018541</v>
      </c>
      <c r="C7" s="17">
        <v>667866</v>
      </c>
      <c r="D7" s="21">
        <v>1149864</v>
      </c>
      <c r="E7" s="22">
        <v>1848000</v>
      </c>
      <c r="F7" s="17">
        <v>1848000</v>
      </c>
      <c r="G7" s="23">
        <v>1848000</v>
      </c>
      <c r="H7" s="19">
        <v>2079831</v>
      </c>
      <c r="I7" s="22">
        <v>1326780</v>
      </c>
      <c r="J7" s="17">
        <v>1387812</v>
      </c>
      <c r="K7" s="23">
        <v>1454424</v>
      </c>
    </row>
    <row r="8" spans="1:11" ht="13.5" x14ac:dyDescent="0.25">
      <c r="A8" s="20" t="s">
        <v>20</v>
      </c>
      <c r="B8" s="17">
        <v>114602123</v>
      </c>
      <c r="C8" s="17">
        <v>103832625</v>
      </c>
      <c r="D8" s="21">
        <v>114743736</v>
      </c>
      <c r="E8" s="22">
        <v>126835224</v>
      </c>
      <c r="F8" s="17">
        <v>126835224</v>
      </c>
      <c r="G8" s="23">
        <v>126835224</v>
      </c>
      <c r="H8" s="19">
        <v>118571907</v>
      </c>
      <c r="I8" s="22">
        <v>126866000</v>
      </c>
      <c r="J8" s="17">
        <v>132701820</v>
      </c>
      <c r="K8" s="23">
        <v>139071516</v>
      </c>
    </row>
    <row r="9" spans="1:11" ht="13.5" x14ac:dyDescent="0.25">
      <c r="A9" s="20" t="s">
        <v>21</v>
      </c>
      <c r="B9" s="17">
        <v>2579139</v>
      </c>
      <c r="C9" s="17">
        <v>4248912</v>
      </c>
      <c r="D9" s="21">
        <v>6358494</v>
      </c>
      <c r="E9" s="22">
        <v>26991856</v>
      </c>
      <c r="F9" s="17">
        <v>36991856</v>
      </c>
      <c r="G9" s="23">
        <v>36991856</v>
      </c>
      <c r="H9" s="19">
        <v>3004303</v>
      </c>
      <c r="I9" s="22">
        <v>27872648</v>
      </c>
      <c r="J9" s="17">
        <v>29154780</v>
      </c>
      <c r="K9" s="23">
        <v>30554220</v>
      </c>
    </row>
    <row r="10" spans="1:11" ht="25.5" x14ac:dyDescent="0.2">
      <c r="A10" s="24" t="s">
        <v>333</v>
      </c>
      <c r="B10" s="25">
        <f>SUM(B5:B9)</f>
        <v>140529805</v>
      </c>
      <c r="C10" s="26">
        <f t="shared" ref="C10:K10" si="0">SUM(C5:C9)</f>
        <v>138166408</v>
      </c>
      <c r="D10" s="27">
        <f t="shared" si="0"/>
        <v>154450616</v>
      </c>
      <c r="E10" s="25">
        <f t="shared" si="0"/>
        <v>199869460</v>
      </c>
      <c r="F10" s="26">
        <f t="shared" si="0"/>
        <v>212157465</v>
      </c>
      <c r="G10" s="28">
        <f t="shared" si="0"/>
        <v>212157465</v>
      </c>
      <c r="H10" s="29">
        <f t="shared" si="0"/>
        <v>169595793</v>
      </c>
      <c r="I10" s="25">
        <f t="shared" si="0"/>
        <v>203167000</v>
      </c>
      <c r="J10" s="26">
        <f t="shared" si="0"/>
        <v>212512656</v>
      </c>
      <c r="K10" s="28">
        <f t="shared" si="0"/>
        <v>222713280</v>
      </c>
    </row>
    <row r="11" spans="1:11" ht="13.5" x14ac:dyDescent="0.25">
      <c r="A11" s="20" t="s">
        <v>22</v>
      </c>
      <c r="B11" s="17">
        <v>31940678</v>
      </c>
      <c r="C11" s="17">
        <v>32777736</v>
      </c>
      <c r="D11" s="21">
        <v>40140759</v>
      </c>
      <c r="E11" s="22">
        <v>49638124</v>
      </c>
      <c r="F11" s="17">
        <v>53739077</v>
      </c>
      <c r="G11" s="23">
        <v>53739077</v>
      </c>
      <c r="H11" s="19">
        <v>40230988</v>
      </c>
      <c r="I11" s="22">
        <v>31034430</v>
      </c>
      <c r="J11" s="17">
        <v>61890935</v>
      </c>
      <c r="K11" s="23">
        <v>64861687</v>
      </c>
    </row>
    <row r="12" spans="1:11" ht="13.5" x14ac:dyDescent="0.25">
      <c r="A12" s="20" t="s">
        <v>23</v>
      </c>
      <c r="B12" s="17">
        <v>9468583</v>
      </c>
      <c r="C12" s="17">
        <v>9599138</v>
      </c>
      <c r="D12" s="21">
        <v>10805555</v>
      </c>
      <c r="E12" s="22">
        <v>11359860</v>
      </c>
      <c r="F12" s="17">
        <v>13288731</v>
      </c>
      <c r="G12" s="23">
        <v>13288731</v>
      </c>
      <c r="H12" s="19">
        <v>12764260</v>
      </c>
      <c r="I12" s="22">
        <v>12707424</v>
      </c>
      <c r="J12" s="17">
        <v>13291956</v>
      </c>
      <c r="K12" s="23">
        <v>13929984</v>
      </c>
    </row>
    <row r="13" spans="1:11" ht="13.5" x14ac:dyDescent="0.25">
      <c r="A13" s="20" t="s">
        <v>24</v>
      </c>
      <c r="B13" s="17">
        <v>36886124</v>
      </c>
      <c r="C13" s="17">
        <v>31559551</v>
      </c>
      <c r="D13" s="21">
        <v>88090505</v>
      </c>
      <c r="E13" s="22">
        <v>37760000</v>
      </c>
      <c r="F13" s="17">
        <v>37760000</v>
      </c>
      <c r="G13" s="23">
        <v>37760000</v>
      </c>
      <c r="H13" s="19">
        <v>21917681</v>
      </c>
      <c r="I13" s="22">
        <v>41020326</v>
      </c>
      <c r="J13" s="17">
        <v>42907260</v>
      </c>
      <c r="K13" s="23">
        <v>44966808</v>
      </c>
    </row>
    <row r="14" spans="1:11" ht="13.5" x14ac:dyDescent="0.25">
      <c r="A14" s="20" t="s">
        <v>25</v>
      </c>
      <c r="B14" s="17">
        <v>4140117</v>
      </c>
      <c r="C14" s="17">
        <v>4863214</v>
      </c>
      <c r="D14" s="21">
        <v>3662674</v>
      </c>
      <c r="E14" s="22">
        <v>3500004</v>
      </c>
      <c r="F14" s="17">
        <v>3500000</v>
      </c>
      <c r="G14" s="23">
        <v>3500000</v>
      </c>
      <c r="H14" s="19">
        <v>2353075</v>
      </c>
      <c r="I14" s="22">
        <v>7385676</v>
      </c>
      <c r="J14" s="17">
        <v>7725420</v>
      </c>
      <c r="K14" s="23">
        <v>8096244</v>
      </c>
    </row>
    <row r="15" spans="1:11" ht="13.5" x14ac:dyDescent="0.25">
      <c r="A15" s="20" t="s">
        <v>26</v>
      </c>
      <c r="B15" s="17">
        <v>8440515</v>
      </c>
      <c r="C15" s="17">
        <v>6572193</v>
      </c>
      <c r="D15" s="21">
        <v>7543942</v>
      </c>
      <c r="E15" s="22">
        <v>500004</v>
      </c>
      <c r="F15" s="17">
        <v>200004</v>
      </c>
      <c r="G15" s="23">
        <v>200004</v>
      </c>
      <c r="H15" s="19">
        <v>109236</v>
      </c>
      <c r="I15" s="22">
        <v>209796</v>
      </c>
      <c r="J15" s="17">
        <v>219444</v>
      </c>
      <c r="K15" s="23">
        <v>229980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59619660</v>
      </c>
      <c r="C17" s="17">
        <v>63285842</v>
      </c>
      <c r="D17" s="21">
        <v>85517009</v>
      </c>
      <c r="E17" s="22">
        <v>76315214</v>
      </c>
      <c r="F17" s="17">
        <v>83083001</v>
      </c>
      <c r="G17" s="23">
        <v>83083001</v>
      </c>
      <c r="H17" s="19">
        <v>75003715</v>
      </c>
      <c r="I17" s="22">
        <v>80338334</v>
      </c>
      <c r="J17" s="17">
        <v>85984985</v>
      </c>
      <c r="K17" s="23">
        <v>90112365</v>
      </c>
    </row>
    <row r="18" spans="1:11" ht="13.5" x14ac:dyDescent="0.25">
      <c r="A18" s="30" t="s">
        <v>29</v>
      </c>
      <c r="B18" s="31">
        <f>SUM(B11:B17)</f>
        <v>150495677</v>
      </c>
      <c r="C18" s="32">
        <f t="shared" ref="C18:K18" si="1">SUM(C11:C17)</f>
        <v>148657674</v>
      </c>
      <c r="D18" s="33">
        <f t="shared" si="1"/>
        <v>235760444</v>
      </c>
      <c r="E18" s="31">
        <f t="shared" si="1"/>
        <v>179073206</v>
      </c>
      <c r="F18" s="32">
        <f t="shared" si="1"/>
        <v>191570813</v>
      </c>
      <c r="G18" s="34">
        <f t="shared" si="1"/>
        <v>191570813</v>
      </c>
      <c r="H18" s="35">
        <f t="shared" si="1"/>
        <v>152378955</v>
      </c>
      <c r="I18" s="31">
        <f t="shared" si="1"/>
        <v>172695986</v>
      </c>
      <c r="J18" s="32">
        <f t="shared" si="1"/>
        <v>212020000</v>
      </c>
      <c r="K18" s="34">
        <f t="shared" si="1"/>
        <v>222197068</v>
      </c>
    </row>
    <row r="19" spans="1:11" ht="13.5" x14ac:dyDescent="0.25">
      <c r="A19" s="30" t="s">
        <v>30</v>
      </c>
      <c r="B19" s="36">
        <f>+B10-B18</f>
        <v>-9965872</v>
      </c>
      <c r="C19" s="37">
        <f t="shared" ref="C19:K19" si="2">+C10-C18</f>
        <v>-10491266</v>
      </c>
      <c r="D19" s="38">
        <f t="shared" si="2"/>
        <v>-81309828</v>
      </c>
      <c r="E19" s="36">
        <f t="shared" si="2"/>
        <v>20796254</v>
      </c>
      <c r="F19" s="37">
        <f t="shared" si="2"/>
        <v>20586652</v>
      </c>
      <c r="G19" s="39">
        <f t="shared" si="2"/>
        <v>20586652</v>
      </c>
      <c r="H19" s="40">
        <f t="shared" si="2"/>
        <v>17216838</v>
      </c>
      <c r="I19" s="36">
        <f t="shared" si="2"/>
        <v>30471014</v>
      </c>
      <c r="J19" s="37">
        <f t="shared" si="2"/>
        <v>492656</v>
      </c>
      <c r="K19" s="39">
        <f t="shared" si="2"/>
        <v>516212</v>
      </c>
    </row>
    <row r="20" spans="1:11" ht="25.5" x14ac:dyDescent="0.2">
      <c r="A20" s="41" t="s">
        <v>31</v>
      </c>
      <c r="B20" s="42">
        <v>13645001</v>
      </c>
      <c r="C20" s="43">
        <v>28610592</v>
      </c>
      <c r="D20" s="44">
        <v>28441441</v>
      </c>
      <c r="E20" s="42">
        <v>27617000</v>
      </c>
      <c r="F20" s="43">
        <v>30081000</v>
      </c>
      <c r="G20" s="45">
        <v>30081000</v>
      </c>
      <c r="H20" s="46">
        <v>28160886</v>
      </c>
      <c r="I20" s="42">
        <v>24921000</v>
      </c>
      <c r="J20" s="43">
        <v>26067372</v>
      </c>
      <c r="K20" s="45">
        <v>27318600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101502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3679129</v>
      </c>
      <c r="C22" s="55">
        <f t="shared" ref="C22:K22" si="3">SUM(C19:C21)</f>
        <v>18119326</v>
      </c>
      <c r="D22" s="56">
        <f t="shared" si="3"/>
        <v>-52766885</v>
      </c>
      <c r="E22" s="54">
        <f t="shared" si="3"/>
        <v>48413254</v>
      </c>
      <c r="F22" s="55">
        <f t="shared" si="3"/>
        <v>50667652</v>
      </c>
      <c r="G22" s="57">
        <f t="shared" si="3"/>
        <v>50667652</v>
      </c>
      <c r="H22" s="58">
        <f t="shared" si="3"/>
        <v>45377724</v>
      </c>
      <c r="I22" s="54">
        <f t="shared" si="3"/>
        <v>55392014</v>
      </c>
      <c r="J22" s="55">
        <f t="shared" si="3"/>
        <v>26560028</v>
      </c>
      <c r="K22" s="57">
        <f t="shared" si="3"/>
        <v>27834812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3679129</v>
      </c>
      <c r="C24" s="37">
        <f t="shared" ref="C24:K24" si="4">SUM(C22:C23)</f>
        <v>18119326</v>
      </c>
      <c r="D24" s="38">
        <f t="shared" si="4"/>
        <v>-52766885</v>
      </c>
      <c r="E24" s="36">
        <f t="shared" si="4"/>
        <v>48413254</v>
      </c>
      <c r="F24" s="37">
        <f t="shared" si="4"/>
        <v>50667652</v>
      </c>
      <c r="G24" s="39">
        <f t="shared" si="4"/>
        <v>50667652</v>
      </c>
      <c r="H24" s="40">
        <f t="shared" si="4"/>
        <v>45377724</v>
      </c>
      <c r="I24" s="36">
        <f t="shared" si="4"/>
        <v>55392014</v>
      </c>
      <c r="J24" s="37">
        <f t="shared" si="4"/>
        <v>26560028</v>
      </c>
      <c r="K24" s="39">
        <f t="shared" si="4"/>
        <v>27834812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66426452</v>
      </c>
      <c r="C27" s="66">
        <v>51145362</v>
      </c>
      <c r="D27" s="67">
        <v>41571731</v>
      </c>
      <c r="E27" s="68">
        <v>74656000</v>
      </c>
      <c r="F27" s="66">
        <v>59550816</v>
      </c>
      <c r="G27" s="69">
        <v>59550816</v>
      </c>
      <c r="H27" s="70">
        <v>31136354</v>
      </c>
      <c r="I27" s="68">
        <v>43380998</v>
      </c>
      <c r="J27" s="66">
        <v>45376488</v>
      </c>
      <c r="K27" s="69">
        <v>47554582</v>
      </c>
    </row>
    <row r="28" spans="1:11" ht="13.5" x14ac:dyDescent="0.25">
      <c r="A28" s="71" t="s">
        <v>36</v>
      </c>
      <c r="B28" s="17">
        <v>26030986</v>
      </c>
      <c r="C28" s="17">
        <v>21036756</v>
      </c>
      <c r="D28" s="21">
        <v>0</v>
      </c>
      <c r="E28" s="22">
        <v>30846000</v>
      </c>
      <c r="F28" s="17">
        <v>23810000</v>
      </c>
      <c r="G28" s="23">
        <v>23810000</v>
      </c>
      <c r="H28" s="19">
        <v>0</v>
      </c>
      <c r="I28" s="22">
        <v>24920998</v>
      </c>
      <c r="J28" s="17">
        <v>29728356</v>
      </c>
      <c r="K28" s="23">
        <v>31155324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31737282</v>
      </c>
      <c r="C31" s="17">
        <v>24710788</v>
      </c>
      <c r="D31" s="21">
        <v>-1005436</v>
      </c>
      <c r="E31" s="22">
        <v>22150000</v>
      </c>
      <c r="F31" s="17">
        <v>20951501</v>
      </c>
      <c r="G31" s="23">
        <v>20951501</v>
      </c>
      <c r="H31" s="19">
        <v>0</v>
      </c>
      <c r="I31" s="22">
        <v>11130000</v>
      </c>
      <c r="J31" s="17">
        <v>6411972</v>
      </c>
      <c r="K31" s="23">
        <v>6719748</v>
      </c>
    </row>
    <row r="32" spans="1:11" ht="13.5" x14ac:dyDescent="0.25">
      <c r="A32" s="30" t="s">
        <v>39</v>
      </c>
      <c r="B32" s="66">
        <f>SUM(B28:B31)</f>
        <v>57768268</v>
      </c>
      <c r="C32" s="66">
        <f t="shared" ref="C32:K32" si="5">SUM(C28:C31)</f>
        <v>45747544</v>
      </c>
      <c r="D32" s="67">
        <f t="shared" si="5"/>
        <v>-1005436</v>
      </c>
      <c r="E32" s="68">
        <f t="shared" si="5"/>
        <v>52996000</v>
      </c>
      <c r="F32" s="66">
        <f t="shared" si="5"/>
        <v>44761501</v>
      </c>
      <c r="G32" s="69">
        <f t="shared" si="5"/>
        <v>44761501</v>
      </c>
      <c r="H32" s="70">
        <f t="shared" si="5"/>
        <v>0</v>
      </c>
      <c r="I32" s="68">
        <f t="shared" si="5"/>
        <v>36050998</v>
      </c>
      <c r="J32" s="66">
        <f t="shared" si="5"/>
        <v>36140328</v>
      </c>
      <c r="K32" s="69">
        <f t="shared" si="5"/>
        <v>37875072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36963744</v>
      </c>
      <c r="C35" s="17">
        <v>23504601</v>
      </c>
      <c r="D35" s="21">
        <v>37300990</v>
      </c>
      <c r="E35" s="22">
        <v>99414771</v>
      </c>
      <c r="F35" s="17">
        <v>-7670235</v>
      </c>
      <c r="G35" s="23">
        <v>-7670235</v>
      </c>
      <c r="H35" s="19">
        <v>55824821</v>
      </c>
      <c r="I35" s="22">
        <v>84930573</v>
      </c>
      <c r="J35" s="17">
        <v>16841952</v>
      </c>
      <c r="K35" s="23">
        <v>17650380</v>
      </c>
    </row>
    <row r="36" spans="1:11" ht="13.5" x14ac:dyDescent="0.25">
      <c r="A36" s="20" t="s">
        <v>42</v>
      </c>
      <c r="B36" s="17">
        <v>469024246</v>
      </c>
      <c r="C36" s="17">
        <v>583254251</v>
      </c>
      <c r="D36" s="21">
        <v>538152119</v>
      </c>
      <c r="E36" s="22">
        <v>1086583362</v>
      </c>
      <c r="F36" s="17">
        <v>559942930</v>
      </c>
      <c r="G36" s="23">
        <v>559942930</v>
      </c>
      <c r="H36" s="19">
        <v>488999032</v>
      </c>
      <c r="I36" s="22">
        <v>581533113</v>
      </c>
      <c r="J36" s="17">
        <v>45376488</v>
      </c>
      <c r="K36" s="23">
        <v>47554582</v>
      </c>
    </row>
    <row r="37" spans="1:11" ht="13.5" x14ac:dyDescent="0.25">
      <c r="A37" s="20" t="s">
        <v>43</v>
      </c>
      <c r="B37" s="17">
        <v>39010894</v>
      </c>
      <c r="C37" s="17">
        <v>49979708</v>
      </c>
      <c r="D37" s="21">
        <v>61105998</v>
      </c>
      <c r="E37" s="22">
        <v>78806818</v>
      </c>
      <c r="F37" s="17">
        <v>-12742067</v>
      </c>
      <c r="G37" s="23">
        <v>-12742067</v>
      </c>
      <c r="H37" s="19">
        <v>46347984</v>
      </c>
      <c r="I37" s="22">
        <v>96724561</v>
      </c>
      <c r="J37" s="17">
        <v>35658412</v>
      </c>
      <c r="K37" s="23">
        <v>37370150</v>
      </c>
    </row>
    <row r="38" spans="1:11" ht="13.5" x14ac:dyDescent="0.25">
      <c r="A38" s="20" t="s">
        <v>44</v>
      </c>
      <c r="B38" s="17">
        <v>40923179</v>
      </c>
      <c r="C38" s="17">
        <v>33183251</v>
      </c>
      <c r="D38" s="21">
        <v>28285352</v>
      </c>
      <c r="E38" s="22">
        <v>59372464</v>
      </c>
      <c r="F38" s="17">
        <v>28285352</v>
      </c>
      <c r="G38" s="23">
        <v>28285352</v>
      </c>
      <c r="H38" s="19">
        <v>30638426</v>
      </c>
      <c r="I38" s="22">
        <v>28285352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426053919</v>
      </c>
      <c r="C39" s="17">
        <v>525184610</v>
      </c>
      <c r="D39" s="21">
        <v>567797087</v>
      </c>
      <c r="E39" s="22">
        <v>1047818851</v>
      </c>
      <c r="F39" s="17">
        <v>536729410</v>
      </c>
      <c r="G39" s="23">
        <v>536729410</v>
      </c>
      <c r="H39" s="19">
        <v>467837440</v>
      </c>
      <c r="I39" s="22">
        <v>541453772</v>
      </c>
      <c r="J39" s="17">
        <v>26560028</v>
      </c>
      <c r="K39" s="23">
        <v>27834812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172579749</v>
      </c>
      <c r="C42" s="17">
        <v>231525531</v>
      </c>
      <c r="D42" s="21">
        <v>194484053</v>
      </c>
      <c r="E42" s="22">
        <v>126659429</v>
      </c>
      <c r="F42" s="17">
        <v>7259966</v>
      </c>
      <c r="G42" s="23">
        <v>7259966</v>
      </c>
      <c r="H42" s="19">
        <v>2652943</v>
      </c>
      <c r="I42" s="22">
        <v>141231425</v>
      </c>
      <c r="J42" s="17">
        <v>115317348</v>
      </c>
      <c r="K42" s="23">
        <v>173011282</v>
      </c>
    </row>
    <row r="43" spans="1:11" ht="13.5" x14ac:dyDescent="0.25">
      <c r="A43" s="20" t="s">
        <v>48</v>
      </c>
      <c r="B43" s="17">
        <v>-91848766</v>
      </c>
      <c r="C43" s="17">
        <v>-57858485</v>
      </c>
      <c r="D43" s="21">
        <v>-43454061</v>
      </c>
      <c r="E43" s="22">
        <v>-52996000</v>
      </c>
      <c r="F43" s="17">
        <v>-44761501</v>
      </c>
      <c r="G43" s="23">
        <v>-44761501</v>
      </c>
      <c r="H43" s="19">
        <v>-29355570</v>
      </c>
      <c r="I43" s="22">
        <v>0</v>
      </c>
      <c r="J43" s="17">
        <v>0</v>
      </c>
      <c r="K43" s="23">
        <v>-52158672</v>
      </c>
    </row>
    <row r="44" spans="1:11" ht="13.5" x14ac:dyDescent="0.25">
      <c r="A44" s="20" t="s">
        <v>49</v>
      </c>
      <c r="B44" s="17">
        <v>29711050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-5195528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32778375</v>
      </c>
      <c r="C45" s="66">
        <v>185469245</v>
      </c>
      <c r="D45" s="67">
        <v>165996612</v>
      </c>
      <c r="E45" s="68">
        <v>110249310</v>
      </c>
      <c r="F45" s="66">
        <v>-29713689</v>
      </c>
      <c r="G45" s="69">
        <v>-29713689</v>
      </c>
      <c r="H45" s="70">
        <v>-16253204</v>
      </c>
      <c r="I45" s="68">
        <v>149019271</v>
      </c>
      <c r="J45" s="66">
        <v>115317348</v>
      </c>
      <c r="K45" s="69">
        <v>120852610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11802200</v>
      </c>
      <c r="C48" s="17">
        <v>14966617</v>
      </c>
      <c r="D48" s="21">
        <v>7787843</v>
      </c>
      <c r="E48" s="22">
        <v>94091784</v>
      </c>
      <c r="F48" s="17">
        <v>-25891151</v>
      </c>
      <c r="G48" s="23">
        <v>-25891151</v>
      </c>
      <c r="H48" s="19">
        <v>16545978</v>
      </c>
      <c r="I48" s="22">
        <v>83297171</v>
      </c>
      <c r="J48" s="17">
        <v>46049040</v>
      </c>
      <c r="K48" s="23">
        <v>48259428</v>
      </c>
    </row>
    <row r="49" spans="1:11" ht="13.5" x14ac:dyDescent="0.25">
      <c r="A49" s="20" t="s">
        <v>53</v>
      </c>
      <c r="B49" s="17">
        <f>+B75</f>
        <v>23961390.023452014</v>
      </c>
      <c r="C49" s="17">
        <f t="shared" ref="C49:K49" si="6">+C75</f>
        <v>38853025.089483157</v>
      </c>
      <c r="D49" s="21">
        <f t="shared" si="6"/>
        <v>33635490.485871725</v>
      </c>
      <c r="E49" s="22">
        <f t="shared" si="6"/>
        <v>71036748.932254195</v>
      </c>
      <c r="F49" s="17">
        <f t="shared" si="6"/>
        <v>-36179321.919688575</v>
      </c>
      <c r="G49" s="23">
        <f t="shared" si="6"/>
        <v>-36179321.919688575</v>
      </c>
      <c r="H49" s="19">
        <f t="shared" si="6"/>
        <v>25553577.299281016</v>
      </c>
      <c r="I49" s="22">
        <f t="shared" si="6"/>
        <v>96164240.632950738</v>
      </c>
      <c r="J49" s="17">
        <f t="shared" si="6"/>
        <v>75701389.216212332</v>
      </c>
      <c r="K49" s="23">
        <f t="shared" si="6"/>
        <v>79335225.753445208</v>
      </c>
    </row>
    <row r="50" spans="1:11" ht="13.5" x14ac:dyDescent="0.25">
      <c r="A50" s="30" t="s">
        <v>54</v>
      </c>
      <c r="B50" s="66">
        <f>+B48-B49</f>
        <v>-12159190.023452014</v>
      </c>
      <c r="C50" s="66">
        <f t="shared" ref="C50:K50" si="7">+C48-C49</f>
        <v>-23886408.089483157</v>
      </c>
      <c r="D50" s="67">
        <f t="shared" si="7"/>
        <v>-25847647.485871725</v>
      </c>
      <c r="E50" s="68">
        <f t="shared" si="7"/>
        <v>23055035.067745805</v>
      </c>
      <c r="F50" s="66">
        <f t="shared" si="7"/>
        <v>10288170.919688575</v>
      </c>
      <c r="G50" s="69">
        <f t="shared" si="7"/>
        <v>10288170.919688575</v>
      </c>
      <c r="H50" s="70">
        <f t="shared" si="7"/>
        <v>-9007599.299281016</v>
      </c>
      <c r="I50" s="68">
        <f t="shared" si="7"/>
        <v>-12867069.632950738</v>
      </c>
      <c r="J50" s="66">
        <f t="shared" si="7"/>
        <v>-29652349.216212332</v>
      </c>
      <c r="K50" s="69">
        <f t="shared" si="7"/>
        <v>-31075797.753445208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330735199</v>
      </c>
      <c r="C53" s="17">
        <v>428895541</v>
      </c>
      <c r="D53" s="21">
        <v>341216244</v>
      </c>
      <c r="E53" s="22">
        <v>945174229</v>
      </c>
      <c r="F53" s="17">
        <v>363007054</v>
      </c>
      <c r="G53" s="23">
        <v>363007054</v>
      </c>
      <c r="H53" s="19">
        <v>279132434</v>
      </c>
      <c r="I53" s="22">
        <v>384597237</v>
      </c>
      <c r="J53" s="17">
        <v>45376488</v>
      </c>
      <c r="K53" s="23">
        <v>47554582</v>
      </c>
    </row>
    <row r="54" spans="1:11" ht="13.5" x14ac:dyDescent="0.25">
      <c r="A54" s="20" t="s">
        <v>57</v>
      </c>
      <c r="B54" s="17">
        <v>34975324</v>
      </c>
      <c r="C54" s="17">
        <v>31467609</v>
      </c>
      <c r="D54" s="21">
        <v>44520325</v>
      </c>
      <c r="E54" s="22">
        <v>37760000</v>
      </c>
      <c r="F54" s="17">
        <v>37760000</v>
      </c>
      <c r="G54" s="23">
        <v>37760000</v>
      </c>
      <c r="H54" s="19">
        <v>21917681</v>
      </c>
      <c r="I54" s="22">
        <v>41020326</v>
      </c>
      <c r="J54" s="17">
        <v>42907260</v>
      </c>
      <c r="K54" s="23">
        <v>44966808</v>
      </c>
    </row>
    <row r="55" spans="1:11" ht="13.5" x14ac:dyDescent="0.25">
      <c r="A55" s="20" t="s">
        <v>58</v>
      </c>
      <c r="B55" s="17">
        <v>32698929</v>
      </c>
      <c r="C55" s="17">
        <v>32576866</v>
      </c>
      <c r="D55" s="21">
        <v>10081777</v>
      </c>
      <c r="E55" s="22">
        <v>11260000</v>
      </c>
      <c r="F55" s="17">
        <v>6280415</v>
      </c>
      <c r="G55" s="23">
        <v>6280415</v>
      </c>
      <c r="H55" s="19">
        <v>4699066</v>
      </c>
      <c r="I55" s="22">
        <v>4430000</v>
      </c>
      <c r="J55" s="17">
        <v>4633764</v>
      </c>
      <c r="K55" s="23">
        <v>4856196</v>
      </c>
    </row>
    <row r="56" spans="1:11" ht="13.5" x14ac:dyDescent="0.25">
      <c r="A56" s="20" t="s">
        <v>59</v>
      </c>
      <c r="B56" s="17">
        <v>24178675</v>
      </c>
      <c r="C56" s="17">
        <v>18635773</v>
      </c>
      <c r="D56" s="21">
        <v>29905955</v>
      </c>
      <c r="E56" s="22">
        <v>16086837</v>
      </c>
      <c r="F56" s="17">
        <v>16345336</v>
      </c>
      <c r="G56" s="23">
        <v>16345336</v>
      </c>
      <c r="H56" s="19">
        <v>26778061</v>
      </c>
      <c r="I56" s="22">
        <v>18913660</v>
      </c>
      <c r="J56" s="17">
        <v>20829712</v>
      </c>
      <c r="K56" s="23">
        <v>21829552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0.86751701492818067</v>
      </c>
      <c r="C70" s="5">
        <f t="shared" ref="C70:K70" si="8">IF(ISERROR(C71/C72),0,(C71/C72))</f>
        <v>0.86461827794895174</v>
      </c>
      <c r="D70" s="5">
        <f t="shared" si="8"/>
        <v>0.71852068444950856</v>
      </c>
      <c r="E70" s="5">
        <f t="shared" si="8"/>
        <v>1.5928879823985589</v>
      </c>
      <c r="F70" s="5">
        <f t="shared" si="8"/>
        <v>1.0775642565405796</v>
      </c>
      <c r="G70" s="5">
        <f t="shared" si="8"/>
        <v>1.0775642565405796</v>
      </c>
      <c r="H70" s="5">
        <f t="shared" si="8"/>
        <v>0.48965316591980196</v>
      </c>
      <c r="I70" s="5">
        <f t="shared" si="8"/>
        <v>1.3704296315025994</v>
      </c>
      <c r="J70" s="5">
        <f t="shared" si="8"/>
        <v>1.3710020395122007</v>
      </c>
      <c r="K70" s="5">
        <f t="shared" si="8"/>
        <v>1.3710023177932622</v>
      </c>
    </row>
    <row r="71" spans="1:11" hidden="1" x14ac:dyDescent="0.2">
      <c r="A71" s="1" t="s">
        <v>338</v>
      </c>
      <c r="B71" s="2">
        <f>+B83</f>
        <v>21952250</v>
      </c>
      <c r="C71" s="2">
        <f t="shared" ref="C71:K71" si="9">+C83</f>
        <v>28218858</v>
      </c>
      <c r="D71" s="2">
        <f t="shared" si="9"/>
        <v>25715805</v>
      </c>
      <c r="E71" s="2">
        <f t="shared" si="9"/>
        <v>113373208</v>
      </c>
      <c r="F71" s="2">
        <f t="shared" si="9"/>
        <v>89936349</v>
      </c>
      <c r="G71" s="2">
        <f t="shared" si="9"/>
        <v>89936349</v>
      </c>
      <c r="H71" s="2">
        <f t="shared" si="9"/>
        <v>23942280</v>
      </c>
      <c r="I71" s="2">
        <f t="shared" si="9"/>
        <v>102718163</v>
      </c>
      <c r="J71" s="2">
        <f t="shared" si="9"/>
        <v>107488068</v>
      </c>
      <c r="K71" s="2">
        <f t="shared" si="9"/>
        <v>112647528</v>
      </c>
    </row>
    <row r="72" spans="1:11" hidden="1" x14ac:dyDescent="0.2">
      <c r="A72" s="1" t="s">
        <v>339</v>
      </c>
      <c r="B72" s="2">
        <f>+B77</f>
        <v>25304691</v>
      </c>
      <c r="C72" s="2">
        <f t="shared" ref="C72:K72" si="10">+C77</f>
        <v>32637360</v>
      </c>
      <c r="D72" s="2">
        <f t="shared" si="10"/>
        <v>35789930</v>
      </c>
      <c r="E72" s="2">
        <f t="shared" si="10"/>
        <v>71174627</v>
      </c>
      <c r="F72" s="2">
        <f t="shared" si="10"/>
        <v>83462632</v>
      </c>
      <c r="G72" s="2">
        <f t="shared" si="10"/>
        <v>83462632</v>
      </c>
      <c r="H72" s="2">
        <f t="shared" si="10"/>
        <v>48896406</v>
      </c>
      <c r="I72" s="2">
        <f t="shared" si="10"/>
        <v>74953256</v>
      </c>
      <c r="J72" s="2">
        <f t="shared" si="10"/>
        <v>78401100</v>
      </c>
      <c r="K72" s="2">
        <f t="shared" si="10"/>
        <v>82164360</v>
      </c>
    </row>
    <row r="73" spans="1:11" hidden="1" x14ac:dyDescent="0.2">
      <c r="A73" s="1" t="s">
        <v>340</v>
      </c>
      <c r="B73" s="2">
        <f>+B74</f>
        <v>774753.49999999907</v>
      </c>
      <c r="C73" s="2">
        <f t="shared" ref="C73:K73" si="11">+(C78+C80+C81+C82)-(B78+B80+B81+B82)</f>
        <v>-11052626</v>
      </c>
      <c r="D73" s="2">
        <f t="shared" si="11"/>
        <v>19314188</v>
      </c>
      <c r="E73" s="2">
        <f t="shared" si="11"/>
        <v>-21283275</v>
      </c>
      <c r="F73" s="2">
        <f>+(F78+F80+F81+F82)-(D78+D80+D81+D82)</f>
        <v>-11092224</v>
      </c>
      <c r="G73" s="2">
        <f>+(G78+G80+G81+G82)-(D78+D80+D81+D82)</f>
        <v>-11092224</v>
      </c>
      <c r="H73" s="2">
        <f>+(H78+H80+H81+H82)-(D78+D80+D81+D82)</f>
        <v>15770072</v>
      </c>
      <c r="I73" s="2">
        <f>+(I78+I80+I81+I82)-(E78+E80+E81+E82)</f>
        <v>-6596467</v>
      </c>
      <c r="J73" s="2">
        <f t="shared" si="11"/>
        <v>-23384091</v>
      </c>
      <c r="K73" s="2">
        <f t="shared" si="11"/>
        <v>-1401960</v>
      </c>
    </row>
    <row r="74" spans="1:11" hidden="1" x14ac:dyDescent="0.2">
      <c r="A74" s="1" t="s">
        <v>341</v>
      </c>
      <c r="B74" s="2">
        <f>+TREND(C74:E74)</f>
        <v>774753.49999999907</v>
      </c>
      <c r="C74" s="2">
        <f>+C73</f>
        <v>-11052626</v>
      </c>
      <c r="D74" s="2">
        <f t="shared" ref="D74:K74" si="12">+D73</f>
        <v>19314188</v>
      </c>
      <c r="E74" s="2">
        <f t="shared" si="12"/>
        <v>-21283275</v>
      </c>
      <c r="F74" s="2">
        <f t="shared" si="12"/>
        <v>-11092224</v>
      </c>
      <c r="G74" s="2">
        <f t="shared" si="12"/>
        <v>-11092224</v>
      </c>
      <c r="H74" s="2">
        <f t="shared" si="12"/>
        <v>15770072</v>
      </c>
      <c r="I74" s="2">
        <f t="shared" si="12"/>
        <v>-6596467</v>
      </c>
      <c r="J74" s="2">
        <f t="shared" si="12"/>
        <v>-23384091</v>
      </c>
      <c r="K74" s="2">
        <f t="shared" si="12"/>
        <v>-1401960</v>
      </c>
    </row>
    <row r="75" spans="1:11" hidden="1" x14ac:dyDescent="0.2">
      <c r="A75" s="1" t="s">
        <v>342</v>
      </c>
      <c r="B75" s="2">
        <f>+B84-(((B80+B81+B82+B78)*B70)-B79)</f>
        <v>23961390.023452014</v>
      </c>
      <c r="C75" s="2">
        <f t="shared" ref="C75:K75" si="13">+C84-(((C80+C81+C82+C78)*C70)-C79)</f>
        <v>38853025.089483157</v>
      </c>
      <c r="D75" s="2">
        <f t="shared" si="13"/>
        <v>33635490.485871725</v>
      </c>
      <c r="E75" s="2">
        <f t="shared" si="13"/>
        <v>71036748.932254195</v>
      </c>
      <c r="F75" s="2">
        <f t="shared" si="13"/>
        <v>-36179321.919688575</v>
      </c>
      <c r="G75" s="2">
        <f t="shared" si="13"/>
        <v>-36179321.919688575</v>
      </c>
      <c r="H75" s="2">
        <f t="shared" si="13"/>
        <v>25553577.299281016</v>
      </c>
      <c r="I75" s="2">
        <f t="shared" si="13"/>
        <v>96164240.632950738</v>
      </c>
      <c r="J75" s="2">
        <f t="shared" si="13"/>
        <v>75701389.216212332</v>
      </c>
      <c r="K75" s="2">
        <f t="shared" si="13"/>
        <v>79335225.753445208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25304691</v>
      </c>
      <c r="C77" s="3">
        <v>32637360</v>
      </c>
      <c r="D77" s="3">
        <v>35789930</v>
      </c>
      <c r="E77" s="3">
        <v>71174627</v>
      </c>
      <c r="F77" s="3">
        <v>83462632</v>
      </c>
      <c r="G77" s="3">
        <v>83462632</v>
      </c>
      <c r="H77" s="3">
        <v>48896406</v>
      </c>
      <c r="I77" s="3">
        <v>74953256</v>
      </c>
      <c r="J77" s="3">
        <v>78401100</v>
      </c>
      <c r="K77" s="3">
        <v>82164360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32700652</v>
      </c>
      <c r="C79" s="3">
        <v>28014373</v>
      </c>
      <c r="D79" s="3">
        <v>42688972</v>
      </c>
      <c r="E79" s="3">
        <v>56179296</v>
      </c>
      <c r="F79" s="3">
        <v>-30069872</v>
      </c>
      <c r="G79" s="3">
        <v>-30069872</v>
      </c>
      <c r="H79" s="3">
        <v>33731774</v>
      </c>
      <c r="I79" s="3">
        <v>78357532</v>
      </c>
      <c r="J79" s="3">
        <v>35710708</v>
      </c>
      <c r="K79" s="3">
        <v>37424942</v>
      </c>
    </row>
    <row r="80" spans="1:11" hidden="1" x14ac:dyDescent="0.2">
      <c r="A80" s="1" t="s">
        <v>71</v>
      </c>
      <c r="B80" s="3">
        <v>-35424335</v>
      </c>
      <c r="C80" s="3">
        <v>230458</v>
      </c>
      <c r="D80" s="3">
        <v>3004440</v>
      </c>
      <c r="E80" s="3">
        <v>-36597145</v>
      </c>
      <c r="F80" s="3">
        <v>-4047404</v>
      </c>
      <c r="G80" s="3">
        <v>-4047404</v>
      </c>
      <c r="H80" s="3">
        <v>7663166</v>
      </c>
      <c r="I80" s="3">
        <v>-24275306</v>
      </c>
      <c r="J80" s="3">
        <v>-28579488</v>
      </c>
      <c r="K80" s="3">
        <v>-29951328</v>
      </c>
    </row>
    <row r="81" spans="1:11" hidden="1" x14ac:dyDescent="0.2">
      <c r="A81" s="1" t="s">
        <v>72</v>
      </c>
      <c r="B81" s="3">
        <v>49219518</v>
      </c>
      <c r="C81" s="3">
        <v>2512099</v>
      </c>
      <c r="D81" s="3">
        <v>19052305</v>
      </c>
      <c r="E81" s="3">
        <v>37370615</v>
      </c>
      <c r="F81" s="3">
        <v>15011925</v>
      </c>
      <c r="G81" s="3">
        <v>15011925</v>
      </c>
      <c r="H81" s="3">
        <v>30163651</v>
      </c>
      <c r="I81" s="3">
        <v>18452309</v>
      </c>
      <c r="J81" s="3">
        <v>-627600</v>
      </c>
      <c r="K81" s="3">
        <v>-657720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21952250</v>
      </c>
      <c r="C83" s="3">
        <v>28218858</v>
      </c>
      <c r="D83" s="3">
        <v>25715805</v>
      </c>
      <c r="E83" s="3">
        <v>113373208</v>
      </c>
      <c r="F83" s="3">
        <v>89936349</v>
      </c>
      <c r="G83" s="3">
        <v>89936349</v>
      </c>
      <c r="H83" s="3">
        <v>23942280</v>
      </c>
      <c r="I83" s="3">
        <v>102718163</v>
      </c>
      <c r="J83" s="3">
        <v>107488068</v>
      </c>
      <c r="K83" s="3">
        <v>112647528</v>
      </c>
    </row>
    <row r="84" spans="1:11" hidden="1" x14ac:dyDescent="0.2">
      <c r="A84" s="1" t="s">
        <v>75</v>
      </c>
      <c r="B84" s="3">
        <v>3228294</v>
      </c>
      <c r="C84" s="3">
        <v>13209917</v>
      </c>
      <c r="D84" s="3">
        <v>6794746</v>
      </c>
      <c r="E84" s="3">
        <v>16089504</v>
      </c>
      <c r="F84" s="3">
        <v>5705526</v>
      </c>
      <c r="G84" s="3">
        <v>5705526</v>
      </c>
      <c r="H84" s="3">
        <v>10343824</v>
      </c>
      <c r="I84" s="3">
        <v>9826701</v>
      </c>
      <c r="J84" s="3">
        <v>-52296</v>
      </c>
      <c r="K84" s="3">
        <v>-54792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28112970</v>
      </c>
      <c r="C6" s="17">
        <v>34719447</v>
      </c>
      <c r="D6" s="21">
        <v>38431917</v>
      </c>
      <c r="E6" s="22">
        <v>42909089</v>
      </c>
      <c r="F6" s="17">
        <v>42909089</v>
      </c>
      <c r="G6" s="23">
        <v>42909089</v>
      </c>
      <c r="H6" s="19">
        <v>27892625</v>
      </c>
      <c r="I6" s="22">
        <v>45011634</v>
      </c>
      <c r="J6" s="17">
        <v>47082170</v>
      </c>
      <c r="K6" s="23">
        <v>49247950</v>
      </c>
    </row>
    <row r="7" spans="1:11" ht="13.5" x14ac:dyDescent="0.25">
      <c r="A7" s="20" t="s">
        <v>19</v>
      </c>
      <c r="B7" s="17">
        <v>3722157</v>
      </c>
      <c r="C7" s="17">
        <v>3757381</v>
      </c>
      <c r="D7" s="21">
        <v>7332917</v>
      </c>
      <c r="E7" s="22">
        <v>5337696</v>
      </c>
      <c r="F7" s="17">
        <v>7152237</v>
      </c>
      <c r="G7" s="23">
        <v>7152237</v>
      </c>
      <c r="H7" s="19">
        <v>9537581</v>
      </c>
      <c r="I7" s="22">
        <v>7502697</v>
      </c>
      <c r="J7" s="17">
        <v>7847821</v>
      </c>
      <c r="K7" s="23">
        <v>8208820</v>
      </c>
    </row>
    <row r="8" spans="1:11" ht="13.5" x14ac:dyDescent="0.25">
      <c r="A8" s="20" t="s">
        <v>20</v>
      </c>
      <c r="B8" s="17">
        <v>192780722</v>
      </c>
      <c r="C8" s="17">
        <v>190002477</v>
      </c>
      <c r="D8" s="21">
        <v>216822388</v>
      </c>
      <c r="E8" s="22">
        <v>225343818</v>
      </c>
      <c r="F8" s="17">
        <v>255181818</v>
      </c>
      <c r="G8" s="23">
        <v>255181818</v>
      </c>
      <c r="H8" s="19">
        <v>203378434</v>
      </c>
      <c r="I8" s="22">
        <v>242589571</v>
      </c>
      <c r="J8" s="17">
        <v>253289230</v>
      </c>
      <c r="K8" s="23">
        <v>263492453</v>
      </c>
    </row>
    <row r="9" spans="1:11" ht="13.5" x14ac:dyDescent="0.25">
      <c r="A9" s="20" t="s">
        <v>21</v>
      </c>
      <c r="B9" s="17">
        <v>10125662</v>
      </c>
      <c r="C9" s="17">
        <v>24426612</v>
      </c>
      <c r="D9" s="21">
        <v>18164778</v>
      </c>
      <c r="E9" s="22">
        <v>10801573</v>
      </c>
      <c r="F9" s="17">
        <v>33052949</v>
      </c>
      <c r="G9" s="23">
        <v>33052949</v>
      </c>
      <c r="H9" s="19">
        <v>33693732</v>
      </c>
      <c r="I9" s="22">
        <v>34683136</v>
      </c>
      <c r="J9" s="17">
        <v>36278560</v>
      </c>
      <c r="K9" s="23">
        <v>37947374</v>
      </c>
    </row>
    <row r="10" spans="1:11" ht="25.5" x14ac:dyDescent="0.2">
      <c r="A10" s="24" t="s">
        <v>333</v>
      </c>
      <c r="B10" s="25">
        <f>SUM(B5:B9)</f>
        <v>234741511</v>
      </c>
      <c r="C10" s="26">
        <f t="shared" ref="C10:K10" si="0">SUM(C5:C9)</f>
        <v>252905917</v>
      </c>
      <c r="D10" s="27">
        <f t="shared" si="0"/>
        <v>280752000</v>
      </c>
      <c r="E10" s="25">
        <f t="shared" si="0"/>
        <v>284392176</v>
      </c>
      <c r="F10" s="26">
        <f t="shared" si="0"/>
        <v>338296093</v>
      </c>
      <c r="G10" s="28">
        <f t="shared" si="0"/>
        <v>338296093</v>
      </c>
      <c r="H10" s="29">
        <f t="shared" si="0"/>
        <v>274502372</v>
      </c>
      <c r="I10" s="25">
        <f t="shared" si="0"/>
        <v>329787038</v>
      </c>
      <c r="J10" s="26">
        <f t="shared" si="0"/>
        <v>344497781</v>
      </c>
      <c r="K10" s="28">
        <f t="shared" si="0"/>
        <v>358896597</v>
      </c>
    </row>
    <row r="11" spans="1:11" ht="13.5" x14ac:dyDescent="0.25">
      <c r="A11" s="20" t="s">
        <v>22</v>
      </c>
      <c r="B11" s="17">
        <v>75483494</v>
      </c>
      <c r="C11" s="17">
        <v>113236919</v>
      </c>
      <c r="D11" s="21">
        <v>126824998</v>
      </c>
      <c r="E11" s="22">
        <v>125545771</v>
      </c>
      <c r="F11" s="17">
        <v>133083189</v>
      </c>
      <c r="G11" s="23">
        <v>133083189</v>
      </c>
      <c r="H11" s="19">
        <v>140675927</v>
      </c>
      <c r="I11" s="22">
        <v>127232713</v>
      </c>
      <c r="J11" s="17">
        <v>141476332</v>
      </c>
      <c r="K11" s="23">
        <v>147984244</v>
      </c>
    </row>
    <row r="12" spans="1:11" ht="13.5" x14ac:dyDescent="0.25">
      <c r="A12" s="20" t="s">
        <v>23</v>
      </c>
      <c r="B12" s="17">
        <v>7215651</v>
      </c>
      <c r="C12" s="17">
        <v>7012801</v>
      </c>
      <c r="D12" s="21">
        <v>8753089</v>
      </c>
      <c r="E12" s="22">
        <v>9441417</v>
      </c>
      <c r="F12" s="17">
        <v>11240577</v>
      </c>
      <c r="G12" s="23">
        <v>11240577</v>
      </c>
      <c r="H12" s="19">
        <v>10297055</v>
      </c>
      <c r="I12" s="22">
        <v>11791368</v>
      </c>
      <c r="J12" s="17">
        <v>12333768</v>
      </c>
      <c r="K12" s="23">
        <v>12901123</v>
      </c>
    </row>
    <row r="13" spans="1:11" ht="13.5" x14ac:dyDescent="0.25">
      <c r="A13" s="20" t="s">
        <v>24</v>
      </c>
      <c r="B13" s="17">
        <v>9275827</v>
      </c>
      <c r="C13" s="17">
        <v>15312280</v>
      </c>
      <c r="D13" s="21">
        <v>17057831</v>
      </c>
      <c r="E13" s="22">
        <v>17759454</v>
      </c>
      <c r="F13" s="17">
        <v>17759454</v>
      </c>
      <c r="G13" s="23">
        <v>17759454</v>
      </c>
      <c r="H13" s="19">
        <v>16947159</v>
      </c>
      <c r="I13" s="22">
        <v>18629669</v>
      </c>
      <c r="J13" s="17">
        <v>19486633</v>
      </c>
      <c r="K13" s="23">
        <v>20383015</v>
      </c>
    </row>
    <row r="14" spans="1:11" ht="13.5" x14ac:dyDescent="0.25">
      <c r="A14" s="20" t="s">
        <v>25</v>
      </c>
      <c r="B14" s="17">
        <v>570949</v>
      </c>
      <c r="C14" s="17">
        <v>436555</v>
      </c>
      <c r="D14" s="21">
        <v>3298452</v>
      </c>
      <c r="E14" s="22">
        <v>217670</v>
      </c>
      <c r="F14" s="17">
        <v>217670</v>
      </c>
      <c r="G14" s="23">
        <v>217670</v>
      </c>
      <c r="H14" s="19">
        <v>2744129</v>
      </c>
      <c r="I14" s="22">
        <v>97400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28051251</v>
      </c>
      <c r="C15" s="17">
        <v>29046656</v>
      </c>
      <c r="D15" s="21">
        <v>20501896</v>
      </c>
      <c r="E15" s="22">
        <v>20842132</v>
      </c>
      <c r="F15" s="17">
        <v>21051000</v>
      </c>
      <c r="G15" s="23">
        <v>21051000</v>
      </c>
      <c r="H15" s="19">
        <v>18576523</v>
      </c>
      <c r="I15" s="22">
        <v>15000000</v>
      </c>
      <c r="J15" s="17">
        <v>15600000</v>
      </c>
      <c r="K15" s="23">
        <v>-16224000</v>
      </c>
    </row>
    <row r="16" spans="1:11" ht="13.5" x14ac:dyDescent="0.25">
      <c r="A16" s="20" t="s">
        <v>27</v>
      </c>
      <c r="B16" s="17">
        <v>854585</v>
      </c>
      <c r="C16" s="17">
        <v>1159863</v>
      </c>
      <c r="D16" s="21">
        <v>42500</v>
      </c>
      <c r="E16" s="22">
        <v>0</v>
      </c>
      <c r="F16" s="17">
        <v>0</v>
      </c>
      <c r="G16" s="23">
        <v>0</v>
      </c>
      <c r="H16" s="19">
        <v>6000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139297454</v>
      </c>
      <c r="C17" s="17">
        <v>117803994</v>
      </c>
      <c r="D17" s="21">
        <v>141220717</v>
      </c>
      <c r="E17" s="22">
        <v>70410885</v>
      </c>
      <c r="F17" s="17">
        <v>141591195</v>
      </c>
      <c r="G17" s="23">
        <v>141591195</v>
      </c>
      <c r="H17" s="19">
        <v>107119412</v>
      </c>
      <c r="I17" s="22">
        <v>83863818</v>
      </c>
      <c r="J17" s="17">
        <v>89994261</v>
      </c>
      <c r="K17" s="23">
        <v>93488516</v>
      </c>
    </row>
    <row r="18" spans="1:11" ht="13.5" x14ac:dyDescent="0.25">
      <c r="A18" s="30" t="s">
        <v>29</v>
      </c>
      <c r="B18" s="31">
        <f>SUM(B11:B17)</f>
        <v>260749211</v>
      </c>
      <c r="C18" s="32">
        <f t="shared" ref="C18:K18" si="1">SUM(C11:C17)</f>
        <v>284009068</v>
      </c>
      <c r="D18" s="33">
        <f t="shared" si="1"/>
        <v>317699483</v>
      </c>
      <c r="E18" s="31">
        <f t="shared" si="1"/>
        <v>244217329</v>
      </c>
      <c r="F18" s="32">
        <f t="shared" si="1"/>
        <v>324943085</v>
      </c>
      <c r="G18" s="34">
        <f t="shared" si="1"/>
        <v>324943085</v>
      </c>
      <c r="H18" s="35">
        <f t="shared" si="1"/>
        <v>296366205</v>
      </c>
      <c r="I18" s="31">
        <f t="shared" si="1"/>
        <v>256614968</v>
      </c>
      <c r="J18" s="32">
        <f t="shared" si="1"/>
        <v>278890994</v>
      </c>
      <c r="K18" s="34">
        <f t="shared" si="1"/>
        <v>258532898</v>
      </c>
    </row>
    <row r="19" spans="1:11" ht="13.5" x14ac:dyDescent="0.25">
      <c r="A19" s="30" t="s">
        <v>30</v>
      </c>
      <c r="B19" s="36">
        <f>+B10-B18</f>
        <v>-26007700</v>
      </c>
      <c r="C19" s="37">
        <f t="shared" ref="C19:K19" si="2">+C10-C18</f>
        <v>-31103151</v>
      </c>
      <c r="D19" s="38">
        <f t="shared" si="2"/>
        <v>-36947483</v>
      </c>
      <c r="E19" s="36">
        <f t="shared" si="2"/>
        <v>40174847</v>
      </c>
      <c r="F19" s="37">
        <f t="shared" si="2"/>
        <v>13353008</v>
      </c>
      <c r="G19" s="39">
        <f t="shared" si="2"/>
        <v>13353008</v>
      </c>
      <c r="H19" s="40">
        <f t="shared" si="2"/>
        <v>-21863833</v>
      </c>
      <c r="I19" s="36">
        <f t="shared" si="2"/>
        <v>73172070</v>
      </c>
      <c r="J19" s="37">
        <f t="shared" si="2"/>
        <v>65606787</v>
      </c>
      <c r="K19" s="39">
        <f t="shared" si="2"/>
        <v>100363699</v>
      </c>
    </row>
    <row r="20" spans="1:11" ht="25.5" x14ac:dyDescent="0.2">
      <c r="A20" s="41" t="s">
        <v>31</v>
      </c>
      <c r="B20" s="42">
        <v>100216607</v>
      </c>
      <c r="C20" s="43">
        <v>88996468</v>
      </c>
      <c r="D20" s="44">
        <v>91495493</v>
      </c>
      <c r="E20" s="42">
        <v>96247183</v>
      </c>
      <c r="F20" s="43">
        <v>99775958</v>
      </c>
      <c r="G20" s="45">
        <v>99775958</v>
      </c>
      <c r="H20" s="46">
        <v>7233559</v>
      </c>
      <c r="I20" s="42">
        <v>129316429</v>
      </c>
      <c r="J20" s="43">
        <v>135264985</v>
      </c>
      <c r="K20" s="45">
        <v>141487174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74208907</v>
      </c>
      <c r="C22" s="55">
        <f t="shared" ref="C22:K22" si="3">SUM(C19:C21)</f>
        <v>57893317</v>
      </c>
      <c r="D22" s="56">
        <f t="shared" si="3"/>
        <v>54548010</v>
      </c>
      <c r="E22" s="54">
        <f t="shared" si="3"/>
        <v>136422030</v>
      </c>
      <c r="F22" s="55">
        <f t="shared" si="3"/>
        <v>113128966</v>
      </c>
      <c r="G22" s="57">
        <f t="shared" si="3"/>
        <v>113128966</v>
      </c>
      <c r="H22" s="58">
        <f t="shared" si="3"/>
        <v>-14630274</v>
      </c>
      <c r="I22" s="54">
        <f t="shared" si="3"/>
        <v>202488499</v>
      </c>
      <c r="J22" s="55">
        <f t="shared" si="3"/>
        <v>200871772</v>
      </c>
      <c r="K22" s="57">
        <f t="shared" si="3"/>
        <v>241850873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74208907</v>
      </c>
      <c r="C24" s="37">
        <f t="shared" ref="C24:K24" si="4">SUM(C22:C23)</f>
        <v>57893317</v>
      </c>
      <c r="D24" s="38">
        <f t="shared" si="4"/>
        <v>54548010</v>
      </c>
      <c r="E24" s="36">
        <f t="shared" si="4"/>
        <v>136422030</v>
      </c>
      <c r="F24" s="37">
        <f t="shared" si="4"/>
        <v>113128966</v>
      </c>
      <c r="G24" s="39">
        <f t="shared" si="4"/>
        <v>113128966</v>
      </c>
      <c r="H24" s="40">
        <f t="shared" si="4"/>
        <v>-14630274</v>
      </c>
      <c r="I24" s="36">
        <f t="shared" si="4"/>
        <v>202488499</v>
      </c>
      <c r="J24" s="37">
        <f t="shared" si="4"/>
        <v>200871772</v>
      </c>
      <c r="K24" s="39">
        <f t="shared" si="4"/>
        <v>241850873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190227238</v>
      </c>
      <c r="C27" s="66">
        <v>273166687</v>
      </c>
      <c r="D27" s="67">
        <v>368462785</v>
      </c>
      <c r="E27" s="68">
        <v>83693201</v>
      </c>
      <c r="F27" s="66">
        <v>88271701</v>
      </c>
      <c r="G27" s="69">
        <v>88271701</v>
      </c>
      <c r="H27" s="70">
        <v>86400676</v>
      </c>
      <c r="I27" s="68">
        <v>113266784</v>
      </c>
      <c r="J27" s="66">
        <v>136248613</v>
      </c>
      <c r="K27" s="69">
        <v>142516050</v>
      </c>
    </row>
    <row r="28" spans="1:11" ht="13.5" x14ac:dyDescent="0.25">
      <c r="A28" s="71" t="s">
        <v>36</v>
      </c>
      <c r="B28" s="17">
        <v>170285079</v>
      </c>
      <c r="C28" s="17">
        <v>238690693</v>
      </c>
      <c r="D28" s="21">
        <v>229508085</v>
      </c>
      <c r="E28" s="22">
        <v>83693201</v>
      </c>
      <c r="F28" s="17">
        <v>86761701</v>
      </c>
      <c r="G28" s="23">
        <v>86761701</v>
      </c>
      <c r="H28" s="19">
        <v>0</v>
      </c>
      <c r="I28" s="22">
        <v>112527653</v>
      </c>
      <c r="J28" s="17">
        <v>135359513</v>
      </c>
      <c r="K28" s="23">
        <v>141586051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19894367</v>
      </c>
      <c r="C31" s="17">
        <v>21207078</v>
      </c>
      <c r="D31" s="21">
        <v>28198229</v>
      </c>
      <c r="E31" s="22">
        <v>0</v>
      </c>
      <c r="F31" s="17">
        <v>1390000</v>
      </c>
      <c r="G31" s="23">
        <v>1390000</v>
      </c>
      <c r="H31" s="19">
        <v>0</v>
      </c>
      <c r="I31" s="22">
        <v>739131</v>
      </c>
      <c r="J31" s="17">
        <v>889100</v>
      </c>
      <c r="K31" s="23">
        <v>929999</v>
      </c>
    </row>
    <row r="32" spans="1:11" ht="13.5" x14ac:dyDescent="0.25">
      <c r="A32" s="30" t="s">
        <v>39</v>
      </c>
      <c r="B32" s="66">
        <f>SUM(B28:B31)</f>
        <v>190179446</v>
      </c>
      <c r="C32" s="66">
        <f t="shared" ref="C32:K32" si="5">SUM(C28:C31)</f>
        <v>259897771</v>
      </c>
      <c r="D32" s="67">
        <f t="shared" si="5"/>
        <v>257706314</v>
      </c>
      <c r="E32" s="68">
        <f t="shared" si="5"/>
        <v>83693201</v>
      </c>
      <c r="F32" s="66">
        <f t="shared" si="5"/>
        <v>88151701</v>
      </c>
      <c r="G32" s="69">
        <f t="shared" si="5"/>
        <v>88151701</v>
      </c>
      <c r="H32" s="70">
        <f t="shared" si="5"/>
        <v>0</v>
      </c>
      <c r="I32" s="68">
        <f t="shared" si="5"/>
        <v>113266784</v>
      </c>
      <c r="J32" s="66">
        <f t="shared" si="5"/>
        <v>136248613</v>
      </c>
      <c r="K32" s="69">
        <f t="shared" si="5"/>
        <v>142516050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92055840</v>
      </c>
      <c r="C35" s="17">
        <v>99655935</v>
      </c>
      <c r="D35" s="21">
        <v>118509197</v>
      </c>
      <c r="E35" s="22">
        <v>164136539</v>
      </c>
      <c r="F35" s="17">
        <v>157666837</v>
      </c>
      <c r="G35" s="23">
        <v>157666837</v>
      </c>
      <c r="H35" s="19">
        <v>39484677</v>
      </c>
      <c r="I35" s="22">
        <v>257807625</v>
      </c>
      <c r="J35" s="17">
        <v>94185545</v>
      </c>
      <c r="K35" s="23">
        <v>130257077</v>
      </c>
    </row>
    <row r="36" spans="1:11" ht="13.5" x14ac:dyDescent="0.25">
      <c r="A36" s="20" t="s">
        <v>42</v>
      </c>
      <c r="B36" s="17">
        <v>653550655</v>
      </c>
      <c r="C36" s="17">
        <v>691081812</v>
      </c>
      <c r="D36" s="21">
        <v>737225879</v>
      </c>
      <c r="E36" s="22">
        <v>744958293</v>
      </c>
      <c r="F36" s="17">
        <v>807738125</v>
      </c>
      <c r="G36" s="23">
        <v>807738125</v>
      </c>
      <c r="H36" s="19">
        <v>70036314</v>
      </c>
      <c r="I36" s="22">
        <v>902641664</v>
      </c>
      <c r="J36" s="17">
        <v>116761980</v>
      </c>
      <c r="K36" s="23">
        <v>122133035</v>
      </c>
    </row>
    <row r="37" spans="1:11" ht="13.5" x14ac:dyDescent="0.25">
      <c r="A37" s="20" t="s">
        <v>43</v>
      </c>
      <c r="B37" s="17">
        <v>113785251</v>
      </c>
      <c r="C37" s="17">
        <v>133158320</v>
      </c>
      <c r="D37" s="21">
        <v>175992176</v>
      </c>
      <c r="E37" s="22">
        <v>99798550</v>
      </c>
      <c r="F37" s="17">
        <v>169024026</v>
      </c>
      <c r="G37" s="23">
        <v>169024026</v>
      </c>
      <c r="H37" s="19">
        <v>125377786</v>
      </c>
      <c r="I37" s="22">
        <v>157235652</v>
      </c>
      <c r="J37" s="17">
        <v>10075748</v>
      </c>
      <c r="K37" s="23">
        <v>10539232</v>
      </c>
    </row>
    <row r="38" spans="1:11" ht="13.5" x14ac:dyDescent="0.25">
      <c r="A38" s="20" t="s">
        <v>44</v>
      </c>
      <c r="B38" s="17">
        <v>6320323</v>
      </c>
      <c r="C38" s="17">
        <v>5070846</v>
      </c>
      <c r="D38" s="21">
        <v>3574207</v>
      </c>
      <c r="E38" s="22">
        <v>4625850</v>
      </c>
      <c r="F38" s="17">
        <v>6356492</v>
      </c>
      <c r="G38" s="23">
        <v>6356492</v>
      </c>
      <c r="H38" s="19">
        <v>-1383164</v>
      </c>
      <c r="I38" s="22">
        <v>6356492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580678657</v>
      </c>
      <c r="C39" s="17">
        <v>598092205</v>
      </c>
      <c r="D39" s="21">
        <v>631644322</v>
      </c>
      <c r="E39" s="22">
        <v>804670432</v>
      </c>
      <c r="F39" s="17">
        <v>790024444</v>
      </c>
      <c r="G39" s="23">
        <v>790024444</v>
      </c>
      <c r="H39" s="19">
        <v>-322115762</v>
      </c>
      <c r="I39" s="22">
        <v>996857145</v>
      </c>
      <c r="J39" s="17">
        <v>200871777</v>
      </c>
      <c r="K39" s="23">
        <v>241850880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-106566919</v>
      </c>
      <c r="C42" s="17">
        <v>-221270613</v>
      </c>
      <c r="D42" s="21">
        <v>-196163183</v>
      </c>
      <c r="E42" s="22">
        <v>145958423</v>
      </c>
      <c r="F42" s="17">
        <v>169067079</v>
      </c>
      <c r="G42" s="23">
        <v>169067079</v>
      </c>
      <c r="H42" s="19">
        <v>74798248</v>
      </c>
      <c r="I42" s="22">
        <v>192753623</v>
      </c>
      <c r="J42" s="17">
        <v>190406992</v>
      </c>
      <c r="K42" s="23">
        <v>198567582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-96247182</v>
      </c>
      <c r="F43" s="17">
        <v>-101201957</v>
      </c>
      <c r="G43" s="23">
        <v>-101201957</v>
      </c>
      <c r="H43" s="19">
        <v>0</v>
      </c>
      <c r="I43" s="22">
        <v>-130256800</v>
      </c>
      <c r="J43" s="17">
        <v>-156685905</v>
      </c>
      <c r="K43" s="23">
        <v>-163893456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-1838111</v>
      </c>
      <c r="E44" s="22">
        <v>-1528614</v>
      </c>
      <c r="F44" s="17">
        <v>-1528614</v>
      </c>
      <c r="G44" s="23">
        <v>-1528614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-17345440</v>
      </c>
      <c r="C45" s="66">
        <v>-221267758</v>
      </c>
      <c r="D45" s="67">
        <v>-159031340</v>
      </c>
      <c r="E45" s="68">
        <v>119405829</v>
      </c>
      <c r="F45" s="66">
        <v>143280700</v>
      </c>
      <c r="G45" s="69">
        <v>143280700</v>
      </c>
      <c r="H45" s="70">
        <v>74798248</v>
      </c>
      <c r="I45" s="68">
        <v>139441015</v>
      </c>
      <c r="J45" s="66">
        <v>33721087</v>
      </c>
      <c r="K45" s="69">
        <v>34674126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44581070</v>
      </c>
      <c r="C48" s="17">
        <v>71223203</v>
      </c>
      <c r="D48" s="21">
        <v>76944190</v>
      </c>
      <c r="E48" s="22">
        <v>119405829</v>
      </c>
      <c r="F48" s="17">
        <v>143280700</v>
      </c>
      <c r="G48" s="23">
        <v>143280700</v>
      </c>
      <c r="H48" s="19">
        <v>-2163431</v>
      </c>
      <c r="I48" s="22">
        <v>139441015</v>
      </c>
      <c r="J48" s="17">
        <v>33721093</v>
      </c>
      <c r="K48" s="23">
        <v>34674129</v>
      </c>
    </row>
    <row r="49" spans="1:11" ht="13.5" x14ac:dyDescent="0.25">
      <c r="A49" s="20" t="s">
        <v>53</v>
      </c>
      <c r="B49" s="17">
        <f>+B75</f>
        <v>55000954</v>
      </c>
      <c r="C49" s="17">
        <f t="shared" ref="C49:K49" si="6">+C75</f>
        <v>130430236.98441492</v>
      </c>
      <c r="D49" s="21">
        <f t="shared" si="6"/>
        <v>188552610.25401294</v>
      </c>
      <c r="E49" s="22">
        <f t="shared" si="6"/>
        <v>58032244.661867961</v>
      </c>
      <c r="F49" s="17">
        <f t="shared" si="6"/>
        <v>107107486.27366731</v>
      </c>
      <c r="G49" s="23">
        <f t="shared" si="6"/>
        <v>107107486.27366731</v>
      </c>
      <c r="H49" s="19">
        <f t="shared" si="6"/>
        <v>139604026.49420333</v>
      </c>
      <c r="I49" s="22">
        <f t="shared" si="6"/>
        <v>33251091.806496978</v>
      </c>
      <c r="J49" s="17">
        <f t="shared" si="6"/>
        <v>-60537989.920948401</v>
      </c>
      <c r="K49" s="23">
        <f t="shared" si="6"/>
        <v>-63211869.69597543</v>
      </c>
    </row>
    <row r="50" spans="1:11" ht="13.5" x14ac:dyDescent="0.25">
      <c r="A50" s="30" t="s">
        <v>54</v>
      </c>
      <c r="B50" s="66">
        <f>+B48-B49</f>
        <v>-10419884</v>
      </c>
      <c r="C50" s="66">
        <f t="shared" ref="C50:K50" si="7">+C48-C49</f>
        <v>-59207033.98441492</v>
      </c>
      <c r="D50" s="67">
        <f t="shared" si="7"/>
        <v>-111608420.25401294</v>
      </c>
      <c r="E50" s="68">
        <f t="shared" si="7"/>
        <v>61373584.338132039</v>
      </c>
      <c r="F50" s="66">
        <f t="shared" si="7"/>
        <v>36173213.726332694</v>
      </c>
      <c r="G50" s="69">
        <f t="shared" si="7"/>
        <v>36173213.726332694</v>
      </c>
      <c r="H50" s="70">
        <f t="shared" si="7"/>
        <v>-141767457.49420333</v>
      </c>
      <c r="I50" s="68">
        <f t="shared" si="7"/>
        <v>106189923.19350302</v>
      </c>
      <c r="J50" s="66">
        <f t="shared" si="7"/>
        <v>94259082.920948401</v>
      </c>
      <c r="K50" s="69">
        <f t="shared" si="7"/>
        <v>97885998.695975423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309439247</v>
      </c>
      <c r="C53" s="17">
        <v>375891808</v>
      </c>
      <c r="D53" s="21">
        <v>446211058</v>
      </c>
      <c r="E53" s="22">
        <v>270730706</v>
      </c>
      <c r="F53" s="17">
        <v>371742850</v>
      </c>
      <c r="G53" s="23">
        <v>371742850</v>
      </c>
      <c r="H53" s="19">
        <v>61421560</v>
      </c>
      <c r="I53" s="22">
        <v>466646389</v>
      </c>
      <c r="J53" s="17">
        <v>116761980</v>
      </c>
      <c r="K53" s="23">
        <v>122133035</v>
      </c>
    </row>
    <row r="54" spans="1:11" ht="13.5" x14ac:dyDescent="0.25">
      <c r="A54" s="20" t="s">
        <v>57</v>
      </c>
      <c r="B54" s="17">
        <v>9275827</v>
      </c>
      <c r="C54" s="17">
        <v>15312280</v>
      </c>
      <c r="D54" s="21">
        <v>17057831</v>
      </c>
      <c r="E54" s="22">
        <v>17759454</v>
      </c>
      <c r="F54" s="17">
        <v>17759454</v>
      </c>
      <c r="G54" s="23">
        <v>17759454</v>
      </c>
      <c r="H54" s="19">
        <v>16947159</v>
      </c>
      <c r="I54" s="22">
        <v>18629669</v>
      </c>
      <c r="J54" s="17">
        <v>19486633</v>
      </c>
      <c r="K54" s="23">
        <v>20383015</v>
      </c>
    </row>
    <row r="55" spans="1:11" ht="13.5" x14ac:dyDescent="0.25">
      <c r="A55" s="20" t="s">
        <v>58</v>
      </c>
      <c r="B55" s="17">
        <v>75711759</v>
      </c>
      <c r="C55" s="17">
        <v>92443116</v>
      </c>
      <c r="D55" s="21">
        <v>25441748</v>
      </c>
      <c r="E55" s="22">
        <v>41150669</v>
      </c>
      <c r="F55" s="17">
        <v>38445452</v>
      </c>
      <c r="G55" s="23">
        <v>38445452</v>
      </c>
      <c r="H55" s="19">
        <v>40984302</v>
      </c>
      <c r="I55" s="22">
        <v>38677652</v>
      </c>
      <c r="J55" s="17">
        <v>46525348</v>
      </c>
      <c r="K55" s="23">
        <v>48665514</v>
      </c>
    </row>
    <row r="56" spans="1:11" ht="13.5" x14ac:dyDescent="0.25">
      <c r="A56" s="20" t="s">
        <v>59</v>
      </c>
      <c r="B56" s="17">
        <v>3913254</v>
      </c>
      <c r="C56" s="17">
        <v>9253881</v>
      </c>
      <c r="D56" s="21">
        <v>2750448</v>
      </c>
      <c r="E56" s="22">
        <v>2851630</v>
      </c>
      <c r="F56" s="17">
        <v>14486236</v>
      </c>
      <c r="G56" s="23">
        <v>14486236</v>
      </c>
      <c r="H56" s="19">
        <v>4552094</v>
      </c>
      <c r="I56" s="22">
        <v>3208063</v>
      </c>
      <c r="J56" s="17">
        <v>3560920</v>
      </c>
      <c r="K56" s="23">
        <v>3674393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-47267</v>
      </c>
      <c r="D60" s="21">
        <v>0</v>
      </c>
      <c r="E60" s="22">
        <v>0</v>
      </c>
      <c r="F60" s="17">
        <v>0</v>
      </c>
      <c r="G60" s="23">
        <v>0</v>
      </c>
      <c r="H60" s="19">
        <v>-153684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-2.7634138938739685E-3</v>
      </c>
      <c r="D70" s="5">
        <f t="shared" si="8"/>
        <v>3.1101962946780905E-3</v>
      </c>
      <c r="E70" s="5">
        <f t="shared" si="8"/>
        <v>0.63567225893094947</v>
      </c>
      <c r="F70" s="5">
        <f t="shared" si="8"/>
        <v>0.93588184177618339</v>
      </c>
      <c r="G70" s="5">
        <f t="shared" si="8"/>
        <v>0.93588184177618339</v>
      </c>
      <c r="H70" s="5">
        <f t="shared" si="8"/>
        <v>0.31086158418353615</v>
      </c>
      <c r="I70" s="5">
        <f t="shared" si="8"/>
        <v>0.95953549611613054</v>
      </c>
      <c r="J70" s="5">
        <f t="shared" si="8"/>
        <v>0.95953547633692882</v>
      </c>
      <c r="K70" s="5">
        <f t="shared" si="8"/>
        <v>0.95953548465990435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-97822</v>
      </c>
      <c r="D71" s="2">
        <f t="shared" si="9"/>
        <v>126240</v>
      </c>
      <c r="E71" s="2">
        <f t="shared" si="9"/>
        <v>27936089</v>
      </c>
      <c r="F71" s="2">
        <f t="shared" si="9"/>
        <v>50188733</v>
      </c>
      <c r="G71" s="2">
        <f t="shared" si="9"/>
        <v>50188733</v>
      </c>
      <c r="H71" s="2">
        <f t="shared" si="9"/>
        <v>11544199</v>
      </c>
      <c r="I71" s="2">
        <f t="shared" si="9"/>
        <v>53988779</v>
      </c>
      <c r="J71" s="2">
        <f t="shared" si="9"/>
        <v>56472262</v>
      </c>
      <c r="K71" s="2">
        <f t="shared" si="9"/>
        <v>59069987</v>
      </c>
    </row>
    <row r="72" spans="1:11" hidden="1" x14ac:dyDescent="0.2">
      <c r="A72" s="1" t="s">
        <v>339</v>
      </c>
      <c r="B72" s="2">
        <f>+B77</f>
        <v>29595725</v>
      </c>
      <c r="C72" s="2">
        <f t="shared" ref="C72:K72" si="10">+C77</f>
        <v>35398968</v>
      </c>
      <c r="D72" s="2">
        <f t="shared" si="10"/>
        <v>40589078</v>
      </c>
      <c r="E72" s="2">
        <f t="shared" si="10"/>
        <v>43947315</v>
      </c>
      <c r="F72" s="2">
        <f t="shared" si="10"/>
        <v>53627211</v>
      </c>
      <c r="G72" s="2">
        <f t="shared" si="10"/>
        <v>53627211</v>
      </c>
      <c r="H72" s="2">
        <f t="shared" si="10"/>
        <v>37136139</v>
      </c>
      <c r="I72" s="2">
        <f t="shared" si="10"/>
        <v>56265536</v>
      </c>
      <c r="J72" s="2">
        <f t="shared" si="10"/>
        <v>58853751</v>
      </c>
      <c r="K72" s="2">
        <f t="shared" si="10"/>
        <v>61561024</v>
      </c>
    </row>
    <row r="73" spans="1:11" hidden="1" x14ac:dyDescent="0.2">
      <c r="A73" s="1" t="s">
        <v>340</v>
      </c>
      <c r="B73" s="2">
        <f>+B74</f>
        <v>-272129.66666666605</v>
      </c>
      <c r="C73" s="2">
        <f t="shared" ref="C73:K73" si="11">+(C78+C80+C81+C82)-(B78+B80+B81+B82)</f>
        <v>2247334</v>
      </c>
      <c r="D73" s="2">
        <f t="shared" si="11"/>
        <v>5723910</v>
      </c>
      <c r="E73" s="2">
        <f t="shared" si="11"/>
        <v>24317268</v>
      </c>
      <c r="F73" s="2">
        <f>+(F78+F80+F81+F82)-(D78+D80+D81+D82)</f>
        <v>25433554</v>
      </c>
      <c r="G73" s="2">
        <f>+(G78+G80+G81+G82)-(D78+D80+D81+D82)</f>
        <v>25433554</v>
      </c>
      <c r="H73" s="2">
        <f>+(H78+H80+H81+H82)-(D78+D80+D81+D82)</f>
        <v>32532632</v>
      </c>
      <c r="I73" s="2">
        <f>+(I78+I80+I81+I82)-(E78+E80+E81+E82)</f>
        <v>33519311</v>
      </c>
      <c r="J73" s="2">
        <f t="shared" si="11"/>
        <v>-42165011</v>
      </c>
      <c r="K73" s="2">
        <f t="shared" si="11"/>
        <v>1218486</v>
      </c>
    </row>
    <row r="74" spans="1:11" hidden="1" x14ac:dyDescent="0.2">
      <c r="A74" s="1" t="s">
        <v>341</v>
      </c>
      <c r="B74" s="2">
        <f>+TREND(C74:E74)</f>
        <v>-272129.66666666605</v>
      </c>
      <c r="C74" s="2">
        <f>+C73</f>
        <v>2247334</v>
      </c>
      <c r="D74" s="2">
        <f t="shared" ref="D74:K74" si="12">+D73</f>
        <v>5723910</v>
      </c>
      <c r="E74" s="2">
        <f t="shared" si="12"/>
        <v>24317268</v>
      </c>
      <c r="F74" s="2">
        <f t="shared" si="12"/>
        <v>25433554</v>
      </c>
      <c r="G74" s="2">
        <f t="shared" si="12"/>
        <v>25433554</v>
      </c>
      <c r="H74" s="2">
        <f t="shared" si="12"/>
        <v>32532632</v>
      </c>
      <c r="I74" s="2">
        <f t="shared" si="12"/>
        <v>33519311</v>
      </c>
      <c r="J74" s="2">
        <f t="shared" si="12"/>
        <v>-42165011</v>
      </c>
      <c r="K74" s="2">
        <f t="shared" si="12"/>
        <v>1218486</v>
      </c>
    </row>
    <row r="75" spans="1:11" hidden="1" x14ac:dyDescent="0.2">
      <c r="A75" s="1" t="s">
        <v>342</v>
      </c>
      <c r="B75" s="2">
        <f>+B84-(((B80+B81+B82+B78)*B70)-B79)</f>
        <v>55000954</v>
      </c>
      <c r="C75" s="2">
        <f t="shared" ref="C75:K75" si="13">+C84-(((C80+C81+C82+C78)*C70)-C79)</f>
        <v>130430236.98441492</v>
      </c>
      <c r="D75" s="2">
        <f t="shared" si="13"/>
        <v>188552610.25401294</v>
      </c>
      <c r="E75" s="2">
        <f t="shared" si="13"/>
        <v>58032244.661867961</v>
      </c>
      <c r="F75" s="2">
        <f t="shared" si="13"/>
        <v>107107486.27366731</v>
      </c>
      <c r="G75" s="2">
        <f t="shared" si="13"/>
        <v>107107486.27366731</v>
      </c>
      <c r="H75" s="2">
        <f t="shared" si="13"/>
        <v>139604026.49420333</v>
      </c>
      <c r="I75" s="2">
        <f t="shared" si="13"/>
        <v>33251091.806496978</v>
      </c>
      <c r="J75" s="2">
        <f t="shared" si="13"/>
        <v>-60537989.920948401</v>
      </c>
      <c r="K75" s="2">
        <f t="shared" si="13"/>
        <v>-63211869.69597543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29595725</v>
      </c>
      <c r="C77" s="3">
        <v>35398968</v>
      </c>
      <c r="D77" s="3">
        <v>40589078</v>
      </c>
      <c r="E77" s="3">
        <v>43947315</v>
      </c>
      <c r="F77" s="3">
        <v>53627211</v>
      </c>
      <c r="G77" s="3">
        <v>53627211</v>
      </c>
      <c r="H77" s="3">
        <v>37136139</v>
      </c>
      <c r="I77" s="3">
        <v>56265536</v>
      </c>
      <c r="J77" s="3">
        <v>58853751</v>
      </c>
      <c r="K77" s="3">
        <v>61561024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81755173</v>
      </c>
      <c r="C79" s="3">
        <v>73033645</v>
      </c>
      <c r="D79" s="3">
        <v>127859191</v>
      </c>
      <c r="E79" s="3">
        <v>68834524</v>
      </c>
      <c r="F79" s="3">
        <v>129557827</v>
      </c>
      <c r="G79" s="3">
        <v>129557827</v>
      </c>
      <c r="H79" s="3">
        <v>31838148</v>
      </c>
      <c r="I79" s="3">
        <v>90383672</v>
      </c>
      <c r="J79" s="3">
        <v>1259492</v>
      </c>
      <c r="K79" s="3">
        <v>1317428</v>
      </c>
    </row>
    <row r="80" spans="1:11" hidden="1" x14ac:dyDescent="0.2">
      <c r="A80" s="1" t="s">
        <v>71</v>
      </c>
      <c r="B80" s="3">
        <v>2831146</v>
      </c>
      <c r="C80" s="3">
        <v>5078480</v>
      </c>
      <c r="D80" s="3">
        <v>10801644</v>
      </c>
      <c r="E80" s="3">
        <v>35119658</v>
      </c>
      <c r="F80" s="3">
        <v>36235198</v>
      </c>
      <c r="G80" s="3">
        <v>36235198</v>
      </c>
      <c r="H80" s="3">
        <v>43349874</v>
      </c>
      <c r="I80" s="3">
        <v>68638223</v>
      </c>
      <c r="J80" s="3">
        <v>26488810</v>
      </c>
      <c r="K80" s="3">
        <v>27707296</v>
      </c>
    </row>
    <row r="81" spans="1:11" hidden="1" x14ac:dyDescent="0.2">
      <c r="A81" s="1" t="s">
        <v>72</v>
      </c>
      <c r="B81" s="3">
        <v>14852</v>
      </c>
      <c r="C81" s="3">
        <v>14852</v>
      </c>
      <c r="D81" s="3">
        <v>15598</v>
      </c>
      <c r="E81" s="3">
        <v>14852</v>
      </c>
      <c r="F81" s="3">
        <v>15598</v>
      </c>
      <c r="G81" s="3">
        <v>15598</v>
      </c>
      <c r="H81" s="3">
        <v>0</v>
      </c>
      <c r="I81" s="3">
        <v>15598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-97822</v>
      </c>
      <c r="D83" s="3">
        <v>126240</v>
      </c>
      <c r="E83" s="3">
        <v>27936089</v>
      </c>
      <c r="F83" s="3">
        <v>50188733</v>
      </c>
      <c r="G83" s="3">
        <v>50188733</v>
      </c>
      <c r="H83" s="3">
        <v>11544199</v>
      </c>
      <c r="I83" s="3">
        <v>53988779</v>
      </c>
      <c r="J83" s="3">
        <v>56472262</v>
      </c>
      <c r="K83" s="3">
        <v>59069987</v>
      </c>
    </row>
    <row r="84" spans="1:11" hidden="1" x14ac:dyDescent="0.2">
      <c r="A84" s="1" t="s">
        <v>75</v>
      </c>
      <c r="B84" s="3">
        <v>-26754219</v>
      </c>
      <c r="C84" s="3">
        <v>57382517</v>
      </c>
      <c r="D84" s="3">
        <v>60727063</v>
      </c>
      <c r="E84" s="3">
        <v>11531754</v>
      </c>
      <c r="F84" s="3">
        <v>11476121</v>
      </c>
      <c r="G84" s="3">
        <v>11476121</v>
      </c>
      <c r="H84" s="3">
        <v>121241689</v>
      </c>
      <c r="I84" s="3">
        <v>8743198</v>
      </c>
      <c r="J84" s="3">
        <v>-36380529</v>
      </c>
      <c r="K84" s="3">
        <v>-37943164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28322985</v>
      </c>
      <c r="C5" s="17">
        <v>29179651</v>
      </c>
      <c r="D5" s="21">
        <v>28674523</v>
      </c>
      <c r="E5" s="22">
        <v>32541008</v>
      </c>
      <c r="F5" s="17">
        <v>32839251</v>
      </c>
      <c r="G5" s="23">
        <v>32839251</v>
      </c>
      <c r="H5" s="19">
        <v>31409877</v>
      </c>
      <c r="I5" s="22">
        <v>34448111</v>
      </c>
      <c r="J5" s="17">
        <v>36032725</v>
      </c>
      <c r="K5" s="23">
        <v>37690231</v>
      </c>
    </row>
    <row r="6" spans="1:11" ht="13.5" x14ac:dyDescent="0.25">
      <c r="A6" s="20" t="s">
        <v>18</v>
      </c>
      <c r="B6" s="17">
        <v>25782988</v>
      </c>
      <c r="C6" s="17">
        <v>30070696</v>
      </c>
      <c r="D6" s="21">
        <v>31310391</v>
      </c>
      <c r="E6" s="22">
        <v>54913116</v>
      </c>
      <c r="F6" s="17">
        <v>55920996</v>
      </c>
      <c r="G6" s="23">
        <v>55920996</v>
      </c>
      <c r="H6" s="19">
        <v>36776572</v>
      </c>
      <c r="I6" s="22">
        <v>61034616</v>
      </c>
      <c r="J6" s="17">
        <v>63842208</v>
      </c>
      <c r="K6" s="23">
        <v>66778950</v>
      </c>
    </row>
    <row r="7" spans="1:11" ht="13.5" x14ac:dyDescent="0.25">
      <c r="A7" s="20" t="s">
        <v>19</v>
      </c>
      <c r="B7" s="17">
        <v>829511</v>
      </c>
      <c r="C7" s="17">
        <v>539373</v>
      </c>
      <c r="D7" s="21">
        <v>1021695</v>
      </c>
      <c r="E7" s="22">
        <v>1249200</v>
      </c>
      <c r="F7" s="17">
        <v>2955241</v>
      </c>
      <c r="G7" s="23">
        <v>2955241</v>
      </c>
      <c r="H7" s="19">
        <v>1523611</v>
      </c>
      <c r="I7" s="22">
        <v>3100048</v>
      </c>
      <c r="J7" s="17">
        <v>3242650</v>
      </c>
      <c r="K7" s="23">
        <v>3391812</v>
      </c>
    </row>
    <row r="8" spans="1:11" ht="13.5" x14ac:dyDescent="0.25">
      <c r="A8" s="20" t="s">
        <v>20</v>
      </c>
      <c r="B8" s="17">
        <v>116348424</v>
      </c>
      <c r="C8" s="17">
        <v>129289211</v>
      </c>
      <c r="D8" s="21">
        <v>112519000</v>
      </c>
      <c r="E8" s="22">
        <v>107057000</v>
      </c>
      <c r="F8" s="17">
        <v>185634000</v>
      </c>
      <c r="G8" s="23">
        <v>185634000</v>
      </c>
      <c r="H8" s="19">
        <v>187033001</v>
      </c>
      <c r="I8" s="22">
        <v>112224000</v>
      </c>
      <c r="J8" s="17">
        <v>117452544</v>
      </c>
      <c r="K8" s="23">
        <v>122781020</v>
      </c>
    </row>
    <row r="9" spans="1:11" ht="13.5" x14ac:dyDescent="0.25">
      <c r="A9" s="20" t="s">
        <v>21</v>
      </c>
      <c r="B9" s="17">
        <v>6604223</v>
      </c>
      <c r="C9" s="17">
        <v>-453258</v>
      </c>
      <c r="D9" s="21">
        <v>7973595</v>
      </c>
      <c r="E9" s="22">
        <v>15000976</v>
      </c>
      <c r="F9" s="17">
        <v>26297158</v>
      </c>
      <c r="G9" s="23">
        <v>26297158</v>
      </c>
      <c r="H9" s="19">
        <v>16100538</v>
      </c>
      <c r="I9" s="22">
        <v>27796691</v>
      </c>
      <c r="J9" s="17">
        <v>28840897</v>
      </c>
      <c r="K9" s="23">
        <v>30167579</v>
      </c>
    </row>
    <row r="10" spans="1:11" ht="25.5" x14ac:dyDescent="0.2">
      <c r="A10" s="24" t="s">
        <v>333</v>
      </c>
      <c r="B10" s="25">
        <f>SUM(B5:B9)</f>
        <v>177888131</v>
      </c>
      <c r="C10" s="26">
        <f t="shared" ref="C10:K10" si="0">SUM(C5:C9)</f>
        <v>188625673</v>
      </c>
      <c r="D10" s="27">
        <f t="shared" si="0"/>
        <v>181499204</v>
      </c>
      <c r="E10" s="25">
        <f t="shared" si="0"/>
        <v>210761300</v>
      </c>
      <c r="F10" s="26">
        <f t="shared" si="0"/>
        <v>303646646</v>
      </c>
      <c r="G10" s="28">
        <f t="shared" si="0"/>
        <v>303646646</v>
      </c>
      <c r="H10" s="29">
        <f t="shared" si="0"/>
        <v>272843599</v>
      </c>
      <c r="I10" s="25">
        <f t="shared" si="0"/>
        <v>238603466</v>
      </c>
      <c r="J10" s="26">
        <f t="shared" si="0"/>
        <v>249411024</v>
      </c>
      <c r="K10" s="28">
        <f t="shared" si="0"/>
        <v>260809592</v>
      </c>
    </row>
    <row r="11" spans="1:11" ht="13.5" x14ac:dyDescent="0.25">
      <c r="A11" s="20" t="s">
        <v>22</v>
      </c>
      <c r="B11" s="17">
        <v>62760611</v>
      </c>
      <c r="C11" s="17">
        <v>71575239</v>
      </c>
      <c r="D11" s="21">
        <v>78812483</v>
      </c>
      <c r="E11" s="22">
        <v>78210089</v>
      </c>
      <c r="F11" s="17">
        <v>84858279</v>
      </c>
      <c r="G11" s="23">
        <v>84858279</v>
      </c>
      <c r="H11" s="19">
        <v>84971738</v>
      </c>
      <c r="I11" s="22">
        <v>88010129</v>
      </c>
      <c r="J11" s="17">
        <v>92058591</v>
      </c>
      <c r="K11" s="23">
        <v>96293292</v>
      </c>
    </row>
    <row r="12" spans="1:11" ht="13.5" x14ac:dyDescent="0.25">
      <c r="A12" s="20" t="s">
        <v>23</v>
      </c>
      <c r="B12" s="17">
        <v>6613272</v>
      </c>
      <c r="C12" s="17">
        <v>7376656</v>
      </c>
      <c r="D12" s="21">
        <v>8081000</v>
      </c>
      <c r="E12" s="22">
        <v>8533258</v>
      </c>
      <c r="F12" s="17">
        <v>9927852</v>
      </c>
      <c r="G12" s="23">
        <v>9927852</v>
      </c>
      <c r="H12" s="19">
        <v>8644447</v>
      </c>
      <c r="I12" s="22">
        <v>10370412</v>
      </c>
      <c r="J12" s="17">
        <v>10847450</v>
      </c>
      <c r="K12" s="23">
        <v>11346433</v>
      </c>
    </row>
    <row r="13" spans="1:11" ht="13.5" x14ac:dyDescent="0.25">
      <c r="A13" s="20" t="s">
        <v>24</v>
      </c>
      <c r="B13" s="17">
        <v>13655271</v>
      </c>
      <c r="C13" s="17">
        <v>49943547</v>
      </c>
      <c r="D13" s="21">
        <v>16362148</v>
      </c>
      <c r="E13" s="22">
        <v>12641981</v>
      </c>
      <c r="F13" s="17">
        <v>17641976</v>
      </c>
      <c r="G13" s="23">
        <v>17641976</v>
      </c>
      <c r="H13" s="19">
        <v>-923000</v>
      </c>
      <c r="I13" s="22">
        <v>18506458</v>
      </c>
      <c r="J13" s="17">
        <v>19357755</v>
      </c>
      <c r="K13" s="23">
        <v>20248212</v>
      </c>
    </row>
    <row r="14" spans="1:11" ht="13.5" x14ac:dyDescent="0.25">
      <c r="A14" s="20" t="s">
        <v>25</v>
      </c>
      <c r="B14" s="17">
        <v>1202802</v>
      </c>
      <c r="C14" s="17">
        <v>1262097</v>
      </c>
      <c r="D14" s="21">
        <v>1527252</v>
      </c>
      <c r="E14" s="22">
        <v>1282000</v>
      </c>
      <c r="F14" s="17">
        <v>1282000</v>
      </c>
      <c r="G14" s="23">
        <v>1282000</v>
      </c>
      <c r="H14" s="19">
        <v>54377</v>
      </c>
      <c r="I14" s="22">
        <v>1282000</v>
      </c>
      <c r="J14" s="17">
        <v>1340972</v>
      </c>
      <c r="K14" s="23">
        <v>1402656</v>
      </c>
    </row>
    <row r="15" spans="1:11" ht="13.5" x14ac:dyDescent="0.25">
      <c r="A15" s="20" t="s">
        <v>26</v>
      </c>
      <c r="B15" s="17">
        <v>47291431</v>
      </c>
      <c r="C15" s="17">
        <v>38088323</v>
      </c>
      <c r="D15" s="21">
        <v>35583854</v>
      </c>
      <c r="E15" s="22">
        <v>48089736</v>
      </c>
      <c r="F15" s="17">
        <v>48089736</v>
      </c>
      <c r="G15" s="23">
        <v>48089736</v>
      </c>
      <c r="H15" s="19">
        <v>42702384</v>
      </c>
      <c r="I15" s="22">
        <v>50446133</v>
      </c>
      <c r="J15" s="17">
        <v>52766655</v>
      </c>
      <c r="K15" s="23">
        <v>55193921</v>
      </c>
    </row>
    <row r="16" spans="1:11" ht="13.5" x14ac:dyDescent="0.25">
      <c r="A16" s="20" t="s">
        <v>27</v>
      </c>
      <c r="B16" s="17">
        <v>0</v>
      </c>
      <c r="C16" s="17">
        <v>682862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61286027</v>
      </c>
      <c r="C17" s="17">
        <v>59587137</v>
      </c>
      <c r="D17" s="21">
        <v>55183947</v>
      </c>
      <c r="E17" s="22">
        <v>60423397</v>
      </c>
      <c r="F17" s="17">
        <v>66924476</v>
      </c>
      <c r="G17" s="23">
        <v>66924476</v>
      </c>
      <c r="H17" s="19">
        <v>46907648</v>
      </c>
      <c r="I17" s="22">
        <v>68505189</v>
      </c>
      <c r="J17" s="17">
        <v>71656428</v>
      </c>
      <c r="K17" s="23">
        <v>74957620</v>
      </c>
    </row>
    <row r="18" spans="1:11" ht="13.5" x14ac:dyDescent="0.25">
      <c r="A18" s="30" t="s">
        <v>29</v>
      </c>
      <c r="B18" s="31">
        <f>SUM(B11:B17)</f>
        <v>192809414</v>
      </c>
      <c r="C18" s="32">
        <f t="shared" ref="C18:K18" si="1">SUM(C11:C17)</f>
        <v>228515861</v>
      </c>
      <c r="D18" s="33">
        <f t="shared" si="1"/>
        <v>195550684</v>
      </c>
      <c r="E18" s="31">
        <f t="shared" si="1"/>
        <v>209180461</v>
      </c>
      <c r="F18" s="32">
        <f t="shared" si="1"/>
        <v>228724319</v>
      </c>
      <c r="G18" s="34">
        <f t="shared" si="1"/>
        <v>228724319</v>
      </c>
      <c r="H18" s="35">
        <f t="shared" si="1"/>
        <v>182357594</v>
      </c>
      <c r="I18" s="31">
        <f t="shared" si="1"/>
        <v>237120321</v>
      </c>
      <c r="J18" s="32">
        <f t="shared" si="1"/>
        <v>248027851</v>
      </c>
      <c r="K18" s="34">
        <f t="shared" si="1"/>
        <v>259442134</v>
      </c>
    </row>
    <row r="19" spans="1:11" ht="13.5" x14ac:dyDescent="0.25">
      <c r="A19" s="30" t="s">
        <v>30</v>
      </c>
      <c r="B19" s="36">
        <f>+B10-B18</f>
        <v>-14921283</v>
      </c>
      <c r="C19" s="37">
        <f t="shared" ref="C19:K19" si="2">+C10-C18</f>
        <v>-39890188</v>
      </c>
      <c r="D19" s="38">
        <f t="shared" si="2"/>
        <v>-14051480</v>
      </c>
      <c r="E19" s="36">
        <f t="shared" si="2"/>
        <v>1580839</v>
      </c>
      <c r="F19" s="37">
        <f t="shared" si="2"/>
        <v>74922327</v>
      </c>
      <c r="G19" s="39">
        <f t="shared" si="2"/>
        <v>74922327</v>
      </c>
      <c r="H19" s="40">
        <f t="shared" si="2"/>
        <v>90486005</v>
      </c>
      <c r="I19" s="36">
        <f t="shared" si="2"/>
        <v>1483145</v>
      </c>
      <c r="J19" s="37">
        <f t="shared" si="2"/>
        <v>1383173</v>
      </c>
      <c r="K19" s="39">
        <f t="shared" si="2"/>
        <v>1367458</v>
      </c>
    </row>
    <row r="20" spans="1:11" ht="25.5" x14ac:dyDescent="0.2">
      <c r="A20" s="41" t="s">
        <v>31</v>
      </c>
      <c r="B20" s="42">
        <v>30515000</v>
      </c>
      <c r="C20" s="43">
        <v>41892447</v>
      </c>
      <c r="D20" s="44">
        <v>40905000</v>
      </c>
      <c r="E20" s="42">
        <v>42079000</v>
      </c>
      <c r="F20" s="43">
        <v>37390000</v>
      </c>
      <c r="G20" s="45">
        <v>37390000</v>
      </c>
      <c r="H20" s="46">
        <v>37389999</v>
      </c>
      <c r="I20" s="42">
        <v>28260000</v>
      </c>
      <c r="J20" s="43">
        <v>27918000</v>
      </c>
      <c r="K20" s="45">
        <v>32827000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15593717</v>
      </c>
      <c r="C22" s="55">
        <f t="shared" ref="C22:K22" si="3">SUM(C19:C21)</f>
        <v>2002259</v>
      </c>
      <c r="D22" s="56">
        <f t="shared" si="3"/>
        <v>26853520</v>
      </c>
      <c r="E22" s="54">
        <f t="shared" si="3"/>
        <v>43659839</v>
      </c>
      <c r="F22" s="55">
        <f t="shared" si="3"/>
        <v>112312327</v>
      </c>
      <c r="G22" s="57">
        <f t="shared" si="3"/>
        <v>112312327</v>
      </c>
      <c r="H22" s="58">
        <f t="shared" si="3"/>
        <v>127876004</v>
      </c>
      <c r="I22" s="54">
        <f t="shared" si="3"/>
        <v>29743145</v>
      </c>
      <c r="J22" s="55">
        <f t="shared" si="3"/>
        <v>29301173</v>
      </c>
      <c r="K22" s="57">
        <f t="shared" si="3"/>
        <v>34194458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15593717</v>
      </c>
      <c r="C24" s="37">
        <f t="shared" ref="C24:K24" si="4">SUM(C22:C23)</f>
        <v>2002259</v>
      </c>
      <c r="D24" s="38">
        <f t="shared" si="4"/>
        <v>26853520</v>
      </c>
      <c r="E24" s="36">
        <f t="shared" si="4"/>
        <v>43659839</v>
      </c>
      <c r="F24" s="37">
        <f t="shared" si="4"/>
        <v>112312327</v>
      </c>
      <c r="G24" s="39">
        <f t="shared" si="4"/>
        <v>112312327</v>
      </c>
      <c r="H24" s="40">
        <f t="shared" si="4"/>
        <v>127876004</v>
      </c>
      <c r="I24" s="36">
        <f t="shared" si="4"/>
        <v>29743145</v>
      </c>
      <c r="J24" s="37">
        <f t="shared" si="4"/>
        <v>29301173</v>
      </c>
      <c r="K24" s="39">
        <f t="shared" si="4"/>
        <v>34194458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303463577</v>
      </c>
      <c r="C27" s="66">
        <v>377933442</v>
      </c>
      <c r="D27" s="67">
        <v>433665726</v>
      </c>
      <c r="E27" s="68">
        <v>36938065</v>
      </c>
      <c r="F27" s="66">
        <v>102910166</v>
      </c>
      <c r="G27" s="69">
        <v>102910166</v>
      </c>
      <c r="H27" s="70">
        <v>96604379</v>
      </c>
      <c r="I27" s="68">
        <v>24581239</v>
      </c>
      <c r="J27" s="66">
        <v>41712181</v>
      </c>
      <c r="K27" s="69">
        <v>45568835</v>
      </c>
    </row>
    <row r="28" spans="1:11" ht="13.5" x14ac:dyDescent="0.25">
      <c r="A28" s="71" t="s">
        <v>36</v>
      </c>
      <c r="B28" s="17">
        <v>151910194</v>
      </c>
      <c r="C28" s="17">
        <v>109950717</v>
      </c>
      <c r="D28" s="21">
        <v>158291637</v>
      </c>
      <c r="E28" s="22">
        <v>35569565</v>
      </c>
      <c r="F28" s="17">
        <v>101141666</v>
      </c>
      <c r="G28" s="23">
        <v>101141666</v>
      </c>
      <c r="H28" s="19">
        <v>0</v>
      </c>
      <c r="I28" s="22">
        <v>22812739</v>
      </c>
      <c r="J28" s="17">
        <v>39862330</v>
      </c>
      <c r="K28" s="23">
        <v>43633891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143381997</v>
      </c>
      <c r="C31" s="17">
        <v>259314411</v>
      </c>
      <c r="D31" s="21">
        <v>275600068</v>
      </c>
      <c r="E31" s="22">
        <v>1368500</v>
      </c>
      <c r="F31" s="17">
        <v>1768500</v>
      </c>
      <c r="G31" s="23">
        <v>1768500</v>
      </c>
      <c r="H31" s="19">
        <v>0</v>
      </c>
      <c r="I31" s="22">
        <v>1768500</v>
      </c>
      <c r="J31" s="17">
        <v>1849851</v>
      </c>
      <c r="K31" s="23">
        <v>1934944</v>
      </c>
    </row>
    <row r="32" spans="1:11" ht="13.5" x14ac:dyDescent="0.25">
      <c r="A32" s="30" t="s">
        <v>39</v>
      </c>
      <c r="B32" s="66">
        <f>SUM(B28:B31)</f>
        <v>295292191</v>
      </c>
      <c r="C32" s="66">
        <f t="shared" ref="C32:K32" si="5">SUM(C28:C31)</f>
        <v>369265128</v>
      </c>
      <c r="D32" s="67">
        <f t="shared" si="5"/>
        <v>433891705</v>
      </c>
      <c r="E32" s="68">
        <f t="shared" si="5"/>
        <v>36938065</v>
      </c>
      <c r="F32" s="66">
        <f t="shared" si="5"/>
        <v>102910166</v>
      </c>
      <c r="G32" s="69">
        <f t="shared" si="5"/>
        <v>102910166</v>
      </c>
      <c r="H32" s="70">
        <f t="shared" si="5"/>
        <v>0</v>
      </c>
      <c r="I32" s="68">
        <f t="shared" si="5"/>
        <v>24581239</v>
      </c>
      <c r="J32" s="66">
        <f t="shared" si="5"/>
        <v>41712181</v>
      </c>
      <c r="K32" s="69">
        <f t="shared" si="5"/>
        <v>45568835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148237910</v>
      </c>
      <c r="C35" s="17">
        <v>152915183</v>
      </c>
      <c r="D35" s="21">
        <v>135313780</v>
      </c>
      <c r="E35" s="22">
        <v>54721000</v>
      </c>
      <c r="F35" s="17">
        <v>53026135</v>
      </c>
      <c r="G35" s="23">
        <v>53026135</v>
      </c>
      <c r="H35" s="19">
        <v>11429876</v>
      </c>
      <c r="I35" s="22">
        <v>57701108</v>
      </c>
      <c r="J35" s="17">
        <v>42937628</v>
      </c>
      <c r="K35" s="23">
        <v>47479734</v>
      </c>
    </row>
    <row r="36" spans="1:11" ht="13.5" x14ac:dyDescent="0.25">
      <c r="A36" s="20" t="s">
        <v>42</v>
      </c>
      <c r="B36" s="17">
        <v>376368964</v>
      </c>
      <c r="C36" s="17">
        <v>364000956</v>
      </c>
      <c r="D36" s="21">
        <v>391263674</v>
      </c>
      <c r="E36" s="22">
        <v>370024925</v>
      </c>
      <c r="F36" s="17">
        <v>476632250</v>
      </c>
      <c r="G36" s="23">
        <v>476632250</v>
      </c>
      <c r="H36" s="19">
        <v>97527379</v>
      </c>
      <c r="I36" s="22">
        <v>397438841</v>
      </c>
      <c r="J36" s="17">
        <v>431721233</v>
      </c>
      <c r="K36" s="23">
        <v>453518303</v>
      </c>
    </row>
    <row r="37" spans="1:11" ht="13.5" x14ac:dyDescent="0.25">
      <c r="A37" s="20" t="s">
        <v>43</v>
      </c>
      <c r="B37" s="17">
        <v>141846428</v>
      </c>
      <c r="C37" s="17">
        <v>164308484</v>
      </c>
      <c r="D37" s="21">
        <v>178696179</v>
      </c>
      <c r="E37" s="22">
        <v>10657245</v>
      </c>
      <c r="F37" s="17">
        <v>34331559</v>
      </c>
      <c r="G37" s="23">
        <v>34331559</v>
      </c>
      <c r="H37" s="19">
        <v>-18566945</v>
      </c>
      <c r="I37" s="22">
        <v>42382302</v>
      </c>
      <c r="J37" s="17">
        <v>44724522</v>
      </c>
      <c r="K37" s="23">
        <v>47741287</v>
      </c>
    </row>
    <row r="38" spans="1:11" ht="13.5" x14ac:dyDescent="0.25">
      <c r="A38" s="20" t="s">
        <v>44</v>
      </c>
      <c r="B38" s="17">
        <v>390698</v>
      </c>
      <c r="C38" s="17">
        <v>390698</v>
      </c>
      <c r="D38" s="21">
        <v>390698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350680213</v>
      </c>
      <c r="C39" s="17">
        <v>348214166</v>
      </c>
      <c r="D39" s="21">
        <v>293805921</v>
      </c>
      <c r="E39" s="22">
        <v>414088680</v>
      </c>
      <c r="F39" s="17">
        <v>495326826</v>
      </c>
      <c r="G39" s="23">
        <v>495326826</v>
      </c>
      <c r="H39" s="19">
        <v>-173094789</v>
      </c>
      <c r="I39" s="22">
        <v>412757647</v>
      </c>
      <c r="J39" s="17">
        <v>429934339</v>
      </c>
      <c r="K39" s="23">
        <v>453256750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-173398000</v>
      </c>
      <c r="E42" s="22">
        <v>38817423</v>
      </c>
      <c r="F42" s="17">
        <v>119167542</v>
      </c>
      <c r="G42" s="23">
        <v>119167542</v>
      </c>
      <c r="H42" s="19">
        <v>-260800222</v>
      </c>
      <c r="I42" s="22">
        <v>29699527</v>
      </c>
      <c r="J42" s="17">
        <v>46216160</v>
      </c>
      <c r="K42" s="23">
        <v>54871979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-42478775</v>
      </c>
      <c r="F43" s="17">
        <v>-110286691</v>
      </c>
      <c r="G43" s="23">
        <v>-110286691</v>
      </c>
      <c r="H43" s="19">
        <v>0</v>
      </c>
      <c r="I43" s="22">
        <v>-22025561</v>
      </c>
      <c r="J43" s="17">
        <v>-39063390</v>
      </c>
      <c r="K43" s="23">
        <v>-43088886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-8499918</v>
      </c>
      <c r="C45" s="66">
        <v>-3999918</v>
      </c>
      <c r="D45" s="67">
        <v>-177397918</v>
      </c>
      <c r="E45" s="68">
        <v>21038648</v>
      </c>
      <c r="F45" s="66">
        <v>33580851</v>
      </c>
      <c r="G45" s="69">
        <v>33580851</v>
      </c>
      <c r="H45" s="70">
        <v>-260767037</v>
      </c>
      <c r="I45" s="68">
        <v>32373966</v>
      </c>
      <c r="J45" s="66">
        <v>32988970</v>
      </c>
      <c r="K45" s="69">
        <v>38807758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9797955</v>
      </c>
      <c r="C48" s="17">
        <v>12776985</v>
      </c>
      <c r="D48" s="21">
        <v>21025568</v>
      </c>
      <c r="E48" s="22">
        <v>19888648</v>
      </c>
      <c r="F48" s="17">
        <v>33380851</v>
      </c>
      <c r="G48" s="23">
        <v>33380851</v>
      </c>
      <c r="H48" s="19">
        <v>-12636574</v>
      </c>
      <c r="I48" s="22">
        <v>32173966</v>
      </c>
      <c r="J48" s="17">
        <v>32779771</v>
      </c>
      <c r="K48" s="23">
        <v>38588934</v>
      </c>
    </row>
    <row r="49" spans="1:11" ht="13.5" x14ac:dyDescent="0.25">
      <c r="A49" s="20" t="s">
        <v>53</v>
      </c>
      <c r="B49" s="17">
        <f>+B75</f>
        <v>37994287</v>
      </c>
      <c r="C49" s="17">
        <f t="shared" ref="C49:K49" si="6">+C75</f>
        <v>60614181</v>
      </c>
      <c r="D49" s="21">
        <f t="shared" si="6"/>
        <v>73588159</v>
      </c>
      <c r="E49" s="22">
        <f t="shared" si="6"/>
        <v>-25224304.913659133</v>
      </c>
      <c r="F49" s="17">
        <f t="shared" si="6"/>
        <v>11621557.585689707</v>
      </c>
      <c r="G49" s="23">
        <f t="shared" si="6"/>
        <v>11621557.585689707</v>
      </c>
      <c r="H49" s="19">
        <f t="shared" si="6"/>
        <v>-18249472</v>
      </c>
      <c r="I49" s="22">
        <f t="shared" si="6"/>
        <v>15681522.453294642</v>
      </c>
      <c r="J49" s="17">
        <f t="shared" si="6"/>
        <v>30905895.800188217</v>
      </c>
      <c r="K49" s="23">
        <f t="shared" si="6"/>
        <v>35063509.437701061</v>
      </c>
    </row>
    <row r="50" spans="1:11" ht="13.5" x14ac:dyDescent="0.25">
      <c r="A50" s="30" t="s">
        <v>54</v>
      </c>
      <c r="B50" s="66">
        <f>+B48-B49</f>
        <v>-28196332</v>
      </c>
      <c r="C50" s="66">
        <f t="shared" ref="C50:K50" si="7">+C48-C49</f>
        <v>-47837196</v>
      </c>
      <c r="D50" s="67">
        <f t="shared" si="7"/>
        <v>-52562591</v>
      </c>
      <c r="E50" s="68">
        <f t="shared" si="7"/>
        <v>45112952.913659133</v>
      </c>
      <c r="F50" s="66">
        <f t="shared" si="7"/>
        <v>21759293.414310291</v>
      </c>
      <c r="G50" s="69">
        <f t="shared" si="7"/>
        <v>21759293.414310291</v>
      </c>
      <c r="H50" s="70">
        <f t="shared" si="7"/>
        <v>5612898</v>
      </c>
      <c r="I50" s="68">
        <f t="shared" si="7"/>
        <v>16492443.546705358</v>
      </c>
      <c r="J50" s="66">
        <f t="shared" si="7"/>
        <v>1873875.1998117827</v>
      </c>
      <c r="K50" s="69">
        <f t="shared" si="7"/>
        <v>3525424.5622989386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261240707</v>
      </c>
      <c r="C53" s="17">
        <v>224422404</v>
      </c>
      <c r="D53" s="21">
        <v>198542612</v>
      </c>
      <c r="E53" s="22">
        <v>334455360</v>
      </c>
      <c r="F53" s="17">
        <v>375490584</v>
      </c>
      <c r="G53" s="23">
        <v>375490584</v>
      </c>
      <c r="H53" s="19">
        <v>2888523</v>
      </c>
      <c r="I53" s="22">
        <v>374626102</v>
      </c>
      <c r="J53" s="17">
        <v>391858903</v>
      </c>
      <c r="K53" s="23">
        <v>409884412</v>
      </c>
    </row>
    <row r="54" spans="1:11" ht="13.5" x14ac:dyDescent="0.25">
      <c r="A54" s="20" t="s">
        <v>57</v>
      </c>
      <c r="B54" s="17">
        <v>13825271</v>
      </c>
      <c r="C54" s="17">
        <v>17088443</v>
      </c>
      <c r="D54" s="21">
        <v>17517086</v>
      </c>
      <c r="E54" s="22">
        <v>12641981</v>
      </c>
      <c r="F54" s="17">
        <v>17641976</v>
      </c>
      <c r="G54" s="23">
        <v>17641976</v>
      </c>
      <c r="H54" s="19">
        <v>0</v>
      </c>
      <c r="I54" s="22">
        <v>18506458</v>
      </c>
      <c r="J54" s="17">
        <v>19357755</v>
      </c>
      <c r="K54" s="23">
        <v>20248212</v>
      </c>
    </row>
    <row r="55" spans="1:11" ht="13.5" x14ac:dyDescent="0.25">
      <c r="A55" s="20" t="s">
        <v>58</v>
      </c>
      <c r="B55" s="17">
        <v>46805994</v>
      </c>
      <c r="C55" s="17">
        <v>53732713</v>
      </c>
      <c r="D55" s="21">
        <v>78533964</v>
      </c>
      <c r="E55" s="22">
        <v>195500</v>
      </c>
      <c r="F55" s="17">
        <v>195500</v>
      </c>
      <c r="G55" s="23">
        <v>195500</v>
      </c>
      <c r="H55" s="19">
        <v>300659</v>
      </c>
      <c r="I55" s="22">
        <v>6047326</v>
      </c>
      <c r="J55" s="17">
        <v>5943623</v>
      </c>
      <c r="K55" s="23">
        <v>8909552</v>
      </c>
    </row>
    <row r="56" spans="1:11" ht="13.5" x14ac:dyDescent="0.25">
      <c r="A56" s="20" t="s">
        <v>59</v>
      </c>
      <c r="B56" s="17">
        <v>7008703</v>
      </c>
      <c r="C56" s="17">
        <v>10679579</v>
      </c>
      <c r="D56" s="21">
        <v>6338076</v>
      </c>
      <c r="E56" s="22">
        <v>11268991</v>
      </c>
      <c r="F56" s="17">
        <v>12768991</v>
      </c>
      <c r="G56" s="23">
        <v>12768991</v>
      </c>
      <c r="H56" s="19">
        <v>6762957</v>
      </c>
      <c r="I56" s="22">
        <v>12006929</v>
      </c>
      <c r="J56" s="17">
        <v>12559249</v>
      </c>
      <c r="K56" s="23">
        <v>13136973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6872109</v>
      </c>
      <c r="F59" s="17">
        <v>6872109</v>
      </c>
      <c r="G59" s="23">
        <v>6872109</v>
      </c>
      <c r="H59" s="19">
        <v>0</v>
      </c>
      <c r="I59" s="22">
        <v>7212272</v>
      </c>
      <c r="J59" s="17">
        <v>7544037</v>
      </c>
      <c r="K59" s="23">
        <v>7891063</v>
      </c>
    </row>
    <row r="60" spans="1:11" ht="13.5" x14ac:dyDescent="0.25">
      <c r="A60" s="20" t="s">
        <v>62</v>
      </c>
      <c r="B60" s="17">
        <v>0</v>
      </c>
      <c r="C60" s="17">
        <v>1055795</v>
      </c>
      <c r="D60" s="21">
        <v>1129502</v>
      </c>
      <c r="E60" s="22">
        <v>1160821</v>
      </c>
      <c r="F60" s="17">
        <v>1160821</v>
      </c>
      <c r="G60" s="23">
        <v>1160821</v>
      </c>
      <c r="H60" s="19">
        <v>977855</v>
      </c>
      <c r="I60" s="22">
        <v>1217701</v>
      </c>
      <c r="J60" s="17">
        <v>1273715</v>
      </c>
      <c r="K60" s="23">
        <v>1332306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0.95142185255073075</v>
      </c>
      <c r="F70" s="5">
        <f t="shared" si="8"/>
        <v>1.0246681718448691</v>
      </c>
      <c r="G70" s="5">
        <f t="shared" si="8"/>
        <v>1.0246681718448691</v>
      </c>
      <c r="H70" s="5">
        <f t="shared" si="8"/>
        <v>0</v>
      </c>
      <c r="I70" s="5">
        <f t="shared" si="8"/>
        <v>0.94122913765769611</v>
      </c>
      <c r="J70" s="5">
        <f t="shared" si="8"/>
        <v>1.0838655515200615</v>
      </c>
      <c r="K70" s="5">
        <f t="shared" si="8"/>
        <v>1.1005525189463181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89368888</v>
      </c>
      <c r="F71" s="2">
        <f t="shared" si="9"/>
        <v>106075886</v>
      </c>
      <c r="G71" s="2">
        <f t="shared" si="9"/>
        <v>106075886</v>
      </c>
      <c r="H71" s="2">
        <f t="shared" si="9"/>
        <v>0</v>
      </c>
      <c r="I71" s="2">
        <f t="shared" si="9"/>
        <v>104644887</v>
      </c>
      <c r="J71" s="2">
        <f t="shared" si="9"/>
        <v>125792093</v>
      </c>
      <c r="K71" s="2">
        <f t="shared" si="9"/>
        <v>133604287</v>
      </c>
    </row>
    <row r="72" spans="1:11" hidden="1" x14ac:dyDescent="0.2">
      <c r="A72" s="1" t="s">
        <v>339</v>
      </c>
      <c r="B72" s="2">
        <f>+B77</f>
        <v>58751660</v>
      </c>
      <c r="C72" s="2">
        <f t="shared" ref="C72:K72" si="10">+C77</f>
        <v>49488178</v>
      </c>
      <c r="D72" s="2">
        <f t="shared" si="10"/>
        <v>57671740</v>
      </c>
      <c r="E72" s="2">
        <f t="shared" si="10"/>
        <v>93931927</v>
      </c>
      <c r="F72" s="2">
        <f t="shared" si="10"/>
        <v>103522183</v>
      </c>
      <c r="G72" s="2">
        <f t="shared" si="10"/>
        <v>103522183</v>
      </c>
      <c r="H72" s="2">
        <f t="shared" si="10"/>
        <v>71716073</v>
      </c>
      <c r="I72" s="2">
        <f t="shared" si="10"/>
        <v>111178971</v>
      </c>
      <c r="J72" s="2">
        <f t="shared" si="10"/>
        <v>116058761</v>
      </c>
      <c r="K72" s="2">
        <f t="shared" si="10"/>
        <v>121397466</v>
      </c>
    </row>
    <row r="73" spans="1:11" hidden="1" x14ac:dyDescent="0.2">
      <c r="A73" s="1" t="s">
        <v>340</v>
      </c>
      <c r="B73" s="2">
        <f>+B74</f>
        <v>-13122572.166666666</v>
      </c>
      <c r="C73" s="2">
        <f t="shared" ref="C73:K73" si="11">+(C78+C80+C81+C82)-(B78+B80+B81+B82)</f>
        <v>834916</v>
      </c>
      <c r="D73" s="2">
        <f t="shared" si="11"/>
        <v>-27552956</v>
      </c>
      <c r="E73" s="2">
        <f t="shared" si="11"/>
        <v>27804101</v>
      </c>
      <c r="F73" s="2">
        <f>+(F78+F80+F81+F82)-(D78+D80+D81+D82)</f>
        <v>2193417</v>
      </c>
      <c r="G73" s="2">
        <f>+(G78+G80+G81+G82)-(D78+D80+D81+D82)</f>
        <v>2193417</v>
      </c>
      <c r="H73" s="2">
        <f>+(H78+H80+H81+H82)-(D78+D80+D81+D82)</f>
        <v>16236326</v>
      </c>
      <c r="I73" s="2">
        <f>+(I78+I80+I81+I82)-(E78+E80+E81+E82)</f>
        <v>-8612395</v>
      </c>
      <c r="J73" s="2">
        <f t="shared" si="11"/>
        <v>-17703560</v>
      </c>
      <c r="K73" s="2">
        <f t="shared" si="11"/>
        <v>-1600121</v>
      </c>
    </row>
    <row r="74" spans="1:11" hidden="1" x14ac:dyDescent="0.2">
      <c r="A74" s="1" t="s">
        <v>341</v>
      </c>
      <c r="B74" s="2">
        <f>+TREND(C74:E74)</f>
        <v>-13122572.166666666</v>
      </c>
      <c r="C74" s="2">
        <f>+C73</f>
        <v>834916</v>
      </c>
      <c r="D74" s="2">
        <f t="shared" ref="D74:K74" si="12">+D73</f>
        <v>-27552956</v>
      </c>
      <c r="E74" s="2">
        <f t="shared" si="12"/>
        <v>27804101</v>
      </c>
      <c r="F74" s="2">
        <f t="shared" si="12"/>
        <v>2193417</v>
      </c>
      <c r="G74" s="2">
        <f t="shared" si="12"/>
        <v>2193417</v>
      </c>
      <c r="H74" s="2">
        <f t="shared" si="12"/>
        <v>16236326</v>
      </c>
      <c r="I74" s="2">
        <f t="shared" si="12"/>
        <v>-8612395</v>
      </c>
      <c r="J74" s="2">
        <f t="shared" si="12"/>
        <v>-17703560</v>
      </c>
      <c r="K74" s="2">
        <f t="shared" si="12"/>
        <v>-1600121</v>
      </c>
    </row>
    <row r="75" spans="1:11" hidden="1" x14ac:dyDescent="0.2">
      <c r="A75" s="1" t="s">
        <v>342</v>
      </c>
      <c r="B75" s="2">
        <f>+B84-(((B80+B81+B82+B78)*B70)-B79)</f>
        <v>37994287</v>
      </c>
      <c r="C75" s="2">
        <f t="shared" ref="C75:K75" si="13">+C84-(((C80+C81+C82+C78)*C70)-C79)</f>
        <v>60614181</v>
      </c>
      <c r="D75" s="2">
        <f t="shared" si="13"/>
        <v>73588159</v>
      </c>
      <c r="E75" s="2">
        <f t="shared" si="13"/>
        <v>-25224304.913659133</v>
      </c>
      <c r="F75" s="2">
        <f t="shared" si="13"/>
        <v>11621557.585689707</v>
      </c>
      <c r="G75" s="2">
        <f t="shared" si="13"/>
        <v>11621557.585689707</v>
      </c>
      <c r="H75" s="2">
        <f t="shared" si="13"/>
        <v>-18249472</v>
      </c>
      <c r="I75" s="2">
        <f t="shared" si="13"/>
        <v>15681522.453294642</v>
      </c>
      <c r="J75" s="2">
        <f t="shared" si="13"/>
        <v>30905895.800188217</v>
      </c>
      <c r="K75" s="2">
        <f t="shared" si="13"/>
        <v>35063509.437701061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58751660</v>
      </c>
      <c r="C77" s="3">
        <v>49488178</v>
      </c>
      <c r="D77" s="3">
        <v>57671740</v>
      </c>
      <c r="E77" s="3">
        <v>93931927</v>
      </c>
      <c r="F77" s="3">
        <v>103522183</v>
      </c>
      <c r="G77" s="3">
        <v>103522183</v>
      </c>
      <c r="H77" s="3">
        <v>71716073</v>
      </c>
      <c r="I77" s="3">
        <v>111178971</v>
      </c>
      <c r="J77" s="3">
        <v>116058761</v>
      </c>
      <c r="K77" s="3">
        <v>121397466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17433772</v>
      </c>
      <c r="C79" s="3">
        <v>17962026</v>
      </c>
      <c r="D79" s="3">
        <v>24362712</v>
      </c>
      <c r="E79" s="3">
        <v>1282849</v>
      </c>
      <c r="F79" s="3">
        <v>1282000</v>
      </c>
      <c r="G79" s="3">
        <v>1282000</v>
      </c>
      <c r="H79" s="3">
        <v>935313</v>
      </c>
      <c r="I79" s="3">
        <v>3991855</v>
      </c>
      <c r="J79" s="3">
        <v>4812174</v>
      </c>
      <c r="K79" s="3">
        <v>5918632</v>
      </c>
    </row>
    <row r="80" spans="1:11" hidden="1" x14ac:dyDescent="0.2">
      <c r="A80" s="1" t="s">
        <v>71</v>
      </c>
      <c r="B80" s="3">
        <v>13567559</v>
      </c>
      <c r="C80" s="3">
        <v>-2748538</v>
      </c>
      <c r="D80" s="3">
        <v>17495649</v>
      </c>
      <c r="E80" s="3">
        <v>32447533</v>
      </c>
      <c r="F80" s="3">
        <v>11721146</v>
      </c>
      <c r="G80" s="3">
        <v>11721146</v>
      </c>
      <c r="H80" s="3">
        <v>-4084522</v>
      </c>
      <c r="I80" s="3">
        <v>27043897</v>
      </c>
      <c r="J80" s="3">
        <v>18060094</v>
      </c>
      <c r="K80" s="3">
        <v>16865097</v>
      </c>
    </row>
    <row r="81" spans="1:11" hidden="1" x14ac:dyDescent="0.2">
      <c r="A81" s="1" t="s">
        <v>72</v>
      </c>
      <c r="B81" s="3">
        <v>20915338</v>
      </c>
      <c r="C81" s="3">
        <v>38066351</v>
      </c>
      <c r="D81" s="3">
        <v>-9730792</v>
      </c>
      <c r="E81" s="3">
        <v>3121425</v>
      </c>
      <c r="F81" s="3">
        <v>-1762872</v>
      </c>
      <c r="G81" s="3">
        <v>-1762872</v>
      </c>
      <c r="H81" s="3">
        <v>28085705</v>
      </c>
      <c r="I81" s="3">
        <v>-87334</v>
      </c>
      <c r="J81" s="3">
        <v>-8807091</v>
      </c>
      <c r="K81" s="3">
        <v>-9212215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89368888</v>
      </c>
      <c r="F83" s="3">
        <v>106075886</v>
      </c>
      <c r="G83" s="3">
        <v>106075886</v>
      </c>
      <c r="H83" s="3">
        <v>0</v>
      </c>
      <c r="I83" s="3">
        <v>104644887</v>
      </c>
      <c r="J83" s="3">
        <v>125792093</v>
      </c>
      <c r="K83" s="3">
        <v>133604287</v>
      </c>
    </row>
    <row r="84" spans="1:11" hidden="1" x14ac:dyDescent="0.2">
      <c r="A84" s="1" t="s">
        <v>75</v>
      </c>
      <c r="B84" s="3">
        <v>20560515</v>
      </c>
      <c r="C84" s="3">
        <v>42652155</v>
      </c>
      <c r="D84" s="3">
        <v>49225447</v>
      </c>
      <c r="E84" s="3">
        <v>7333930</v>
      </c>
      <c r="F84" s="3">
        <v>20543484</v>
      </c>
      <c r="G84" s="3">
        <v>20543484</v>
      </c>
      <c r="H84" s="3">
        <v>-19184785</v>
      </c>
      <c r="I84" s="3">
        <v>37061970</v>
      </c>
      <c r="J84" s="3">
        <v>36122733</v>
      </c>
      <c r="K84" s="3">
        <v>37567276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44039999</v>
      </c>
      <c r="C5" s="17">
        <v>43252955</v>
      </c>
      <c r="D5" s="21">
        <v>45570560</v>
      </c>
      <c r="E5" s="22">
        <v>45253910</v>
      </c>
      <c r="F5" s="17">
        <v>45253910</v>
      </c>
      <c r="G5" s="23">
        <v>45253910</v>
      </c>
      <c r="H5" s="19">
        <v>48135194</v>
      </c>
      <c r="I5" s="22">
        <v>48254922</v>
      </c>
      <c r="J5" s="17">
        <v>49503209</v>
      </c>
      <c r="K5" s="23">
        <v>51734154</v>
      </c>
    </row>
    <row r="6" spans="1:11" ht="13.5" x14ac:dyDescent="0.25">
      <c r="A6" s="20" t="s">
        <v>18</v>
      </c>
      <c r="B6" s="17">
        <v>57764439</v>
      </c>
      <c r="C6" s="17">
        <v>57716511</v>
      </c>
      <c r="D6" s="21">
        <v>56516775</v>
      </c>
      <c r="E6" s="22">
        <v>64765187</v>
      </c>
      <c r="F6" s="17">
        <v>69129493</v>
      </c>
      <c r="G6" s="23">
        <v>69129493</v>
      </c>
      <c r="H6" s="19">
        <v>63263105</v>
      </c>
      <c r="I6" s="22">
        <v>67024253</v>
      </c>
      <c r="J6" s="17">
        <v>70107368</v>
      </c>
      <c r="K6" s="23">
        <v>73262200</v>
      </c>
    </row>
    <row r="7" spans="1:11" ht="13.5" x14ac:dyDescent="0.25">
      <c r="A7" s="20" t="s">
        <v>19</v>
      </c>
      <c r="B7" s="17">
        <v>1805117</v>
      </c>
      <c r="C7" s="17">
        <v>1301061</v>
      </c>
      <c r="D7" s="21">
        <v>2449102</v>
      </c>
      <c r="E7" s="22">
        <v>1706658</v>
      </c>
      <c r="F7" s="17">
        <v>4353620</v>
      </c>
      <c r="G7" s="23">
        <v>4353620</v>
      </c>
      <c r="H7" s="19">
        <v>4543134</v>
      </c>
      <c r="I7" s="22">
        <v>4566948</v>
      </c>
      <c r="J7" s="17">
        <v>4777028</v>
      </c>
      <c r="K7" s="23">
        <v>4991994</v>
      </c>
    </row>
    <row r="8" spans="1:11" ht="13.5" x14ac:dyDescent="0.25">
      <c r="A8" s="20" t="s">
        <v>20</v>
      </c>
      <c r="B8" s="17">
        <v>185925401</v>
      </c>
      <c r="C8" s="17">
        <v>178841492</v>
      </c>
      <c r="D8" s="21">
        <v>196293866</v>
      </c>
      <c r="E8" s="22">
        <v>191718141</v>
      </c>
      <c r="F8" s="17">
        <v>206866158</v>
      </c>
      <c r="G8" s="23">
        <v>206866158</v>
      </c>
      <c r="H8" s="19">
        <v>195232731</v>
      </c>
      <c r="I8" s="22">
        <v>206257798</v>
      </c>
      <c r="J8" s="17">
        <v>204560252</v>
      </c>
      <c r="K8" s="23">
        <v>200147051</v>
      </c>
    </row>
    <row r="9" spans="1:11" ht="13.5" x14ac:dyDescent="0.25">
      <c r="A9" s="20" t="s">
        <v>21</v>
      </c>
      <c r="B9" s="17">
        <v>27181485</v>
      </c>
      <c r="C9" s="17">
        <v>25014230</v>
      </c>
      <c r="D9" s="21">
        <v>10639868</v>
      </c>
      <c r="E9" s="22">
        <v>11492188</v>
      </c>
      <c r="F9" s="17">
        <v>13823714</v>
      </c>
      <c r="G9" s="23">
        <v>13823714</v>
      </c>
      <c r="H9" s="19">
        <v>11019146</v>
      </c>
      <c r="I9" s="22">
        <v>11960833</v>
      </c>
      <c r="J9" s="17">
        <v>11087330</v>
      </c>
      <c r="K9" s="23">
        <v>11469709</v>
      </c>
    </row>
    <row r="10" spans="1:11" ht="25.5" x14ac:dyDescent="0.2">
      <c r="A10" s="24" t="s">
        <v>333</v>
      </c>
      <c r="B10" s="25">
        <f>SUM(B5:B9)</f>
        <v>316716441</v>
      </c>
      <c r="C10" s="26">
        <f t="shared" ref="C10:K10" si="0">SUM(C5:C9)</f>
        <v>306126249</v>
      </c>
      <c r="D10" s="27">
        <f t="shared" si="0"/>
        <v>311470171</v>
      </c>
      <c r="E10" s="25">
        <f t="shared" si="0"/>
        <v>314936084</v>
      </c>
      <c r="F10" s="26">
        <f t="shared" si="0"/>
        <v>339426895</v>
      </c>
      <c r="G10" s="28">
        <f t="shared" si="0"/>
        <v>339426895</v>
      </c>
      <c r="H10" s="29">
        <f t="shared" si="0"/>
        <v>322193310</v>
      </c>
      <c r="I10" s="25">
        <f t="shared" si="0"/>
        <v>338064754</v>
      </c>
      <c r="J10" s="26">
        <f t="shared" si="0"/>
        <v>340035187</v>
      </c>
      <c r="K10" s="28">
        <f t="shared" si="0"/>
        <v>341605108</v>
      </c>
    </row>
    <row r="11" spans="1:11" ht="13.5" x14ac:dyDescent="0.25">
      <c r="A11" s="20" t="s">
        <v>22</v>
      </c>
      <c r="B11" s="17">
        <v>101951657</v>
      </c>
      <c r="C11" s="17">
        <v>104229295</v>
      </c>
      <c r="D11" s="21">
        <v>122587917</v>
      </c>
      <c r="E11" s="22">
        <v>127585346</v>
      </c>
      <c r="F11" s="17">
        <v>128115298</v>
      </c>
      <c r="G11" s="23">
        <v>128115298</v>
      </c>
      <c r="H11" s="19">
        <v>127561964</v>
      </c>
      <c r="I11" s="22">
        <v>145244163</v>
      </c>
      <c r="J11" s="17">
        <v>146209427</v>
      </c>
      <c r="K11" s="23">
        <v>145457870</v>
      </c>
    </row>
    <row r="12" spans="1:11" ht="13.5" x14ac:dyDescent="0.25">
      <c r="A12" s="20" t="s">
        <v>23</v>
      </c>
      <c r="B12" s="17">
        <v>9668734</v>
      </c>
      <c r="C12" s="17">
        <v>10183444</v>
      </c>
      <c r="D12" s="21">
        <v>11124516</v>
      </c>
      <c r="E12" s="22">
        <v>11235894</v>
      </c>
      <c r="F12" s="17">
        <v>11614528</v>
      </c>
      <c r="G12" s="23">
        <v>11614528</v>
      </c>
      <c r="H12" s="19">
        <v>11294298</v>
      </c>
      <c r="I12" s="22">
        <v>12231252</v>
      </c>
      <c r="J12" s="17">
        <v>12654919</v>
      </c>
      <c r="K12" s="23">
        <v>12654919</v>
      </c>
    </row>
    <row r="13" spans="1:11" ht="13.5" x14ac:dyDescent="0.25">
      <c r="A13" s="20" t="s">
        <v>24</v>
      </c>
      <c r="B13" s="17">
        <v>25337930</v>
      </c>
      <c r="C13" s="17">
        <v>28023906</v>
      </c>
      <c r="D13" s="21">
        <v>25372447</v>
      </c>
      <c r="E13" s="22">
        <v>24790862</v>
      </c>
      <c r="F13" s="17">
        <v>24790862</v>
      </c>
      <c r="G13" s="23">
        <v>24790862</v>
      </c>
      <c r="H13" s="19">
        <v>21528789</v>
      </c>
      <c r="I13" s="22">
        <v>26005614</v>
      </c>
      <c r="J13" s="17">
        <v>27201873</v>
      </c>
      <c r="K13" s="23">
        <v>28425956</v>
      </c>
    </row>
    <row r="14" spans="1:11" ht="13.5" x14ac:dyDescent="0.25">
      <c r="A14" s="20" t="s">
        <v>25</v>
      </c>
      <c r="B14" s="17">
        <v>1229659</v>
      </c>
      <c r="C14" s="17">
        <v>1394545</v>
      </c>
      <c r="D14" s="21">
        <v>1324510</v>
      </c>
      <c r="E14" s="22">
        <v>1554671</v>
      </c>
      <c r="F14" s="17">
        <v>1554671</v>
      </c>
      <c r="G14" s="23">
        <v>1554671</v>
      </c>
      <c r="H14" s="19">
        <v>5451</v>
      </c>
      <c r="I14" s="22">
        <v>1630850</v>
      </c>
      <c r="J14" s="17">
        <v>1705869</v>
      </c>
      <c r="K14" s="23">
        <v>1782633</v>
      </c>
    </row>
    <row r="15" spans="1:11" ht="13.5" x14ac:dyDescent="0.25">
      <c r="A15" s="20" t="s">
        <v>26</v>
      </c>
      <c r="B15" s="17">
        <v>63219901</v>
      </c>
      <c r="C15" s="17">
        <v>51977283</v>
      </c>
      <c r="D15" s="21">
        <v>49524969</v>
      </c>
      <c r="E15" s="22">
        <v>57667502</v>
      </c>
      <c r="F15" s="17">
        <v>60342724</v>
      </c>
      <c r="G15" s="23">
        <v>60342724</v>
      </c>
      <c r="H15" s="19">
        <v>63016623</v>
      </c>
      <c r="I15" s="22">
        <v>64890864</v>
      </c>
      <c r="J15" s="17">
        <v>67420881</v>
      </c>
      <c r="K15" s="23">
        <v>65438127</v>
      </c>
    </row>
    <row r="16" spans="1:11" ht="13.5" x14ac:dyDescent="0.25">
      <c r="A16" s="20" t="s">
        <v>27</v>
      </c>
      <c r="B16" s="17">
        <v>1495160</v>
      </c>
      <c r="C16" s="17">
        <v>349929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103773798</v>
      </c>
      <c r="C17" s="17">
        <v>194018917</v>
      </c>
      <c r="D17" s="21">
        <v>116909581</v>
      </c>
      <c r="E17" s="22">
        <v>73411056</v>
      </c>
      <c r="F17" s="17">
        <v>97354512</v>
      </c>
      <c r="G17" s="23">
        <v>97354512</v>
      </c>
      <c r="H17" s="19">
        <v>87460036</v>
      </c>
      <c r="I17" s="22">
        <v>80177959</v>
      </c>
      <c r="J17" s="17">
        <v>82493128</v>
      </c>
      <c r="K17" s="23">
        <v>82136326</v>
      </c>
    </row>
    <row r="18" spans="1:11" ht="13.5" x14ac:dyDescent="0.25">
      <c r="A18" s="30" t="s">
        <v>29</v>
      </c>
      <c r="B18" s="31">
        <f>SUM(B11:B17)</f>
        <v>306676839</v>
      </c>
      <c r="C18" s="32">
        <f t="shared" ref="C18:K18" si="1">SUM(C11:C17)</f>
        <v>390177319</v>
      </c>
      <c r="D18" s="33">
        <f t="shared" si="1"/>
        <v>326843940</v>
      </c>
      <c r="E18" s="31">
        <f t="shared" si="1"/>
        <v>296245331</v>
      </c>
      <c r="F18" s="32">
        <f t="shared" si="1"/>
        <v>323772595</v>
      </c>
      <c r="G18" s="34">
        <f t="shared" si="1"/>
        <v>323772595</v>
      </c>
      <c r="H18" s="35">
        <f t="shared" si="1"/>
        <v>310867161</v>
      </c>
      <c r="I18" s="31">
        <f t="shared" si="1"/>
        <v>330180702</v>
      </c>
      <c r="J18" s="32">
        <f t="shared" si="1"/>
        <v>337686097</v>
      </c>
      <c r="K18" s="34">
        <f t="shared" si="1"/>
        <v>335895831</v>
      </c>
    </row>
    <row r="19" spans="1:11" ht="13.5" x14ac:dyDescent="0.25">
      <c r="A19" s="30" t="s">
        <v>30</v>
      </c>
      <c r="B19" s="36">
        <f>+B10-B18</f>
        <v>10039602</v>
      </c>
      <c r="C19" s="37">
        <f t="shared" ref="C19:K19" si="2">+C10-C18</f>
        <v>-84051070</v>
      </c>
      <c r="D19" s="38">
        <f t="shared" si="2"/>
        <v>-15373769</v>
      </c>
      <c r="E19" s="36">
        <f t="shared" si="2"/>
        <v>18690753</v>
      </c>
      <c r="F19" s="37">
        <f t="shared" si="2"/>
        <v>15654300</v>
      </c>
      <c r="G19" s="39">
        <f t="shared" si="2"/>
        <v>15654300</v>
      </c>
      <c r="H19" s="40">
        <f t="shared" si="2"/>
        <v>11326149</v>
      </c>
      <c r="I19" s="36">
        <f t="shared" si="2"/>
        <v>7884052</v>
      </c>
      <c r="J19" s="37">
        <f t="shared" si="2"/>
        <v>2349090</v>
      </c>
      <c r="K19" s="39">
        <f t="shared" si="2"/>
        <v>5709277</v>
      </c>
    </row>
    <row r="20" spans="1:11" ht="25.5" x14ac:dyDescent="0.2">
      <c r="A20" s="41" t="s">
        <v>31</v>
      </c>
      <c r="B20" s="42">
        <v>35822868</v>
      </c>
      <c r="C20" s="43">
        <v>88509882</v>
      </c>
      <c r="D20" s="44">
        <v>42039315</v>
      </c>
      <c r="E20" s="42">
        <v>47114350</v>
      </c>
      <c r="F20" s="43">
        <v>40387350</v>
      </c>
      <c r="G20" s="45">
        <v>40387350</v>
      </c>
      <c r="H20" s="46">
        <v>36938448</v>
      </c>
      <c r="I20" s="42">
        <v>57455200</v>
      </c>
      <c r="J20" s="43">
        <v>45099750</v>
      </c>
      <c r="K20" s="45">
        <v>44998950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45862470</v>
      </c>
      <c r="C22" s="55">
        <f t="shared" ref="C22:K22" si="3">SUM(C19:C21)</f>
        <v>4458812</v>
      </c>
      <c r="D22" s="56">
        <f t="shared" si="3"/>
        <v>26665546</v>
      </c>
      <c r="E22" s="54">
        <f t="shared" si="3"/>
        <v>65805103</v>
      </c>
      <c r="F22" s="55">
        <f t="shared" si="3"/>
        <v>56041650</v>
      </c>
      <c r="G22" s="57">
        <f t="shared" si="3"/>
        <v>56041650</v>
      </c>
      <c r="H22" s="58">
        <f t="shared" si="3"/>
        <v>48264597</v>
      </c>
      <c r="I22" s="54">
        <f t="shared" si="3"/>
        <v>65339252</v>
      </c>
      <c r="J22" s="55">
        <f t="shared" si="3"/>
        <v>47448840</v>
      </c>
      <c r="K22" s="57">
        <f t="shared" si="3"/>
        <v>50708227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45862470</v>
      </c>
      <c r="C24" s="37">
        <f t="shared" ref="C24:K24" si="4">SUM(C22:C23)</f>
        <v>4458812</v>
      </c>
      <c r="D24" s="38">
        <f t="shared" si="4"/>
        <v>26665546</v>
      </c>
      <c r="E24" s="36">
        <f t="shared" si="4"/>
        <v>65805103</v>
      </c>
      <c r="F24" s="37">
        <f t="shared" si="4"/>
        <v>56041650</v>
      </c>
      <c r="G24" s="39">
        <f t="shared" si="4"/>
        <v>56041650</v>
      </c>
      <c r="H24" s="40">
        <f t="shared" si="4"/>
        <v>48264597</v>
      </c>
      <c r="I24" s="36">
        <f t="shared" si="4"/>
        <v>65339252</v>
      </c>
      <c r="J24" s="37">
        <f t="shared" si="4"/>
        <v>47448840</v>
      </c>
      <c r="K24" s="39">
        <f t="shared" si="4"/>
        <v>50708227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62751919</v>
      </c>
      <c r="C27" s="66">
        <v>96196426</v>
      </c>
      <c r="D27" s="67">
        <v>39421086</v>
      </c>
      <c r="E27" s="68">
        <v>43124000</v>
      </c>
      <c r="F27" s="66">
        <v>39515005</v>
      </c>
      <c r="G27" s="69">
        <v>39515005</v>
      </c>
      <c r="H27" s="70">
        <v>35553281</v>
      </c>
      <c r="I27" s="68">
        <v>56882784</v>
      </c>
      <c r="J27" s="66">
        <v>39217174</v>
      </c>
      <c r="K27" s="69">
        <v>39129522</v>
      </c>
    </row>
    <row r="28" spans="1:11" ht="13.5" x14ac:dyDescent="0.25">
      <c r="A28" s="71" t="s">
        <v>36</v>
      </c>
      <c r="B28" s="17">
        <v>37833068</v>
      </c>
      <c r="C28" s="17">
        <v>76381421</v>
      </c>
      <c r="D28" s="21">
        <v>33140374</v>
      </c>
      <c r="E28" s="22">
        <v>40969000</v>
      </c>
      <c r="F28" s="17">
        <v>35119436</v>
      </c>
      <c r="G28" s="23">
        <v>35119436</v>
      </c>
      <c r="H28" s="19">
        <v>0</v>
      </c>
      <c r="I28" s="22">
        <v>49961044</v>
      </c>
      <c r="J28" s="17">
        <v>39217174</v>
      </c>
      <c r="K28" s="23">
        <v>39129522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24918851</v>
      </c>
      <c r="C31" s="17">
        <v>19815005</v>
      </c>
      <c r="D31" s="21">
        <v>6280712</v>
      </c>
      <c r="E31" s="22">
        <v>2155000</v>
      </c>
      <c r="F31" s="17">
        <v>4395569</v>
      </c>
      <c r="G31" s="23">
        <v>4395569</v>
      </c>
      <c r="H31" s="19">
        <v>0</v>
      </c>
      <c r="I31" s="22">
        <v>6921740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62751919</v>
      </c>
      <c r="C32" s="66">
        <f t="shared" ref="C32:K32" si="5">SUM(C28:C31)</f>
        <v>96196426</v>
      </c>
      <c r="D32" s="67">
        <f t="shared" si="5"/>
        <v>39421086</v>
      </c>
      <c r="E32" s="68">
        <f t="shared" si="5"/>
        <v>43124000</v>
      </c>
      <c r="F32" s="66">
        <f t="shared" si="5"/>
        <v>39515005</v>
      </c>
      <c r="G32" s="69">
        <f t="shared" si="5"/>
        <v>39515005</v>
      </c>
      <c r="H32" s="70">
        <f t="shared" si="5"/>
        <v>0</v>
      </c>
      <c r="I32" s="68">
        <f t="shared" si="5"/>
        <v>56882784</v>
      </c>
      <c r="J32" s="66">
        <f t="shared" si="5"/>
        <v>39217174</v>
      </c>
      <c r="K32" s="69">
        <f t="shared" si="5"/>
        <v>39129522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37876123</v>
      </c>
      <c r="C35" s="17">
        <v>50673534</v>
      </c>
      <c r="D35" s="21">
        <v>56130535</v>
      </c>
      <c r="E35" s="22">
        <v>41694120</v>
      </c>
      <c r="F35" s="17">
        <v>43274427</v>
      </c>
      <c r="G35" s="23">
        <v>43274427</v>
      </c>
      <c r="H35" s="19">
        <v>77352009</v>
      </c>
      <c r="I35" s="22">
        <v>51175599</v>
      </c>
      <c r="J35" s="17">
        <v>54870806</v>
      </c>
      <c r="K35" s="23">
        <v>60304160</v>
      </c>
    </row>
    <row r="36" spans="1:11" ht="13.5" x14ac:dyDescent="0.25">
      <c r="A36" s="20" t="s">
        <v>42</v>
      </c>
      <c r="B36" s="17">
        <v>417818060</v>
      </c>
      <c r="C36" s="17">
        <v>427354452</v>
      </c>
      <c r="D36" s="21">
        <v>439502314</v>
      </c>
      <c r="E36" s="22">
        <v>466909320</v>
      </c>
      <c r="F36" s="17">
        <v>463300325</v>
      </c>
      <c r="G36" s="23">
        <v>463300325</v>
      </c>
      <c r="H36" s="19">
        <v>453388973</v>
      </c>
      <c r="I36" s="22">
        <v>512632427</v>
      </c>
      <c r="J36" s="17">
        <v>526390356</v>
      </c>
      <c r="K36" s="23">
        <v>539034170</v>
      </c>
    </row>
    <row r="37" spans="1:11" ht="13.5" x14ac:dyDescent="0.25">
      <c r="A37" s="20" t="s">
        <v>43</v>
      </c>
      <c r="B37" s="17">
        <v>43361745</v>
      </c>
      <c r="C37" s="17">
        <v>63856096</v>
      </c>
      <c r="D37" s="21">
        <v>55299993</v>
      </c>
      <c r="E37" s="22">
        <v>21959612</v>
      </c>
      <c r="F37" s="17">
        <v>28699172</v>
      </c>
      <c r="G37" s="23">
        <v>28699172</v>
      </c>
      <c r="H37" s="19">
        <v>41762894</v>
      </c>
      <c r="I37" s="22">
        <v>20024924</v>
      </c>
      <c r="J37" s="17">
        <v>13500443</v>
      </c>
      <c r="K37" s="23">
        <v>15659298</v>
      </c>
    </row>
    <row r="38" spans="1:11" ht="13.5" x14ac:dyDescent="0.25">
      <c r="A38" s="20" t="s">
        <v>44</v>
      </c>
      <c r="B38" s="17">
        <v>11133485</v>
      </c>
      <c r="C38" s="17">
        <v>16277659</v>
      </c>
      <c r="D38" s="21">
        <v>15773086</v>
      </c>
      <c r="E38" s="22">
        <v>17653036</v>
      </c>
      <c r="F38" s="17">
        <v>17653036</v>
      </c>
      <c r="G38" s="23">
        <v>17653036</v>
      </c>
      <c r="H38" s="19">
        <v>15266742</v>
      </c>
      <c r="I38" s="22">
        <v>19509016</v>
      </c>
      <c r="J38" s="17">
        <v>22191416</v>
      </c>
      <c r="K38" s="23">
        <v>19725735</v>
      </c>
    </row>
    <row r="39" spans="1:11" ht="13.5" x14ac:dyDescent="0.25">
      <c r="A39" s="20" t="s">
        <v>45</v>
      </c>
      <c r="B39" s="17">
        <v>355336483</v>
      </c>
      <c r="C39" s="17">
        <v>393435419</v>
      </c>
      <c r="D39" s="21">
        <v>397894224</v>
      </c>
      <c r="E39" s="22">
        <v>468990792</v>
      </c>
      <c r="F39" s="17">
        <v>460222544</v>
      </c>
      <c r="G39" s="23">
        <v>460222544</v>
      </c>
      <c r="H39" s="19">
        <v>425446749</v>
      </c>
      <c r="I39" s="22">
        <v>524274086</v>
      </c>
      <c r="J39" s="17">
        <v>545569303</v>
      </c>
      <c r="K39" s="23">
        <v>563953297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-46353983</v>
      </c>
      <c r="C42" s="17">
        <v>-244272362</v>
      </c>
      <c r="D42" s="21">
        <v>-204036435</v>
      </c>
      <c r="E42" s="22">
        <v>51370997</v>
      </c>
      <c r="F42" s="17">
        <v>57798236</v>
      </c>
      <c r="G42" s="23">
        <v>57798236</v>
      </c>
      <c r="H42" s="19">
        <v>-67792111</v>
      </c>
      <c r="I42" s="22">
        <v>71424762</v>
      </c>
      <c r="J42" s="17">
        <v>54207724</v>
      </c>
      <c r="K42" s="23">
        <v>54330036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-49592600</v>
      </c>
      <c r="F43" s="17">
        <v>-45402126</v>
      </c>
      <c r="G43" s="23">
        <v>-45402126</v>
      </c>
      <c r="H43" s="19">
        <v>0</v>
      </c>
      <c r="I43" s="22">
        <v>-62740199</v>
      </c>
      <c r="J43" s="17">
        <v>-45099750</v>
      </c>
      <c r="K43" s="23">
        <v>-44998950</v>
      </c>
    </row>
    <row r="44" spans="1:11" ht="13.5" x14ac:dyDescent="0.25">
      <c r="A44" s="20" t="s">
        <v>49</v>
      </c>
      <c r="B44" s="17">
        <v>-6700141</v>
      </c>
      <c r="C44" s="17">
        <v>-2235419</v>
      </c>
      <c r="D44" s="21">
        <v>0</v>
      </c>
      <c r="E44" s="22">
        <v>-964864</v>
      </c>
      <c r="F44" s="17">
        <v>-964864</v>
      </c>
      <c r="G44" s="23">
        <v>-964864</v>
      </c>
      <c r="H44" s="19">
        <v>0</v>
      </c>
      <c r="I44" s="22">
        <v>-982346</v>
      </c>
      <c r="J44" s="17">
        <v>-986428</v>
      </c>
      <c r="K44" s="23">
        <v>-890500</v>
      </c>
    </row>
    <row r="45" spans="1:11" ht="13.5" x14ac:dyDescent="0.25">
      <c r="A45" s="30" t="s">
        <v>50</v>
      </c>
      <c r="B45" s="66">
        <v>-23774624</v>
      </c>
      <c r="C45" s="66">
        <v>-242848090</v>
      </c>
      <c r="D45" s="67">
        <v>-193603631</v>
      </c>
      <c r="E45" s="68">
        <v>3613218</v>
      </c>
      <c r="F45" s="66">
        <v>17281238</v>
      </c>
      <c r="G45" s="69">
        <v>17281238</v>
      </c>
      <c r="H45" s="70">
        <v>-61927849</v>
      </c>
      <c r="I45" s="68">
        <v>11154057</v>
      </c>
      <c r="J45" s="66">
        <v>12169114</v>
      </c>
      <c r="K45" s="69">
        <v>15073590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3659808</v>
      </c>
      <c r="C48" s="17">
        <v>10432775</v>
      </c>
      <c r="D48" s="21">
        <v>5864262</v>
      </c>
      <c r="E48" s="22">
        <v>4923766</v>
      </c>
      <c r="F48" s="17">
        <v>3451840</v>
      </c>
      <c r="G48" s="23">
        <v>3451840</v>
      </c>
      <c r="H48" s="19">
        <v>15739593</v>
      </c>
      <c r="I48" s="22">
        <v>6823126</v>
      </c>
      <c r="J48" s="17">
        <v>9510651</v>
      </c>
      <c r="K48" s="23">
        <v>12274427</v>
      </c>
    </row>
    <row r="49" spans="1:11" ht="13.5" x14ac:dyDescent="0.25">
      <c r="A49" s="20" t="s">
        <v>53</v>
      </c>
      <c r="B49" s="17">
        <f>+B75</f>
        <v>41540257</v>
      </c>
      <c r="C49" s="17">
        <f t="shared" ref="C49:K49" si="6">+C75</f>
        <v>43611041</v>
      </c>
      <c r="D49" s="21">
        <f t="shared" si="6"/>
        <v>26345267</v>
      </c>
      <c r="E49" s="22">
        <f t="shared" si="6"/>
        <v>-20713345.762031924</v>
      </c>
      <c r="F49" s="17">
        <f t="shared" si="6"/>
        <v>-17298378.388714217</v>
      </c>
      <c r="G49" s="23">
        <f t="shared" si="6"/>
        <v>-17298378.388714217</v>
      </c>
      <c r="H49" s="19">
        <f t="shared" si="6"/>
        <v>-5981580.4554836247</v>
      </c>
      <c r="I49" s="22">
        <f t="shared" si="6"/>
        <v>-36695568.705711573</v>
      </c>
      <c r="J49" s="17">
        <f t="shared" si="6"/>
        <v>-43569387.556000754</v>
      </c>
      <c r="K49" s="23">
        <f t="shared" si="6"/>
        <v>-42501893.554152682</v>
      </c>
    </row>
    <row r="50" spans="1:11" ht="13.5" x14ac:dyDescent="0.25">
      <c r="A50" s="30" t="s">
        <v>54</v>
      </c>
      <c r="B50" s="66">
        <f>+B48-B49</f>
        <v>-37880449</v>
      </c>
      <c r="C50" s="66">
        <f t="shared" ref="C50:K50" si="7">+C48-C49</f>
        <v>-33178266</v>
      </c>
      <c r="D50" s="67">
        <f t="shared" si="7"/>
        <v>-20481005</v>
      </c>
      <c r="E50" s="68">
        <f t="shared" si="7"/>
        <v>25637111.762031924</v>
      </c>
      <c r="F50" s="66">
        <f t="shared" si="7"/>
        <v>20750218.388714217</v>
      </c>
      <c r="G50" s="69">
        <f t="shared" si="7"/>
        <v>20750218.388714217</v>
      </c>
      <c r="H50" s="70">
        <f t="shared" si="7"/>
        <v>21721173.455483623</v>
      </c>
      <c r="I50" s="68">
        <f t="shared" si="7"/>
        <v>43518694.705711573</v>
      </c>
      <c r="J50" s="66">
        <f t="shared" si="7"/>
        <v>53080038.556000754</v>
      </c>
      <c r="K50" s="69">
        <f t="shared" si="7"/>
        <v>54776320.554152682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371131722</v>
      </c>
      <c r="C53" s="17">
        <v>373491388</v>
      </c>
      <c r="D53" s="21">
        <v>408014443</v>
      </c>
      <c r="E53" s="22">
        <v>460103971</v>
      </c>
      <c r="F53" s="17">
        <v>460905176</v>
      </c>
      <c r="G53" s="23">
        <v>460905176</v>
      </c>
      <c r="H53" s="19">
        <v>420230210</v>
      </c>
      <c r="I53" s="22">
        <v>507946696</v>
      </c>
      <c r="J53" s="17">
        <v>526390356</v>
      </c>
      <c r="K53" s="23">
        <v>539034170</v>
      </c>
    </row>
    <row r="54" spans="1:11" ht="13.5" x14ac:dyDescent="0.25">
      <c r="A54" s="20" t="s">
        <v>57</v>
      </c>
      <c r="B54" s="17">
        <v>25261066</v>
      </c>
      <c r="C54" s="17">
        <v>24088837</v>
      </c>
      <c r="D54" s="21">
        <v>25372447</v>
      </c>
      <c r="E54" s="22">
        <v>24790862</v>
      </c>
      <c r="F54" s="17">
        <v>24790862</v>
      </c>
      <c r="G54" s="23">
        <v>24790862</v>
      </c>
      <c r="H54" s="19">
        <v>21528789</v>
      </c>
      <c r="I54" s="22">
        <v>26005614</v>
      </c>
      <c r="J54" s="17">
        <v>27201873</v>
      </c>
      <c r="K54" s="23">
        <v>28425956</v>
      </c>
    </row>
    <row r="55" spans="1:11" ht="13.5" x14ac:dyDescent="0.25">
      <c r="A55" s="20" t="s">
        <v>58</v>
      </c>
      <c r="B55" s="17">
        <v>46115845</v>
      </c>
      <c r="C55" s="17">
        <v>57024679</v>
      </c>
      <c r="D55" s="21">
        <v>21556847</v>
      </c>
      <c r="E55" s="22">
        <v>8285740</v>
      </c>
      <c r="F55" s="17">
        <v>6459952</v>
      </c>
      <c r="G55" s="23">
        <v>6459952</v>
      </c>
      <c r="H55" s="19">
        <v>8766642</v>
      </c>
      <c r="I55" s="22">
        <v>11449090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1749645</v>
      </c>
      <c r="C56" s="17">
        <v>1830618</v>
      </c>
      <c r="D56" s="21">
        <v>2277902</v>
      </c>
      <c r="E56" s="22">
        <v>2872228</v>
      </c>
      <c r="F56" s="17">
        <v>2872228</v>
      </c>
      <c r="G56" s="23">
        <v>2872228</v>
      </c>
      <c r="H56" s="19">
        <v>3241273</v>
      </c>
      <c r="I56" s="22">
        <v>2483869</v>
      </c>
      <c r="J56" s="17">
        <v>3060726</v>
      </c>
      <c r="K56" s="23">
        <v>3197112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1094021</v>
      </c>
      <c r="F59" s="17">
        <v>915257</v>
      </c>
      <c r="G59" s="23">
        <v>915257</v>
      </c>
      <c r="H59" s="19">
        <v>0</v>
      </c>
      <c r="I59" s="22">
        <v>2608527</v>
      </c>
      <c r="J59" s="17">
        <v>2728518</v>
      </c>
      <c r="K59" s="23">
        <v>2851302</v>
      </c>
    </row>
    <row r="60" spans="1:11" ht="13.5" x14ac:dyDescent="0.25">
      <c r="A60" s="20" t="s">
        <v>62</v>
      </c>
      <c r="B60" s="17">
        <v>1246593</v>
      </c>
      <c r="C60" s="17">
        <v>1542616</v>
      </c>
      <c r="D60" s="21">
        <v>1545017</v>
      </c>
      <c r="E60" s="22">
        <v>6038803</v>
      </c>
      <c r="F60" s="17">
        <v>6249079</v>
      </c>
      <c r="G60" s="23">
        <v>6249079</v>
      </c>
      <c r="H60" s="19">
        <v>881421</v>
      </c>
      <c r="I60" s="22">
        <v>3966131</v>
      </c>
      <c r="J60" s="17">
        <v>6603117</v>
      </c>
      <c r="K60" s="23">
        <v>6900258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0.79535920920496539</v>
      </c>
      <c r="F70" s="5">
        <f t="shared" si="8"/>
        <v>0.79402393923433612</v>
      </c>
      <c r="G70" s="5">
        <f t="shared" si="8"/>
        <v>0.79402393923433612</v>
      </c>
      <c r="H70" s="5">
        <f t="shared" si="8"/>
        <v>0.27161066249848392</v>
      </c>
      <c r="I70" s="5">
        <f t="shared" si="8"/>
        <v>0.9061463695708516</v>
      </c>
      <c r="J70" s="5">
        <f t="shared" si="8"/>
        <v>0.89696730709503714</v>
      </c>
      <c r="K70" s="5">
        <f t="shared" si="8"/>
        <v>0.86933714101136739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94214571</v>
      </c>
      <c r="F71" s="2">
        <f t="shared" si="9"/>
        <v>99373052</v>
      </c>
      <c r="G71" s="2">
        <f t="shared" si="9"/>
        <v>99373052</v>
      </c>
      <c r="H71" s="2">
        <f t="shared" si="9"/>
        <v>32852502</v>
      </c>
      <c r="I71" s="2">
        <f t="shared" si="9"/>
        <v>112605741</v>
      </c>
      <c r="J71" s="2">
        <f t="shared" si="9"/>
        <v>114224604</v>
      </c>
      <c r="K71" s="2">
        <f t="shared" si="9"/>
        <v>115690673</v>
      </c>
    </row>
    <row r="72" spans="1:11" hidden="1" x14ac:dyDescent="0.2">
      <c r="A72" s="1" t="s">
        <v>339</v>
      </c>
      <c r="B72" s="2">
        <f>+B77</f>
        <v>108362824</v>
      </c>
      <c r="C72" s="2">
        <f t="shared" ref="C72:K72" si="10">+C77</f>
        <v>106170845</v>
      </c>
      <c r="D72" s="2">
        <f t="shared" si="10"/>
        <v>111397872</v>
      </c>
      <c r="E72" s="2">
        <f t="shared" si="10"/>
        <v>118455372</v>
      </c>
      <c r="F72" s="2">
        <f t="shared" si="10"/>
        <v>125151204</v>
      </c>
      <c r="G72" s="2">
        <f t="shared" si="10"/>
        <v>125151204</v>
      </c>
      <c r="H72" s="2">
        <f t="shared" si="10"/>
        <v>120954390</v>
      </c>
      <c r="I72" s="2">
        <f t="shared" si="10"/>
        <v>124268821</v>
      </c>
      <c r="J72" s="2">
        <f t="shared" si="10"/>
        <v>127345337</v>
      </c>
      <c r="K72" s="2">
        <f t="shared" si="10"/>
        <v>133079179</v>
      </c>
    </row>
    <row r="73" spans="1:11" hidden="1" x14ac:dyDescent="0.2">
      <c r="A73" s="1" t="s">
        <v>340</v>
      </c>
      <c r="B73" s="2">
        <f>+B74</f>
        <v>-2371905.6666666674</v>
      </c>
      <c r="C73" s="2">
        <f t="shared" ref="C73:K73" si="11">+(C78+C80+C81+C82)-(B78+B80+B81+B82)</f>
        <v>-1600235</v>
      </c>
      <c r="D73" s="2">
        <f t="shared" si="11"/>
        <v>-150875</v>
      </c>
      <c r="E73" s="2">
        <f t="shared" si="11"/>
        <v>5928509</v>
      </c>
      <c r="F73" s="2">
        <f>+(F78+F80+F81+F82)-(D78+D80+D81+D82)</f>
        <v>5096058</v>
      </c>
      <c r="G73" s="2">
        <f>+(G78+G80+G81+G82)-(D78+D80+D81+D82)</f>
        <v>5096058</v>
      </c>
      <c r="H73" s="2">
        <f>+(H78+H80+H81+H82)-(D78+D80+D81+D82)</f>
        <v>7977295</v>
      </c>
      <c r="I73" s="2">
        <f>+(I78+I80+I81+I82)-(E78+E80+E81+E82)</f>
        <v>-15749012</v>
      </c>
      <c r="J73" s="2">
        <f t="shared" si="11"/>
        <v>3022369</v>
      </c>
      <c r="K73" s="2">
        <f t="shared" si="11"/>
        <v>5227663</v>
      </c>
    </row>
    <row r="74" spans="1:11" hidden="1" x14ac:dyDescent="0.2">
      <c r="A74" s="1" t="s">
        <v>341</v>
      </c>
      <c r="B74" s="2">
        <f>+TREND(C74:E74)</f>
        <v>-2371905.6666666674</v>
      </c>
      <c r="C74" s="2">
        <f>+C73</f>
        <v>-1600235</v>
      </c>
      <c r="D74" s="2">
        <f t="shared" ref="D74:K74" si="12">+D73</f>
        <v>-150875</v>
      </c>
      <c r="E74" s="2">
        <f t="shared" si="12"/>
        <v>5928509</v>
      </c>
      <c r="F74" s="2">
        <f t="shared" si="12"/>
        <v>5096058</v>
      </c>
      <c r="G74" s="2">
        <f t="shared" si="12"/>
        <v>5096058</v>
      </c>
      <c r="H74" s="2">
        <f t="shared" si="12"/>
        <v>7977295</v>
      </c>
      <c r="I74" s="2">
        <f t="shared" si="12"/>
        <v>-15749012</v>
      </c>
      <c r="J74" s="2">
        <f t="shared" si="12"/>
        <v>3022369</v>
      </c>
      <c r="K74" s="2">
        <f t="shared" si="12"/>
        <v>5227663</v>
      </c>
    </row>
    <row r="75" spans="1:11" hidden="1" x14ac:dyDescent="0.2">
      <c r="A75" s="1" t="s">
        <v>342</v>
      </c>
      <c r="B75" s="2">
        <f>+B84-(((B80+B81+B82+B78)*B70)-B79)</f>
        <v>41540257</v>
      </c>
      <c r="C75" s="2">
        <f t="shared" ref="C75:K75" si="13">+C84-(((C80+C81+C82+C78)*C70)-C79)</f>
        <v>43611041</v>
      </c>
      <c r="D75" s="2">
        <f t="shared" si="13"/>
        <v>26345267</v>
      </c>
      <c r="E75" s="2">
        <f t="shared" si="13"/>
        <v>-20713345.762031924</v>
      </c>
      <c r="F75" s="2">
        <f t="shared" si="13"/>
        <v>-17298378.388714217</v>
      </c>
      <c r="G75" s="2">
        <f t="shared" si="13"/>
        <v>-17298378.388714217</v>
      </c>
      <c r="H75" s="2">
        <f t="shared" si="13"/>
        <v>-5981580.4554836247</v>
      </c>
      <c r="I75" s="2">
        <f t="shared" si="13"/>
        <v>-36695568.705711573</v>
      </c>
      <c r="J75" s="2">
        <f t="shared" si="13"/>
        <v>-43569387.556000754</v>
      </c>
      <c r="K75" s="2">
        <f t="shared" si="13"/>
        <v>-42501893.554152682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108362824</v>
      </c>
      <c r="C77" s="3">
        <v>106170845</v>
      </c>
      <c r="D77" s="3">
        <v>111397872</v>
      </c>
      <c r="E77" s="3">
        <v>118455372</v>
      </c>
      <c r="F77" s="3">
        <v>125151204</v>
      </c>
      <c r="G77" s="3">
        <v>125151204</v>
      </c>
      <c r="H77" s="3">
        <v>120954390</v>
      </c>
      <c r="I77" s="3">
        <v>124268821</v>
      </c>
      <c r="J77" s="3">
        <v>127345337</v>
      </c>
      <c r="K77" s="3">
        <v>133079179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30973302</v>
      </c>
      <c r="C79" s="3">
        <v>43877616</v>
      </c>
      <c r="D79" s="3">
        <v>29310970</v>
      </c>
      <c r="E79" s="3">
        <v>16165275</v>
      </c>
      <c r="F79" s="3">
        <v>22225270</v>
      </c>
      <c r="G79" s="3">
        <v>22225270</v>
      </c>
      <c r="H79" s="3">
        <v>13899021</v>
      </c>
      <c r="I79" s="3">
        <v>4676362</v>
      </c>
      <c r="J79" s="3">
        <v>-1954457</v>
      </c>
      <c r="K79" s="3">
        <v>-22714</v>
      </c>
    </row>
    <row r="80" spans="1:11" hidden="1" x14ac:dyDescent="0.2">
      <c r="A80" s="1" t="s">
        <v>71</v>
      </c>
      <c r="B80" s="3">
        <v>-91545573</v>
      </c>
      <c r="C80" s="3">
        <v>-110529511</v>
      </c>
      <c r="D80" s="3">
        <v>9431729</v>
      </c>
      <c r="E80" s="3">
        <v>15199824</v>
      </c>
      <c r="F80" s="3">
        <v>15501583</v>
      </c>
      <c r="G80" s="3">
        <v>15501583</v>
      </c>
      <c r="H80" s="3">
        <v>23553147</v>
      </c>
      <c r="I80" s="3">
        <v>20988247</v>
      </c>
      <c r="J80" s="3">
        <v>22934947</v>
      </c>
      <c r="K80" s="3">
        <v>24566743</v>
      </c>
    </row>
    <row r="81" spans="1:11" hidden="1" x14ac:dyDescent="0.2">
      <c r="A81" s="1" t="s">
        <v>72</v>
      </c>
      <c r="B81" s="3">
        <v>120616395</v>
      </c>
      <c r="C81" s="3">
        <v>138000098</v>
      </c>
      <c r="D81" s="3">
        <v>17887983</v>
      </c>
      <c r="E81" s="3">
        <v>18048397</v>
      </c>
      <c r="F81" s="3">
        <v>16914187</v>
      </c>
      <c r="G81" s="3">
        <v>16914187</v>
      </c>
      <c r="H81" s="3">
        <v>11743860</v>
      </c>
      <c r="I81" s="3">
        <v>-3489038</v>
      </c>
      <c r="J81" s="3">
        <v>-2413369</v>
      </c>
      <c r="K81" s="3">
        <v>1182498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94214571</v>
      </c>
      <c r="F83" s="3">
        <v>99373052</v>
      </c>
      <c r="G83" s="3">
        <v>99373052</v>
      </c>
      <c r="H83" s="3">
        <v>32852502</v>
      </c>
      <c r="I83" s="3">
        <v>112605741</v>
      </c>
      <c r="J83" s="3">
        <v>114224604</v>
      </c>
      <c r="K83" s="3">
        <v>115690673</v>
      </c>
    </row>
    <row r="84" spans="1:11" hidden="1" x14ac:dyDescent="0.2">
      <c r="A84" s="1" t="s">
        <v>75</v>
      </c>
      <c r="B84" s="3">
        <v>10566955</v>
      </c>
      <c r="C84" s="3">
        <v>-266575</v>
      </c>
      <c r="D84" s="3">
        <v>-2965703</v>
      </c>
      <c r="E84" s="3">
        <v>-10434342</v>
      </c>
      <c r="F84" s="3">
        <v>-13784751</v>
      </c>
      <c r="G84" s="3">
        <v>-13784751</v>
      </c>
      <c r="H84" s="3">
        <v>-10293558</v>
      </c>
      <c r="I84" s="3">
        <v>-25515086</v>
      </c>
      <c r="J84" s="3">
        <v>-23207746</v>
      </c>
      <c r="K84" s="3">
        <v>-20094408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100716607</v>
      </c>
      <c r="C5" s="17">
        <v>102034324</v>
      </c>
      <c r="D5" s="21">
        <v>99002169</v>
      </c>
      <c r="E5" s="22">
        <v>120645317</v>
      </c>
      <c r="F5" s="17">
        <v>120645317</v>
      </c>
      <c r="G5" s="23">
        <v>120645317</v>
      </c>
      <c r="H5" s="19">
        <v>109475148</v>
      </c>
      <c r="I5" s="22">
        <v>157000000</v>
      </c>
      <c r="J5" s="17">
        <v>152104998</v>
      </c>
      <c r="K5" s="23">
        <v>159558139</v>
      </c>
    </row>
    <row r="6" spans="1:11" ht="13.5" x14ac:dyDescent="0.25">
      <c r="A6" s="20" t="s">
        <v>18</v>
      </c>
      <c r="B6" s="17">
        <v>285157700</v>
      </c>
      <c r="C6" s="17">
        <v>309397432</v>
      </c>
      <c r="D6" s="21">
        <v>315715205</v>
      </c>
      <c r="E6" s="22">
        <v>394103822</v>
      </c>
      <c r="F6" s="17">
        <v>394103822</v>
      </c>
      <c r="G6" s="23">
        <v>394103822</v>
      </c>
      <c r="H6" s="19">
        <v>375803809</v>
      </c>
      <c r="I6" s="22">
        <v>353344351</v>
      </c>
      <c r="J6" s="17">
        <v>357605784</v>
      </c>
      <c r="K6" s="23">
        <v>387067818</v>
      </c>
    </row>
    <row r="7" spans="1:11" ht="13.5" x14ac:dyDescent="0.25">
      <c r="A7" s="20" t="s">
        <v>19</v>
      </c>
      <c r="B7" s="17">
        <v>897107</v>
      </c>
      <c r="C7" s="17">
        <v>1264564</v>
      </c>
      <c r="D7" s="21">
        <v>1703915</v>
      </c>
      <c r="E7" s="22">
        <v>1705860</v>
      </c>
      <c r="F7" s="17">
        <v>4705860</v>
      </c>
      <c r="G7" s="23">
        <v>4705860</v>
      </c>
      <c r="H7" s="19">
        <v>2787846</v>
      </c>
      <c r="I7" s="22">
        <v>2000000</v>
      </c>
      <c r="J7" s="17">
        <v>2098000</v>
      </c>
      <c r="K7" s="23">
        <v>2200802</v>
      </c>
    </row>
    <row r="8" spans="1:11" ht="13.5" x14ac:dyDescent="0.25">
      <c r="A8" s="20" t="s">
        <v>20</v>
      </c>
      <c r="B8" s="17">
        <v>210959817</v>
      </c>
      <c r="C8" s="17">
        <v>190883908</v>
      </c>
      <c r="D8" s="21">
        <v>215279701</v>
      </c>
      <c r="E8" s="22">
        <v>219671000</v>
      </c>
      <c r="F8" s="17">
        <v>216947000</v>
      </c>
      <c r="G8" s="23">
        <v>216947000</v>
      </c>
      <c r="H8" s="19">
        <v>212292298</v>
      </c>
      <c r="I8" s="22">
        <v>227824600</v>
      </c>
      <c r="J8" s="17">
        <v>228035550</v>
      </c>
      <c r="K8" s="23">
        <v>225507550</v>
      </c>
    </row>
    <row r="9" spans="1:11" ht="13.5" x14ac:dyDescent="0.25">
      <c r="A9" s="20" t="s">
        <v>21</v>
      </c>
      <c r="B9" s="17">
        <v>71998750</v>
      </c>
      <c r="C9" s="17">
        <v>57060552</v>
      </c>
      <c r="D9" s="21">
        <v>57332832</v>
      </c>
      <c r="E9" s="22">
        <v>50286431</v>
      </c>
      <c r="F9" s="17">
        <v>92286431</v>
      </c>
      <c r="G9" s="23">
        <v>92286431</v>
      </c>
      <c r="H9" s="19">
        <v>53464178</v>
      </c>
      <c r="I9" s="22">
        <v>14853698</v>
      </c>
      <c r="J9" s="17">
        <v>15821530</v>
      </c>
      <c r="K9" s="23">
        <v>16860066</v>
      </c>
    </row>
    <row r="10" spans="1:11" ht="25.5" x14ac:dyDescent="0.2">
      <c r="A10" s="24" t="s">
        <v>333</v>
      </c>
      <c r="B10" s="25">
        <f>SUM(B5:B9)</f>
        <v>669729981</v>
      </c>
      <c r="C10" s="26">
        <f t="shared" ref="C10:K10" si="0">SUM(C5:C9)</f>
        <v>660640780</v>
      </c>
      <c r="D10" s="27">
        <f t="shared" si="0"/>
        <v>689033822</v>
      </c>
      <c r="E10" s="25">
        <f t="shared" si="0"/>
        <v>786412430</v>
      </c>
      <c r="F10" s="26">
        <f t="shared" si="0"/>
        <v>828688430</v>
      </c>
      <c r="G10" s="28">
        <f t="shared" si="0"/>
        <v>828688430</v>
      </c>
      <c r="H10" s="29">
        <f t="shared" si="0"/>
        <v>753823279</v>
      </c>
      <c r="I10" s="25">
        <f t="shared" si="0"/>
        <v>755022649</v>
      </c>
      <c r="J10" s="26">
        <f t="shared" si="0"/>
        <v>755665862</v>
      </c>
      <c r="K10" s="28">
        <f t="shared" si="0"/>
        <v>791194375</v>
      </c>
    </row>
    <row r="11" spans="1:11" ht="13.5" x14ac:dyDescent="0.25">
      <c r="A11" s="20" t="s">
        <v>22</v>
      </c>
      <c r="B11" s="17">
        <v>153570631</v>
      </c>
      <c r="C11" s="17">
        <v>171593918</v>
      </c>
      <c r="D11" s="21">
        <v>180461508</v>
      </c>
      <c r="E11" s="22">
        <v>188376009</v>
      </c>
      <c r="F11" s="17">
        <v>208922645</v>
      </c>
      <c r="G11" s="23">
        <v>208922645</v>
      </c>
      <c r="H11" s="19">
        <v>204357543</v>
      </c>
      <c r="I11" s="22">
        <v>212745337</v>
      </c>
      <c r="J11" s="17">
        <v>247781032</v>
      </c>
      <c r="K11" s="23">
        <v>272492354</v>
      </c>
    </row>
    <row r="12" spans="1:11" ht="13.5" x14ac:dyDescent="0.25">
      <c r="A12" s="20" t="s">
        <v>23</v>
      </c>
      <c r="B12" s="17">
        <v>17514647</v>
      </c>
      <c r="C12" s="17">
        <v>17864855</v>
      </c>
      <c r="D12" s="21">
        <v>17264677</v>
      </c>
      <c r="E12" s="22">
        <v>19305486</v>
      </c>
      <c r="F12" s="17">
        <v>17959740</v>
      </c>
      <c r="G12" s="23">
        <v>17959740</v>
      </c>
      <c r="H12" s="19">
        <v>17828478</v>
      </c>
      <c r="I12" s="22">
        <v>19473510</v>
      </c>
      <c r="J12" s="17">
        <v>20369304</v>
      </c>
      <c r="K12" s="23">
        <v>21306312</v>
      </c>
    </row>
    <row r="13" spans="1:11" ht="13.5" x14ac:dyDescent="0.25">
      <c r="A13" s="20" t="s">
        <v>24</v>
      </c>
      <c r="B13" s="17">
        <v>83959229</v>
      </c>
      <c r="C13" s="17">
        <v>119363377</v>
      </c>
      <c r="D13" s="21">
        <v>133437551</v>
      </c>
      <c r="E13" s="22">
        <v>42503244</v>
      </c>
      <c r="F13" s="17">
        <v>42503244</v>
      </c>
      <c r="G13" s="23">
        <v>42503244</v>
      </c>
      <c r="H13" s="19">
        <v>138645449</v>
      </c>
      <c r="I13" s="22">
        <v>136596392</v>
      </c>
      <c r="J13" s="17">
        <v>142879824</v>
      </c>
      <c r="K13" s="23">
        <v>149452284</v>
      </c>
    </row>
    <row r="14" spans="1:11" ht="13.5" x14ac:dyDescent="0.25">
      <c r="A14" s="20" t="s">
        <v>25</v>
      </c>
      <c r="B14" s="17">
        <v>7985905</v>
      </c>
      <c r="C14" s="17">
        <v>255372</v>
      </c>
      <c r="D14" s="21">
        <v>5474907</v>
      </c>
      <c r="E14" s="22">
        <v>0</v>
      </c>
      <c r="F14" s="17">
        <v>5474472</v>
      </c>
      <c r="G14" s="23">
        <v>5474472</v>
      </c>
      <c r="H14" s="19">
        <v>8353823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207149294</v>
      </c>
      <c r="C15" s="17">
        <v>268105280</v>
      </c>
      <c r="D15" s="21">
        <v>262391892</v>
      </c>
      <c r="E15" s="22">
        <v>303352159</v>
      </c>
      <c r="F15" s="17">
        <v>272792923</v>
      </c>
      <c r="G15" s="23">
        <v>272792923</v>
      </c>
      <c r="H15" s="19">
        <v>303299930</v>
      </c>
      <c r="I15" s="22">
        <v>324794791</v>
      </c>
      <c r="J15" s="17">
        <v>339212364</v>
      </c>
      <c r="K15" s="23">
        <v>354816096</v>
      </c>
    </row>
    <row r="16" spans="1:11" ht="13.5" x14ac:dyDescent="0.25">
      <c r="A16" s="20" t="s">
        <v>27</v>
      </c>
      <c r="B16" s="17">
        <v>3949850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202958415</v>
      </c>
      <c r="C17" s="17">
        <v>262387447</v>
      </c>
      <c r="D17" s="21">
        <v>265953543</v>
      </c>
      <c r="E17" s="22">
        <v>166958133</v>
      </c>
      <c r="F17" s="17">
        <v>151617568</v>
      </c>
      <c r="G17" s="23">
        <v>151617568</v>
      </c>
      <c r="H17" s="19">
        <v>182655204</v>
      </c>
      <c r="I17" s="22">
        <v>183038580</v>
      </c>
      <c r="J17" s="17">
        <v>189856060</v>
      </c>
      <c r="K17" s="23">
        <v>198566228</v>
      </c>
    </row>
    <row r="18" spans="1:11" ht="13.5" x14ac:dyDescent="0.25">
      <c r="A18" s="30" t="s">
        <v>29</v>
      </c>
      <c r="B18" s="31">
        <f>SUM(B11:B17)</f>
        <v>677087971</v>
      </c>
      <c r="C18" s="32">
        <f t="shared" ref="C18:K18" si="1">SUM(C11:C17)</f>
        <v>839570249</v>
      </c>
      <c r="D18" s="33">
        <f t="shared" si="1"/>
        <v>864984078</v>
      </c>
      <c r="E18" s="31">
        <f t="shared" si="1"/>
        <v>720495031</v>
      </c>
      <c r="F18" s="32">
        <f t="shared" si="1"/>
        <v>699270592</v>
      </c>
      <c r="G18" s="34">
        <f t="shared" si="1"/>
        <v>699270592</v>
      </c>
      <c r="H18" s="35">
        <f t="shared" si="1"/>
        <v>855140427</v>
      </c>
      <c r="I18" s="31">
        <f t="shared" si="1"/>
        <v>876648610</v>
      </c>
      <c r="J18" s="32">
        <f t="shared" si="1"/>
        <v>940098584</v>
      </c>
      <c r="K18" s="34">
        <f t="shared" si="1"/>
        <v>996633274</v>
      </c>
    </row>
    <row r="19" spans="1:11" ht="13.5" x14ac:dyDescent="0.25">
      <c r="A19" s="30" t="s">
        <v>30</v>
      </c>
      <c r="B19" s="36">
        <f>+B10-B18</f>
        <v>-7357990</v>
      </c>
      <c r="C19" s="37">
        <f t="shared" ref="C19:K19" si="2">+C10-C18</f>
        <v>-178929469</v>
      </c>
      <c r="D19" s="38">
        <f t="shared" si="2"/>
        <v>-175950256</v>
      </c>
      <c r="E19" s="36">
        <f t="shared" si="2"/>
        <v>65917399</v>
      </c>
      <c r="F19" s="37">
        <f t="shared" si="2"/>
        <v>129417838</v>
      </c>
      <c r="G19" s="39">
        <f t="shared" si="2"/>
        <v>129417838</v>
      </c>
      <c r="H19" s="40">
        <f t="shared" si="2"/>
        <v>-101317148</v>
      </c>
      <c r="I19" s="36">
        <f t="shared" si="2"/>
        <v>-121625961</v>
      </c>
      <c r="J19" s="37">
        <f t="shared" si="2"/>
        <v>-184432722</v>
      </c>
      <c r="K19" s="39">
        <f t="shared" si="2"/>
        <v>-205438899</v>
      </c>
    </row>
    <row r="20" spans="1:11" ht="25.5" x14ac:dyDescent="0.2">
      <c r="A20" s="41" t="s">
        <v>31</v>
      </c>
      <c r="B20" s="42">
        <v>35368415</v>
      </c>
      <c r="C20" s="43">
        <v>32308247</v>
      </c>
      <c r="D20" s="44">
        <v>43990129</v>
      </c>
      <c r="E20" s="42">
        <v>76440000</v>
      </c>
      <c r="F20" s="43">
        <v>73885000</v>
      </c>
      <c r="G20" s="45">
        <v>73885000</v>
      </c>
      <c r="H20" s="46">
        <v>54801803</v>
      </c>
      <c r="I20" s="42">
        <v>47569400</v>
      </c>
      <c r="J20" s="43">
        <v>50155450</v>
      </c>
      <c r="K20" s="45">
        <v>54484450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620360</v>
      </c>
      <c r="E21" s="48">
        <v>0</v>
      </c>
      <c r="F21" s="49">
        <v>0</v>
      </c>
      <c r="G21" s="51">
        <v>0</v>
      </c>
      <c r="H21" s="52">
        <v>100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28010425</v>
      </c>
      <c r="C22" s="55">
        <f t="shared" ref="C22:K22" si="3">SUM(C19:C21)</f>
        <v>-146621222</v>
      </c>
      <c r="D22" s="56">
        <f t="shared" si="3"/>
        <v>-131339767</v>
      </c>
      <c r="E22" s="54">
        <f t="shared" si="3"/>
        <v>142357399</v>
      </c>
      <c r="F22" s="55">
        <f t="shared" si="3"/>
        <v>203302838</v>
      </c>
      <c r="G22" s="57">
        <f t="shared" si="3"/>
        <v>203302838</v>
      </c>
      <c r="H22" s="58">
        <f t="shared" si="3"/>
        <v>-46515245</v>
      </c>
      <c r="I22" s="54">
        <f t="shared" si="3"/>
        <v>-74056561</v>
      </c>
      <c r="J22" s="55">
        <f t="shared" si="3"/>
        <v>-134277272</v>
      </c>
      <c r="K22" s="57">
        <f t="shared" si="3"/>
        <v>-150954449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28010425</v>
      </c>
      <c r="C24" s="37">
        <f t="shared" ref="C24:K24" si="4">SUM(C22:C23)</f>
        <v>-146621222</v>
      </c>
      <c r="D24" s="38">
        <f t="shared" si="4"/>
        <v>-131339767</v>
      </c>
      <c r="E24" s="36">
        <f t="shared" si="4"/>
        <v>142357399</v>
      </c>
      <c r="F24" s="37">
        <f t="shared" si="4"/>
        <v>203302838</v>
      </c>
      <c r="G24" s="39">
        <f t="shared" si="4"/>
        <v>203302838</v>
      </c>
      <c r="H24" s="40">
        <f t="shared" si="4"/>
        <v>-46515245</v>
      </c>
      <c r="I24" s="36">
        <f t="shared" si="4"/>
        <v>-74056561</v>
      </c>
      <c r="J24" s="37">
        <f t="shared" si="4"/>
        <v>-134277272</v>
      </c>
      <c r="K24" s="39">
        <f t="shared" si="4"/>
        <v>-150954449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26878944</v>
      </c>
      <c r="C27" s="66">
        <v>42630452</v>
      </c>
      <c r="D27" s="67">
        <v>67598247</v>
      </c>
      <c r="E27" s="68">
        <v>83440000</v>
      </c>
      <c r="F27" s="66">
        <v>80885000</v>
      </c>
      <c r="G27" s="69">
        <v>80885000</v>
      </c>
      <c r="H27" s="70">
        <v>70554828</v>
      </c>
      <c r="I27" s="68">
        <v>54044400</v>
      </c>
      <c r="J27" s="66">
        <v>50155450</v>
      </c>
      <c r="K27" s="69">
        <v>54484451</v>
      </c>
    </row>
    <row r="28" spans="1:11" ht="13.5" x14ac:dyDescent="0.25">
      <c r="A28" s="71" t="s">
        <v>36</v>
      </c>
      <c r="B28" s="17">
        <v>24205782</v>
      </c>
      <c r="C28" s="17">
        <v>35276456</v>
      </c>
      <c r="D28" s="21">
        <v>31540076</v>
      </c>
      <c r="E28" s="22">
        <v>76440000</v>
      </c>
      <c r="F28" s="17">
        <v>73885000</v>
      </c>
      <c r="G28" s="23">
        <v>73885000</v>
      </c>
      <c r="H28" s="19">
        <v>0</v>
      </c>
      <c r="I28" s="22">
        <v>47569400</v>
      </c>
      <c r="J28" s="17">
        <v>50155450</v>
      </c>
      <c r="K28" s="23">
        <v>54484451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17776488</v>
      </c>
      <c r="C31" s="17">
        <v>5978754</v>
      </c>
      <c r="D31" s="21">
        <v>27554988</v>
      </c>
      <c r="E31" s="22">
        <v>7000000</v>
      </c>
      <c r="F31" s="17">
        <v>7000000</v>
      </c>
      <c r="G31" s="23">
        <v>7000000</v>
      </c>
      <c r="H31" s="19">
        <v>0</v>
      </c>
      <c r="I31" s="22">
        <v>6475000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41982270</v>
      </c>
      <c r="C32" s="66">
        <f t="shared" ref="C32:K32" si="5">SUM(C28:C31)</f>
        <v>41255210</v>
      </c>
      <c r="D32" s="67">
        <f t="shared" si="5"/>
        <v>59095064</v>
      </c>
      <c r="E32" s="68">
        <f t="shared" si="5"/>
        <v>83440000</v>
      </c>
      <c r="F32" s="66">
        <f t="shared" si="5"/>
        <v>80885000</v>
      </c>
      <c r="G32" s="69">
        <f t="shared" si="5"/>
        <v>80885000</v>
      </c>
      <c r="H32" s="70">
        <f t="shared" si="5"/>
        <v>0</v>
      </c>
      <c r="I32" s="68">
        <f t="shared" si="5"/>
        <v>54044400</v>
      </c>
      <c r="J32" s="66">
        <f t="shared" si="5"/>
        <v>50155450</v>
      </c>
      <c r="K32" s="69">
        <f t="shared" si="5"/>
        <v>54484451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260587764</v>
      </c>
      <c r="C35" s="17">
        <v>300357096</v>
      </c>
      <c r="D35" s="21">
        <v>392219049</v>
      </c>
      <c r="E35" s="22">
        <v>425745225</v>
      </c>
      <c r="F35" s="17">
        <v>544785340</v>
      </c>
      <c r="G35" s="23">
        <v>544785340</v>
      </c>
      <c r="H35" s="19">
        <v>557838890</v>
      </c>
      <c r="I35" s="22">
        <v>485974771</v>
      </c>
      <c r="J35" s="17">
        <v>669758029</v>
      </c>
      <c r="K35" s="23">
        <v>788025237</v>
      </c>
    </row>
    <row r="36" spans="1:11" ht="13.5" x14ac:dyDescent="0.25">
      <c r="A36" s="20" t="s">
        <v>42</v>
      </c>
      <c r="B36" s="17">
        <v>1467264946</v>
      </c>
      <c r="C36" s="17">
        <v>1182399374</v>
      </c>
      <c r="D36" s="21">
        <v>1039880324</v>
      </c>
      <c r="E36" s="22">
        <v>1412533112</v>
      </c>
      <c r="F36" s="17">
        <v>1078262081</v>
      </c>
      <c r="G36" s="23">
        <v>1078262081</v>
      </c>
      <c r="H36" s="19">
        <v>1161213599</v>
      </c>
      <c r="I36" s="22">
        <v>957328333</v>
      </c>
      <c r="J36" s="17">
        <v>864603959</v>
      </c>
      <c r="K36" s="23">
        <v>769636126</v>
      </c>
    </row>
    <row r="37" spans="1:11" ht="13.5" x14ac:dyDescent="0.25">
      <c r="A37" s="20" t="s">
        <v>43</v>
      </c>
      <c r="B37" s="17">
        <v>251392501</v>
      </c>
      <c r="C37" s="17">
        <v>347876884</v>
      </c>
      <c r="D37" s="21">
        <v>421875915</v>
      </c>
      <c r="E37" s="22">
        <v>333576404</v>
      </c>
      <c r="F37" s="17">
        <v>409521151</v>
      </c>
      <c r="G37" s="23">
        <v>409521151</v>
      </c>
      <c r="H37" s="19">
        <v>533827335</v>
      </c>
      <c r="I37" s="22">
        <v>410190589</v>
      </c>
      <c r="J37" s="17">
        <v>635526745</v>
      </c>
      <c r="K37" s="23">
        <v>809780569</v>
      </c>
    </row>
    <row r="38" spans="1:11" ht="13.5" x14ac:dyDescent="0.25">
      <c r="A38" s="20" t="s">
        <v>44</v>
      </c>
      <c r="B38" s="17">
        <v>88372066</v>
      </c>
      <c r="C38" s="17">
        <v>92952334</v>
      </c>
      <c r="D38" s="21">
        <v>99322613</v>
      </c>
      <c r="E38" s="22">
        <v>92952334</v>
      </c>
      <c r="F38" s="17">
        <v>99322614</v>
      </c>
      <c r="G38" s="23">
        <v>99322614</v>
      </c>
      <c r="H38" s="19">
        <v>98380919</v>
      </c>
      <c r="I38" s="22">
        <v>99322614</v>
      </c>
      <c r="J38" s="17">
        <v>99322614</v>
      </c>
      <c r="K38" s="23">
        <v>99322614</v>
      </c>
    </row>
    <row r="39" spans="1:11" ht="13.5" x14ac:dyDescent="0.25">
      <c r="A39" s="20" t="s">
        <v>45</v>
      </c>
      <c r="B39" s="17">
        <v>1362442574</v>
      </c>
      <c r="C39" s="17">
        <v>1057549182</v>
      </c>
      <c r="D39" s="21">
        <v>910900821</v>
      </c>
      <c r="E39" s="22">
        <v>1411749599</v>
      </c>
      <c r="F39" s="17">
        <v>1114203658</v>
      </c>
      <c r="G39" s="23">
        <v>1114203658</v>
      </c>
      <c r="H39" s="19">
        <v>1086844162</v>
      </c>
      <c r="I39" s="22">
        <v>933789901</v>
      </c>
      <c r="J39" s="17">
        <v>799512629</v>
      </c>
      <c r="K39" s="23">
        <v>648558180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557096216</v>
      </c>
      <c r="C42" s="17">
        <v>198328309</v>
      </c>
      <c r="D42" s="21">
        <v>203920165</v>
      </c>
      <c r="E42" s="22">
        <v>114204733</v>
      </c>
      <c r="F42" s="17">
        <v>129125919</v>
      </c>
      <c r="G42" s="23">
        <v>129125919</v>
      </c>
      <c r="H42" s="19">
        <v>254643247</v>
      </c>
      <c r="I42" s="22">
        <v>171435185</v>
      </c>
      <c r="J42" s="17">
        <v>113422638</v>
      </c>
      <c r="K42" s="23">
        <v>88507625</v>
      </c>
    </row>
    <row r="43" spans="1:11" ht="13.5" x14ac:dyDescent="0.25">
      <c r="A43" s="20" t="s">
        <v>48</v>
      </c>
      <c r="B43" s="17">
        <v>-45654594</v>
      </c>
      <c r="C43" s="17">
        <v>-38871011</v>
      </c>
      <c r="D43" s="21">
        <v>-50145558</v>
      </c>
      <c r="E43" s="22">
        <v>-83440000</v>
      </c>
      <c r="F43" s="17">
        <v>-40885000</v>
      </c>
      <c r="G43" s="23">
        <v>-40885000</v>
      </c>
      <c r="H43" s="19">
        <v>-66282374</v>
      </c>
      <c r="I43" s="22">
        <v>-54044400</v>
      </c>
      <c r="J43" s="17">
        <v>-50155450</v>
      </c>
      <c r="K43" s="23">
        <v>-54484451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2836599</v>
      </c>
      <c r="E44" s="22">
        <v>0</v>
      </c>
      <c r="F44" s="17">
        <v>0</v>
      </c>
      <c r="G44" s="23">
        <v>0</v>
      </c>
      <c r="H44" s="19">
        <v>12245947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839850887</v>
      </c>
      <c r="C45" s="66">
        <v>184636231</v>
      </c>
      <c r="D45" s="67">
        <v>185636077</v>
      </c>
      <c r="E45" s="68">
        <v>59796046</v>
      </c>
      <c r="F45" s="66">
        <v>108354044</v>
      </c>
      <c r="G45" s="69">
        <v>108354044</v>
      </c>
      <c r="H45" s="70">
        <v>242910989</v>
      </c>
      <c r="I45" s="68">
        <v>137503906</v>
      </c>
      <c r="J45" s="66">
        <v>200541931</v>
      </c>
      <c r="K45" s="69">
        <v>234325393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23724624</v>
      </c>
      <c r="C48" s="17">
        <v>29031311</v>
      </c>
      <c r="D48" s="21">
        <v>20113123</v>
      </c>
      <c r="E48" s="22">
        <v>59796046</v>
      </c>
      <c r="F48" s="17">
        <v>108354044</v>
      </c>
      <c r="G48" s="23">
        <v>108354044</v>
      </c>
      <c r="H48" s="19">
        <v>18996603</v>
      </c>
      <c r="I48" s="22">
        <v>137274743</v>
      </c>
      <c r="J48" s="17">
        <v>200302219</v>
      </c>
      <c r="K48" s="23">
        <v>234051865</v>
      </c>
    </row>
    <row r="49" spans="1:11" ht="13.5" x14ac:dyDescent="0.25">
      <c r="A49" s="20" t="s">
        <v>53</v>
      </c>
      <c r="B49" s="17">
        <f>+B75</f>
        <v>20169625.729112774</v>
      </c>
      <c r="C49" s="17">
        <f t="shared" ref="C49:K49" si="6">+C75</f>
        <v>82545973.435384959</v>
      </c>
      <c r="D49" s="21">
        <f t="shared" si="6"/>
        <v>118516382.30607948</v>
      </c>
      <c r="E49" s="22">
        <f t="shared" si="6"/>
        <v>-17744472.276002675</v>
      </c>
      <c r="F49" s="17">
        <f t="shared" si="6"/>
        <v>54380829.722696289</v>
      </c>
      <c r="G49" s="23">
        <f t="shared" si="6"/>
        <v>54380829.722696289</v>
      </c>
      <c r="H49" s="19">
        <f t="shared" si="6"/>
        <v>55796640.495878905</v>
      </c>
      <c r="I49" s="22">
        <f t="shared" si="6"/>
        <v>131802510.70852721</v>
      </c>
      <c r="J49" s="17">
        <f t="shared" si="6"/>
        <v>245837514.1198031</v>
      </c>
      <c r="K49" s="23">
        <f t="shared" si="6"/>
        <v>314428925.27978599</v>
      </c>
    </row>
    <row r="50" spans="1:11" ht="13.5" x14ac:dyDescent="0.25">
      <c r="A50" s="30" t="s">
        <v>54</v>
      </c>
      <c r="B50" s="66">
        <f>+B48-B49</f>
        <v>3554998.2708872259</v>
      </c>
      <c r="C50" s="66">
        <f t="shared" ref="C50:K50" si="7">+C48-C49</f>
        <v>-53514662.435384959</v>
      </c>
      <c r="D50" s="67">
        <f t="shared" si="7"/>
        <v>-98403259.306079477</v>
      </c>
      <c r="E50" s="68">
        <f t="shared" si="7"/>
        <v>77540518.276002675</v>
      </c>
      <c r="F50" s="66">
        <f t="shared" si="7"/>
        <v>53973214.277303711</v>
      </c>
      <c r="G50" s="69">
        <f t="shared" si="7"/>
        <v>53973214.277303711</v>
      </c>
      <c r="H50" s="70">
        <f t="shared" si="7"/>
        <v>-36800037.495878905</v>
      </c>
      <c r="I50" s="68">
        <f t="shared" si="7"/>
        <v>5472232.2914727926</v>
      </c>
      <c r="J50" s="66">
        <f t="shared" si="7"/>
        <v>-45535295.119803101</v>
      </c>
      <c r="K50" s="69">
        <f t="shared" si="7"/>
        <v>-80377060.279785991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1427269822</v>
      </c>
      <c r="C53" s="17">
        <v>1164105994</v>
      </c>
      <c r="D53" s="21">
        <v>1004806982</v>
      </c>
      <c r="E53" s="22">
        <v>1309524410</v>
      </c>
      <c r="F53" s="17">
        <v>964303740</v>
      </c>
      <c r="G53" s="23">
        <v>964303740</v>
      </c>
      <c r="H53" s="19">
        <v>1060493159</v>
      </c>
      <c r="I53" s="22">
        <v>872685592</v>
      </c>
      <c r="J53" s="17">
        <v>744313691</v>
      </c>
      <c r="K53" s="23">
        <v>641345858</v>
      </c>
    </row>
    <row r="54" spans="1:11" ht="13.5" x14ac:dyDescent="0.25">
      <c r="A54" s="20" t="s">
        <v>57</v>
      </c>
      <c r="B54" s="17">
        <v>80134631</v>
      </c>
      <c r="C54" s="17">
        <v>109656173</v>
      </c>
      <c r="D54" s="21">
        <v>132272637</v>
      </c>
      <c r="E54" s="22">
        <v>42503244</v>
      </c>
      <c r="F54" s="17">
        <v>42503244</v>
      </c>
      <c r="G54" s="23">
        <v>42503244</v>
      </c>
      <c r="H54" s="19">
        <v>138645449</v>
      </c>
      <c r="I54" s="22">
        <v>136596392</v>
      </c>
      <c r="J54" s="17">
        <v>142879824</v>
      </c>
      <c r="K54" s="23">
        <v>149452284</v>
      </c>
    </row>
    <row r="55" spans="1:11" ht="13.5" x14ac:dyDescent="0.25">
      <c r="A55" s="20" t="s">
        <v>58</v>
      </c>
      <c r="B55" s="17">
        <v>39251803</v>
      </c>
      <c r="C55" s="17">
        <v>31387939</v>
      </c>
      <c r="D55" s="21">
        <v>43217371</v>
      </c>
      <c r="E55" s="22">
        <v>12372000</v>
      </c>
      <c r="F55" s="17">
        <v>11497000</v>
      </c>
      <c r="G55" s="23">
        <v>11497000</v>
      </c>
      <c r="H55" s="19">
        <v>23816242</v>
      </c>
      <c r="I55" s="22">
        <v>4720932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23840070</v>
      </c>
      <c r="C56" s="17">
        <v>44938064</v>
      </c>
      <c r="D56" s="21">
        <v>44119483</v>
      </c>
      <c r="E56" s="22">
        <v>21000000</v>
      </c>
      <c r="F56" s="17">
        <v>39351446</v>
      </c>
      <c r="G56" s="23">
        <v>39351446</v>
      </c>
      <c r="H56" s="19">
        <v>55321675</v>
      </c>
      <c r="I56" s="22">
        <v>23510000</v>
      </c>
      <c r="J56" s="17">
        <v>24591456</v>
      </c>
      <c r="K56" s="23">
        <v>25722672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3300312</v>
      </c>
      <c r="C59" s="17">
        <v>3950028</v>
      </c>
      <c r="D59" s="21">
        <v>7506752</v>
      </c>
      <c r="E59" s="22">
        <v>12725500</v>
      </c>
      <c r="F59" s="17">
        <v>12725500</v>
      </c>
      <c r="G59" s="23">
        <v>12725500</v>
      </c>
      <c r="H59" s="19">
        <v>14305165</v>
      </c>
      <c r="I59" s="22">
        <v>22241336</v>
      </c>
      <c r="J59" s="17">
        <v>23437664</v>
      </c>
      <c r="K59" s="23">
        <v>24702943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1870242</v>
      </c>
      <c r="E60" s="22">
        <v>1705755</v>
      </c>
      <c r="F60" s="17">
        <v>1705755</v>
      </c>
      <c r="G60" s="23">
        <v>1705755</v>
      </c>
      <c r="H60" s="19">
        <v>0</v>
      </c>
      <c r="I60" s="22">
        <v>1789337</v>
      </c>
      <c r="J60" s="17">
        <v>1877015</v>
      </c>
      <c r="K60" s="23">
        <v>1968989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0.8984611582075076</v>
      </c>
      <c r="C70" s="5">
        <f t="shared" ref="C70:K70" si="8">IF(ISERROR(C71/C72),0,(C71/C72))</f>
        <v>0.93689174533335384</v>
      </c>
      <c r="D70" s="5">
        <f t="shared" si="8"/>
        <v>0.92175621061989255</v>
      </c>
      <c r="E70" s="5">
        <f t="shared" si="8"/>
        <v>0.92567653540065542</v>
      </c>
      <c r="F70" s="5">
        <f t="shared" si="8"/>
        <v>0.86100935050891392</v>
      </c>
      <c r="G70" s="5">
        <f t="shared" si="8"/>
        <v>0.86100935050891392</v>
      </c>
      <c r="H70" s="5">
        <f t="shared" si="8"/>
        <v>0.89191294186239178</v>
      </c>
      <c r="I70" s="5">
        <f t="shared" si="8"/>
        <v>0.9684626850416963</v>
      </c>
      <c r="J70" s="5">
        <f t="shared" si="8"/>
        <v>0.93928539959739499</v>
      </c>
      <c r="K70" s="5">
        <f t="shared" si="8"/>
        <v>1.0189594241530813</v>
      </c>
    </row>
    <row r="71" spans="1:11" hidden="1" x14ac:dyDescent="0.2">
      <c r="A71" s="1" t="s">
        <v>338</v>
      </c>
      <c r="B71" s="2">
        <f>+B83</f>
        <v>365709301</v>
      </c>
      <c r="C71" s="2">
        <f t="shared" ref="C71:K71" si="9">+C83</f>
        <v>407517731</v>
      </c>
      <c r="D71" s="2">
        <f t="shared" si="9"/>
        <v>405549097</v>
      </c>
      <c r="E71" s="2">
        <f t="shared" si="9"/>
        <v>489016576</v>
      </c>
      <c r="F71" s="2">
        <f t="shared" si="9"/>
        <v>491016576</v>
      </c>
      <c r="G71" s="2">
        <f t="shared" si="9"/>
        <v>491016576</v>
      </c>
      <c r="H71" s="2">
        <f t="shared" si="9"/>
        <v>473176597</v>
      </c>
      <c r="I71" s="2">
        <f t="shared" si="9"/>
        <v>508487119</v>
      </c>
      <c r="J71" s="2">
        <f t="shared" si="9"/>
        <v>493474666</v>
      </c>
      <c r="K71" s="2">
        <f t="shared" si="9"/>
        <v>573998513</v>
      </c>
    </row>
    <row r="72" spans="1:11" hidden="1" x14ac:dyDescent="0.2">
      <c r="A72" s="1" t="s">
        <v>339</v>
      </c>
      <c r="B72" s="2">
        <f>+B77</f>
        <v>407039634</v>
      </c>
      <c r="C72" s="2">
        <f t="shared" ref="C72:K72" si="10">+C77</f>
        <v>434967789</v>
      </c>
      <c r="D72" s="2">
        <f t="shared" si="10"/>
        <v>439974358</v>
      </c>
      <c r="E72" s="2">
        <f t="shared" si="10"/>
        <v>528280190</v>
      </c>
      <c r="F72" s="2">
        <f t="shared" si="10"/>
        <v>570280190</v>
      </c>
      <c r="G72" s="2">
        <f t="shared" si="10"/>
        <v>570280190</v>
      </c>
      <c r="H72" s="2">
        <f t="shared" si="10"/>
        <v>530518815</v>
      </c>
      <c r="I72" s="2">
        <f t="shared" si="10"/>
        <v>525045649</v>
      </c>
      <c r="J72" s="2">
        <f t="shared" si="10"/>
        <v>525372444</v>
      </c>
      <c r="K72" s="2">
        <f t="shared" si="10"/>
        <v>563318322</v>
      </c>
    </row>
    <row r="73" spans="1:11" hidden="1" x14ac:dyDescent="0.2">
      <c r="A73" s="1" t="s">
        <v>340</v>
      </c>
      <c r="B73" s="2">
        <f>+B74</f>
        <v>-33401417.499999985</v>
      </c>
      <c r="C73" s="2">
        <f t="shared" ref="C73:K73" si="11">+(C78+C80+C81+C82)-(B78+B80+B81+B82)</f>
        <v>-16004737</v>
      </c>
      <c r="D73" s="2">
        <f t="shared" si="11"/>
        <v>-8191874</v>
      </c>
      <c r="E73" s="2">
        <f t="shared" si="11"/>
        <v>104001072</v>
      </c>
      <c r="F73" s="2">
        <f>+(F78+F80+F81+F82)-(D78+D80+D81+D82)</f>
        <v>64502835</v>
      </c>
      <c r="G73" s="2">
        <f>+(G78+G80+G81+G82)-(D78+D80+D81+D82)</f>
        <v>64502835</v>
      </c>
      <c r="H73" s="2">
        <f>+(H78+H80+H81+H82)-(D78+D80+D81+D82)</f>
        <v>139135474</v>
      </c>
      <c r="I73" s="2">
        <f>+(I78+I80+I81+I82)-(E78+E80+E81+E82)</f>
        <v>37228933</v>
      </c>
      <c r="J73" s="2">
        <f t="shared" si="11"/>
        <v>58132942</v>
      </c>
      <c r="K73" s="2">
        <f t="shared" si="11"/>
        <v>17592494</v>
      </c>
    </row>
    <row r="74" spans="1:11" hidden="1" x14ac:dyDescent="0.2">
      <c r="A74" s="1" t="s">
        <v>341</v>
      </c>
      <c r="B74" s="2">
        <f>+TREND(C74:E74)</f>
        <v>-33401417.499999985</v>
      </c>
      <c r="C74" s="2">
        <f>+C73</f>
        <v>-16004737</v>
      </c>
      <c r="D74" s="2">
        <f t="shared" ref="D74:K74" si="12">+D73</f>
        <v>-8191874</v>
      </c>
      <c r="E74" s="2">
        <f t="shared" si="12"/>
        <v>104001072</v>
      </c>
      <c r="F74" s="2">
        <f t="shared" si="12"/>
        <v>64502835</v>
      </c>
      <c r="G74" s="2">
        <f t="shared" si="12"/>
        <v>64502835</v>
      </c>
      <c r="H74" s="2">
        <f t="shared" si="12"/>
        <v>139135474</v>
      </c>
      <c r="I74" s="2">
        <f t="shared" si="12"/>
        <v>37228933</v>
      </c>
      <c r="J74" s="2">
        <f t="shared" si="12"/>
        <v>58132942</v>
      </c>
      <c r="K74" s="2">
        <f t="shared" si="12"/>
        <v>17592494</v>
      </c>
    </row>
    <row r="75" spans="1:11" hidden="1" x14ac:dyDescent="0.2">
      <c r="A75" s="1" t="s">
        <v>342</v>
      </c>
      <c r="B75" s="2">
        <f>+B84-(((B80+B81+B82+B78)*B70)-B79)</f>
        <v>20169625.729112774</v>
      </c>
      <c r="C75" s="2">
        <f t="shared" ref="C75:K75" si="13">+C84-(((C80+C81+C82+C78)*C70)-C79)</f>
        <v>82545973.435384959</v>
      </c>
      <c r="D75" s="2">
        <f t="shared" si="13"/>
        <v>118516382.30607948</v>
      </c>
      <c r="E75" s="2">
        <f t="shared" si="13"/>
        <v>-17744472.276002675</v>
      </c>
      <c r="F75" s="2">
        <f t="shared" si="13"/>
        <v>54380829.722696289</v>
      </c>
      <c r="G75" s="2">
        <f t="shared" si="13"/>
        <v>54380829.722696289</v>
      </c>
      <c r="H75" s="2">
        <f t="shared" si="13"/>
        <v>55796640.495878905</v>
      </c>
      <c r="I75" s="2">
        <f t="shared" si="13"/>
        <v>131802510.70852721</v>
      </c>
      <c r="J75" s="2">
        <f t="shared" si="13"/>
        <v>245837514.1198031</v>
      </c>
      <c r="K75" s="2">
        <f t="shared" si="13"/>
        <v>314428925.27978599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407039634</v>
      </c>
      <c r="C77" s="3">
        <v>434967789</v>
      </c>
      <c r="D77" s="3">
        <v>439974358</v>
      </c>
      <c r="E77" s="3">
        <v>528280190</v>
      </c>
      <c r="F77" s="3">
        <v>570280190</v>
      </c>
      <c r="G77" s="3">
        <v>570280190</v>
      </c>
      <c r="H77" s="3">
        <v>530518815</v>
      </c>
      <c r="I77" s="3">
        <v>525045649</v>
      </c>
      <c r="J77" s="3">
        <v>525372444</v>
      </c>
      <c r="K77" s="3">
        <v>563318322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89979674</v>
      </c>
      <c r="C79" s="3">
        <v>139648339</v>
      </c>
      <c r="D79" s="3">
        <v>163089723</v>
      </c>
      <c r="E79" s="3">
        <v>123100723</v>
      </c>
      <c r="F79" s="3">
        <v>144534955</v>
      </c>
      <c r="G79" s="3">
        <v>144534955</v>
      </c>
      <c r="H79" s="3">
        <v>204180670</v>
      </c>
      <c r="I79" s="3">
        <v>324606862</v>
      </c>
      <c r="J79" s="3">
        <v>496302154</v>
      </c>
      <c r="K79" s="3">
        <v>612495814</v>
      </c>
    </row>
    <row r="80" spans="1:11" hidden="1" x14ac:dyDescent="0.2">
      <c r="A80" s="1" t="s">
        <v>71</v>
      </c>
      <c r="B80" s="3">
        <v>57141257</v>
      </c>
      <c r="C80" s="3">
        <v>58601560</v>
      </c>
      <c r="D80" s="3">
        <v>49663897</v>
      </c>
      <c r="E80" s="3">
        <v>132635104</v>
      </c>
      <c r="F80" s="3">
        <v>119714905</v>
      </c>
      <c r="G80" s="3">
        <v>119714905</v>
      </c>
      <c r="H80" s="3">
        <v>142727720</v>
      </c>
      <c r="I80" s="3">
        <v>168041763</v>
      </c>
      <c r="J80" s="3">
        <v>215558501</v>
      </c>
      <c r="K80" s="3">
        <v>234825648</v>
      </c>
    </row>
    <row r="81" spans="1:11" hidden="1" x14ac:dyDescent="0.2">
      <c r="A81" s="1" t="s">
        <v>72</v>
      </c>
      <c r="B81" s="3">
        <v>28898081</v>
      </c>
      <c r="C81" s="3">
        <v>11433041</v>
      </c>
      <c r="D81" s="3">
        <v>12178830</v>
      </c>
      <c r="E81" s="3">
        <v>33208695</v>
      </c>
      <c r="F81" s="3">
        <v>6630657</v>
      </c>
      <c r="G81" s="3">
        <v>6630657</v>
      </c>
      <c r="H81" s="3">
        <v>58250481</v>
      </c>
      <c r="I81" s="3">
        <v>35030969</v>
      </c>
      <c r="J81" s="3">
        <v>45647173</v>
      </c>
      <c r="K81" s="3">
        <v>43972520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365709301</v>
      </c>
      <c r="C83" s="3">
        <v>407517731</v>
      </c>
      <c r="D83" s="3">
        <v>405549097</v>
      </c>
      <c r="E83" s="3">
        <v>489016576</v>
      </c>
      <c r="F83" s="3">
        <v>491016576</v>
      </c>
      <c r="G83" s="3">
        <v>491016576</v>
      </c>
      <c r="H83" s="3">
        <v>473176597</v>
      </c>
      <c r="I83" s="3">
        <v>508487119</v>
      </c>
      <c r="J83" s="3">
        <v>493474666</v>
      </c>
      <c r="K83" s="3">
        <v>573998513</v>
      </c>
    </row>
    <row r="84" spans="1:11" hidden="1" x14ac:dyDescent="0.2">
      <c r="A84" s="1" t="s">
        <v>75</v>
      </c>
      <c r="B84" s="3">
        <v>7492955</v>
      </c>
      <c r="C84" s="3">
        <v>8512474</v>
      </c>
      <c r="D84" s="3">
        <v>12430577</v>
      </c>
      <c r="E84" s="3">
        <v>12672518</v>
      </c>
      <c r="F84" s="3">
        <v>18630585</v>
      </c>
      <c r="G84" s="3">
        <v>18630585</v>
      </c>
      <c r="H84" s="3">
        <v>30871029</v>
      </c>
      <c r="I84" s="3">
        <v>3864012</v>
      </c>
      <c r="J84" s="3">
        <v>-5117964</v>
      </c>
      <c r="K84" s="3">
        <v>-13982868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25510632</v>
      </c>
      <c r="C5" s="17">
        <v>27352097</v>
      </c>
      <c r="D5" s="21">
        <v>29549853</v>
      </c>
      <c r="E5" s="22">
        <v>30711651</v>
      </c>
      <c r="F5" s="17">
        <v>31115995</v>
      </c>
      <c r="G5" s="23">
        <v>31115995</v>
      </c>
      <c r="H5" s="19">
        <v>31859539</v>
      </c>
      <c r="I5" s="22">
        <v>32635337</v>
      </c>
      <c r="J5" s="17">
        <v>34136563</v>
      </c>
      <c r="K5" s="23">
        <v>35706845</v>
      </c>
    </row>
    <row r="6" spans="1:11" ht="13.5" x14ac:dyDescent="0.25">
      <c r="A6" s="20" t="s">
        <v>18</v>
      </c>
      <c r="B6" s="17">
        <v>1923868</v>
      </c>
      <c r="C6" s="17">
        <v>1996450</v>
      </c>
      <c r="D6" s="21">
        <v>2101048</v>
      </c>
      <c r="E6" s="22">
        <v>1785584</v>
      </c>
      <c r="F6" s="17">
        <v>1923829</v>
      </c>
      <c r="G6" s="23">
        <v>1923829</v>
      </c>
      <c r="H6" s="19">
        <v>2176271</v>
      </c>
      <c r="I6" s="22">
        <v>2011648</v>
      </c>
      <c r="J6" s="17">
        <v>2104183</v>
      </c>
      <c r="K6" s="23">
        <v>2200976</v>
      </c>
    </row>
    <row r="7" spans="1:11" ht="13.5" x14ac:dyDescent="0.25">
      <c r="A7" s="20" t="s">
        <v>19</v>
      </c>
      <c r="B7" s="17">
        <v>706290</v>
      </c>
      <c r="C7" s="17">
        <v>410075</v>
      </c>
      <c r="D7" s="21">
        <v>521586</v>
      </c>
      <c r="E7" s="22">
        <v>454619</v>
      </c>
      <c r="F7" s="17">
        <v>1236998</v>
      </c>
      <c r="G7" s="23">
        <v>1236998</v>
      </c>
      <c r="H7" s="19">
        <v>527208</v>
      </c>
      <c r="I7" s="22">
        <v>616812</v>
      </c>
      <c r="J7" s="17">
        <v>645185</v>
      </c>
      <c r="K7" s="23">
        <v>674864</v>
      </c>
    </row>
    <row r="8" spans="1:11" ht="13.5" x14ac:dyDescent="0.25">
      <c r="A8" s="20" t="s">
        <v>20</v>
      </c>
      <c r="B8" s="17">
        <v>274418614</v>
      </c>
      <c r="C8" s="17">
        <v>182058527</v>
      </c>
      <c r="D8" s="21">
        <v>199050652</v>
      </c>
      <c r="E8" s="22">
        <v>208295000</v>
      </c>
      <c r="F8" s="17">
        <v>208295000</v>
      </c>
      <c r="G8" s="23">
        <v>208295000</v>
      </c>
      <c r="H8" s="19">
        <v>207204462</v>
      </c>
      <c r="I8" s="22">
        <v>218550000</v>
      </c>
      <c r="J8" s="17">
        <v>226180160</v>
      </c>
      <c r="K8" s="23">
        <v>236599560</v>
      </c>
    </row>
    <row r="9" spans="1:11" ht="13.5" x14ac:dyDescent="0.25">
      <c r="A9" s="20" t="s">
        <v>21</v>
      </c>
      <c r="B9" s="17">
        <v>5664679</v>
      </c>
      <c r="C9" s="17">
        <v>2426927</v>
      </c>
      <c r="D9" s="21">
        <v>6211382</v>
      </c>
      <c r="E9" s="22">
        <v>3999796</v>
      </c>
      <c r="F9" s="17">
        <v>6006463</v>
      </c>
      <c r="G9" s="23">
        <v>6006463</v>
      </c>
      <c r="H9" s="19">
        <v>4336514</v>
      </c>
      <c r="I9" s="22">
        <v>5400999</v>
      </c>
      <c r="J9" s="17">
        <v>5649444</v>
      </c>
      <c r="K9" s="23">
        <v>5906591</v>
      </c>
    </row>
    <row r="10" spans="1:11" ht="25.5" x14ac:dyDescent="0.2">
      <c r="A10" s="24" t="s">
        <v>333</v>
      </c>
      <c r="B10" s="25">
        <f>SUM(B5:B9)</f>
        <v>308224083</v>
      </c>
      <c r="C10" s="26">
        <f t="shared" ref="C10:K10" si="0">SUM(C5:C9)</f>
        <v>214244076</v>
      </c>
      <c r="D10" s="27">
        <f t="shared" si="0"/>
        <v>237434521</v>
      </c>
      <c r="E10" s="25">
        <f t="shared" si="0"/>
        <v>245246650</v>
      </c>
      <c r="F10" s="26">
        <f t="shared" si="0"/>
        <v>248578285</v>
      </c>
      <c r="G10" s="28">
        <f t="shared" si="0"/>
        <v>248578285</v>
      </c>
      <c r="H10" s="29">
        <f t="shared" si="0"/>
        <v>246103994</v>
      </c>
      <c r="I10" s="25">
        <f t="shared" si="0"/>
        <v>259214796</v>
      </c>
      <c r="J10" s="26">
        <f t="shared" si="0"/>
        <v>268715535</v>
      </c>
      <c r="K10" s="28">
        <f t="shared" si="0"/>
        <v>281088836</v>
      </c>
    </row>
    <row r="11" spans="1:11" ht="13.5" x14ac:dyDescent="0.25">
      <c r="A11" s="20" t="s">
        <v>22</v>
      </c>
      <c r="B11" s="17">
        <v>103430048</v>
      </c>
      <c r="C11" s="17">
        <v>110228761</v>
      </c>
      <c r="D11" s="21">
        <v>112950092</v>
      </c>
      <c r="E11" s="22">
        <v>120538509</v>
      </c>
      <c r="F11" s="17">
        <v>115191187</v>
      </c>
      <c r="G11" s="23">
        <v>115191187</v>
      </c>
      <c r="H11" s="19">
        <v>109231946</v>
      </c>
      <c r="I11" s="22">
        <v>120927080</v>
      </c>
      <c r="J11" s="17">
        <v>126404352</v>
      </c>
      <c r="K11" s="23">
        <v>132218912</v>
      </c>
    </row>
    <row r="12" spans="1:11" ht="13.5" x14ac:dyDescent="0.25">
      <c r="A12" s="20" t="s">
        <v>23</v>
      </c>
      <c r="B12" s="17">
        <v>14050506</v>
      </c>
      <c r="C12" s="17">
        <v>14809830</v>
      </c>
      <c r="D12" s="21">
        <v>17461469</v>
      </c>
      <c r="E12" s="22">
        <v>18498813</v>
      </c>
      <c r="F12" s="17">
        <v>18900569</v>
      </c>
      <c r="G12" s="23">
        <v>18900569</v>
      </c>
      <c r="H12" s="19">
        <v>16579904</v>
      </c>
      <c r="I12" s="22">
        <v>18087617</v>
      </c>
      <c r="J12" s="17">
        <v>18919644</v>
      </c>
      <c r="K12" s="23">
        <v>19789949</v>
      </c>
    </row>
    <row r="13" spans="1:11" ht="13.5" x14ac:dyDescent="0.25">
      <c r="A13" s="20" t="s">
        <v>24</v>
      </c>
      <c r="B13" s="17">
        <v>21159352</v>
      </c>
      <c r="C13" s="17">
        <v>26776208</v>
      </c>
      <c r="D13" s="21">
        <v>22208249</v>
      </c>
      <c r="E13" s="22">
        <v>15000000</v>
      </c>
      <c r="F13" s="17">
        <v>18000000</v>
      </c>
      <c r="G13" s="23">
        <v>18000000</v>
      </c>
      <c r="H13" s="19">
        <v>19063549</v>
      </c>
      <c r="I13" s="22">
        <v>17000000</v>
      </c>
      <c r="J13" s="17">
        <v>17782396</v>
      </c>
      <c r="K13" s="23">
        <v>18600387</v>
      </c>
    </row>
    <row r="14" spans="1:11" ht="13.5" x14ac:dyDescent="0.25">
      <c r="A14" s="20" t="s">
        <v>25</v>
      </c>
      <c r="B14" s="17">
        <v>896910</v>
      </c>
      <c r="C14" s="17">
        <v>3416355</v>
      </c>
      <c r="D14" s="21">
        <v>2605115</v>
      </c>
      <c r="E14" s="22">
        <v>900000</v>
      </c>
      <c r="F14" s="17">
        <v>900000</v>
      </c>
      <c r="G14" s="23">
        <v>900000</v>
      </c>
      <c r="H14" s="19">
        <v>2768927</v>
      </c>
      <c r="I14" s="22">
        <v>944100</v>
      </c>
      <c r="J14" s="17">
        <v>987529</v>
      </c>
      <c r="K14" s="23">
        <v>1032955</v>
      </c>
    </row>
    <row r="15" spans="1:11" ht="13.5" x14ac:dyDescent="0.25">
      <c r="A15" s="20" t="s">
        <v>26</v>
      </c>
      <c r="B15" s="17">
        <v>7887361</v>
      </c>
      <c r="C15" s="17">
        <v>9602856</v>
      </c>
      <c r="D15" s="21">
        <v>5980466</v>
      </c>
      <c r="E15" s="22">
        <v>3652000</v>
      </c>
      <c r="F15" s="17">
        <v>6275802</v>
      </c>
      <c r="G15" s="23">
        <v>6275802</v>
      </c>
      <c r="H15" s="19">
        <v>6937846</v>
      </c>
      <c r="I15" s="22">
        <v>3378261</v>
      </c>
      <c r="J15" s="17">
        <v>3533661</v>
      </c>
      <c r="K15" s="23">
        <v>3696209</v>
      </c>
    </row>
    <row r="16" spans="1:11" ht="13.5" x14ac:dyDescent="0.25">
      <c r="A16" s="20" t="s">
        <v>27</v>
      </c>
      <c r="B16" s="17">
        <v>2428531</v>
      </c>
      <c r="C16" s="17">
        <v>3157507</v>
      </c>
      <c r="D16" s="21">
        <v>3251626</v>
      </c>
      <c r="E16" s="22">
        <v>869565</v>
      </c>
      <c r="F16" s="17">
        <v>3869565</v>
      </c>
      <c r="G16" s="23">
        <v>3869565</v>
      </c>
      <c r="H16" s="19">
        <v>3049360</v>
      </c>
      <c r="I16" s="22">
        <v>200000</v>
      </c>
      <c r="J16" s="17">
        <v>219450</v>
      </c>
      <c r="K16" s="23">
        <v>229545</v>
      </c>
    </row>
    <row r="17" spans="1:11" ht="13.5" x14ac:dyDescent="0.25">
      <c r="A17" s="20" t="s">
        <v>28</v>
      </c>
      <c r="B17" s="17">
        <v>181177522</v>
      </c>
      <c r="C17" s="17">
        <v>95063140</v>
      </c>
      <c r="D17" s="21">
        <v>112124830</v>
      </c>
      <c r="E17" s="22">
        <v>68975724</v>
      </c>
      <c r="F17" s="17">
        <v>78481365</v>
      </c>
      <c r="G17" s="23">
        <v>78481365</v>
      </c>
      <c r="H17" s="19">
        <v>77899619</v>
      </c>
      <c r="I17" s="22">
        <v>60223081</v>
      </c>
      <c r="J17" s="17">
        <v>62637957</v>
      </c>
      <c r="K17" s="23">
        <v>65675005</v>
      </c>
    </row>
    <row r="18" spans="1:11" ht="13.5" x14ac:dyDescent="0.25">
      <c r="A18" s="30" t="s">
        <v>29</v>
      </c>
      <c r="B18" s="31">
        <f>SUM(B11:B17)</f>
        <v>331030230</v>
      </c>
      <c r="C18" s="32">
        <f t="shared" ref="C18:K18" si="1">SUM(C11:C17)</f>
        <v>263054657</v>
      </c>
      <c r="D18" s="33">
        <f t="shared" si="1"/>
        <v>276581847</v>
      </c>
      <c r="E18" s="31">
        <f t="shared" si="1"/>
        <v>228434611</v>
      </c>
      <c r="F18" s="32">
        <f t="shared" si="1"/>
        <v>241618488</v>
      </c>
      <c r="G18" s="34">
        <f t="shared" si="1"/>
        <v>241618488</v>
      </c>
      <c r="H18" s="35">
        <f t="shared" si="1"/>
        <v>235531151</v>
      </c>
      <c r="I18" s="31">
        <f t="shared" si="1"/>
        <v>220760139</v>
      </c>
      <c r="J18" s="32">
        <f t="shared" si="1"/>
        <v>230484989</v>
      </c>
      <c r="K18" s="34">
        <f t="shared" si="1"/>
        <v>241242962</v>
      </c>
    </row>
    <row r="19" spans="1:11" ht="13.5" x14ac:dyDescent="0.25">
      <c r="A19" s="30" t="s">
        <v>30</v>
      </c>
      <c r="B19" s="36">
        <f>+B10-B18</f>
        <v>-22806147</v>
      </c>
      <c r="C19" s="37">
        <f t="shared" ref="C19:K19" si="2">+C10-C18</f>
        <v>-48810581</v>
      </c>
      <c r="D19" s="38">
        <f t="shared" si="2"/>
        <v>-39147326</v>
      </c>
      <c r="E19" s="36">
        <f t="shared" si="2"/>
        <v>16812039</v>
      </c>
      <c r="F19" s="37">
        <f t="shared" si="2"/>
        <v>6959797</v>
      </c>
      <c r="G19" s="39">
        <f t="shared" si="2"/>
        <v>6959797</v>
      </c>
      <c r="H19" s="40">
        <f t="shared" si="2"/>
        <v>10572843</v>
      </c>
      <c r="I19" s="36">
        <f t="shared" si="2"/>
        <v>38454657</v>
      </c>
      <c r="J19" s="37">
        <f t="shared" si="2"/>
        <v>38230546</v>
      </c>
      <c r="K19" s="39">
        <f t="shared" si="2"/>
        <v>39845874</v>
      </c>
    </row>
    <row r="20" spans="1:11" ht="25.5" x14ac:dyDescent="0.2">
      <c r="A20" s="41" t="s">
        <v>31</v>
      </c>
      <c r="B20" s="42">
        <v>31380492</v>
      </c>
      <c r="C20" s="43">
        <v>33601311</v>
      </c>
      <c r="D20" s="44">
        <v>59086827</v>
      </c>
      <c r="E20" s="42">
        <v>46490000</v>
      </c>
      <c r="F20" s="43">
        <v>43983000</v>
      </c>
      <c r="G20" s="45">
        <v>43983000</v>
      </c>
      <c r="H20" s="46">
        <v>33163175</v>
      </c>
      <c r="I20" s="42">
        <v>36925000</v>
      </c>
      <c r="J20" s="43">
        <v>42916000</v>
      </c>
      <c r="K20" s="45">
        <v>46703000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8574345</v>
      </c>
      <c r="C22" s="55">
        <f t="shared" ref="C22:K22" si="3">SUM(C19:C21)</f>
        <v>-15209270</v>
      </c>
      <c r="D22" s="56">
        <f t="shared" si="3"/>
        <v>19939501</v>
      </c>
      <c r="E22" s="54">
        <f t="shared" si="3"/>
        <v>63302039</v>
      </c>
      <c r="F22" s="55">
        <f t="shared" si="3"/>
        <v>50942797</v>
      </c>
      <c r="G22" s="57">
        <f t="shared" si="3"/>
        <v>50942797</v>
      </c>
      <c r="H22" s="58">
        <f t="shared" si="3"/>
        <v>43736018</v>
      </c>
      <c r="I22" s="54">
        <f t="shared" si="3"/>
        <v>75379657</v>
      </c>
      <c r="J22" s="55">
        <f t="shared" si="3"/>
        <v>81146546</v>
      </c>
      <c r="K22" s="57">
        <f t="shared" si="3"/>
        <v>86548874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8574345</v>
      </c>
      <c r="C24" s="37">
        <f t="shared" ref="C24:K24" si="4">SUM(C22:C23)</f>
        <v>-15209270</v>
      </c>
      <c r="D24" s="38">
        <f t="shared" si="4"/>
        <v>19939501</v>
      </c>
      <c r="E24" s="36">
        <f t="shared" si="4"/>
        <v>63302039</v>
      </c>
      <c r="F24" s="37">
        <f t="shared" si="4"/>
        <v>50942797</v>
      </c>
      <c r="G24" s="39">
        <f t="shared" si="4"/>
        <v>50942797</v>
      </c>
      <c r="H24" s="40">
        <f t="shared" si="4"/>
        <v>43736018</v>
      </c>
      <c r="I24" s="36">
        <f t="shared" si="4"/>
        <v>75379657</v>
      </c>
      <c r="J24" s="37">
        <f t="shared" si="4"/>
        <v>81146546</v>
      </c>
      <c r="K24" s="39">
        <f t="shared" si="4"/>
        <v>86548874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483820712</v>
      </c>
      <c r="C27" s="66">
        <v>517987302</v>
      </c>
      <c r="D27" s="67">
        <v>581883341</v>
      </c>
      <c r="E27" s="68">
        <v>49623456</v>
      </c>
      <c r="F27" s="66">
        <v>47029240</v>
      </c>
      <c r="G27" s="69">
        <v>47029240</v>
      </c>
      <c r="H27" s="70">
        <v>29003898</v>
      </c>
      <c r="I27" s="68">
        <v>35857401</v>
      </c>
      <c r="J27" s="66">
        <v>39182217</v>
      </c>
      <c r="K27" s="69">
        <v>42321413</v>
      </c>
    </row>
    <row r="28" spans="1:11" ht="13.5" x14ac:dyDescent="0.25">
      <c r="A28" s="71" t="s">
        <v>36</v>
      </c>
      <c r="B28" s="17">
        <v>29702479</v>
      </c>
      <c r="C28" s="17">
        <v>42296254</v>
      </c>
      <c r="D28" s="21">
        <v>92240258</v>
      </c>
      <c r="E28" s="22">
        <v>38619969</v>
      </c>
      <c r="F28" s="17">
        <v>36112710</v>
      </c>
      <c r="G28" s="23">
        <v>36112710</v>
      </c>
      <c r="H28" s="19">
        <v>0</v>
      </c>
      <c r="I28" s="22">
        <v>32108695</v>
      </c>
      <c r="J28" s="17">
        <v>38591000</v>
      </c>
      <c r="K28" s="23">
        <v>41703000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4173913</v>
      </c>
      <c r="F30" s="17">
        <v>4173913</v>
      </c>
      <c r="G30" s="23">
        <v>4173913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454118234</v>
      </c>
      <c r="C31" s="17">
        <v>475691048</v>
      </c>
      <c r="D31" s="21">
        <v>489643083</v>
      </c>
      <c r="E31" s="22">
        <v>6829574</v>
      </c>
      <c r="F31" s="17">
        <v>6742617</v>
      </c>
      <c r="G31" s="23">
        <v>6742617</v>
      </c>
      <c r="H31" s="19">
        <v>0</v>
      </c>
      <c r="I31" s="22">
        <v>3748706</v>
      </c>
      <c r="J31" s="17">
        <v>591217</v>
      </c>
      <c r="K31" s="23">
        <v>618413</v>
      </c>
    </row>
    <row r="32" spans="1:11" ht="13.5" x14ac:dyDescent="0.25">
      <c r="A32" s="30" t="s">
        <v>39</v>
      </c>
      <c r="B32" s="66">
        <f>SUM(B28:B31)</f>
        <v>483820713</v>
      </c>
      <c r="C32" s="66">
        <f t="shared" ref="C32:K32" si="5">SUM(C28:C31)</f>
        <v>517987302</v>
      </c>
      <c r="D32" s="67">
        <f t="shared" si="5"/>
        <v>581883341</v>
      </c>
      <c r="E32" s="68">
        <f t="shared" si="5"/>
        <v>49623456</v>
      </c>
      <c r="F32" s="66">
        <f t="shared" si="5"/>
        <v>47029240</v>
      </c>
      <c r="G32" s="69">
        <f t="shared" si="5"/>
        <v>47029240</v>
      </c>
      <c r="H32" s="70">
        <f t="shared" si="5"/>
        <v>0</v>
      </c>
      <c r="I32" s="68">
        <f t="shared" si="5"/>
        <v>35857401</v>
      </c>
      <c r="J32" s="66">
        <f t="shared" si="5"/>
        <v>39182217</v>
      </c>
      <c r="K32" s="69">
        <f t="shared" si="5"/>
        <v>42321413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78341183</v>
      </c>
      <c r="C35" s="17">
        <v>49558351</v>
      </c>
      <c r="D35" s="21">
        <v>55549617</v>
      </c>
      <c r="E35" s="22">
        <v>59520050</v>
      </c>
      <c r="F35" s="17">
        <v>74781393</v>
      </c>
      <c r="G35" s="23">
        <v>74781393</v>
      </c>
      <c r="H35" s="19">
        <v>23632396</v>
      </c>
      <c r="I35" s="22">
        <v>105286058</v>
      </c>
      <c r="J35" s="17">
        <v>61930656</v>
      </c>
      <c r="K35" s="23">
        <v>83512539</v>
      </c>
    </row>
    <row r="36" spans="1:11" ht="13.5" x14ac:dyDescent="0.25">
      <c r="A36" s="20" t="s">
        <v>42</v>
      </c>
      <c r="B36" s="17">
        <v>349565771</v>
      </c>
      <c r="C36" s="17">
        <v>352744187</v>
      </c>
      <c r="D36" s="21">
        <v>399418169</v>
      </c>
      <c r="E36" s="22">
        <v>467519157</v>
      </c>
      <c r="F36" s="17">
        <v>428447414</v>
      </c>
      <c r="G36" s="23">
        <v>428447414</v>
      </c>
      <c r="H36" s="19">
        <v>12267548</v>
      </c>
      <c r="I36" s="22">
        <v>418275575</v>
      </c>
      <c r="J36" s="17">
        <v>21399821</v>
      </c>
      <c r="K36" s="23">
        <v>23771067</v>
      </c>
    </row>
    <row r="37" spans="1:11" ht="13.5" x14ac:dyDescent="0.25">
      <c r="A37" s="20" t="s">
        <v>43</v>
      </c>
      <c r="B37" s="17">
        <v>99182463</v>
      </c>
      <c r="C37" s="17">
        <v>90419880</v>
      </c>
      <c r="D37" s="21">
        <v>112636441</v>
      </c>
      <c r="E37" s="22">
        <v>92728202</v>
      </c>
      <c r="F37" s="17">
        <v>109858922</v>
      </c>
      <c r="G37" s="23">
        <v>109858922</v>
      </c>
      <c r="H37" s="19">
        <v>-5331670</v>
      </c>
      <c r="I37" s="22">
        <v>67936625</v>
      </c>
      <c r="J37" s="17">
        <v>39332205</v>
      </c>
      <c r="K37" s="23">
        <v>32007451</v>
      </c>
    </row>
    <row r="38" spans="1:11" ht="13.5" x14ac:dyDescent="0.25">
      <c r="A38" s="20" t="s">
        <v>44</v>
      </c>
      <c r="B38" s="17">
        <v>4279528</v>
      </c>
      <c r="C38" s="17">
        <v>3474017</v>
      </c>
      <c r="D38" s="21">
        <v>8145457</v>
      </c>
      <c r="E38" s="22">
        <v>15127852</v>
      </c>
      <c r="F38" s="17">
        <v>20717793</v>
      </c>
      <c r="G38" s="23">
        <v>20717793</v>
      </c>
      <c r="H38" s="19">
        <v>-2326667</v>
      </c>
      <c r="I38" s="22">
        <v>20717793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315870618</v>
      </c>
      <c r="C39" s="17">
        <v>323617911</v>
      </c>
      <c r="D39" s="21">
        <v>312677623</v>
      </c>
      <c r="E39" s="22">
        <v>420052718</v>
      </c>
      <c r="F39" s="17">
        <v>376521657</v>
      </c>
      <c r="G39" s="23">
        <v>376521657</v>
      </c>
      <c r="H39" s="19">
        <v>-177737</v>
      </c>
      <c r="I39" s="22">
        <v>435107215</v>
      </c>
      <c r="J39" s="17">
        <v>44217722</v>
      </c>
      <c r="K39" s="23">
        <v>75505700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-254500</v>
      </c>
      <c r="E42" s="22">
        <v>97322016</v>
      </c>
      <c r="F42" s="17">
        <v>54779623</v>
      </c>
      <c r="G42" s="23">
        <v>54779623</v>
      </c>
      <c r="H42" s="19">
        <v>47970931</v>
      </c>
      <c r="I42" s="22">
        <v>89563910</v>
      </c>
      <c r="J42" s="17">
        <v>90178348</v>
      </c>
      <c r="K42" s="23">
        <v>95454377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-50614109</v>
      </c>
      <c r="F43" s="17">
        <v>-48725207</v>
      </c>
      <c r="G43" s="23">
        <v>-48725207</v>
      </c>
      <c r="H43" s="19">
        <v>0</v>
      </c>
      <c r="I43" s="22">
        <v>-41236010</v>
      </c>
      <c r="J43" s="17">
        <v>-45059550</v>
      </c>
      <c r="K43" s="23">
        <v>-48669625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-822000</v>
      </c>
      <c r="F44" s="17">
        <v>-2288696</v>
      </c>
      <c r="G44" s="23">
        <v>-2288696</v>
      </c>
      <c r="H44" s="19">
        <v>0</v>
      </c>
      <c r="I44" s="22">
        <v>-2396264</v>
      </c>
      <c r="J44" s="17">
        <v>-2100000</v>
      </c>
      <c r="K44" s="23">
        <v>-2080000</v>
      </c>
    </row>
    <row r="45" spans="1:11" ht="13.5" x14ac:dyDescent="0.25">
      <c r="A45" s="30" t="s">
        <v>50</v>
      </c>
      <c r="B45" s="66">
        <v>1180</v>
      </c>
      <c r="C45" s="66">
        <v>15837898</v>
      </c>
      <c r="D45" s="67">
        <v>15618097</v>
      </c>
      <c r="E45" s="68">
        <v>51027907</v>
      </c>
      <c r="F45" s="66">
        <v>4187917</v>
      </c>
      <c r="G45" s="69">
        <v>4187917</v>
      </c>
      <c r="H45" s="70">
        <v>47839312</v>
      </c>
      <c r="I45" s="68">
        <v>49986176</v>
      </c>
      <c r="J45" s="66">
        <v>46524562</v>
      </c>
      <c r="K45" s="69">
        <v>67173993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14060013</v>
      </c>
      <c r="C48" s="17">
        <v>-12799345</v>
      </c>
      <c r="D48" s="21">
        <v>-143573</v>
      </c>
      <c r="E48" s="22">
        <v>46037907</v>
      </c>
      <c r="F48" s="17">
        <v>4054540</v>
      </c>
      <c r="G48" s="23">
        <v>4054540</v>
      </c>
      <c r="H48" s="19">
        <v>24295756</v>
      </c>
      <c r="I48" s="22">
        <v>50144569</v>
      </c>
      <c r="J48" s="17">
        <v>46690244</v>
      </c>
      <c r="K48" s="23">
        <v>67347135</v>
      </c>
    </row>
    <row r="49" spans="1:11" ht="13.5" x14ac:dyDescent="0.25">
      <c r="A49" s="20" t="s">
        <v>53</v>
      </c>
      <c r="B49" s="17">
        <f>+B75</f>
        <v>87314658</v>
      </c>
      <c r="C49" s="17">
        <f t="shared" ref="C49:K49" si="6">+C75</f>
        <v>79446559</v>
      </c>
      <c r="D49" s="21">
        <f t="shared" si="6"/>
        <v>101425086</v>
      </c>
      <c r="E49" s="22">
        <f t="shared" si="6"/>
        <v>60016729.958975241</v>
      </c>
      <c r="F49" s="17">
        <f t="shared" si="6"/>
        <v>37220376.504182905</v>
      </c>
      <c r="G49" s="23">
        <f t="shared" si="6"/>
        <v>37220376.504182905</v>
      </c>
      <c r="H49" s="19">
        <f t="shared" si="6"/>
        <v>2391026</v>
      </c>
      <c r="I49" s="22">
        <f t="shared" si="6"/>
        <v>289947.58066787571</v>
      </c>
      <c r="J49" s="17">
        <f t="shared" si="6"/>
        <v>12748697.579632327</v>
      </c>
      <c r="K49" s="23">
        <f t="shared" si="6"/>
        <v>4844763.0285410509</v>
      </c>
    </row>
    <row r="50" spans="1:11" ht="13.5" x14ac:dyDescent="0.25">
      <c r="A50" s="30" t="s">
        <v>54</v>
      </c>
      <c r="B50" s="66">
        <f>+B48-B49</f>
        <v>-73254645</v>
      </c>
      <c r="C50" s="66">
        <f t="shared" ref="C50:K50" si="7">+C48-C49</f>
        <v>-92245904</v>
      </c>
      <c r="D50" s="67">
        <f t="shared" si="7"/>
        <v>-101568659</v>
      </c>
      <c r="E50" s="68">
        <f t="shared" si="7"/>
        <v>-13978822.958975241</v>
      </c>
      <c r="F50" s="66">
        <f t="shared" si="7"/>
        <v>-33165836.504182905</v>
      </c>
      <c r="G50" s="69">
        <f t="shared" si="7"/>
        <v>-33165836.504182905</v>
      </c>
      <c r="H50" s="70">
        <f t="shared" si="7"/>
        <v>21904730</v>
      </c>
      <c r="I50" s="68">
        <f t="shared" si="7"/>
        <v>49854621.419332124</v>
      </c>
      <c r="J50" s="66">
        <f t="shared" si="7"/>
        <v>33941546.420367673</v>
      </c>
      <c r="K50" s="69">
        <f t="shared" si="7"/>
        <v>62502371.971458949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317338579</v>
      </c>
      <c r="C53" s="17">
        <v>327501746</v>
      </c>
      <c r="D53" s="21">
        <v>320626086</v>
      </c>
      <c r="E53" s="22">
        <v>434288318</v>
      </c>
      <c r="F53" s="17">
        <v>395986878</v>
      </c>
      <c r="G53" s="23">
        <v>395986878</v>
      </c>
      <c r="H53" s="19">
        <v>-21223890</v>
      </c>
      <c r="I53" s="22">
        <v>385732097</v>
      </c>
      <c r="J53" s="17">
        <v>-17191179</v>
      </c>
      <c r="K53" s="23">
        <v>-17931933</v>
      </c>
    </row>
    <row r="54" spans="1:11" ht="13.5" x14ac:dyDescent="0.25">
      <c r="A54" s="20" t="s">
        <v>57</v>
      </c>
      <c r="B54" s="17">
        <v>21093895</v>
      </c>
      <c r="C54" s="17">
        <v>24606400</v>
      </c>
      <c r="D54" s="21">
        <v>19922844</v>
      </c>
      <c r="E54" s="22">
        <v>15000000</v>
      </c>
      <c r="F54" s="17">
        <v>18000000</v>
      </c>
      <c r="G54" s="23">
        <v>18000000</v>
      </c>
      <c r="H54" s="19">
        <v>19063549</v>
      </c>
      <c r="I54" s="22">
        <v>17000000</v>
      </c>
      <c r="J54" s="17">
        <v>17782396</v>
      </c>
      <c r="K54" s="23">
        <v>18600387</v>
      </c>
    </row>
    <row r="55" spans="1:11" ht="13.5" x14ac:dyDescent="0.25">
      <c r="A55" s="20" t="s">
        <v>58</v>
      </c>
      <c r="B55" s="17">
        <v>451077076</v>
      </c>
      <c r="C55" s="17">
        <v>474255354</v>
      </c>
      <c r="D55" s="21">
        <v>494797594</v>
      </c>
      <c r="E55" s="22">
        <v>0</v>
      </c>
      <c r="F55" s="17">
        <v>4959280</v>
      </c>
      <c r="G55" s="23">
        <v>4959280</v>
      </c>
      <c r="H55" s="19">
        <v>8563875</v>
      </c>
      <c r="I55" s="22">
        <v>17447758</v>
      </c>
      <c r="J55" s="17">
        <v>38591000</v>
      </c>
      <c r="K55" s="23">
        <v>41703000</v>
      </c>
    </row>
    <row r="56" spans="1:11" ht="13.5" x14ac:dyDescent="0.25">
      <c r="A56" s="20" t="s">
        <v>59</v>
      </c>
      <c r="B56" s="17">
        <v>16182820</v>
      </c>
      <c r="C56" s="17">
        <v>18742962</v>
      </c>
      <c r="D56" s="21">
        <v>24443658</v>
      </c>
      <c r="E56" s="22">
        <v>6556522</v>
      </c>
      <c r="F56" s="17">
        <v>16914067</v>
      </c>
      <c r="G56" s="23">
        <v>16914067</v>
      </c>
      <c r="H56" s="19">
        <v>23705157</v>
      </c>
      <c r="I56" s="22">
        <v>7120869</v>
      </c>
      <c r="J56" s="17">
        <v>7448429</v>
      </c>
      <c r="K56" s="23">
        <v>7791058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613807</v>
      </c>
      <c r="C60" s="17">
        <v>369162</v>
      </c>
      <c r="D60" s="21">
        <v>92572</v>
      </c>
      <c r="E60" s="22">
        <v>682222</v>
      </c>
      <c r="F60" s="17">
        <v>682218</v>
      </c>
      <c r="G60" s="23">
        <v>682218</v>
      </c>
      <c r="H60" s="19">
        <v>109028</v>
      </c>
      <c r="I60" s="22">
        <v>724955</v>
      </c>
      <c r="J60" s="17">
        <v>758302</v>
      </c>
      <c r="K60" s="23">
        <v>793184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1.5762111272969253</v>
      </c>
      <c r="F70" s="5">
        <f t="shared" si="8"/>
        <v>0.86812130929630293</v>
      </c>
      <c r="G70" s="5">
        <f t="shared" si="8"/>
        <v>0.86812130929630293</v>
      </c>
      <c r="H70" s="5">
        <f t="shared" si="8"/>
        <v>0</v>
      </c>
      <c r="I70" s="5">
        <f t="shared" si="8"/>
        <v>1.03303099486976</v>
      </c>
      <c r="J70" s="5">
        <f t="shared" si="8"/>
        <v>0.87138243432982521</v>
      </c>
      <c r="K70" s="5">
        <f t="shared" si="8"/>
        <v>0.8713703126265131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55341255</v>
      </c>
      <c r="F71" s="2">
        <f t="shared" si="9"/>
        <v>31946477</v>
      </c>
      <c r="G71" s="2">
        <f t="shared" si="9"/>
        <v>31946477</v>
      </c>
      <c r="H71" s="2">
        <f t="shared" si="9"/>
        <v>0</v>
      </c>
      <c r="I71" s="2">
        <f t="shared" si="9"/>
        <v>38343592</v>
      </c>
      <c r="J71" s="2">
        <f t="shared" si="9"/>
        <v>33831396</v>
      </c>
      <c r="K71" s="2">
        <f t="shared" si="9"/>
        <v>35385003</v>
      </c>
    </row>
    <row r="72" spans="1:11" hidden="1" x14ac:dyDescent="0.2">
      <c r="A72" s="1" t="s">
        <v>339</v>
      </c>
      <c r="B72" s="2">
        <f>+B77</f>
        <v>28819687</v>
      </c>
      <c r="C72" s="2">
        <f t="shared" ref="C72:K72" si="10">+C77</f>
        <v>31091546</v>
      </c>
      <c r="D72" s="2">
        <f t="shared" si="10"/>
        <v>35603421</v>
      </c>
      <c r="E72" s="2">
        <f t="shared" si="10"/>
        <v>35110306</v>
      </c>
      <c r="F72" s="2">
        <f t="shared" si="10"/>
        <v>36799554</v>
      </c>
      <c r="G72" s="2">
        <f t="shared" si="10"/>
        <v>36799554</v>
      </c>
      <c r="H72" s="2">
        <f t="shared" si="10"/>
        <v>35814581</v>
      </c>
      <c r="I72" s="2">
        <f t="shared" si="10"/>
        <v>37117562</v>
      </c>
      <c r="J72" s="2">
        <f t="shared" si="10"/>
        <v>38824969</v>
      </c>
      <c r="K72" s="2">
        <f t="shared" si="10"/>
        <v>40608456</v>
      </c>
    </row>
    <row r="73" spans="1:11" hidden="1" x14ac:dyDescent="0.2">
      <c r="A73" s="1" t="s">
        <v>340</v>
      </c>
      <c r="B73" s="2">
        <f>+B74</f>
        <v>-1984475.1666666679</v>
      </c>
      <c r="C73" s="2">
        <f t="shared" ref="C73:K73" si="11">+(C78+C80+C81+C82)-(B78+B80+B81+B82)</f>
        <v>-5044678</v>
      </c>
      <c r="D73" s="2">
        <f t="shared" si="11"/>
        <v>-7902493</v>
      </c>
      <c r="E73" s="2">
        <f t="shared" si="11"/>
        <v>-29121525</v>
      </c>
      <c r="F73" s="2">
        <f>+(F78+F80+F81+F82)-(D78+D80+D81+D82)</f>
        <v>-1968307</v>
      </c>
      <c r="G73" s="2">
        <f>+(G78+G80+G81+G82)-(D78+D80+D81+D82)</f>
        <v>-1968307</v>
      </c>
      <c r="H73" s="2">
        <f>+(H78+H80+H81+H82)-(D78+D80+D81+D82)</f>
        <v>-34833963</v>
      </c>
      <c r="I73" s="2">
        <f>+(I78+I80+I81+I82)-(E78+E80+E81+E82)</f>
        <v>20123493</v>
      </c>
      <c r="J73" s="2">
        <f t="shared" si="11"/>
        <v>-29705955</v>
      </c>
      <c r="K73" s="2">
        <f t="shared" si="11"/>
        <v>233476</v>
      </c>
    </row>
    <row r="74" spans="1:11" hidden="1" x14ac:dyDescent="0.2">
      <c r="A74" s="1" t="s">
        <v>341</v>
      </c>
      <c r="B74" s="2">
        <f>+TREND(C74:E74)</f>
        <v>-1984475.1666666679</v>
      </c>
      <c r="C74" s="2">
        <f>+C73</f>
        <v>-5044678</v>
      </c>
      <c r="D74" s="2">
        <f t="shared" ref="D74:K74" si="12">+D73</f>
        <v>-7902493</v>
      </c>
      <c r="E74" s="2">
        <f t="shared" si="12"/>
        <v>-29121525</v>
      </c>
      <c r="F74" s="2">
        <f t="shared" si="12"/>
        <v>-1968307</v>
      </c>
      <c r="G74" s="2">
        <f t="shared" si="12"/>
        <v>-1968307</v>
      </c>
      <c r="H74" s="2">
        <f t="shared" si="12"/>
        <v>-34833963</v>
      </c>
      <c r="I74" s="2">
        <f t="shared" si="12"/>
        <v>20123493</v>
      </c>
      <c r="J74" s="2">
        <f t="shared" si="12"/>
        <v>-29705955</v>
      </c>
      <c r="K74" s="2">
        <f t="shared" si="12"/>
        <v>233476</v>
      </c>
    </row>
    <row r="75" spans="1:11" hidden="1" x14ac:dyDescent="0.2">
      <c r="A75" s="1" t="s">
        <v>342</v>
      </c>
      <c r="B75" s="2">
        <f>+B84-(((B80+B81+B82+B78)*B70)-B79)</f>
        <v>87314658</v>
      </c>
      <c r="C75" s="2">
        <f t="shared" ref="C75:K75" si="13">+C84-(((C80+C81+C82+C78)*C70)-C79)</f>
        <v>79446559</v>
      </c>
      <c r="D75" s="2">
        <f t="shared" si="13"/>
        <v>101425086</v>
      </c>
      <c r="E75" s="2">
        <f t="shared" si="13"/>
        <v>60016729.958975241</v>
      </c>
      <c r="F75" s="2">
        <f t="shared" si="13"/>
        <v>37220376.504182905</v>
      </c>
      <c r="G75" s="2">
        <f t="shared" si="13"/>
        <v>37220376.504182905</v>
      </c>
      <c r="H75" s="2">
        <f t="shared" si="13"/>
        <v>2391026</v>
      </c>
      <c r="I75" s="2">
        <f t="shared" si="13"/>
        <v>289947.58066787571</v>
      </c>
      <c r="J75" s="2">
        <f t="shared" si="13"/>
        <v>12748697.579632327</v>
      </c>
      <c r="K75" s="2">
        <f t="shared" si="13"/>
        <v>4844763.0285410509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28819687</v>
      </c>
      <c r="C77" s="3">
        <v>31091546</v>
      </c>
      <c r="D77" s="3">
        <v>35603421</v>
      </c>
      <c r="E77" s="3">
        <v>35110306</v>
      </c>
      <c r="F77" s="3">
        <v>36799554</v>
      </c>
      <c r="G77" s="3">
        <v>36799554</v>
      </c>
      <c r="H77" s="3">
        <v>35814581</v>
      </c>
      <c r="I77" s="3">
        <v>37117562</v>
      </c>
      <c r="J77" s="3">
        <v>38824969</v>
      </c>
      <c r="K77" s="3">
        <v>40608456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2327199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66681057</v>
      </c>
      <c r="C79" s="3">
        <v>71465874</v>
      </c>
      <c r="D79" s="3">
        <v>98370391</v>
      </c>
      <c r="E79" s="3">
        <v>14834968</v>
      </c>
      <c r="F79" s="3">
        <v>108467805</v>
      </c>
      <c r="G79" s="3">
        <v>108467805</v>
      </c>
      <c r="H79" s="3">
        <v>-31237869</v>
      </c>
      <c r="I79" s="3">
        <v>66928988</v>
      </c>
      <c r="J79" s="3">
        <v>38459406</v>
      </c>
      <c r="K79" s="3">
        <v>31962023</v>
      </c>
    </row>
    <row r="80" spans="1:11" hidden="1" x14ac:dyDescent="0.2">
      <c r="A80" s="1" t="s">
        <v>71</v>
      </c>
      <c r="B80" s="3">
        <v>12262816</v>
      </c>
      <c r="C80" s="3">
        <v>13687355</v>
      </c>
      <c r="D80" s="3">
        <v>15754735</v>
      </c>
      <c r="E80" s="3">
        <v>6189524</v>
      </c>
      <c r="F80" s="3">
        <v>10476741</v>
      </c>
      <c r="G80" s="3">
        <v>10476741</v>
      </c>
      <c r="H80" s="3">
        <v>1079370</v>
      </c>
      <c r="I80" s="3">
        <v>11102665</v>
      </c>
      <c r="J80" s="3">
        <v>935756</v>
      </c>
      <c r="K80" s="3">
        <v>978878</v>
      </c>
    </row>
    <row r="81" spans="1:11" hidden="1" x14ac:dyDescent="0.2">
      <c r="A81" s="1" t="s">
        <v>72</v>
      </c>
      <c r="B81" s="3">
        <v>44462218</v>
      </c>
      <c r="C81" s="3">
        <v>37993001</v>
      </c>
      <c r="D81" s="3">
        <v>28023128</v>
      </c>
      <c r="E81" s="3">
        <v>8466814</v>
      </c>
      <c r="F81" s="3">
        <v>31332815</v>
      </c>
      <c r="G81" s="3">
        <v>31332815</v>
      </c>
      <c r="H81" s="3">
        <v>5537331</v>
      </c>
      <c r="I81" s="3">
        <v>23677166</v>
      </c>
      <c r="J81" s="3">
        <v>4138120</v>
      </c>
      <c r="K81" s="3">
        <v>4328474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55341255</v>
      </c>
      <c r="F83" s="3">
        <v>31946477</v>
      </c>
      <c r="G83" s="3">
        <v>31946477</v>
      </c>
      <c r="H83" s="3">
        <v>0</v>
      </c>
      <c r="I83" s="3">
        <v>38343592</v>
      </c>
      <c r="J83" s="3">
        <v>33831396</v>
      </c>
      <c r="K83" s="3">
        <v>35385003</v>
      </c>
    </row>
    <row r="84" spans="1:11" hidden="1" x14ac:dyDescent="0.2">
      <c r="A84" s="1" t="s">
        <v>75</v>
      </c>
      <c r="B84" s="3">
        <v>20633601</v>
      </c>
      <c r="C84" s="3">
        <v>7980685</v>
      </c>
      <c r="D84" s="3">
        <v>3054695</v>
      </c>
      <c r="E84" s="3">
        <v>68283245</v>
      </c>
      <c r="F84" s="3">
        <v>-34951662</v>
      </c>
      <c r="G84" s="3">
        <v>-34951662</v>
      </c>
      <c r="H84" s="3">
        <v>33628895</v>
      </c>
      <c r="I84" s="3">
        <v>-30710397</v>
      </c>
      <c r="J84" s="3">
        <v>-21289422</v>
      </c>
      <c r="K84" s="3">
        <v>-22492591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101199941</v>
      </c>
      <c r="C5" s="17">
        <v>100047553</v>
      </c>
      <c r="D5" s="21">
        <v>112470596</v>
      </c>
      <c r="E5" s="22">
        <v>115343331</v>
      </c>
      <c r="F5" s="17">
        <v>115343331</v>
      </c>
      <c r="G5" s="23">
        <v>115343331</v>
      </c>
      <c r="H5" s="19">
        <v>109381430</v>
      </c>
      <c r="I5" s="22">
        <v>130555000</v>
      </c>
      <c r="J5" s="17">
        <v>131138066</v>
      </c>
      <c r="K5" s="23">
        <v>137170417</v>
      </c>
    </row>
    <row r="6" spans="1:11" ht="13.5" x14ac:dyDescent="0.25">
      <c r="A6" s="20" t="s">
        <v>18</v>
      </c>
      <c r="B6" s="17">
        <v>71248350</v>
      </c>
      <c r="C6" s="17">
        <v>74830225</v>
      </c>
      <c r="D6" s="21">
        <v>74780788</v>
      </c>
      <c r="E6" s="22">
        <v>103517823</v>
      </c>
      <c r="F6" s="17">
        <v>103517823</v>
      </c>
      <c r="G6" s="23">
        <v>103517823</v>
      </c>
      <c r="H6" s="19">
        <v>85851144</v>
      </c>
      <c r="I6" s="22">
        <v>109184519</v>
      </c>
      <c r="J6" s="17">
        <v>114207007</v>
      </c>
      <c r="K6" s="23">
        <v>119460529</v>
      </c>
    </row>
    <row r="7" spans="1:11" ht="13.5" x14ac:dyDescent="0.25">
      <c r="A7" s="20" t="s">
        <v>19</v>
      </c>
      <c r="B7" s="17">
        <v>508112</v>
      </c>
      <c r="C7" s="17">
        <v>648008</v>
      </c>
      <c r="D7" s="21">
        <v>1965911</v>
      </c>
      <c r="E7" s="22">
        <v>1258000</v>
      </c>
      <c r="F7" s="17">
        <v>1758000</v>
      </c>
      <c r="G7" s="23">
        <v>1758000</v>
      </c>
      <c r="H7" s="19">
        <v>2310979</v>
      </c>
      <c r="I7" s="22">
        <v>2100000</v>
      </c>
      <c r="J7" s="17">
        <v>2196600</v>
      </c>
      <c r="K7" s="23">
        <v>2297644</v>
      </c>
    </row>
    <row r="8" spans="1:11" ht="13.5" x14ac:dyDescent="0.25">
      <c r="A8" s="20" t="s">
        <v>20</v>
      </c>
      <c r="B8" s="17">
        <v>222144000</v>
      </c>
      <c r="C8" s="17">
        <v>192787983</v>
      </c>
      <c r="D8" s="21">
        <v>211163000</v>
      </c>
      <c r="E8" s="22">
        <v>221071000</v>
      </c>
      <c r="F8" s="17">
        <v>220865000</v>
      </c>
      <c r="G8" s="23">
        <v>220865000</v>
      </c>
      <c r="H8" s="19">
        <v>221065028</v>
      </c>
      <c r="I8" s="22">
        <v>229483000</v>
      </c>
      <c r="J8" s="17">
        <v>224863000</v>
      </c>
      <c r="K8" s="23">
        <v>213625000</v>
      </c>
    </row>
    <row r="9" spans="1:11" ht="13.5" x14ac:dyDescent="0.25">
      <c r="A9" s="20" t="s">
        <v>21</v>
      </c>
      <c r="B9" s="17">
        <v>8586477</v>
      </c>
      <c r="C9" s="17">
        <v>5732624</v>
      </c>
      <c r="D9" s="21">
        <v>7008688</v>
      </c>
      <c r="E9" s="22">
        <v>24938511</v>
      </c>
      <c r="F9" s="17">
        <v>30137481</v>
      </c>
      <c r="G9" s="23">
        <v>30137481</v>
      </c>
      <c r="H9" s="19">
        <v>7175316</v>
      </c>
      <c r="I9" s="22">
        <v>32891999</v>
      </c>
      <c r="J9" s="17">
        <v>24805087</v>
      </c>
      <c r="K9" s="23">
        <v>26694186</v>
      </c>
    </row>
    <row r="10" spans="1:11" ht="25.5" x14ac:dyDescent="0.2">
      <c r="A10" s="24" t="s">
        <v>333</v>
      </c>
      <c r="B10" s="25">
        <f>SUM(B5:B9)</f>
        <v>403686880</v>
      </c>
      <c r="C10" s="26">
        <f t="shared" ref="C10:K10" si="0">SUM(C5:C9)</f>
        <v>374046393</v>
      </c>
      <c r="D10" s="27">
        <f t="shared" si="0"/>
        <v>407388983</v>
      </c>
      <c r="E10" s="25">
        <f t="shared" si="0"/>
        <v>466128665</v>
      </c>
      <c r="F10" s="26">
        <f t="shared" si="0"/>
        <v>471621635</v>
      </c>
      <c r="G10" s="28">
        <f t="shared" si="0"/>
        <v>471621635</v>
      </c>
      <c r="H10" s="29">
        <f t="shared" si="0"/>
        <v>425783897</v>
      </c>
      <c r="I10" s="25">
        <f t="shared" si="0"/>
        <v>504214518</v>
      </c>
      <c r="J10" s="26">
        <f t="shared" si="0"/>
        <v>497209760</v>
      </c>
      <c r="K10" s="28">
        <f t="shared" si="0"/>
        <v>499247776</v>
      </c>
    </row>
    <row r="11" spans="1:11" ht="13.5" x14ac:dyDescent="0.25">
      <c r="A11" s="20" t="s">
        <v>22</v>
      </c>
      <c r="B11" s="17">
        <v>147268294</v>
      </c>
      <c r="C11" s="17">
        <v>155484338</v>
      </c>
      <c r="D11" s="21">
        <v>156452604</v>
      </c>
      <c r="E11" s="22">
        <v>171262304</v>
      </c>
      <c r="F11" s="17">
        <v>171262604</v>
      </c>
      <c r="G11" s="23">
        <v>171262604</v>
      </c>
      <c r="H11" s="19">
        <v>137390893</v>
      </c>
      <c r="I11" s="22">
        <v>179654473</v>
      </c>
      <c r="J11" s="17">
        <v>187918582</v>
      </c>
      <c r="K11" s="23">
        <v>196562836</v>
      </c>
    </row>
    <row r="12" spans="1:11" ht="13.5" x14ac:dyDescent="0.25">
      <c r="A12" s="20" t="s">
        <v>23</v>
      </c>
      <c r="B12" s="17">
        <v>17093004</v>
      </c>
      <c r="C12" s="17">
        <v>16834576</v>
      </c>
      <c r="D12" s="21">
        <v>17022236</v>
      </c>
      <c r="E12" s="22">
        <v>17614528</v>
      </c>
      <c r="F12" s="17">
        <v>17915528</v>
      </c>
      <c r="G12" s="23">
        <v>17915528</v>
      </c>
      <c r="H12" s="19">
        <v>14793398</v>
      </c>
      <c r="I12" s="22">
        <v>17915528</v>
      </c>
      <c r="J12" s="17">
        <v>18739642</v>
      </c>
      <c r="K12" s="23">
        <v>19601668</v>
      </c>
    </row>
    <row r="13" spans="1:11" ht="13.5" x14ac:dyDescent="0.25">
      <c r="A13" s="20" t="s">
        <v>24</v>
      </c>
      <c r="B13" s="17">
        <v>31137279</v>
      </c>
      <c r="C13" s="17">
        <v>27284914</v>
      </c>
      <c r="D13" s="21">
        <v>64058307</v>
      </c>
      <c r="E13" s="22">
        <v>21425001</v>
      </c>
      <c r="F13" s="17">
        <v>57878122</v>
      </c>
      <c r="G13" s="23">
        <v>57878122</v>
      </c>
      <c r="H13" s="19">
        <v>54769690</v>
      </c>
      <c r="I13" s="22">
        <v>58138992</v>
      </c>
      <c r="J13" s="17">
        <v>60813385</v>
      </c>
      <c r="K13" s="23">
        <v>63610801</v>
      </c>
    </row>
    <row r="14" spans="1:11" ht="13.5" x14ac:dyDescent="0.25">
      <c r="A14" s="20" t="s">
        <v>25</v>
      </c>
      <c r="B14" s="17">
        <v>1442694</v>
      </c>
      <c r="C14" s="17">
        <v>18592</v>
      </c>
      <c r="D14" s="21">
        <v>8235095</v>
      </c>
      <c r="E14" s="22">
        <v>1000000</v>
      </c>
      <c r="F14" s="17">
        <v>1000000</v>
      </c>
      <c r="G14" s="23">
        <v>1000000</v>
      </c>
      <c r="H14" s="19">
        <v>-1736099</v>
      </c>
      <c r="I14" s="22">
        <v>1200000</v>
      </c>
      <c r="J14" s="17">
        <v>1200000</v>
      </c>
      <c r="K14" s="23">
        <v>1300000</v>
      </c>
    </row>
    <row r="15" spans="1:11" ht="13.5" x14ac:dyDescent="0.25">
      <c r="A15" s="20" t="s">
        <v>26</v>
      </c>
      <c r="B15" s="17">
        <v>103934349</v>
      </c>
      <c r="C15" s="17">
        <v>118630414</v>
      </c>
      <c r="D15" s="21">
        <v>120239853</v>
      </c>
      <c r="E15" s="22">
        <v>126518355</v>
      </c>
      <c r="F15" s="17">
        <v>148072624</v>
      </c>
      <c r="G15" s="23">
        <v>148072624</v>
      </c>
      <c r="H15" s="19">
        <v>122540951</v>
      </c>
      <c r="I15" s="22">
        <v>159764204</v>
      </c>
      <c r="J15" s="17">
        <v>165983290</v>
      </c>
      <c r="K15" s="23">
        <v>175204581</v>
      </c>
    </row>
    <row r="16" spans="1:11" ht="13.5" x14ac:dyDescent="0.25">
      <c r="A16" s="20" t="s">
        <v>27</v>
      </c>
      <c r="B16" s="17">
        <v>922676</v>
      </c>
      <c r="C16" s="17">
        <v>0</v>
      </c>
      <c r="D16" s="21">
        <v>524036</v>
      </c>
      <c r="E16" s="22">
        <v>0</v>
      </c>
      <c r="F16" s="17">
        <v>0</v>
      </c>
      <c r="G16" s="23">
        <v>0</v>
      </c>
      <c r="H16" s="19">
        <v>286388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96168520</v>
      </c>
      <c r="C17" s="17">
        <v>125928307</v>
      </c>
      <c r="D17" s="21">
        <v>143552128</v>
      </c>
      <c r="E17" s="22">
        <v>90012012</v>
      </c>
      <c r="F17" s="17">
        <v>143977256</v>
      </c>
      <c r="G17" s="23">
        <v>143977256</v>
      </c>
      <c r="H17" s="19">
        <v>134895203</v>
      </c>
      <c r="I17" s="22">
        <v>90146264</v>
      </c>
      <c r="J17" s="17">
        <v>79018563</v>
      </c>
      <c r="K17" s="23">
        <v>85603797</v>
      </c>
    </row>
    <row r="18" spans="1:11" ht="13.5" x14ac:dyDescent="0.25">
      <c r="A18" s="30" t="s">
        <v>29</v>
      </c>
      <c r="B18" s="31">
        <f>SUM(B11:B17)</f>
        <v>397966816</v>
      </c>
      <c r="C18" s="32">
        <f t="shared" ref="C18:K18" si="1">SUM(C11:C17)</f>
        <v>444181141</v>
      </c>
      <c r="D18" s="33">
        <f t="shared" si="1"/>
        <v>510084259</v>
      </c>
      <c r="E18" s="31">
        <f t="shared" si="1"/>
        <v>427832200</v>
      </c>
      <c r="F18" s="32">
        <f t="shared" si="1"/>
        <v>540106134</v>
      </c>
      <c r="G18" s="34">
        <f t="shared" si="1"/>
        <v>540106134</v>
      </c>
      <c r="H18" s="35">
        <f t="shared" si="1"/>
        <v>462940424</v>
      </c>
      <c r="I18" s="31">
        <f t="shared" si="1"/>
        <v>506819461</v>
      </c>
      <c r="J18" s="32">
        <f t="shared" si="1"/>
        <v>513673462</v>
      </c>
      <c r="K18" s="34">
        <f t="shared" si="1"/>
        <v>541883683</v>
      </c>
    </row>
    <row r="19" spans="1:11" ht="13.5" x14ac:dyDescent="0.25">
      <c r="A19" s="30" t="s">
        <v>30</v>
      </c>
      <c r="B19" s="36">
        <f>+B10-B18</f>
        <v>5720064</v>
      </c>
      <c r="C19" s="37">
        <f t="shared" ref="C19:K19" si="2">+C10-C18</f>
        <v>-70134748</v>
      </c>
      <c r="D19" s="38">
        <f t="shared" si="2"/>
        <v>-102695276</v>
      </c>
      <c r="E19" s="36">
        <f t="shared" si="2"/>
        <v>38296465</v>
      </c>
      <c r="F19" s="37">
        <f t="shared" si="2"/>
        <v>-68484499</v>
      </c>
      <c r="G19" s="39">
        <f t="shared" si="2"/>
        <v>-68484499</v>
      </c>
      <c r="H19" s="40">
        <f t="shared" si="2"/>
        <v>-37156527</v>
      </c>
      <c r="I19" s="36">
        <f t="shared" si="2"/>
        <v>-2604943</v>
      </c>
      <c r="J19" s="37">
        <f t="shared" si="2"/>
        <v>-16463702</v>
      </c>
      <c r="K19" s="39">
        <f t="shared" si="2"/>
        <v>-42635907</v>
      </c>
    </row>
    <row r="20" spans="1:11" ht="25.5" x14ac:dyDescent="0.2">
      <c r="A20" s="41" t="s">
        <v>31</v>
      </c>
      <c r="B20" s="42">
        <v>45336000</v>
      </c>
      <c r="C20" s="43">
        <v>52489000</v>
      </c>
      <c r="D20" s="44">
        <v>74888000</v>
      </c>
      <c r="E20" s="42">
        <v>36314000</v>
      </c>
      <c r="F20" s="43">
        <v>46885000</v>
      </c>
      <c r="G20" s="45">
        <v>46885000</v>
      </c>
      <c r="H20" s="46">
        <v>46884999</v>
      </c>
      <c r="I20" s="42">
        <v>35780000</v>
      </c>
      <c r="J20" s="43">
        <v>37390000</v>
      </c>
      <c r="K20" s="45">
        <v>40386000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51056064</v>
      </c>
      <c r="C22" s="55">
        <f t="shared" ref="C22:K22" si="3">SUM(C19:C21)</f>
        <v>-17645748</v>
      </c>
      <c r="D22" s="56">
        <f t="shared" si="3"/>
        <v>-27807276</v>
      </c>
      <c r="E22" s="54">
        <f t="shared" si="3"/>
        <v>74610465</v>
      </c>
      <c r="F22" s="55">
        <f t="shared" si="3"/>
        <v>-21599499</v>
      </c>
      <c r="G22" s="57">
        <f t="shared" si="3"/>
        <v>-21599499</v>
      </c>
      <c r="H22" s="58">
        <f t="shared" si="3"/>
        <v>9728472</v>
      </c>
      <c r="I22" s="54">
        <f t="shared" si="3"/>
        <v>33175057</v>
      </c>
      <c r="J22" s="55">
        <f t="shared" si="3"/>
        <v>20926298</v>
      </c>
      <c r="K22" s="57">
        <f t="shared" si="3"/>
        <v>-2249907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51056064</v>
      </c>
      <c r="C24" s="37">
        <f t="shared" ref="C24:K24" si="4">SUM(C22:C23)</f>
        <v>-17645748</v>
      </c>
      <c r="D24" s="38">
        <f t="shared" si="4"/>
        <v>-27807276</v>
      </c>
      <c r="E24" s="36">
        <f t="shared" si="4"/>
        <v>74610465</v>
      </c>
      <c r="F24" s="37">
        <f t="shared" si="4"/>
        <v>-21599499</v>
      </c>
      <c r="G24" s="39">
        <f t="shared" si="4"/>
        <v>-21599499</v>
      </c>
      <c r="H24" s="40">
        <f t="shared" si="4"/>
        <v>9728472</v>
      </c>
      <c r="I24" s="36">
        <f t="shared" si="4"/>
        <v>33175057</v>
      </c>
      <c r="J24" s="37">
        <f t="shared" si="4"/>
        <v>20926298</v>
      </c>
      <c r="K24" s="39">
        <f t="shared" si="4"/>
        <v>-2249907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65484522</v>
      </c>
      <c r="C27" s="66">
        <v>96177016</v>
      </c>
      <c r="D27" s="67">
        <v>164323341</v>
      </c>
      <c r="E27" s="68">
        <v>40775831</v>
      </c>
      <c r="F27" s="66">
        <v>53302031</v>
      </c>
      <c r="G27" s="69">
        <v>53302031</v>
      </c>
      <c r="H27" s="70">
        <v>43222376</v>
      </c>
      <c r="I27" s="68">
        <v>43760520</v>
      </c>
      <c r="J27" s="66">
        <v>29333038</v>
      </c>
      <c r="K27" s="69">
        <v>30682358</v>
      </c>
    </row>
    <row r="28" spans="1:11" ht="13.5" x14ac:dyDescent="0.25">
      <c r="A28" s="71" t="s">
        <v>36</v>
      </c>
      <c r="B28" s="17">
        <v>60851978</v>
      </c>
      <c r="C28" s="17">
        <v>90233881</v>
      </c>
      <c r="D28" s="21">
        <v>156596862</v>
      </c>
      <c r="E28" s="22">
        <v>29998522</v>
      </c>
      <c r="F28" s="17">
        <v>39766722</v>
      </c>
      <c r="G28" s="23">
        <v>39766722</v>
      </c>
      <c r="H28" s="19">
        <v>0</v>
      </c>
      <c r="I28" s="22">
        <v>37490798</v>
      </c>
      <c r="J28" s="17">
        <v>27741299</v>
      </c>
      <c r="K28" s="23">
        <v>29017399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4632544</v>
      </c>
      <c r="C31" s="17">
        <v>5943135</v>
      </c>
      <c r="D31" s="21">
        <v>7726479</v>
      </c>
      <c r="E31" s="22">
        <v>10777309</v>
      </c>
      <c r="F31" s="17">
        <v>13535309</v>
      </c>
      <c r="G31" s="23">
        <v>13535309</v>
      </c>
      <c r="H31" s="19">
        <v>0</v>
      </c>
      <c r="I31" s="22">
        <v>6269722</v>
      </c>
      <c r="J31" s="17">
        <v>1591739</v>
      </c>
      <c r="K31" s="23">
        <v>1664959</v>
      </c>
    </row>
    <row r="32" spans="1:11" ht="13.5" x14ac:dyDescent="0.25">
      <c r="A32" s="30" t="s">
        <v>39</v>
      </c>
      <c r="B32" s="66">
        <f>SUM(B28:B31)</f>
        <v>65484522</v>
      </c>
      <c r="C32" s="66">
        <f t="shared" ref="C32:K32" si="5">SUM(C28:C31)</f>
        <v>96177016</v>
      </c>
      <c r="D32" s="67">
        <f t="shared" si="5"/>
        <v>164323341</v>
      </c>
      <c r="E32" s="68">
        <f t="shared" si="5"/>
        <v>40775831</v>
      </c>
      <c r="F32" s="66">
        <f t="shared" si="5"/>
        <v>53302031</v>
      </c>
      <c r="G32" s="69">
        <f t="shared" si="5"/>
        <v>53302031</v>
      </c>
      <c r="H32" s="70">
        <f t="shared" si="5"/>
        <v>0</v>
      </c>
      <c r="I32" s="68">
        <f t="shared" si="5"/>
        <v>43760520</v>
      </c>
      <c r="J32" s="66">
        <f t="shared" si="5"/>
        <v>29333038</v>
      </c>
      <c r="K32" s="69">
        <f t="shared" si="5"/>
        <v>30682358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114003614</v>
      </c>
      <c r="C35" s="17">
        <v>186658369</v>
      </c>
      <c r="D35" s="21">
        <v>192262356</v>
      </c>
      <c r="E35" s="22">
        <v>182694739</v>
      </c>
      <c r="F35" s="17">
        <v>186840382</v>
      </c>
      <c r="G35" s="23">
        <v>186840382</v>
      </c>
      <c r="H35" s="19">
        <v>146659332</v>
      </c>
      <c r="I35" s="22">
        <v>233312032</v>
      </c>
      <c r="J35" s="17">
        <v>235876689</v>
      </c>
      <c r="K35" s="23">
        <v>247720149</v>
      </c>
    </row>
    <row r="36" spans="1:11" ht="13.5" x14ac:dyDescent="0.25">
      <c r="A36" s="20" t="s">
        <v>42</v>
      </c>
      <c r="B36" s="17">
        <v>527057794</v>
      </c>
      <c r="C36" s="17">
        <v>673001425</v>
      </c>
      <c r="D36" s="21">
        <v>672462318</v>
      </c>
      <c r="E36" s="22">
        <v>566827409</v>
      </c>
      <c r="F36" s="17">
        <v>636002894</v>
      </c>
      <c r="G36" s="23">
        <v>636002894</v>
      </c>
      <c r="H36" s="19">
        <v>586611337</v>
      </c>
      <c r="I36" s="22">
        <v>626200513</v>
      </c>
      <c r="J36" s="17">
        <v>638565272</v>
      </c>
      <c r="K36" s="23">
        <v>667939273</v>
      </c>
    </row>
    <row r="37" spans="1:11" ht="13.5" x14ac:dyDescent="0.25">
      <c r="A37" s="20" t="s">
        <v>43</v>
      </c>
      <c r="B37" s="17">
        <v>172663589</v>
      </c>
      <c r="C37" s="17">
        <v>229674335</v>
      </c>
      <c r="D37" s="21">
        <v>261829006</v>
      </c>
      <c r="E37" s="22">
        <v>198435107</v>
      </c>
      <c r="F37" s="17">
        <v>289451960</v>
      </c>
      <c r="G37" s="23">
        <v>289451960</v>
      </c>
      <c r="H37" s="19">
        <v>250148629</v>
      </c>
      <c r="I37" s="22">
        <v>288967296</v>
      </c>
      <c r="J37" s="17">
        <v>205575733</v>
      </c>
      <c r="K37" s="23">
        <v>222814906</v>
      </c>
    </row>
    <row r="38" spans="1:11" ht="13.5" x14ac:dyDescent="0.25">
      <c r="A38" s="20" t="s">
        <v>44</v>
      </c>
      <c r="B38" s="17">
        <v>14202693</v>
      </c>
      <c r="C38" s="17">
        <v>15256279</v>
      </c>
      <c r="D38" s="21">
        <v>15004480</v>
      </c>
      <c r="E38" s="22">
        <v>8195240</v>
      </c>
      <c r="F38" s="17">
        <v>9323532</v>
      </c>
      <c r="G38" s="23">
        <v>9323532</v>
      </c>
      <c r="H38" s="19">
        <v>15004480</v>
      </c>
      <c r="I38" s="22">
        <v>9323532</v>
      </c>
      <c r="J38" s="17">
        <v>9752414</v>
      </c>
      <c r="K38" s="23">
        <v>10201026</v>
      </c>
    </row>
    <row r="39" spans="1:11" ht="13.5" x14ac:dyDescent="0.25">
      <c r="A39" s="20" t="s">
        <v>45</v>
      </c>
      <c r="B39" s="17">
        <v>403139062</v>
      </c>
      <c r="C39" s="17">
        <v>632374928</v>
      </c>
      <c r="D39" s="21">
        <v>615698464</v>
      </c>
      <c r="E39" s="22">
        <v>542891801</v>
      </c>
      <c r="F39" s="17">
        <v>524067784</v>
      </c>
      <c r="G39" s="23">
        <v>524067784</v>
      </c>
      <c r="H39" s="19">
        <v>458389088</v>
      </c>
      <c r="I39" s="22">
        <v>561221717</v>
      </c>
      <c r="J39" s="17">
        <v>659113814</v>
      </c>
      <c r="K39" s="23">
        <v>682643490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191671594</v>
      </c>
      <c r="C42" s="17">
        <v>487387125</v>
      </c>
      <c r="D42" s="21">
        <v>953410159</v>
      </c>
      <c r="E42" s="22">
        <v>49730369</v>
      </c>
      <c r="F42" s="17">
        <v>46860115</v>
      </c>
      <c r="G42" s="23">
        <v>46860115</v>
      </c>
      <c r="H42" s="19">
        <v>293572711</v>
      </c>
      <c r="I42" s="22">
        <v>50665092</v>
      </c>
      <c r="J42" s="17">
        <v>41853509</v>
      </c>
      <c r="K42" s="23">
        <v>44778736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-46892202</v>
      </c>
      <c r="F43" s="17">
        <v>-53884550</v>
      </c>
      <c r="G43" s="23">
        <v>-53884550</v>
      </c>
      <c r="H43" s="19">
        <v>0</v>
      </c>
      <c r="I43" s="22">
        <v>-52284962</v>
      </c>
      <c r="J43" s="17">
        <v>-33732994</v>
      </c>
      <c r="K43" s="23">
        <v>-35284711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191671594</v>
      </c>
      <c r="C45" s="66">
        <v>487387125</v>
      </c>
      <c r="D45" s="67">
        <v>953410159</v>
      </c>
      <c r="E45" s="68">
        <v>8834432</v>
      </c>
      <c r="F45" s="66">
        <v>1532078</v>
      </c>
      <c r="G45" s="69">
        <v>1532078</v>
      </c>
      <c r="H45" s="70">
        <v>310737135</v>
      </c>
      <c r="I45" s="68">
        <v>6936643</v>
      </c>
      <c r="J45" s="66">
        <v>17070628</v>
      </c>
      <c r="K45" s="69">
        <v>18855843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10468611</v>
      </c>
      <c r="C48" s="17">
        <v>60407436</v>
      </c>
      <c r="D48" s="21">
        <v>62967682</v>
      </c>
      <c r="E48" s="22">
        <v>7018732</v>
      </c>
      <c r="F48" s="17">
        <v>1532078</v>
      </c>
      <c r="G48" s="23">
        <v>1532078</v>
      </c>
      <c r="H48" s="19">
        <v>-30409423</v>
      </c>
      <c r="I48" s="22">
        <v>9488640</v>
      </c>
      <c r="J48" s="17">
        <v>19267232</v>
      </c>
      <c r="K48" s="23">
        <v>21153489</v>
      </c>
    </row>
    <row r="49" spans="1:11" ht="13.5" x14ac:dyDescent="0.25">
      <c r="A49" s="20" t="s">
        <v>53</v>
      </c>
      <c r="B49" s="17">
        <f>+B75</f>
        <v>126985390</v>
      </c>
      <c r="C49" s="17">
        <f t="shared" ref="C49:K49" si="6">+C75</f>
        <v>175157132.06358272</v>
      </c>
      <c r="D49" s="21">
        <f t="shared" si="6"/>
        <v>198593549.15944237</v>
      </c>
      <c r="E49" s="22">
        <f t="shared" si="6"/>
        <v>17295430.487548992</v>
      </c>
      <c r="F49" s="17">
        <f t="shared" si="6"/>
        <v>98438866.449531168</v>
      </c>
      <c r="G49" s="23">
        <f t="shared" si="6"/>
        <v>98438866.449531168</v>
      </c>
      <c r="H49" s="19">
        <f t="shared" si="6"/>
        <v>93572702.267660901</v>
      </c>
      <c r="I49" s="22">
        <f t="shared" si="6"/>
        <v>56201886.045561016</v>
      </c>
      <c r="J49" s="17">
        <f t="shared" si="6"/>
        <v>-30722549.969654649</v>
      </c>
      <c r="K49" s="23">
        <f t="shared" si="6"/>
        <v>-26199952.751745135</v>
      </c>
    </row>
    <row r="50" spans="1:11" ht="13.5" x14ac:dyDescent="0.25">
      <c r="A50" s="30" t="s">
        <v>54</v>
      </c>
      <c r="B50" s="66">
        <f>+B48-B49</f>
        <v>-116516779</v>
      </c>
      <c r="C50" s="66">
        <f t="shared" ref="C50:K50" si="7">+C48-C49</f>
        <v>-114749696.06358272</v>
      </c>
      <c r="D50" s="67">
        <f t="shared" si="7"/>
        <v>-135625867.15944237</v>
      </c>
      <c r="E50" s="68">
        <f t="shared" si="7"/>
        <v>-10276698.487548992</v>
      </c>
      <c r="F50" s="66">
        <f t="shared" si="7"/>
        <v>-96906788.449531168</v>
      </c>
      <c r="G50" s="69">
        <f t="shared" si="7"/>
        <v>-96906788.449531168</v>
      </c>
      <c r="H50" s="70">
        <f t="shared" si="7"/>
        <v>-123982125.2676609</v>
      </c>
      <c r="I50" s="68">
        <f t="shared" si="7"/>
        <v>-46713246.045561016</v>
      </c>
      <c r="J50" s="66">
        <f t="shared" si="7"/>
        <v>49989781.969654649</v>
      </c>
      <c r="K50" s="69">
        <f t="shared" si="7"/>
        <v>47353441.751745135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523994210</v>
      </c>
      <c r="C53" s="17">
        <v>667282236</v>
      </c>
      <c r="D53" s="21">
        <v>649699403</v>
      </c>
      <c r="E53" s="22">
        <v>537804288</v>
      </c>
      <c r="F53" s="17">
        <v>594962887</v>
      </c>
      <c r="G53" s="23">
        <v>594962887</v>
      </c>
      <c r="H53" s="19">
        <v>526800677</v>
      </c>
      <c r="I53" s="22">
        <v>600671018</v>
      </c>
      <c r="J53" s="17">
        <v>613162798</v>
      </c>
      <c r="K53" s="23">
        <v>641368285</v>
      </c>
    </row>
    <row r="54" spans="1:11" ht="13.5" x14ac:dyDescent="0.25">
      <c r="A54" s="20" t="s">
        <v>57</v>
      </c>
      <c r="B54" s="17">
        <v>31137279</v>
      </c>
      <c r="C54" s="17">
        <v>27284914</v>
      </c>
      <c r="D54" s="21">
        <v>66166596</v>
      </c>
      <c r="E54" s="22">
        <v>21425001</v>
      </c>
      <c r="F54" s="17">
        <v>57878122</v>
      </c>
      <c r="G54" s="23">
        <v>57878122</v>
      </c>
      <c r="H54" s="19">
        <v>54769690</v>
      </c>
      <c r="I54" s="22">
        <v>58138992</v>
      </c>
      <c r="J54" s="17">
        <v>60813385</v>
      </c>
      <c r="K54" s="23">
        <v>63610801</v>
      </c>
    </row>
    <row r="55" spans="1:11" ht="13.5" x14ac:dyDescent="0.25">
      <c r="A55" s="20" t="s">
        <v>58</v>
      </c>
      <c r="B55" s="17">
        <v>4727635</v>
      </c>
      <c r="C55" s="17">
        <v>6269097</v>
      </c>
      <c r="D55" s="21">
        <v>7147699</v>
      </c>
      <c r="E55" s="22">
        <v>1792093</v>
      </c>
      <c r="F55" s="17">
        <v>7077824</v>
      </c>
      <c r="G55" s="23">
        <v>7077824</v>
      </c>
      <c r="H55" s="19">
        <v>3622465</v>
      </c>
      <c r="I55" s="22">
        <v>1395370</v>
      </c>
      <c r="J55" s="17">
        <v>454783</v>
      </c>
      <c r="K55" s="23">
        <v>475703</v>
      </c>
    </row>
    <row r="56" spans="1:11" ht="13.5" x14ac:dyDescent="0.25">
      <c r="A56" s="20" t="s">
        <v>59</v>
      </c>
      <c r="B56" s="17">
        <v>10222176</v>
      </c>
      <c r="C56" s="17">
        <v>8854875</v>
      </c>
      <c r="D56" s="21">
        <v>8715884</v>
      </c>
      <c r="E56" s="22">
        <v>6491281</v>
      </c>
      <c r="F56" s="17">
        <v>15677173</v>
      </c>
      <c r="G56" s="23">
        <v>15677173</v>
      </c>
      <c r="H56" s="19">
        <v>10510101</v>
      </c>
      <c r="I56" s="22">
        <v>13009580</v>
      </c>
      <c r="J56" s="17">
        <v>12719963</v>
      </c>
      <c r="K56" s="23">
        <v>13250080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1518691</v>
      </c>
      <c r="C59" s="17">
        <v>1825691</v>
      </c>
      <c r="D59" s="21">
        <v>1551557</v>
      </c>
      <c r="E59" s="22">
        <v>1466250</v>
      </c>
      <c r="F59" s="17">
        <v>1466250</v>
      </c>
      <c r="G59" s="23">
        <v>1466250</v>
      </c>
      <c r="H59" s="19">
        <v>2091278</v>
      </c>
      <c r="I59" s="22">
        <v>1566250</v>
      </c>
      <c r="J59" s="17">
        <v>1638298</v>
      </c>
      <c r="K59" s="23">
        <v>1713659</v>
      </c>
    </row>
    <row r="60" spans="1:11" ht="13.5" x14ac:dyDescent="0.25">
      <c r="A60" s="20" t="s">
        <v>62</v>
      </c>
      <c r="B60" s="17">
        <v>10923435</v>
      </c>
      <c r="C60" s="17">
        <v>10214762</v>
      </c>
      <c r="D60" s="21">
        <v>7769490</v>
      </c>
      <c r="E60" s="22">
        <v>5053898</v>
      </c>
      <c r="F60" s="17">
        <v>5053898</v>
      </c>
      <c r="G60" s="23">
        <v>5053898</v>
      </c>
      <c r="H60" s="19">
        <v>10347466</v>
      </c>
      <c r="I60" s="22">
        <v>5453898</v>
      </c>
      <c r="J60" s="17">
        <v>5704778</v>
      </c>
      <c r="K60" s="23">
        <v>5967198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1.9955834270228821E-2</v>
      </c>
      <c r="D70" s="5">
        <f t="shared" si="8"/>
        <v>3.9092874149078735E-2</v>
      </c>
      <c r="E70" s="5">
        <f t="shared" si="8"/>
        <v>0.96927310088828778</v>
      </c>
      <c r="F70" s="5">
        <f t="shared" si="8"/>
        <v>0.96830843063996375</v>
      </c>
      <c r="G70" s="5">
        <f t="shared" si="8"/>
        <v>0.96830843063996375</v>
      </c>
      <c r="H70" s="5">
        <f t="shared" si="8"/>
        <v>0.65372022927703832</v>
      </c>
      <c r="I70" s="5">
        <f t="shared" si="8"/>
        <v>0.98741469230639023</v>
      </c>
      <c r="J70" s="5">
        <f t="shared" si="8"/>
        <v>1.0477313065405656</v>
      </c>
      <c r="K70" s="5">
        <f t="shared" si="8"/>
        <v>1.0470098087903503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3524007</v>
      </c>
      <c r="D71" s="2">
        <f t="shared" si="9"/>
        <v>7454681</v>
      </c>
      <c r="E71" s="2">
        <f t="shared" si="9"/>
        <v>232310671</v>
      </c>
      <c r="F71" s="2">
        <f t="shared" si="9"/>
        <v>237113670</v>
      </c>
      <c r="G71" s="2">
        <f t="shared" si="9"/>
        <v>237113670</v>
      </c>
      <c r="H71" s="2">
        <f t="shared" si="9"/>
        <v>130019699</v>
      </c>
      <c r="I71" s="2">
        <f t="shared" si="9"/>
        <v>264720466</v>
      </c>
      <c r="J71" s="2">
        <f t="shared" si="9"/>
        <v>275074665</v>
      </c>
      <c r="K71" s="2">
        <f t="shared" si="9"/>
        <v>287180680</v>
      </c>
    </row>
    <row r="72" spans="1:11" hidden="1" x14ac:dyDescent="0.2">
      <c r="A72" s="1" t="s">
        <v>339</v>
      </c>
      <c r="B72" s="2">
        <f>+B77</f>
        <v>177835231</v>
      </c>
      <c r="C72" s="2">
        <f t="shared" ref="C72:K72" si="10">+C77</f>
        <v>176590312</v>
      </c>
      <c r="D72" s="2">
        <f t="shared" si="10"/>
        <v>190691556</v>
      </c>
      <c r="E72" s="2">
        <f t="shared" si="10"/>
        <v>239675145</v>
      </c>
      <c r="F72" s="2">
        <f t="shared" si="10"/>
        <v>244874115</v>
      </c>
      <c r="G72" s="2">
        <f t="shared" si="10"/>
        <v>244874115</v>
      </c>
      <c r="H72" s="2">
        <f t="shared" si="10"/>
        <v>198891962</v>
      </c>
      <c r="I72" s="2">
        <f t="shared" si="10"/>
        <v>268094518</v>
      </c>
      <c r="J72" s="2">
        <f t="shared" si="10"/>
        <v>262543138</v>
      </c>
      <c r="K72" s="2">
        <f t="shared" si="10"/>
        <v>274286523</v>
      </c>
    </row>
    <row r="73" spans="1:11" hidden="1" x14ac:dyDescent="0.2">
      <c r="A73" s="1" t="s">
        <v>340</v>
      </c>
      <c r="B73" s="2">
        <f>+B74</f>
        <v>1977900.5</v>
      </c>
      <c r="C73" s="2">
        <f t="shared" ref="C73:K73" si="11">+(C78+C80+C81+C82)-(B78+B80+B81+B82)</f>
        <v>14726467</v>
      </c>
      <c r="D73" s="2">
        <f t="shared" si="11"/>
        <v>-4697803</v>
      </c>
      <c r="E73" s="2">
        <f t="shared" si="11"/>
        <v>52369326</v>
      </c>
      <c r="F73" s="2">
        <f>+(F78+F80+F81+F82)-(D78+D80+D81+D82)</f>
        <v>98429397</v>
      </c>
      <c r="G73" s="2">
        <f>+(G78+G80+G81+G82)-(D78+D80+D81+D82)</f>
        <v>98429397</v>
      </c>
      <c r="H73" s="2">
        <f>+(H78+H80+H81+H82)-(D78+D80+D81+D82)</f>
        <v>34611617</v>
      </c>
      <c r="I73" s="2">
        <f>+(I78+I80+I81+I82)-(E78+E80+E81+E82)</f>
        <v>53378846</v>
      </c>
      <c r="J73" s="2">
        <f t="shared" si="11"/>
        <v>-6929847</v>
      </c>
      <c r="K73" s="2">
        <f t="shared" si="11"/>
        <v>8954876</v>
      </c>
    </row>
    <row r="74" spans="1:11" hidden="1" x14ac:dyDescent="0.2">
      <c r="A74" s="1" t="s">
        <v>341</v>
      </c>
      <c r="B74" s="2">
        <f>+TREND(C74:E74)</f>
        <v>1977900.5</v>
      </c>
      <c r="C74" s="2">
        <f>+C73</f>
        <v>14726467</v>
      </c>
      <c r="D74" s="2">
        <f t="shared" ref="D74:K74" si="12">+D73</f>
        <v>-4697803</v>
      </c>
      <c r="E74" s="2">
        <f t="shared" si="12"/>
        <v>52369326</v>
      </c>
      <c r="F74" s="2">
        <f t="shared" si="12"/>
        <v>98429397</v>
      </c>
      <c r="G74" s="2">
        <f t="shared" si="12"/>
        <v>98429397</v>
      </c>
      <c r="H74" s="2">
        <f t="shared" si="12"/>
        <v>34611617</v>
      </c>
      <c r="I74" s="2">
        <f t="shared" si="12"/>
        <v>53378846</v>
      </c>
      <c r="J74" s="2">
        <f t="shared" si="12"/>
        <v>-6929847</v>
      </c>
      <c r="K74" s="2">
        <f t="shared" si="12"/>
        <v>8954876</v>
      </c>
    </row>
    <row r="75" spans="1:11" hidden="1" x14ac:dyDescent="0.2">
      <c r="A75" s="1" t="s">
        <v>342</v>
      </c>
      <c r="B75" s="2">
        <f>+B84-(((B80+B81+B82+B78)*B70)-B79)</f>
        <v>126985390</v>
      </c>
      <c r="C75" s="2">
        <f t="shared" ref="C75:K75" si="13">+C84-(((C80+C81+C82+C78)*C70)-C79)</f>
        <v>175157132.06358272</v>
      </c>
      <c r="D75" s="2">
        <f t="shared" si="13"/>
        <v>198593549.15944237</v>
      </c>
      <c r="E75" s="2">
        <f t="shared" si="13"/>
        <v>17295430.487548992</v>
      </c>
      <c r="F75" s="2">
        <f t="shared" si="13"/>
        <v>98438866.449531168</v>
      </c>
      <c r="G75" s="2">
        <f t="shared" si="13"/>
        <v>98438866.449531168</v>
      </c>
      <c r="H75" s="2">
        <f t="shared" si="13"/>
        <v>93572702.267660901</v>
      </c>
      <c r="I75" s="2">
        <f t="shared" si="13"/>
        <v>56201886.045561016</v>
      </c>
      <c r="J75" s="2">
        <f t="shared" si="13"/>
        <v>-30722549.969654649</v>
      </c>
      <c r="K75" s="2">
        <f t="shared" si="13"/>
        <v>-26199952.751745135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177835231</v>
      </c>
      <c r="C77" s="3">
        <v>176590312</v>
      </c>
      <c r="D77" s="3">
        <v>190691556</v>
      </c>
      <c r="E77" s="3">
        <v>239675145</v>
      </c>
      <c r="F77" s="3">
        <v>244874115</v>
      </c>
      <c r="G77" s="3">
        <v>244874115</v>
      </c>
      <c r="H77" s="3">
        <v>198891962</v>
      </c>
      <c r="I77" s="3">
        <v>268094518</v>
      </c>
      <c r="J77" s="3">
        <v>262543138</v>
      </c>
      <c r="K77" s="3">
        <v>274286523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134737082</v>
      </c>
      <c r="C79" s="3">
        <v>184609426</v>
      </c>
      <c r="D79" s="3">
        <v>209783413</v>
      </c>
      <c r="E79" s="3">
        <v>158955574</v>
      </c>
      <c r="F79" s="3">
        <v>251220983</v>
      </c>
      <c r="G79" s="3">
        <v>251220983</v>
      </c>
      <c r="H79" s="3">
        <v>184174402</v>
      </c>
      <c r="I79" s="3">
        <v>249495167</v>
      </c>
      <c r="J79" s="3">
        <v>166109323</v>
      </c>
      <c r="K79" s="3">
        <v>181583082</v>
      </c>
    </row>
    <row r="80" spans="1:11" hidden="1" x14ac:dyDescent="0.2">
      <c r="A80" s="1" t="s">
        <v>71</v>
      </c>
      <c r="B80" s="3">
        <v>-172978262</v>
      </c>
      <c r="C80" s="3">
        <v>-209294120</v>
      </c>
      <c r="D80" s="3">
        <v>-246511522</v>
      </c>
      <c r="E80" s="3">
        <v>44874109</v>
      </c>
      <c r="F80" s="3">
        <v>26344635</v>
      </c>
      <c r="G80" s="3">
        <v>26344635</v>
      </c>
      <c r="H80" s="3">
        <v>-295197969</v>
      </c>
      <c r="I80" s="3">
        <v>11543454</v>
      </c>
      <c r="J80" s="3">
        <v>9672583</v>
      </c>
      <c r="K80" s="3">
        <v>11199186</v>
      </c>
    </row>
    <row r="81" spans="1:11" hidden="1" x14ac:dyDescent="0.2">
      <c r="A81" s="1" t="s">
        <v>72</v>
      </c>
      <c r="B81" s="3">
        <v>49960988</v>
      </c>
      <c r="C81" s="3">
        <v>55856616</v>
      </c>
      <c r="D81" s="3">
        <v>48917530</v>
      </c>
      <c r="E81" s="3">
        <v>76273016</v>
      </c>
      <c r="F81" s="3">
        <v>140862561</v>
      </c>
      <c r="G81" s="3">
        <v>140862561</v>
      </c>
      <c r="H81" s="3">
        <v>75013973</v>
      </c>
      <c r="I81" s="3">
        <v>162982517</v>
      </c>
      <c r="J81" s="3">
        <v>157923541</v>
      </c>
      <c r="K81" s="3">
        <v>165351814</v>
      </c>
    </row>
    <row r="82" spans="1:11" hidden="1" x14ac:dyDescent="0.2">
      <c r="A82" s="1" t="s">
        <v>73</v>
      </c>
      <c r="B82" s="3">
        <v>181766409</v>
      </c>
      <c r="C82" s="3">
        <v>226913106</v>
      </c>
      <c r="D82" s="3">
        <v>266371791</v>
      </c>
      <c r="E82" s="3">
        <v>0</v>
      </c>
      <c r="F82" s="3">
        <v>0</v>
      </c>
      <c r="G82" s="3">
        <v>0</v>
      </c>
      <c r="H82" s="3">
        <v>323573412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3524007</v>
      </c>
      <c r="D83" s="3">
        <v>7454681</v>
      </c>
      <c r="E83" s="3">
        <v>232310671</v>
      </c>
      <c r="F83" s="3">
        <v>237113670</v>
      </c>
      <c r="G83" s="3">
        <v>237113670</v>
      </c>
      <c r="H83" s="3">
        <v>130019699</v>
      </c>
      <c r="I83" s="3">
        <v>264720466</v>
      </c>
      <c r="J83" s="3">
        <v>275074665</v>
      </c>
      <c r="K83" s="3">
        <v>287180680</v>
      </c>
    </row>
    <row r="84" spans="1:11" hidden="1" x14ac:dyDescent="0.2">
      <c r="A84" s="1" t="s">
        <v>75</v>
      </c>
      <c r="B84" s="3">
        <v>-7751692</v>
      </c>
      <c r="C84" s="3">
        <v>-7986027</v>
      </c>
      <c r="D84" s="3">
        <v>-8501142</v>
      </c>
      <c r="E84" s="3">
        <v>-24235494</v>
      </c>
      <c r="F84" s="3">
        <v>9126021</v>
      </c>
      <c r="G84" s="3">
        <v>9126021</v>
      </c>
      <c r="H84" s="3">
        <v>-23013947</v>
      </c>
      <c r="I84" s="3">
        <v>-20963773</v>
      </c>
      <c r="J84" s="3">
        <v>-21236167</v>
      </c>
      <c r="K84" s="3">
        <v>-22932406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52764915</v>
      </c>
      <c r="C6" s="17">
        <v>50999302</v>
      </c>
      <c r="D6" s="21">
        <v>54000980</v>
      </c>
      <c r="E6" s="22">
        <v>67938000</v>
      </c>
      <c r="F6" s="17">
        <v>69114606</v>
      </c>
      <c r="G6" s="23">
        <v>69114606</v>
      </c>
      <c r="H6" s="19">
        <v>74900867</v>
      </c>
      <c r="I6" s="22">
        <v>86026249</v>
      </c>
      <c r="J6" s="17">
        <v>89983458</v>
      </c>
      <c r="K6" s="23">
        <v>94122698</v>
      </c>
    </row>
    <row r="7" spans="1:11" ht="13.5" x14ac:dyDescent="0.25">
      <c r="A7" s="20" t="s">
        <v>19</v>
      </c>
      <c r="B7" s="17">
        <v>3225646</v>
      </c>
      <c r="C7" s="17">
        <v>3705403</v>
      </c>
      <c r="D7" s="21">
        <v>7433381</v>
      </c>
      <c r="E7" s="22">
        <v>3000000</v>
      </c>
      <c r="F7" s="17">
        <v>7500000</v>
      </c>
      <c r="G7" s="23">
        <v>7500000</v>
      </c>
      <c r="H7" s="19">
        <v>15207714</v>
      </c>
      <c r="I7" s="22">
        <v>7500000</v>
      </c>
      <c r="J7" s="17">
        <v>7845000</v>
      </c>
      <c r="K7" s="23">
        <v>8205870</v>
      </c>
    </row>
    <row r="8" spans="1:11" ht="13.5" x14ac:dyDescent="0.25">
      <c r="A8" s="20" t="s">
        <v>20</v>
      </c>
      <c r="B8" s="17">
        <v>577832876</v>
      </c>
      <c r="C8" s="17">
        <v>537979124</v>
      </c>
      <c r="D8" s="21">
        <v>658829922</v>
      </c>
      <c r="E8" s="22">
        <v>643859000</v>
      </c>
      <c r="F8" s="17">
        <v>746444561</v>
      </c>
      <c r="G8" s="23">
        <v>746444561</v>
      </c>
      <c r="H8" s="19">
        <v>738936220</v>
      </c>
      <c r="I8" s="22">
        <v>768030055</v>
      </c>
      <c r="J8" s="17">
        <v>711934000</v>
      </c>
      <c r="K8" s="23">
        <v>751994000</v>
      </c>
    </row>
    <row r="9" spans="1:11" ht="13.5" x14ac:dyDescent="0.25">
      <c r="A9" s="20" t="s">
        <v>21</v>
      </c>
      <c r="B9" s="17">
        <v>28598525</v>
      </c>
      <c r="C9" s="17">
        <v>1816734</v>
      </c>
      <c r="D9" s="21">
        <v>10520652</v>
      </c>
      <c r="E9" s="22">
        <v>3450500</v>
      </c>
      <c r="F9" s="17">
        <v>3396305</v>
      </c>
      <c r="G9" s="23">
        <v>3396305</v>
      </c>
      <c r="H9" s="19">
        <v>4028527</v>
      </c>
      <c r="I9" s="22">
        <v>4113489</v>
      </c>
      <c r="J9" s="17">
        <v>4302707</v>
      </c>
      <c r="K9" s="23">
        <v>4500633</v>
      </c>
    </row>
    <row r="10" spans="1:11" ht="25.5" x14ac:dyDescent="0.2">
      <c r="A10" s="24" t="s">
        <v>333</v>
      </c>
      <c r="B10" s="25">
        <f>SUM(B5:B9)</f>
        <v>662421962</v>
      </c>
      <c r="C10" s="26">
        <f t="shared" ref="C10:K10" si="0">SUM(C5:C9)</f>
        <v>594500563</v>
      </c>
      <c r="D10" s="27">
        <f t="shared" si="0"/>
        <v>730784935</v>
      </c>
      <c r="E10" s="25">
        <f t="shared" si="0"/>
        <v>718247500</v>
      </c>
      <c r="F10" s="26">
        <f t="shared" si="0"/>
        <v>826455472</v>
      </c>
      <c r="G10" s="28">
        <f t="shared" si="0"/>
        <v>826455472</v>
      </c>
      <c r="H10" s="29">
        <f t="shared" si="0"/>
        <v>833073328</v>
      </c>
      <c r="I10" s="25">
        <f t="shared" si="0"/>
        <v>865669793</v>
      </c>
      <c r="J10" s="26">
        <f t="shared" si="0"/>
        <v>814065165</v>
      </c>
      <c r="K10" s="28">
        <f t="shared" si="0"/>
        <v>858823201</v>
      </c>
    </row>
    <row r="11" spans="1:11" ht="13.5" x14ac:dyDescent="0.25">
      <c r="A11" s="20" t="s">
        <v>22</v>
      </c>
      <c r="B11" s="17">
        <v>241953339</v>
      </c>
      <c r="C11" s="17">
        <v>263669248</v>
      </c>
      <c r="D11" s="21">
        <v>286175783</v>
      </c>
      <c r="E11" s="22">
        <v>290728149</v>
      </c>
      <c r="F11" s="17">
        <v>301141932</v>
      </c>
      <c r="G11" s="23">
        <v>301141932</v>
      </c>
      <c r="H11" s="19">
        <v>302462911</v>
      </c>
      <c r="I11" s="22">
        <v>310171839</v>
      </c>
      <c r="J11" s="17">
        <v>324439744</v>
      </c>
      <c r="K11" s="23">
        <v>339363962</v>
      </c>
    </row>
    <row r="12" spans="1:11" ht="13.5" x14ac:dyDescent="0.25">
      <c r="A12" s="20" t="s">
        <v>23</v>
      </c>
      <c r="B12" s="17">
        <v>8488687</v>
      </c>
      <c r="C12" s="17">
        <v>8616471</v>
      </c>
      <c r="D12" s="21">
        <v>9275903</v>
      </c>
      <c r="E12" s="22">
        <v>9485927</v>
      </c>
      <c r="F12" s="17">
        <v>9783917</v>
      </c>
      <c r="G12" s="23">
        <v>9783917</v>
      </c>
      <c r="H12" s="19">
        <v>10362176</v>
      </c>
      <c r="I12" s="22">
        <v>9465497</v>
      </c>
      <c r="J12" s="17">
        <v>9900907</v>
      </c>
      <c r="K12" s="23">
        <v>10356351</v>
      </c>
    </row>
    <row r="13" spans="1:11" ht="13.5" x14ac:dyDescent="0.25">
      <c r="A13" s="20" t="s">
        <v>24</v>
      </c>
      <c r="B13" s="17">
        <v>84156100</v>
      </c>
      <c r="C13" s="17">
        <v>101119217</v>
      </c>
      <c r="D13" s="21">
        <v>100249044</v>
      </c>
      <c r="E13" s="22">
        <v>90000004</v>
      </c>
      <c r="F13" s="17">
        <v>90000004</v>
      </c>
      <c r="G13" s="23">
        <v>90000004</v>
      </c>
      <c r="H13" s="19">
        <v>103686400</v>
      </c>
      <c r="I13" s="22">
        <v>91314524</v>
      </c>
      <c r="J13" s="17">
        <v>95515006</v>
      </c>
      <c r="K13" s="23">
        <v>99908691</v>
      </c>
    </row>
    <row r="14" spans="1:11" ht="13.5" x14ac:dyDescent="0.25">
      <c r="A14" s="20" t="s">
        <v>25</v>
      </c>
      <c r="B14" s="17">
        <v>0</v>
      </c>
      <c r="C14" s="17">
        <v>398515</v>
      </c>
      <c r="D14" s="21">
        <v>552621</v>
      </c>
      <c r="E14" s="22">
        <v>1000000</v>
      </c>
      <c r="F14" s="17">
        <v>1000000</v>
      </c>
      <c r="G14" s="23">
        <v>1000000</v>
      </c>
      <c r="H14" s="19">
        <v>7648327</v>
      </c>
      <c r="I14" s="22">
        <v>7013197</v>
      </c>
      <c r="J14" s="17">
        <v>7335804</v>
      </c>
      <c r="K14" s="23">
        <v>7673251</v>
      </c>
    </row>
    <row r="15" spans="1:11" ht="13.5" x14ac:dyDescent="0.25">
      <c r="A15" s="20" t="s">
        <v>26</v>
      </c>
      <c r="B15" s="17">
        <v>34835389</v>
      </c>
      <c r="C15" s="17">
        <v>22022650</v>
      </c>
      <c r="D15" s="21">
        <v>51978067</v>
      </c>
      <c r="E15" s="22">
        <v>42130000</v>
      </c>
      <c r="F15" s="17">
        <v>45821594</v>
      </c>
      <c r="G15" s="23">
        <v>45821594</v>
      </c>
      <c r="H15" s="19">
        <v>20599646</v>
      </c>
      <c r="I15" s="22">
        <v>25226000</v>
      </c>
      <c r="J15" s="17">
        <v>26386396</v>
      </c>
      <c r="K15" s="23">
        <v>27600164</v>
      </c>
    </row>
    <row r="16" spans="1:11" ht="13.5" x14ac:dyDescent="0.25">
      <c r="A16" s="20" t="s">
        <v>27</v>
      </c>
      <c r="B16" s="17">
        <v>12890845</v>
      </c>
      <c r="C16" s="17">
        <v>11295134</v>
      </c>
      <c r="D16" s="21">
        <v>4682749</v>
      </c>
      <c r="E16" s="22">
        <v>6000000</v>
      </c>
      <c r="F16" s="17">
        <v>4263922</v>
      </c>
      <c r="G16" s="23">
        <v>4263922</v>
      </c>
      <c r="H16" s="19">
        <v>3511769</v>
      </c>
      <c r="I16" s="22">
        <v>2100000</v>
      </c>
      <c r="J16" s="17">
        <v>2196600</v>
      </c>
      <c r="K16" s="23">
        <v>2297645</v>
      </c>
    </row>
    <row r="17" spans="1:11" ht="13.5" x14ac:dyDescent="0.25">
      <c r="A17" s="20" t="s">
        <v>28</v>
      </c>
      <c r="B17" s="17">
        <v>423709173</v>
      </c>
      <c r="C17" s="17">
        <v>471845252</v>
      </c>
      <c r="D17" s="21">
        <v>537667624</v>
      </c>
      <c r="E17" s="22">
        <v>282758055</v>
      </c>
      <c r="F17" s="17">
        <v>486819356</v>
      </c>
      <c r="G17" s="23">
        <v>486819356</v>
      </c>
      <c r="H17" s="19">
        <v>441903400</v>
      </c>
      <c r="I17" s="22">
        <v>322345243</v>
      </c>
      <c r="J17" s="17">
        <v>238356385</v>
      </c>
      <c r="K17" s="23">
        <v>249320801</v>
      </c>
    </row>
    <row r="18" spans="1:11" ht="13.5" x14ac:dyDescent="0.25">
      <c r="A18" s="30" t="s">
        <v>29</v>
      </c>
      <c r="B18" s="31">
        <f>SUM(B11:B17)</f>
        <v>806033533</v>
      </c>
      <c r="C18" s="32">
        <f t="shared" ref="C18:K18" si="1">SUM(C11:C17)</f>
        <v>878966487</v>
      </c>
      <c r="D18" s="33">
        <f t="shared" si="1"/>
        <v>990581791</v>
      </c>
      <c r="E18" s="31">
        <f t="shared" si="1"/>
        <v>722102135</v>
      </c>
      <c r="F18" s="32">
        <f t="shared" si="1"/>
        <v>938830725</v>
      </c>
      <c r="G18" s="34">
        <f t="shared" si="1"/>
        <v>938830725</v>
      </c>
      <c r="H18" s="35">
        <f t="shared" si="1"/>
        <v>890174629</v>
      </c>
      <c r="I18" s="31">
        <f t="shared" si="1"/>
        <v>767636300</v>
      </c>
      <c r="J18" s="32">
        <f t="shared" si="1"/>
        <v>704130842</v>
      </c>
      <c r="K18" s="34">
        <f t="shared" si="1"/>
        <v>736520865</v>
      </c>
    </row>
    <row r="19" spans="1:11" ht="13.5" x14ac:dyDescent="0.25">
      <c r="A19" s="30" t="s">
        <v>30</v>
      </c>
      <c r="B19" s="36">
        <f>+B10-B18</f>
        <v>-143611571</v>
      </c>
      <c r="C19" s="37">
        <f t="shared" ref="C19:K19" si="2">+C10-C18</f>
        <v>-284465924</v>
      </c>
      <c r="D19" s="38">
        <f t="shared" si="2"/>
        <v>-259796856</v>
      </c>
      <c r="E19" s="36">
        <f t="shared" si="2"/>
        <v>-3854635</v>
      </c>
      <c r="F19" s="37">
        <f t="shared" si="2"/>
        <v>-112375253</v>
      </c>
      <c r="G19" s="39">
        <f t="shared" si="2"/>
        <v>-112375253</v>
      </c>
      <c r="H19" s="40">
        <f t="shared" si="2"/>
        <v>-57101301</v>
      </c>
      <c r="I19" s="36">
        <f t="shared" si="2"/>
        <v>98033493</v>
      </c>
      <c r="J19" s="37">
        <f t="shared" si="2"/>
        <v>109934323</v>
      </c>
      <c r="K19" s="39">
        <f t="shared" si="2"/>
        <v>122302336</v>
      </c>
    </row>
    <row r="20" spans="1:11" ht="25.5" x14ac:dyDescent="0.2">
      <c r="A20" s="41" t="s">
        <v>31</v>
      </c>
      <c r="B20" s="42">
        <v>446736680</v>
      </c>
      <c r="C20" s="43">
        <v>611247526</v>
      </c>
      <c r="D20" s="44">
        <v>610501921</v>
      </c>
      <c r="E20" s="42">
        <v>805127000</v>
      </c>
      <c r="F20" s="43">
        <v>769831896</v>
      </c>
      <c r="G20" s="45">
        <v>769831896</v>
      </c>
      <c r="H20" s="46">
        <v>668096419</v>
      </c>
      <c r="I20" s="42">
        <v>576195000</v>
      </c>
      <c r="J20" s="43">
        <v>651991000</v>
      </c>
      <c r="K20" s="45">
        <v>923733000</v>
      </c>
    </row>
    <row r="21" spans="1:11" ht="13.5" x14ac:dyDescent="0.25">
      <c r="A21" s="47" t="s">
        <v>32</v>
      </c>
      <c r="B21" s="48">
        <v>0</v>
      </c>
      <c r="C21" s="49">
        <v>24307385</v>
      </c>
      <c r="D21" s="50">
        <v>0</v>
      </c>
      <c r="E21" s="48">
        <v>0</v>
      </c>
      <c r="F21" s="49">
        <v>0</v>
      </c>
      <c r="G21" s="51">
        <v>0</v>
      </c>
      <c r="H21" s="52">
        <v>27848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303125109</v>
      </c>
      <c r="C22" s="55">
        <f t="shared" ref="C22:K22" si="3">SUM(C19:C21)</f>
        <v>351088987</v>
      </c>
      <c r="D22" s="56">
        <f t="shared" si="3"/>
        <v>350705065</v>
      </c>
      <c r="E22" s="54">
        <f t="shared" si="3"/>
        <v>801272365</v>
      </c>
      <c r="F22" s="55">
        <f t="shared" si="3"/>
        <v>657456643</v>
      </c>
      <c r="G22" s="57">
        <f t="shared" si="3"/>
        <v>657456643</v>
      </c>
      <c r="H22" s="58">
        <f t="shared" si="3"/>
        <v>611022966</v>
      </c>
      <c r="I22" s="54">
        <f t="shared" si="3"/>
        <v>674228493</v>
      </c>
      <c r="J22" s="55">
        <f t="shared" si="3"/>
        <v>761925323</v>
      </c>
      <c r="K22" s="57">
        <f t="shared" si="3"/>
        <v>1046035336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303125109</v>
      </c>
      <c r="C24" s="37">
        <f t="shared" ref="C24:K24" si="4">SUM(C22:C23)</f>
        <v>351088987</v>
      </c>
      <c r="D24" s="38">
        <f t="shared" si="4"/>
        <v>350705065</v>
      </c>
      <c r="E24" s="36">
        <f t="shared" si="4"/>
        <v>801272365</v>
      </c>
      <c r="F24" s="37">
        <f t="shared" si="4"/>
        <v>657456643</v>
      </c>
      <c r="G24" s="39">
        <f t="shared" si="4"/>
        <v>657456643</v>
      </c>
      <c r="H24" s="40">
        <f t="shared" si="4"/>
        <v>611022966</v>
      </c>
      <c r="I24" s="36">
        <f t="shared" si="4"/>
        <v>674228493</v>
      </c>
      <c r="J24" s="37">
        <f t="shared" si="4"/>
        <v>761925323</v>
      </c>
      <c r="K24" s="39">
        <f t="shared" si="4"/>
        <v>1046035336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341657510</v>
      </c>
      <c r="C27" s="66">
        <v>484852877</v>
      </c>
      <c r="D27" s="67">
        <v>497941860</v>
      </c>
      <c r="E27" s="68">
        <v>790424351</v>
      </c>
      <c r="F27" s="66">
        <v>760508393</v>
      </c>
      <c r="G27" s="69">
        <v>760508393</v>
      </c>
      <c r="H27" s="70">
        <v>712212859</v>
      </c>
      <c r="I27" s="68">
        <v>500594868</v>
      </c>
      <c r="J27" s="66">
        <v>571681078</v>
      </c>
      <c r="K27" s="69">
        <v>808196603</v>
      </c>
    </row>
    <row r="28" spans="1:11" ht="13.5" x14ac:dyDescent="0.25">
      <c r="A28" s="71" t="s">
        <v>36</v>
      </c>
      <c r="B28" s="17">
        <v>336493079</v>
      </c>
      <c r="C28" s="17">
        <v>471109609</v>
      </c>
      <c r="D28" s="21">
        <v>492948404</v>
      </c>
      <c r="E28" s="22">
        <v>700110438</v>
      </c>
      <c r="F28" s="17">
        <v>669566870</v>
      </c>
      <c r="G28" s="23">
        <v>669566870</v>
      </c>
      <c r="H28" s="19">
        <v>0</v>
      </c>
      <c r="I28" s="22">
        <v>496073128</v>
      </c>
      <c r="J28" s="17">
        <v>566951338</v>
      </c>
      <c r="K28" s="23">
        <v>803249295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190631</v>
      </c>
      <c r="E30" s="22">
        <v>86956522</v>
      </c>
      <c r="F30" s="17">
        <v>86956522</v>
      </c>
      <c r="G30" s="23">
        <v>86956522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4617391</v>
      </c>
      <c r="C31" s="17">
        <v>13257855</v>
      </c>
      <c r="D31" s="21">
        <v>4802825</v>
      </c>
      <c r="E31" s="22">
        <v>2900000</v>
      </c>
      <c r="F31" s="17">
        <v>3190000</v>
      </c>
      <c r="G31" s="23">
        <v>3190000</v>
      </c>
      <c r="H31" s="19">
        <v>0</v>
      </c>
      <c r="I31" s="22">
        <v>4347827</v>
      </c>
      <c r="J31" s="17">
        <v>4547827</v>
      </c>
      <c r="K31" s="23">
        <v>4757027</v>
      </c>
    </row>
    <row r="32" spans="1:11" ht="13.5" x14ac:dyDescent="0.25">
      <c r="A32" s="30" t="s">
        <v>39</v>
      </c>
      <c r="B32" s="66">
        <f>SUM(B28:B31)</f>
        <v>341110470</v>
      </c>
      <c r="C32" s="66">
        <f t="shared" ref="C32:K32" si="5">SUM(C28:C31)</f>
        <v>484367464</v>
      </c>
      <c r="D32" s="67">
        <f t="shared" si="5"/>
        <v>497941860</v>
      </c>
      <c r="E32" s="68">
        <f t="shared" si="5"/>
        <v>789966960</v>
      </c>
      <c r="F32" s="66">
        <f t="shared" si="5"/>
        <v>759713392</v>
      </c>
      <c r="G32" s="69">
        <f t="shared" si="5"/>
        <v>759713392</v>
      </c>
      <c r="H32" s="70">
        <f t="shared" si="5"/>
        <v>0</v>
      </c>
      <c r="I32" s="68">
        <f t="shared" si="5"/>
        <v>500420955</v>
      </c>
      <c r="J32" s="66">
        <f t="shared" si="5"/>
        <v>571499165</v>
      </c>
      <c r="K32" s="69">
        <f t="shared" si="5"/>
        <v>808006322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112549721</v>
      </c>
      <c r="C35" s="17">
        <v>137482710</v>
      </c>
      <c r="D35" s="21">
        <v>173285238</v>
      </c>
      <c r="E35" s="22">
        <v>480491843</v>
      </c>
      <c r="F35" s="17">
        <v>255157456</v>
      </c>
      <c r="G35" s="23">
        <v>255157456</v>
      </c>
      <c r="H35" s="19">
        <v>216424121</v>
      </c>
      <c r="I35" s="22">
        <v>612157378</v>
      </c>
      <c r="J35" s="17">
        <v>889283148</v>
      </c>
      <c r="K35" s="23">
        <v>1218456407</v>
      </c>
    </row>
    <row r="36" spans="1:11" ht="13.5" x14ac:dyDescent="0.25">
      <c r="A36" s="20" t="s">
        <v>42</v>
      </c>
      <c r="B36" s="17">
        <v>4189097763</v>
      </c>
      <c r="C36" s="17">
        <v>4601309666</v>
      </c>
      <c r="D36" s="21">
        <v>4999838377</v>
      </c>
      <c r="E36" s="22">
        <v>6247524827</v>
      </c>
      <c r="F36" s="17">
        <v>5670346768</v>
      </c>
      <c r="G36" s="23">
        <v>5670346768</v>
      </c>
      <c r="H36" s="19">
        <v>5607859137</v>
      </c>
      <c r="I36" s="22">
        <v>5319118713</v>
      </c>
      <c r="J36" s="17">
        <v>5294689919</v>
      </c>
      <c r="K36" s="23">
        <v>5431296756</v>
      </c>
    </row>
    <row r="37" spans="1:11" ht="13.5" x14ac:dyDescent="0.25">
      <c r="A37" s="20" t="s">
        <v>43</v>
      </c>
      <c r="B37" s="17">
        <v>261106665</v>
      </c>
      <c r="C37" s="17">
        <v>355836214</v>
      </c>
      <c r="D37" s="21">
        <v>500466445</v>
      </c>
      <c r="E37" s="22">
        <v>352992453</v>
      </c>
      <c r="F37" s="17">
        <v>507768409</v>
      </c>
      <c r="G37" s="23">
        <v>507768409</v>
      </c>
      <c r="H37" s="19">
        <v>468147826</v>
      </c>
      <c r="I37" s="22">
        <v>468128948</v>
      </c>
      <c r="J37" s="17">
        <v>469586552</v>
      </c>
      <c r="K37" s="23">
        <v>470263652</v>
      </c>
    </row>
    <row r="38" spans="1:11" ht="13.5" x14ac:dyDescent="0.25">
      <c r="A38" s="20" t="s">
        <v>44</v>
      </c>
      <c r="B38" s="17">
        <v>33042261</v>
      </c>
      <c r="C38" s="17">
        <v>42111903</v>
      </c>
      <c r="D38" s="21">
        <v>44688738</v>
      </c>
      <c r="E38" s="22">
        <v>128340000</v>
      </c>
      <c r="F38" s="17">
        <v>132310738</v>
      </c>
      <c r="G38" s="23">
        <v>132310738</v>
      </c>
      <c r="H38" s="19">
        <v>125749254</v>
      </c>
      <c r="I38" s="22">
        <v>154477420</v>
      </c>
      <c r="J38" s="17">
        <v>144383695</v>
      </c>
      <c r="K38" s="23">
        <v>135129311</v>
      </c>
    </row>
    <row r="39" spans="1:11" ht="13.5" x14ac:dyDescent="0.25">
      <c r="A39" s="20" t="s">
        <v>45</v>
      </c>
      <c r="B39" s="17">
        <v>3733949468</v>
      </c>
      <c r="C39" s="17">
        <v>4340844262</v>
      </c>
      <c r="D39" s="21">
        <v>4707986383</v>
      </c>
      <c r="E39" s="22">
        <v>5445411852</v>
      </c>
      <c r="F39" s="17">
        <v>4627968434</v>
      </c>
      <c r="G39" s="23">
        <v>4627968434</v>
      </c>
      <c r="H39" s="19">
        <v>5236891859</v>
      </c>
      <c r="I39" s="22">
        <v>4634441230</v>
      </c>
      <c r="J39" s="17">
        <v>5575249300</v>
      </c>
      <c r="K39" s="23">
        <v>6049848018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725587450</v>
      </c>
      <c r="C42" s="17">
        <v>434211300</v>
      </c>
      <c r="D42" s="21">
        <v>1822773835</v>
      </c>
      <c r="E42" s="22">
        <v>993131716</v>
      </c>
      <c r="F42" s="17">
        <v>987947456</v>
      </c>
      <c r="G42" s="23">
        <v>987947456</v>
      </c>
      <c r="H42" s="19">
        <v>2349142443</v>
      </c>
      <c r="I42" s="22">
        <v>742935043</v>
      </c>
      <c r="J42" s="17">
        <v>831718103</v>
      </c>
      <c r="K42" s="23">
        <v>1118176979</v>
      </c>
    </row>
    <row r="43" spans="1:11" ht="13.5" x14ac:dyDescent="0.25">
      <c r="A43" s="20" t="s">
        <v>48</v>
      </c>
      <c r="B43" s="17">
        <v>-341657510</v>
      </c>
      <c r="C43" s="17">
        <v>-484852877</v>
      </c>
      <c r="D43" s="21">
        <v>-496167698</v>
      </c>
      <c r="E43" s="22">
        <v>-789966960</v>
      </c>
      <c r="F43" s="17">
        <v>-760051002</v>
      </c>
      <c r="G43" s="23">
        <v>-760051002</v>
      </c>
      <c r="H43" s="19">
        <v>-711533208</v>
      </c>
      <c r="I43" s="22">
        <v>-500594868</v>
      </c>
      <c r="J43" s="17">
        <v>-571681078</v>
      </c>
      <c r="K43" s="23">
        <v>-808196603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-1090287</v>
      </c>
      <c r="E44" s="22">
        <v>90000000</v>
      </c>
      <c r="F44" s="17">
        <v>90000000</v>
      </c>
      <c r="G44" s="23">
        <v>90000000</v>
      </c>
      <c r="H44" s="19">
        <v>90273810</v>
      </c>
      <c r="I44" s="22">
        <v>-18093100</v>
      </c>
      <c r="J44" s="17">
        <v>-17429529</v>
      </c>
      <c r="K44" s="23">
        <v>-16913197</v>
      </c>
    </row>
    <row r="45" spans="1:11" ht="13.5" x14ac:dyDescent="0.25">
      <c r="A45" s="30" t="s">
        <v>50</v>
      </c>
      <c r="B45" s="66">
        <v>396219971</v>
      </c>
      <c r="C45" s="66">
        <v>-30583329</v>
      </c>
      <c r="D45" s="67">
        <v>1345984043</v>
      </c>
      <c r="E45" s="68">
        <v>466281746</v>
      </c>
      <c r="F45" s="66">
        <v>345323067</v>
      </c>
      <c r="G45" s="69">
        <v>345323067</v>
      </c>
      <c r="H45" s="70">
        <v>1782736271</v>
      </c>
      <c r="I45" s="68">
        <v>417032244</v>
      </c>
      <c r="J45" s="66">
        <v>659636443</v>
      </c>
      <c r="K45" s="69">
        <v>952703623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20058247</v>
      </c>
      <c r="C48" s="17">
        <v>20468192</v>
      </c>
      <c r="D48" s="21">
        <v>27426608</v>
      </c>
      <c r="E48" s="22">
        <v>345287704</v>
      </c>
      <c r="F48" s="17">
        <v>92098382</v>
      </c>
      <c r="G48" s="23">
        <v>92098382</v>
      </c>
      <c r="H48" s="19">
        <v>57070887</v>
      </c>
      <c r="I48" s="22">
        <v>417028947</v>
      </c>
      <c r="J48" s="17">
        <v>659636443</v>
      </c>
      <c r="K48" s="23">
        <v>952703623</v>
      </c>
    </row>
    <row r="49" spans="1:11" ht="13.5" x14ac:dyDescent="0.25">
      <c r="A49" s="20" t="s">
        <v>53</v>
      </c>
      <c r="B49" s="17">
        <f>+B75</f>
        <v>-416448818.70855081</v>
      </c>
      <c r="C49" s="17">
        <f t="shared" ref="C49:K49" si="6">+C75</f>
        <v>-483923950.64396989</v>
      </c>
      <c r="D49" s="21">
        <f t="shared" si="6"/>
        <v>-460014042.65089786</v>
      </c>
      <c r="E49" s="22">
        <f t="shared" si="6"/>
        <v>117710824.85349357</v>
      </c>
      <c r="F49" s="17">
        <f t="shared" si="6"/>
        <v>241982130.79406166</v>
      </c>
      <c r="G49" s="23">
        <f t="shared" si="6"/>
        <v>241982130.79406166</v>
      </c>
      <c r="H49" s="19">
        <f t="shared" si="6"/>
        <v>-1593910716.0373485</v>
      </c>
      <c r="I49" s="22">
        <f t="shared" si="6"/>
        <v>203455437.20531189</v>
      </c>
      <c r="J49" s="17">
        <f t="shared" si="6"/>
        <v>145391959.04951501</v>
      </c>
      <c r="K49" s="23">
        <f t="shared" si="6"/>
        <v>24110637.937183201</v>
      </c>
    </row>
    <row r="50" spans="1:11" ht="13.5" x14ac:dyDescent="0.25">
      <c r="A50" s="30" t="s">
        <v>54</v>
      </c>
      <c r="B50" s="66">
        <f>+B48-B49</f>
        <v>436507065.70855081</v>
      </c>
      <c r="C50" s="66">
        <f t="shared" ref="C50:K50" si="7">+C48-C49</f>
        <v>504392142.64396989</v>
      </c>
      <c r="D50" s="67">
        <f t="shared" si="7"/>
        <v>487440650.65089786</v>
      </c>
      <c r="E50" s="68">
        <f t="shared" si="7"/>
        <v>227576879.14650643</v>
      </c>
      <c r="F50" s="66">
        <f t="shared" si="7"/>
        <v>-149883748.79406166</v>
      </c>
      <c r="G50" s="69">
        <f t="shared" si="7"/>
        <v>-149883748.79406166</v>
      </c>
      <c r="H50" s="70">
        <f t="shared" si="7"/>
        <v>1650981603.0373485</v>
      </c>
      <c r="I50" s="68">
        <f t="shared" si="7"/>
        <v>213573509.79468811</v>
      </c>
      <c r="J50" s="66">
        <f t="shared" si="7"/>
        <v>514244483.95048499</v>
      </c>
      <c r="K50" s="69">
        <f t="shared" si="7"/>
        <v>928592985.06281686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2969992696</v>
      </c>
      <c r="C53" s="17">
        <v>3508313214</v>
      </c>
      <c r="D53" s="21">
        <v>3684485595</v>
      </c>
      <c r="E53" s="22">
        <v>5154528375</v>
      </c>
      <c r="F53" s="17">
        <v>4354993985</v>
      </c>
      <c r="G53" s="23">
        <v>4354993985</v>
      </c>
      <c r="H53" s="19">
        <v>4292506354</v>
      </c>
      <c r="I53" s="22">
        <v>4003765930</v>
      </c>
      <c r="J53" s="17">
        <v>3979337136</v>
      </c>
      <c r="K53" s="23">
        <v>4115943973</v>
      </c>
    </row>
    <row r="54" spans="1:11" ht="13.5" x14ac:dyDescent="0.25">
      <c r="A54" s="20" t="s">
        <v>57</v>
      </c>
      <c r="B54" s="17">
        <v>83499779</v>
      </c>
      <c r="C54" s="17">
        <v>94341786</v>
      </c>
      <c r="D54" s="21">
        <v>100249044</v>
      </c>
      <c r="E54" s="22">
        <v>90000004</v>
      </c>
      <c r="F54" s="17">
        <v>90000004</v>
      </c>
      <c r="G54" s="23">
        <v>90000004</v>
      </c>
      <c r="H54" s="19">
        <v>103686400</v>
      </c>
      <c r="I54" s="22">
        <v>91314524</v>
      </c>
      <c r="J54" s="17">
        <v>95515006</v>
      </c>
      <c r="K54" s="23">
        <v>99908691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190631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79769874</v>
      </c>
      <c r="C56" s="17">
        <v>137835166</v>
      </c>
      <c r="D56" s="21">
        <v>137997261</v>
      </c>
      <c r="E56" s="22">
        <v>74900000</v>
      </c>
      <c r="F56" s="17">
        <v>77611783</v>
      </c>
      <c r="G56" s="23">
        <v>77611783</v>
      </c>
      <c r="H56" s="19">
        <v>64566714</v>
      </c>
      <c r="I56" s="22">
        <v>70993002</v>
      </c>
      <c r="J56" s="17">
        <v>69064244</v>
      </c>
      <c r="K56" s="23">
        <v>72241196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2313055</v>
      </c>
      <c r="C59" s="17">
        <v>4900613</v>
      </c>
      <c r="D59" s="21">
        <v>4709929</v>
      </c>
      <c r="E59" s="22">
        <v>5450000</v>
      </c>
      <c r="F59" s="17">
        <v>5450000</v>
      </c>
      <c r="G59" s="23">
        <v>5450000</v>
      </c>
      <c r="H59" s="19">
        <v>-348299</v>
      </c>
      <c r="I59" s="22">
        <v>5000001</v>
      </c>
      <c r="J59" s="17">
        <v>5229999</v>
      </c>
      <c r="K59" s="23">
        <v>5470580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6921</v>
      </c>
      <c r="C63" s="86">
        <v>0</v>
      </c>
      <c r="D63" s="87">
        <v>0</v>
      </c>
      <c r="E63" s="85">
        <v>6320</v>
      </c>
      <c r="F63" s="86">
        <v>6320</v>
      </c>
      <c r="G63" s="87">
        <v>6320</v>
      </c>
      <c r="H63" s="88">
        <v>6320</v>
      </c>
      <c r="I63" s="85">
        <v>6190</v>
      </c>
      <c r="J63" s="86">
        <v>6809</v>
      </c>
      <c r="K63" s="87">
        <v>6396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17.874803756533094</v>
      </c>
      <c r="C70" s="5">
        <f t="shared" ref="C70:K70" si="8">IF(ISERROR(C71/C72),0,(C71/C72))</f>
        <v>21.281388784620695</v>
      </c>
      <c r="D70" s="5">
        <f t="shared" si="8"/>
        <v>24.814213511677284</v>
      </c>
      <c r="E70" s="5">
        <f t="shared" si="8"/>
        <v>3.0381363413507656</v>
      </c>
      <c r="F70" s="5">
        <f t="shared" si="8"/>
        <v>3.3428764618109619</v>
      </c>
      <c r="G70" s="5">
        <f t="shared" si="8"/>
        <v>3.3428764618109619</v>
      </c>
      <c r="H70" s="5">
        <f t="shared" si="8"/>
        <v>27.055930166278632</v>
      </c>
      <c r="I70" s="5">
        <f t="shared" si="8"/>
        <v>2.0567255036488929</v>
      </c>
      <c r="J70" s="5">
        <f t="shared" si="8"/>
        <v>1.962181440948412</v>
      </c>
      <c r="K70" s="5">
        <f t="shared" si="8"/>
        <v>2.2866860267647517</v>
      </c>
    </row>
    <row r="71" spans="1:11" hidden="1" x14ac:dyDescent="0.2">
      <c r="A71" s="1" t="s">
        <v>338</v>
      </c>
      <c r="B71" s="2">
        <f>+B83</f>
        <v>1090000832</v>
      </c>
      <c r="C71" s="2">
        <f t="shared" ref="C71:K71" si="9">+C83</f>
        <v>1112868366</v>
      </c>
      <c r="D71" s="2">
        <f t="shared" si="9"/>
        <v>1414079223</v>
      </c>
      <c r="E71" s="2">
        <f t="shared" si="9"/>
        <v>213786059</v>
      </c>
      <c r="F71" s="2">
        <f t="shared" si="9"/>
        <v>238241049</v>
      </c>
      <c r="G71" s="2">
        <f t="shared" si="9"/>
        <v>238241049</v>
      </c>
      <c r="H71" s="2">
        <f t="shared" si="9"/>
        <v>2083577615</v>
      </c>
      <c r="I71" s="2">
        <f t="shared" si="9"/>
        <v>182663884</v>
      </c>
      <c r="J71" s="2">
        <f t="shared" si="9"/>
        <v>182283432</v>
      </c>
      <c r="K71" s="2">
        <f t="shared" si="9"/>
        <v>222201132</v>
      </c>
    </row>
    <row r="72" spans="1:11" hidden="1" x14ac:dyDescent="0.2">
      <c r="A72" s="1" t="s">
        <v>339</v>
      </c>
      <c r="B72" s="2">
        <f>+B77</f>
        <v>60979737</v>
      </c>
      <c r="C72" s="2">
        <f t="shared" ref="C72:K72" si="10">+C77</f>
        <v>52293033</v>
      </c>
      <c r="D72" s="2">
        <f t="shared" si="10"/>
        <v>56986663</v>
      </c>
      <c r="E72" s="2">
        <f t="shared" si="10"/>
        <v>70367500</v>
      </c>
      <c r="F72" s="2">
        <f t="shared" si="10"/>
        <v>71268278</v>
      </c>
      <c r="G72" s="2">
        <f t="shared" si="10"/>
        <v>71268278</v>
      </c>
      <c r="H72" s="2">
        <f t="shared" si="10"/>
        <v>77010016</v>
      </c>
      <c r="I72" s="2">
        <f t="shared" si="10"/>
        <v>88812962</v>
      </c>
      <c r="J72" s="2">
        <f t="shared" si="10"/>
        <v>92898357</v>
      </c>
      <c r="K72" s="2">
        <f t="shared" si="10"/>
        <v>97171684</v>
      </c>
    </row>
    <row r="73" spans="1:11" hidden="1" x14ac:dyDescent="0.2">
      <c r="A73" s="1" t="s">
        <v>340</v>
      </c>
      <c r="B73" s="2">
        <f>+B74</f>
        <v>-8591338.4999999981</v>
      </c>
      <c r="C73" s="2">
        <f t="shared" ref="C73:K73" si="11">+(C78+C80+C81+C82)-(B78+B80+B81+B82)</f>
        <v>-5688479</v>
      </c>
      <c r="D73" s="2">
        <f t="shared" si="11"/>
        <v>-132479</v>
      </c>
      <c r="E73" s="2">
        <f t="shared" si="11"/>
        <v>22840678</v>
      </c>
      <c r="F73" s="2">
        <f>+(F78+F80+F81+F82)-(D78+D80+D81+D82)</f>
        <v>17103077</v>
      </c>
      <c r="G73" s="2">
        <f>+(G78+G80+G81+G82)-(D78+D80+D81+D82)</f>
        <v>17103077</v>
      </c>
      <c r="H73" s="2">
        <f>+(H78+H80+H81+H82)-(D78+D80+D81+D82)</f>
        <v>38245050</v>
      </c>
      <c r="I73" s="2">
        <f>+(I78+I80+I81+I82)-(E78+E80+E81+E82)</f>
        <v>27262662</v>
      </c>
      <c r="J73" s="2">
        <f t="shared" si="11"/>
        <v>34518273</v>
      </c>
      <c r="K73" s="2">
        <f t="shared" si="11"/>
        <v>36106079</v>
      </c>
    </row>
    <row r="74" spans="1:11" hidden="1" x14ac:dyDescent="0.2">
      <c r="A74" s="1" t="s">
        <v>341</v>
      </c>
      <c r="B74" s="2">
        <f>+TREND(C74:E74)</f>
        <v>-8591338.4999999981</v>
      </c>
      <c r="C74" s="2">
        <f>+C73</f>
        <v>-5688479</v>
      </c>
      <c r="D74" s="2">
        <f t="shared" ref="D74:K74" si="12">+D73</f>
        <v>-132479</v>
      </c>
      <c r="E74" s="2">
        <f t="shared" si="12"/>
        <v>22840678</v>
      </c>
      <c r="F74" s="2">
        <f t="shared" si="12"/>
        <v>17103077</v>
      </c>
      <c r="G74" s="2">
        <f t="shared" si="12"/>
        <v>17103077</v>
      </c>
      <c r="H74" s="2">
        <f t="shared" si="12"/>
        <v>38245050</v>
      </c>
      <c r="I74" s="2">
        <f t="shared" si="12"/>
        <v>27262662</v>
      </c>
      <c r="J74" s="2">
        <f t="shared" si="12"/>
        <v>34518273</v>
      </c>
      <c r="K74" s="2">
        <f t="shared" si="12"/>
        <v>36106079</v>
      </c>
    </row>
    <row r="75" spans="1:11" hidden="1" x14ac:dyDescent="0.2">
      <c r="A75" s="1" t="s">
        <v>342</v>
      </c>
      <c r="B75" s="2">
        <f>+B84-(((B80+B81+B82+B78)*B70)-B79)</f>
        <v>-416448818.70855081</v>
      </c>
      <c r="C75" s="2">
        <f t="shared" ref="C75:K75" si="13">+C84-(((C80+C81+C82+C78)*C70)-C79)</f>
        <v>-483923950.64396989</v>
      </c>
      <c r="D75" s="2">
        <f t="shared" si="13"/>
        <v>-460014042.65089786</v>
      </c>
      <c r="E75" s="2">
        <f t="shared" si="13"/>
        <v>117710824.85349357</v>
      </c>
      <c r="F75" s="2">
        <f t="shared" si="13"/>
        <v>241982130.79406166</v>
      </c>
      <c r="G75" s="2">
        <f t="shared" si="13"/>
        <v>241982130.79406166</v>
      </c>
      <c r="H75" s="2">
        <f t="shared" si="13"/>
        <v>-1593910716.0373485</v>
      </c>
      <c r="I75" s="2">
        <f t="shared" si="13"/>
        <v>203455437.20531189</v>
      </c>
      <c r="J75" s="2">
        <f t="shared" si="13"/>
        <v>145391959.04951501</v>
      </c>
      <c r="K75" s="2">
        <f t="shared" si="13"/>
        <v>24110637.937183201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60979737</v>
      </c>
      <c r="C77" s="3">
        <v>52293033</v>
      </c>
      <c r="D77" s="3">
        <v>56986663</v>
      </c>
      <c r="E77" s="3">
        <v>70367500</v>
      </c>
      <c r="F77" s="3">
        <v>71268278</v>
      </c>
      <c r="G77" s="3">
        <v>71268278</v>
      </c>
      <c r="H77" s="3">
        <v>77010016</v>
      </c>
      <c r="I77" s="3">
        <v>88812962</v>
      </c>
      <c r="J77" s="3">
        <v>92898357</v>
      </c>
      <c r="K77" s="3">
        <v>97171684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232038564</v>
      </c>
      <c r="C79" s="3">
        <v>341425453</v>
      </c>
      <c r="D79" s="3">
        <v>487727310</v>
      </c>
      <c r="E79" s="3">
        <v>338908215</v>
      </c>
      <c r="F79" s="3">
        <v>494460718</v>
      </c>
      <c r="G79" s="3">
        <v>494460718</v>
      </c>
      <c r="H79" s="3">
        <v>324626453</v>
      </c>
      <c r="I79" s="3">
        <v>450405630</v>
      </c>
      <c r="J79" s="3">
        <v>447405630</v>
      </c>
      <c r="K79" s="3">
        <v>443405630</v>
      </c>
    </row>
    <row r="80" spans="1:11" hidden="1" x14ac:dyDescent="0.2">
      <c r="A80" s="1" t="s">
        <v>71</v>
      </c>
      <c r="B80" s="3">
        <v>39108554</v>
      </c>
      <c r="C80" s="3">
        <v>33482143</v>
      </c>
      <c r="D80" s="3">
        <v>29625485</v>
      </c>
      <c r="E80" s="3">
        <v>59575488</v>
      </c>
      <c r="F80" s="3">
        <v>46728562</v>
      </c>
      <c r="G80" s="3">
        <v>46728562</v>
      </c>
      <c r="H80" s="3">
        <v>67759468</v>
      </c>
      <c r="I80" s="3">
        <v>79728825</v>
      </c>
      <c r="J80" s="3">
        <v>114247098</v>
      </c>
      <c r="K80" s="3">
        <v>150353177</v>
      </c>
    </row>
    <row r="81" spans="1:11" hidden="1" x14ac:dyDescent="0.2">
      <c r="A81" s="1" t="s">
        <v>72</v>
      </c>
      <c r="B81" s="3">
        <v>3447214</v>
      </c>
      <c r="C81" s="3">
        <v>3385146</v>
      </c>
      <c r="D81" s="3">
        <v>7109325</v>
      </c>
      <c r="E81" s="3">
        <v>0</v>
      </c>
      <c r="F81" s="3">
        <v>7109325</v>
      </c>
      <c r="G81" s="3">
        <v>7109325</v>
      </c>
      <c r="H81" s="3">
        <v>7220392</v>
      </c>
      <c r="I81" s="3">
        <v>7109325</v>
      </c>
      <c r="J81" s="3">
        <v>7109325</v>
      </c>
      <c r="K81" s="3">
        <v>7109325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1090000832</v>
      </c>
      <c r="C83" s="3">
        <v>1112868366</v>
      </c>
      <c r="D83" s="3">
        <v>1414079223</v>
      </c>
      <c r="E83" s="3">
        <v>213786059</v>
      </c>
      <c r="F83" s="3">
        <v>238241049</v>
      </c>
      <c r="G83" s="3">
        <v>238241049</v>
      </c>
      <c r="H83" s="3">
        <v>2083577615</v>
      </c>
      <c r="I83" s="3">
        <v>182663884</v>
      </c>
      <c r="J83" s="3">
        <v>182283432</v>
      </c>
      <c r="K83" s="3">
        <v>222201132</v>
      </c>
    </row>
    <row r="84" spans="1:11" hidden="1" x14ac:dyDescent="0.2">
      <c r="A84" s="1" t="s">
        <v>75</v>
      </c>
      <c r="B84" s="3">
        <v>112188619</v>
      </c>
      <c r="C84" s="3">
        <v>-40762293</v>
      </c>
      <c r="D84" s="3">
        <v>-36195934</v>
      </c>
      <c r="E84" s="3">
        <v>-40198935</v>
      </c>
      <c r="F84" s="3">
        <v>-72505182</v>
      </c>
      <c r="G84" s="3">
        <v>-72505182</v>
      </c>
      <c r="H84" s="3">
        <v>110112687</v>
      </c>
      <c r="I84" s="3">
        <v>-68347955</v>
      </c>
      <c r="J84" s="3">
        <v>-63890350</v>
      </c>
      <c r="K84" s="3">
        <v>-59227689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22942517</v>
      </c>
      <c r="C5" s="17">
        <v>23053030</v>
      </c>
      <c r="D5" s="21">
        <v>23377413</v>
      </c>
      <c r="E5" s="22">
        <v>25101808</v>
      </c>
      <c r="F5" s="17">
        <v>23863954</v>
      </c>
      <c r="G5" s="23">
        <v>23863954</v>
      </c>
      <c r="H5" s="19">
        <v>23907792</v>
      </c>
      <c r="I5" s="22">
        <v>30108866</v>
      </c>
      <c r="J5" s="17">
        <v>31493874</v>
      </c>
      <c r="K5" s="23">
        <v>32911097</v>
      </c>
    </row>
    <row r="6" spans="1:11" ht="13.5" x14ac:dyDescent="0.25">
      <c r="A6" s="20" t="s">
        <v>18</v>
      </c>
      <c r="B6" s="17">
        <v>624360</v>
      </c>
      <c r="C6" s="17">
        <v>624360</v>
      </c>
      <c r="D6" s="21">
        <v>469953</v>
      </c>
      <c r="E6" s="22">
        <v>469953</v>
      </c>
      <c r="F6" s="17">
        <v>408655</v>
      </c>
      <c r="G6" s="23">
        <v>408655</v>
      </c>
      <c r="H6" s="19">
        <v>524220</v>
      </c>
      <c r="I6" s="22">
        <v>408655</v>
      </c>
      <c r="J6" s="17">
        <v>427453</v>
      </c>
      <c r="K6" s="23">
        <v>446689</v>
      </c>
    </row>
    <row r="7" spans="1:11" ht="13.5" x14ac:dyDescent="0.25">
      <c r="A7" s="20" t="s">
        <v>19</v>
      </c>
      <c r="B7" s="17">
        <v>1995584</v>
      </c>
      <c r="C7" s="17">
        <v>2680564</v>
      </c>
      <c r="D7" s="21">
        <v>7590538</v>
      </c>
      <c r="E7" s="22">
        <v>7783687</v>
      </c>
      <c r="F7" s="17">
        <v>10323881</v>
      </c>
      <c r="G7" s="23">
        <v>10323881</v>
      </c>
      <c r="H7" s="19">
        <v>9873015</v>
      </c>
      <c r="I7" s="22">
        <v>5200000</v>
      </c>
      <c r="J7" s="17">
        <v>5439200</v>
      </c>
      <c r="K7" s="23">
        <v>5683964</v>
      </c>
    </row>
    <row r="8" spans="1:11" ht="13.5" x14ac:dyDescent="0.25">
      <c r="A8" s="20" t="s">
        <v>20</v>
      </c>
      <c r="B8" s="17">
        <v>224415496</v>
      </c>
      <c r="C8" s="17">
        <v>196900951</v>
      </c>
      <c r="D8" s="21">
        <v>221624158</v>
      </c>
      <c r="E8" s="22">
        <v>238168371</v>
      </c>
      <c r="F8" s="17">
        <v>255808382</v>
      </c>
      <c r="G8" s="23">
        <v>255808382</v>
      </c>
      <c r="H8" s="19">
        <v>237908221</v>
      </c>
      <c r="I8" s="22">
        <v>264679182</v>
      </c>
      <c r="J8" s="17">
        <v>254975024</v>
      </c>
      <c r="K8" s="23">
        <v>248472559</v>
      </c>
    </row>
    <row r="9" spans="1:11" ht="13.5" x14ac:dyDescent="0.25">
      <c r="A9" s="20" t="s">
        <v>21</v>
      </c>
      <c r="B9" s="17">
        <v>3646065</v>
      </c>
      <c r="C9" s="17">
        <v>6951449</v>
      </c>
      <c r="D9" s="21">
        <v>4004339</v>
      </c>
      <c r="E9" s="22">
        <v>5164910</v>
      </c>
      <c r="F9" s="17">
        <v>5444998</v>
      </c>
      <c r="G9" s="23">
        <v>5444998</v>
      </c>
      <c r="H9" s="19">
        <v>5789027</v>
      </c>
      <c r="I9" s="22">
        <v>5073090</v>
      </c>
      <c r="J9" s="17">
        <v>5303843</v>
      </c>
      <c r="K9" s="23">
        <v>5545217</v>
      </c>
    </row>
    <row r="10" spans="1:11" ht="25.5" x14ac:dyDescent="0.2">
      <c r="A10" s="24" t="s">
        <v>333</v>
      </c>
      <c r="B10" s="25">
        <f>SUM(B5:B9)</f>
        <v>253624022</v>
      </c>
      <c r="C10" s="26">
        <f t="shared" ref="C10:K10" si="0">SUM(C5:C9)</f>
        <v>230210354</v>
      </c>
      <c r="D10" s="27">
        <f t="shared" si="0"/>
        <v>257066401</v>
      </c>
      <c r="E10" s="25">
        <f t="shared" si="0"/>
        <v>276688729</v>
      </c>
      <c r="F10" s="26">
        <f t="shared" si="0"/>
        <v>295849870</v>
      </c>
      <c r="G10" s="28">
        <f t="shared" si="0"/>
        <v>295849870</v>
      </c>
      <c r="H10" s="29">
        <f t="shared" si="0"/>
        <v>278002275</v>
      </c>
      <c r="I10" s="25">
        <f t="shared" si="0"/>
        <v>305469793</v>
      </c>
      <c r="J10" s="26">
        <f t="shared" si="0"/>
        <v>297639394</v>
      </c>
      <c r="K10" s="28">
        <f t="shared" si="0"/>
        <v>293059526</v>
      </c>
    </row>
    <row r="11" spans="1:11" ht="13.5" x14ac:dyDescent="0.25">
      <c r="A11" s="20" t="s">
        <v>22</v>
      </c>
      <c r="B11" s="17">
        <v>76665865</v>
      </c>
      <c r="C11" s="17">
        <v>73949790</v>
      </c>
      <c r="D11" s="21">
        <v>76510791</v>
      </c>
      <c r="E11" s="22">
        <v>95593797</v>
      </c>
      <c r="F11" s="17">
        <v>93766806</v>
      </c>
      <c r="G11" s="23">
        <v>93766806</v>
      </c>
      <c r="H11" s="19">
        <v>85354361</v>
      </c>
      <c r="I11" s="22">
        <v>102505903</v>
      </c>
      <c r="J11" s="17">
        <v>106606336</v>
      </c>
      <c r="K11" s="23">
        <v>110365841</v>
      </c>
    </row>
    <row r="12" spans="1:11" ht="13.5" x14ac:dyDescent="0.25">
      <c r="A12" s="20" t="s">
        <v>23</v>
      </c>
      <c r="B12" s="17">
        <v>12988462</v>
      </c>
      <c r="C12" s="17">
        <v>13814547</v>
      </c>
      <c r="D12" s="21">
        <v>14592307</v>
      </c>
      <c r="E12" s="22">
        <v>15449041</v>
      </c>
      <c r="F12" s="17">
        <v>15842063</v>
      </c>
      <c r="G12" s="23">
        <v>15842063</v>
      </c>
      <c r="H12" s="19">
        <v>15724125</v>
      </c>
      <c r="I12" s="22">
        <v>16750105</v>
      </c>
      <c r="J12" s="17">
        <v>17499543</v>
      </c>
      <c r="K12" s="23">
        <v>18287020</v>
      </c>
    </row>
    <row r="13" spans="1:11" ht="13.5" x14ac:dyDescent="0.25">
      <c r="A13" s="20" t="s">
        <v>24</v>
      </c>
      <c r="B13" s="17">
        <v>24584454</v>
      </c>
      <c r="C13" s="17">
        <v>27900810</v>
      </c>
      <c r="D13" s="21">
        <v>25821351</v>
      </c>
      <c r="E13" s="22">
        <v>21531873</v>
      </c>
      <c r="F13" s="17">
        <v>30654495</v>
      </c>
      <c r="G13" s="23">
        <v>30654495</v>
      </c>
      <c r="H13" s="19">
        <v>24304187</v>
      </c>
      <c r="I13" s="22">
        <v>37654495</v>
      </c>
      <c r="J13" s="17">
        <v>39386603</v>
      </c>
      <c r="K13" s="23">
        <v>41158999</v>
      </c>
    </row>
    <row r="14" spans="1:11" ht="13.5" x14ac:dyDescent="0.25">
      <c r="A14" s="20" t="s">
        <v>25</v>
      </c>
      <c r="B14" s="17">
        <v>16756</v>
      </c>
      <c r="C14" s="17">
        <v>235766</v>
      </c>
      <c r="D14" s="21">
        <v>459554</v>
      </c>
      <c r="E14" s="22">
        <v>995202</v>
      </c>
      <c r="F14" s="17">
        <v>1011164</v>
      </c>
      <c r="G14" s="23">
        <v>1011164</v>
      </c>
      <c r="H14" s="19">
        <v>182473</v>
      </c>
      <c r="I14" s="22">
        <v>995202</v>
      </c>
      <c r="J14" s="17">
        <v>1040981</v>
      </c>
      <c r="K14" s="23">
        <v>1087825</v>
      </c>
    </row>
    <row r="15" spans="1:11" ht="13.5" x14ac:dyDescent="0.25">
      <c r="A15" s="20" t="s">
        <v>26</v>
      </c>
      <c r="B15" s="17">
        <v>3297072</v>
      </c>
      <c r="C15" s="17">
        <v>1884078</v>
      </c>
      <c r="D15" s="21">
        <v>3425842</v>
      </c>
      <c r="E15" s="22">
        <v>3111450</v>
      </c>
      <c r="F15" s="17">
        <v>4522900</v>
      </c>
      <c r="G15" s="23">
        <v>4522900</v>
      </c>
      <c r="H15" s="19">
        <v>2474528</v>
      </c>
      <c r="I15" s="22">
        <v>2773650</v>
      </c>
      <c r="J15" s="17">
        <v>2901238</v>
      </c>
      <c r="K15" s="23">
        <v>3031846</v>
      </c>
    </row>
    <row r="16" spans="1:11" ht="13.5" x14ac:dyDescent="0.25">
      <c r="A16" s="20" t="s">
        <v>27</v>
      </c>
      <c r="B16" s="17">
        <v>13623571</v>
      </c>
      <c r="C16" s="17">
        <v>16023431</v>
      </c>
      <c r="D16" s="21">
        <v>18358517</v>
      </c>
      <c r="E16" s="22">
        <v>17839130</v>
      </c>
      <c r="F16" s="17">
        <v>16692987</v>
      </c>
      <c r="G16" s="23">
        <v>16692987</v>
      </c>
      <c r="H16" s="19">
        <v>4927298</v>
      </c>
      <c r="I16" s="22">
        <v>11840000</v>
      </c>
      <c r="J16" s="17">
        <v>12384640</v>
      </c>
      <c r="K16" s="23">
        <v>12941965</v>
      </c>
    </row>
    <row r="17" spans="1:11" ht="13.5" x14ac:dyDescent="0.25">
      <c r="A17" s="20" t="s">
        <v>28</v>
      </c>
      <c r="B17" s="17">
        <v>107909468</v>
      </c>
      <c r="C17" s="17">
        <v>119725163</v>
      </c>
      <c r="D17" s="21">
        <v>132645495</v>
      </c>
      <c r="E17" s="22">
        <v>90793317</v>
      </c>
      <c r="F17" s="17">
        <v>120677045</v>
      </c>
      <c r="G17" s="23">
        <v>120677045</v>
      </c>
      <c r="H17" s="19">
        <v>76964774</v>
      </c>
      <c r="I17" s="22">
        <v>117984261</v>
      </c>
      <c r="J17" s="17">
        <v>124206915</v>
      </c>
      <c r="K17" s="23">
        <v>129777714</v>
      </c>
    </row>
    <row r="18" spans="1:11" ht="13.5" x14ac:dyDescent="0.25">
      <c r="A18" s="30" t="s">
        <v>29</v>
      </c>
      <c r="B18" s="31">
        <f>SUM(B11:B17)</f>
        <v>239085648</v>
      </c>
      <c r="C18" s="32">
        <f t="shared" ref="C18:K18" si="1">SUM(C11:C17)</f>
        <v>253533585</v>
      </c>
      <c r="D18" s="33">
        <f t="shared" si="1"/>
        <v>271813857</v>
      </c>
      <c r="E18" s="31">
        <f t="shared" si="1"/>
        <v>245313810</v>
      </c>
      <c r="F18" s="32">
        <f t="shared" si="1"/>
        <v>283167460</v>
      </c>
      <c r="G18" s="34">
        <f t="shared" si="1"/>
        <v>283167460</v>
      </c>
      <c r="H18" s="35">
        <f t="shared" si="1"/>
        <v>209931746</v>
      </c>
      <c r="I18" s="31">
        <f t="shared" si="1"/>
        <v>290503616</v>
      </c>
      <c r="J18" s="32">
        <f t="shared" si="1"/>
        <v>304026256</v>
      </c>
      <c r="K18" s="34">
        <f t="shared" si="1"/>
        <v>316651210</v>
      </c>
    </row>
    <row r="19" spans="1:11" ht="13.5" x14ac:dyDescent="0.25">
      <c r="A19" s="30" t="s">
        <v>30</v>
      </c>
      <c r="B19" s="36">
        <f>+B10-B18</f>
        <v>14538374</v>
      </c>
      <c r="C19" s="37">
        <f t="shared" ref="C19:K19" si="2">+C10-C18</f>
        <v>-23323231</v>
      </c>
      <c r="D19" s="38">
        <f t="shared" si="2"/>
        <v>-14747456</v>
      </c>
      <c r="E19" s="36">
        <f t="shared" si="2"/>
        <v>31374919</v>
      </c>
      <c r="F19" s="37">
        <f t="shared" si="2"/>
        <v>12682410</v>
      </c>
      <c r="G19" s="39">
        <f t="shared" si="2"/>
        <v>12682410</v>
      </c>
      <c r="H19" s="40">
        <f t="shared" si="2"/>
        <v>68070529</v>
      </c>
      <c r="I19" s="36">
        <f t="shared" si="2"/>
        <v>14966177</v>
      </c>
      <c r="J19" s="37">
        <f t="shared" si="2"/>
        <v>-6386862</v>
      </c>
      <c r="K19" s="39">
        <f t="shared" si="2"/>
        <v>-23591684</v>
      </c>
    </row>
    <row r="20" spans="1:11" ht="25.5" x14ac:dyDescent="0.2">
      <c r="A20" s="41" t="s">
        <v>31</v>
      </c>
      <c r="B20" s="42">
        <v>47134211</v>
      </c>
      <c r="C20" s="43">
        <v>45495102</v>
      </c>
      <c r="D20" s="44">
        <v>47475978</v>
      </c>
      <c r="E20" s="42">
        <v>52374629</v>
      </c>
      <c r="F20" s="43">
        <v>56358290</v>
      </c>
      <c r="G20" s="45">
        <v>56358290</v>
      </c>
      <c r="H20" s="46">
        <v>69036457</v>
      </c>
      <c r="I20" s="42">
        <v>39129818</v>
      </c>
      <c r="J20" s="43">
        <v>40929976</v>
      </c>
      <c r="K20" s="45">
        <v>44388441</v>
      </c>
    </row>
    <row r="21" spans="1:11" ht="13.5" x14ac:dyDescent="0.25">
      <c r="A21" s="47" t="s">
        <v>32</v>
      </c>
      <c r="B21" s="48">
        <v>0</v>
      </c>
      <c r="C21" s="49">
        <v>1351262</v>
      </c>
      <c r="D21" s="50">
        <v>70988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61672585</v>
      </c>
      <c r="C22" s="55">
        <f t="shared" ref="C22:K22" si="3">SUM(C19:C21)</f>
        <v>23523133</v>
      </c>
      <c r="D22" s="56">
        <f t="shared" si="3"/>
        <v>32799510</v>
      </c>
      <c r="E22" s="54">
        <f t="shared" si="3"/>
        <v>83749548</v>
      </c>
      <c r="F22" s="55">
        <f t="shared" si="3"/>
        <v>69040700</v>
      </c>
      <c r="G22" s="57">
        <f t="shared" si="3"/>
        <v>69040700</v>
      </c>
      <c r="H22" s="58">
        <f t="shared" si="3"/>
        <v>137106986</v>
      </c>
      <c r="I22" s="54">
        <f t="shared" si="3"/>
        <v>54095995</v>
      </c>
      <c r="J22" s="55">
        <f t="shared" si="3"/>
        <v>34543114</v>
      </c>
      <c r="K22" s="57">
        <f t="shared" si="3"/>
        <v>20796757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61672585</v>
      </c>
      <c r="C24" s="37">
        <f t="shared" ref="C24:K24" si="4">SUM(C22:C23)</f>
        <v>23523133</v>
      </c>
      <c r="D24" s="38">
        <f t="shared" si="4"/>
        <v>32799510</v>
      </c>
      <c r="E24" s="36">
        <f t="shared" si="4"/>
        <v>83749548</v>
      </c>
      <c r="F24" s="37">
        <f t="shared" si="4"/>
        <v>69040700</v>
      </c>
      <c r="G24" s="39">
        <f t="shared" si="4"/>
        <v>69040700</v>
      </c>
      <c r="H24" s="40">
        <f t="shared" si="4"/>
        <v>137106986</v>
      </c>
      <c r="I24" s="36">
        <f t="shared" si="4"/>
        <v>54095995</v>
      </c>
      <c r="J24" s="37">
        <f t="shared" si="4"/>
        <v>34543114</v>
      </c>
      <c r="K24" s="39">
        <f t="shared" si="4"/>
        <v>20796757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138986227</v>
      </c>
      <c r="C27" s="66">
        <v>134431747</v>
      </c>
      <c r="D27" s="67">
        <v>189778859</v>
      </c>
      <c r="E27" s="68">
        <v>58959230</v>
      </c>
      <c r="F27" s="66">
        <v>60631979</v>
      </c>
      <c r="G27" s="69">
        <v>60631979</v>
      </c>
      <c r="H27" s="70">
        <v>40361867</v>
      </c>
      <c r="I27" s="68">
        <v>41545845</v>
      </c>
      <c r="J27" s="66">
        <v>37625755</v>
      </c>
      <c r="K27" s="69">
        <v>41316103</v>
      </c>
    </row>
    <row r="28" spans="1:11" ht="13.5" x14ac:dyDescent="0.25">
      <c r="A28" s="71" t="s">
        <v>36</v>
      </c>
      <c r="B28" s="17">
        <v>45493064</v>
      </c>
      <c r="C28" s="17">
        <v>114225730</v>
      </c>
      <c r="D28" s="21">
        <v>151311571</v>
      </c>
      <c r="E28" s="22">
        <v>45543155</v>
      </c>
      <c r="F28" s="17">
        <v>49007209</v>
      </c>
      <c r="G28" s="23">
        <v>49007209</v>
      </c>
      <c r="H28" s="19">
        <v>0</v>
      </c>
      <c r="I28" s="22">
        <v>34111061</v>
      </c>
      <c r="J28" s="17">
        <v>34806103</v>
      </c>
      <c r="K28" s="23">
        <v>38369566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92605193</v>
      </c>
      <c r="C31" s="17">
        <v>20206017</v>
      </c>
      <c r="D31" s="21">
        <v>38467292</v>
      </c>
      <c r="E31" s="22">
        <v>13285640</v>
      </c>
      <c r="F31" s="17">
        <v>11624770</v>
      </c>
      <c r="G31" s="23">
        <v>11624770</v>
      </c>
      <c r="H31" s="19">
        <v>0</v>
      </c>
      <c r="I31" s="22">
        <v>7434784</v>
      </c>
      <c r="J31" s="17">
        <v>2819652</v>
      </c>
      <c r="K31" s="23">
        <v>2946537</v>
      </c>
    </row>
    <row r="32" spans="1:11" ht="13.5" x14ac:dyDescent="0.25">
      <c r="A32" s="30" t="s">
        <v>39</v>
      </c>
      <c r="B32" s="66">
        <f>SUM(B28:B31)</f>
        <v>138098257</v>
      </c>
      <c r="C32" s="66">
        <f t="shared" ref="C32:K32" si="5">SUM(C28:C31)</f>
        <v>134431747</v>
      </c>
      <c r="D32" s="67">
        <f t="shared" si="5"/>
        <v>189778863</v>
      </c>
      <c r="E32" s="68">
        <f t="shared" si="5"/>
        <v>58828795</v>
      </c>
      <c r="F32" s="66">
        <f t="shared" si="5"/>
        <v>60631979</v>
      </c>
      <c r="G32" s="69">
        <f t="shared" si="5"/>
        <v>60631979</v>
      </c>
      <c r="H32" s="70">
        <f t="shared" si="5"/>
        <v>0</v>
      </c>
      <c r="I32" s="68">
        <f t="shared" si="5"/>
        <v>41545845</v>
      </c>
      <c r="J32" s="66">
        <f t="shared" si="5"/>
        <v>37625755</v>
      </c>
      <c r="K32" s="69">
        <f t="shared" si="5"/>
        <v>41316103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94489556</v>
      </c>
      <c r="C35" s="17">
        <v>124494024</v>
      </c>
      <c r="D35" s="21">
        <v>152317203</v>
      </c>
      <c r="E35" s="22">
        <v>202166811</v>
      </c>
      <c r="F35" s="17">
        <v>238962368</v>
      </c>
      <c r="G35" s="23">
        <v>238962368</v>
      </c>
      <c r="H35" s="19">
        <v>109381402</v>
      </c>
      <c r="I35" s="22">
        <v>291667367</v>
      </c>
      <c r="J35" s="17">
        <v>304899189</v>
      </c>
      <c r="K35" s="23">
        <v>352123722</v>
      </c>
    </row>
    <row r="36" spans="1:11" ht="13.5" x14ac:dyDescent="0.25">
      <c r="A36" s="20" t="s">
        <v>42</v>
      </c>
      <c r="B36" s="17">
        <v>333220234</v>
      </c>
      <c r="C36" s="17">
        <v>342495202</v>
      </c>
      <c r="D36" s="21">
        <v>377331117</v>
      </c>
      <c r="E36" s="22">
        <v>412062798</v>
      </c>
      <c r="F36" s="17">
        <v>403335856</v>
      </c>
      <c r="G36" s="23">
        <v>403335856</v>
      </c>
      <c r="H36" s="19">
        <v>12922186</v>
      </c>
      <c r="I36" s="22">
        <v>372688449</v>
      </c>
      <c r="J36" s="17">
        <v>385070110</v>
      </c>
      <c r="K36" s="23">
        <v>404362631</v>
      </c>
    </row>
    <row r="37" spans="1:11" ht="13.5" x14ac:dyDescent="0.25">
      <c r="A37" s="20" t="s">
        <v>43</v>
      </c>
      <c r="B37" s="17">
        <v>48142621</v>
      </c>
      <c r="C37" s="17">
        <v>68046929</v>
      </c>
      <c r="D37" s="21">
        <v>97906519</v>
      </c>
      <c r="E37" s="22">
        <v>40706091</v>
      </c>
      <c r="F37" s="17">
        <v>-11938442</v>
      </c>
      <c r="G37" s="23">
        <v>-11938442</v>
      </c>
      <c r="H37" s="19">
        <v>-7745712</v>
      </c>
      <c r="I37" s="22">
        <v>17319913</v>
      </c>
      <c r="J37" s="17">
        <v>18534520</v>
      </c>
      <c r="K37" s="23">
        <v>20084875</v>
      </c>
    </row>
    <row r="38" spans="1:11" ht="13.5" x14ac:dyDescent="0.25">
      <c r="A38" s="20" t="s">
        <v>44</v>
      </c>
      <c r="B38" s="17">
        <v>16064</v>
      </c>
      <c r="C38" s="17">
        <v>16064</v>
      </c>
      <c r="D38" s="21">
        <v>16064</v>
      </c>
      <c r="E38" s="22">
        <v>28232362</v>
      </c>
      <c r="F38" s="17">
        <v>-1781348</v>
      </c>
      <c r="G38" s="23">
        <v>-1781348</v>
      </c>
      <c r="H38" s="19">
        <v>0</v>
      </c>
      <c r="I38" s="22">
        <v>25613680</v>
      </c>
      <c r="J38" s="17">
        <v>21771628</v>
      </c>
      <c r="K38" s="23">
        <v>17417302</v>
      </c>
    </row>
    <row r="39" spans="1:11" ht="13.5" x14ac:dyDescent="0.25">
      <c r="A39" s="20" t="s">
        <v>45</v>
      </c>
      <c r="B39" s="17">
        <v>317878520</v>
      </c>
      <c r="C39" s="17">
        <v>351879969</v>
      </c>
      <c r="D39" s="21">
        <v>366126718</v>
      </c>
      <c r="E39" s="22">
        <v>545291156</v>
      </c>
      <c r="F39" s="17">
        <v>656018014</v>
      </c>
      <c r="G39" s="23">
        <v>656018014</v>
      </c>
      <c r="H39" s="19">
        <v>-298076309</v>
      </c>
      <c r="I39" s="22">
        <v>621422223</v>
      </c>
      <c r="J39" s="17">
        <v>649663151</v>
      </c>
      <c r="K39" s="23">
        <v>718984176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396195674</v>
      </c>
      <c r="C42" s="17">
        <v>135515381</v>
      </c>
      <c r="D42" s="21">
        <v>48296132</v>
      </c>
      <c r="E42" s="22">
        <v>108902129</v>
      </c>
      <c r="F42" s="17">
        <v>105559139</v>
      </c>
      <c r="G42" s="23">
        <v>105559139</v>
      </c>
      <c r="H42" s="19">
        <v>250905717</v>
      </c>
      <c r="I42" s="22">
        <v>80872279</v>
      </c>
      <c r="J42" s="17">
        <v>56604373</v>
      </c>
      <c r="K42" s="23">
        <v>57712195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-66970313</v>
      </c>
      <c r="F43" s="17">
        <v>-69043976</v>
      </c>
      <c r="G43" s="23">
        <v>-69043976</v>
      </c>
      <c r="H43" s="19">
        <v>-38829407</v>
      </c>
      <c r="I43" s="22">
        <v>-47777719</v>
      </c>
      <c r="J43" s="17">
        <v>-42058242</v>
      </c>
      <c r="K43" s="23">
        <v>-22369164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396195674</v>
      </c>
      <c r="C45" s="66">
        <v>211838745</v>
      </c>
      <c r="D45" s="67">
        <v>150645743</v>
      </c>
      <c r="E45" s="68">
        <v>161837754</v>
      </c>
      <c r="F45" s="66">
        <v>144897811</v>
      </c>
      <c r="G45" s="69">
        <v>144897811</v>
      </c>
      <c r="H45" s="70">
        <v>214796585</v>
      </c>
      <c r="I45" s="68">
        <v>247519902</v>
      </c>
      <c r="J45" s="66">
        <v>260616054</v>
      </c>
      <c r="K45" s="69">
        <v>294571504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84157697</v>
      </c>
      <c r="C48" s="17">
        <v>102442026</v>
      </c>
      <c r="D48" s="21">
        <v>108383987</v>
      </c>
      <c r="E48" s="22">
        <v>158961158</v>
      </c>
      <c r="F48" s="17">
        <v>124220811</v>
      </c>
      <c r="G48" s="23">
        <v>124220811</v>
      </c>
      <c r="H48" s="19">
        <v>109799187</v>
      </c>
      <c r="I48" s="22">
        <v>247340470</v>
      </c>
      <c r="J48" s="17">
        <v>260428369</v>
      </c>
      <c r="K48" s="23">
        <v>294383739</v>
      </c>
    </row>
    <row r="49" spans="1:11" ht="13.5" x14ac:dyDescent="0.25">
      <c r="A49" s="20" t="s">
        <v>53</v>
      </c>
      <c r="B49" s="17">
        <f>+B75</f>
        <v>-101123220.62971625</v>
      </c>
      <c r="C49" s="17">
        <f t="shared" ref="C49:K49" si="6">+C75</f>
        <v>-44963843.681620032</v>
      </c>
      <c r="D49" s="21">
        <f t="shared" si="6"/>
        <v>-217954296.39270705</v>
      </c>
      <c r="E49" s="22">
        <f t="shared" si="6"/>
        <v>-4727700.6272669733</v>
      </c>
      <c r="F49" s="17">
        <f t="shared" si="6"/>
        <v>-112133567.77112547</v>
      </c>
      <c r="G49" s="23">
        <f t="shared" si="6"/>
        <v>-112133567.77112547</v>
      </c>
      <c r="H49" s="19">
        <f t="shared" si="6"/>
        <v>-77087948.435559824</v>
      </c>
      <c r="I49" s="22">
        <f t="shared" si="6"/>
        <v>-23675922.800060641</v>
      </c>
      <c r="J49" s="17">
        <f t="shared" si="6"/>
        <v>-20559787.27543902</v>
      </c>
      <c r="K49" s="23">
        <f t="shared" si="6"/>
        <v>-28377485.473335955</v>
      </c>
    </row>
    <row r="50" spans="1:11" ht="13.5" x14ac:dyDescent="0.25">
      <c r="A50" s="30" t="s">
        <v>54</v>
      </c>
      <c r="B50" s="66">
        <f>+B48-B49</f>
        <v>185280917.62971625</v>
      </c>
      <c r="C50" s="66">
        <f t="shared" ref="C50:K50" si="7">+C48-C49</f>
        <v>147405869.68162003</v>
      </c>
      <c r="D50" s="67">
        <f t="shared" si="7"/>
        <v>326338283.39270705</v>
      </c>
      <c r="E50" s="68">
        <f t="shared" si="7"/>
        <v>163688858.62726697</v>
      </c>
      <c r="F50" s="66">
        <f t="shared" si="7"/>
        <v>236354378.77112547</v>
      </c>
      <c r="G50" s="69">
        <f t="shared" si="7"/>
        <v>236354378.77112547</v>
      </c>
      <c r="H50" s="70">
        <f t="shared" si="7"/>
        <v>186887135.43555981</v>
      </c>
      <c r="I50" s="68">
        <f t="shared" si="7"/>
        <v>271016392.80006063</v>
      </c>
      <c r="J50" s="66">
        <f t="shared" si="7"/>
        <v>280988156.27543902</v>
      </c>
      <c r="K50" s="69">
        <f t="shared" si="7"/>
        <v>322761224.47333598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277341100</v>
      </c>
      <c r="C53" s="17">
        <v>297253841</v>
      </c>
      <c r="D53" s="21">
        <v>371231574</v>
      </c>
      <c r="E53" s="22">
        <v>366215295</v>
      </c>
      <c r="F53" s="17">
        <v>354024299</v>
      </c>
      <c r="G53" s="23">
        <v>354024299</v>
      </c>
      <c r="H53" s="19">
        <v>-19914730</v>
      </c>
      <c r="I53" s="22">
        <v>336577387</v>
      </c>
      <c r="J53" s="17">
        <v>350264007</v>
      </c>
      <c r="K53" s="23">
        <v>365993065</v>
      </c>
    </row>
    <row r="54" spans="1:11" ht="13.5" x14ac:dyDescent="0.25">
      <c r="A54" s="20" t="s">
        <v>57</v>
      </c>
      <c r="B54" s="17">
        <v>24584454</v>
      </c>
      <c r="C54" s="17">
        <v>27900810</v>
      </c>
      <c r="D54" s="21">
        <v>24947387</v>
      </c>
      <c r="E54" s="22">
        <v>21531873</v>
      </c>
      <c r="F54" s="17">
        <v>30654495</v>
      </c>
      <c r="G54" s="23">
        <v>30654495</v>
      </c>
      <c r="H54" s="19">
        <v>24304187</v>
      </c>
      <c r="I54" s="22">
        <v>37654495</v>
      </c>
      <c r="J54" s="17">
        <v>39386603</v>
      </c>
      <c r="K54" s="23">
        <v>41158999</v>
      </c>
    </row>
    <row r="55" spans="1:11" ht="13.5" x14ac:dyDescent="0.25">
      <c r="A55" s="20" t="s">
        <v>58</v>
      </c>
      <c r="B55" s="17">
        <v>80498388</v>
      </c>
      <c r="C55" s="17">
        <v>1574646</v>
      </c>
      <c r="D55" s="21">
        <v>3447130</v>
      </c>
      <c r="E55" s="22">
        <v>1634335</v>
      </c>
      <c r="F55" s="17">
        <v>1799552</v>
      </c>
      <c r="G55" s="23">
        <v>1799552</v>
      </c>
      <c r="H55" s="19">
        <v>403239</v>
      </c>
      <c r="I55" s="22">
        <v>260870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6446783</v>
      </c>
      <c r="C56" s="17">
        <v>16449231</v>
      </c>
      <c r="D56" s="21">
        <v>22569003</v>
      </c>
      <c r="E56" s="22">
        <v>13573914</v>
      </c>
      <c r="F56" s="17">
        <v>17391906</v>
      </c>
      <c r="G56" s="23">
        <v>17391906</v>
      </c>
      <c r="H56" s="19">
        <v>4878434</v>
      </c>
      <c r="I56" s="22">
        <v>17396087</v>
      </c>
      <c r="J56" s="17">
        <v>19553833</v>
      </c>
      <c r="K56" s="23">
        <v>20451983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1128389</v>
      </c>
      <c r="C60" s="17">
        <v>347</v>
      </c>
      <c r="D60" s="21">
        <v>347</v>
      </c>
      <c r="E60" s="22">
        <v>43850</v>
      </c>
      <c r="F60" s="17">
        <v>0</v>
      </c>
      <c r="G60" s="23">
        <v>0</v>
      </c>
      <c r="H60" s="19">
        <v>228</v>
      </c>
      <c r="I60" s="22">
        <v>7460</v>
      </c>
      <c r="J60" s="17">
        <v>7803</v>
      </c>
      <c r="K60" s="23">
        <v>8154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21429</v>
      </c>
      <c r="C62" s="86">
        <v>21429</v>
      </c>
      <c r="D62" s="87">
        <v>21429</v>
      </c>
      <c r="E62" s="85">
        <v>21429</v>
      </c>
      <c r="F62" s="86">
        <v>21429</v>
      </c>
      <c r="G62" s="87">
        <v>21429</v>
      </c>
      <c r="H62" s="88">
        <v>21429</v>
      </c>
      <c r="I62" s="85">
        <v>21429</v>
      </c>
      <c r="J62" s="86">
        <v>21429</v>
      </c>
      <c r="K62" s="87">
        <v>21429</v>
      </c>
    </row>
    <row r="63" spans="1:11" ht="13.5" x14ac:dyDescent="0.25">
      <c r="A63" s="84" t="s">
        <v>65</v>
      </c>
      <c r="B63" s="85">
        <v>31</v>
      </c>
      <c r="C63" s="86">
        <v>31</v>
      </c>
      <c r="D63" s="87">
        <v>31</v>
      </c>
      <c r="E63" s="85">
        <v>31</v>
      </c>
      <c r="F63" s="86">
        <v>31</v>
      </c>
      <c r="G63" s="87">
        <v>31</v>
      </c>
      <c r="H63" s="88">
        <v>31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38352</v>
      </c>
      <c r="C65" s="86">
        <v>38352</v>
      </c>
      <c r="D65" s="87">
        <v>38352</v>
      </c>
      <c r="E65" s="85">
        <v>38352</v>
      </c>
      <c r="F65" s="86">
        <v>38352</v>
      </c>
      <c r="G65" s="87">
        <v>38352</v>
      </c>
      <c r="H65" s="88">
        <v>38352</v>
      </c>
      <c r="I65" s="85">
        <v>38352</v>
      </c>
      <c r="J65" s="86">
        <v>38352</v>
      </c>
      <c r="K65" s="87">
        <v>38352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13.680174285438905</v>
      </c>
      <c r="C70" s="5">
        <f t="shared" ref="C70:K70" si="8">IF(ISERROR(C71/C72),0,(C71/C72))</f>
        <v>10.574822792221132</v>
      </c>
      <c r="D70" s="5">
        <f t="shared" si="8"/>
        <v>10.551454767422074</v>
      </c>
      <c r="E70" s="5">
        <f t="shared" si="8"/>
        <v>0.85372155161777818</v>
      </c>
      <c r="F70" s="5">
        <f t="shared" si="8"/>
        <v>0.77940233657878011</v>
      </c>
      <c r="G70" s="5">
        <f t="shared" si="8"/>
        <v>0.77940233657878011</v>
      </c>
      <c r="H70" s="5">
        <f t="shared" si="8"/>
        <v>11.253775764738803</v>
      </c>
      <c r="I70" s="5">
        <f t="shared" si="8"/>
        <v>0.68846916574107841</v>
      </c>
      <c r="J70" s="5">
        <f t="shared" si="8"/>
        <v>0.68008640090333261</v>
      </c>
      <c r="K70" s="5">
        <f t="shared" si="8"/>
        <v>0.67935072828550791</v>
      </c>
    </row>
    <row r="71" spans="1:11" hidden="1" x14ac:dyDescent="0.2">
      <c r="A71" s="1" t="s">
        <v>338</v>
      </c>
      <c r="B71" s="2">
        <f>+B83</f>
        <v>387908907</v>
      </c>
      <c r="C71" s="2">
        <f t="shared" ref="C71:K71" si="9">+C83</f>
        <v>320566574</v>
      </c>
      <c r="D71" s="2">
        <f t="shared" si="9"/>
        <v>298629974</v>
      </c>
      <c r="E71" s="2">
        <f t="shared" si="9"/>
        <v>25706320</v>
      </c>
      <c r="F71" s="2">
        <f t="shared" si="9"/>
        <v>22694737</v>
      </c>
      <c r="G71" s="2">
        <f t="shared" si="9"/>
        <v>22694737</v>
      </c>
      <c r="H71" s="2">
        <f t="shared" si="9"/>
        <v>334765550</v>
      </c>
      <c r="I71" s="2">
        <f t="shared" si="9"/>
        <v>24223053</v>
      </c>
      <c r="J71" s="2">
        <f t="shared" si="9"/>
        <v>25028807</v>
      </c>
      <c r="K71" s="2">
        <f t="shared" si="9"/>
        <v>26126793</v>
      </c>
    </row>
    <row r="72" spans="1:11" hidden="1" x14ac:dyDescent="0.2">
      <c r="A72" s="1" t="s">
        <v>339</v>
      </c>
      <c r="B72" s="2">
        <f>+B77</f>
        <v>28355553</v>
      </c>
      <c r="C72" s="2">
        <f t="shared" ref="C72:K72" si="10">+C77</f>
        <v>30314132</v>
      </c>
      <c r="D72" s="2">
        <f t="shared" si="10"/>
        <v>28302256</v>
      </c>
      <c r="E72" s="2">
        <f t="shared" si="10"/>
        <v>30110895</v>
      </c>
      <c r="F72" s="2">
        <f t="shared" si="10"/>
        <v>29118128</v>
      </c>
      <c r="G72" s="2">
        <f t="shared" si="10"/>
        <v>29118128</v>
      </c>
      <c r="H72" s="2">
        <f t="shared" si="10"/>
        <v>29746954</v>
      </c>
      <c r="I72" s="2">
        <f t="shared" si="10"/>
        <v>35183933</v>
      </c>
      <c r="J72" s="2">
        <f t="shared" si="10"/>
        <v>36802393</v>
      </c>
      <c r="K72" s="2">
        <f t="shared" si="10"/>
        <v>38458475</v>
      </c>
    </row>
    <row r="73" spans="1:11" hidden="1" x14ac:dyDescent="0.2">
      <c r="A73" s="1" t="s">
        <v>340</v>
      </c>
      <c r="B73" s="2">
        <f>+B74</f>
        <v>6825464.8333333321</v>
      </c>
      <c r="C73" s="2">
        <f t="shared" ref="C73:K73" si="11">+(C78+C80+C81+C82)-(B78+B80+B81+B82)</f>
        <v>-1456367</v>
      </c>
      <c r="D73" s="2">
        <f t="shared" si="11"/>
        <v>18961696</v>
      </c>
      <c r="E73" s="2">
        <f t="shared" si="11"/>
        <v>-10311232</v>
      </c>
      <c r="F73" s="2">
        <f>+(F78+F80+F81+F82)-(D78+D80+D81+D82)</f>
        <v>57255234</v>
      </c>
      <c r="G73" s="2">
        <f>+(G78+G80+G81+G82)-(D78+D80+D81+D82)</f>
        <v>57255234</v>
      </c>
      <c r="H73" s="2">
        <f>+(H78+H80+H81+H82)-(D78+D80+D81+D82)</f>
        <v>-22072792</v>
      </c>
      <c r="I73" s="2">
        <f>+(I78+I80+I81+I82)-(E78+E80+E81+E82)</f>
        <v>9085034</v>
      </c>
      <c r="J73" s="2">
        <f t="shared" si="11"/>
        <v>6162370</v>
      </c>
      <c r="K73" s="2">
        <f t="shared" si="11"/>
        <v>12484333</v>
      </c>
    </row>
    <row r="74" spans="1:11" hidden="1" x14ac:dyDescent="0.2">
      <c r="A74" s="1" t="s">
        <v>341</v>
      </c>
      <c r="B74" s="2">
        <f>+TREND(C74:E74)</f>
        <v>6825464.8333333321</v>
      </c>
      <c r="C74" s="2">
        <f>+C73</f>
        <v>-1456367</v>
      </c>
      <c r="D74" s="2">
        <f t="shared" ref="D74:K74" si="12">+D73</f>
        <v>18961696</v>
      </c>
      <c r="E74" s="2">
        <f t="shared" si="12"/>
        <v>-10311232</v>
      </c>
      <c r="F74" s="2">
        <f t="shared" si="12"/>
        <v>57255234</v>
      </c>
      <c r="G74" s="2">
        <f t="shared" si="12"/>
        <v>57255234</v>
      </c>
      <c r="H74" s="2">
        <f t="shared" si="12"/>
        <v>-22072792</v>
      </c>
      <c r="I74" s="2">
        <f t="shared" si="12"/>
        <v>9085034</v>
      </c>
      <c r="J74" s="2">
        <f t="shared" si="12"/>
        <v>6162370</v>
      </c>
      <c r="K74" s="2">
        <f t="shared" si="12"/>
        <v>12484333</v>
      </c>
    </row>
    <row r="75" spans="1:11" hidden="1" x14ac:dyDescent="0.2">
      <c r="A75" s="1" t="s">
        <v>342</v>
      </c>
      <c r="B75" s="2">
        <f>+B84-(((B80+B81+B82+B78)*B70)-B79)</f>
        <v>-101123220.62971625</v>
      </c>
      <c r="C75" s="2">
        <f t="shared" ref="C75:K75" si="13">+C84-(((C80+C81+C82+C78)*C70)-C79)</f>
        <v>-44963843.681620032</v>
      </c>
      <c r="D75" s="2">
        <f t="shared" si="13"/>
        <v>-217954296.39270705</v>
      </c>
      <c r="E75" s="2">
        <f t="shared" si="13"/>
        <v>-4727700.6272669733</v>
      </c>
      <c r="F75" s="2">
        <f t="shared" si="13"/>
        <v>-112133567.77112547</v>
      </c>
      <c r="G75" s="2">
        <f t="shared" si="13"/>
        <v>-112133567.77112547</v>
      </c>
      <c r="H75" s="2">
        <f t="shared" si="13"/>
        <v>-77087948.435559824</v>
      </c>
      <c r="I75" s="2">
        <f t="shared" si="13"/>
        <v>-23675922.800060641</v>
      </c>
      <c r="J75" s="2">
        <f t="shared" si="13"/>
        <v>-20559787.27543902</v>
      </c>
      <c r="K75" s="2">
        <f t="shared" si="13"/>
        <v>-28377485.473335955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28355553</v>
      </c>
      <c r="C77" s="3">
        <v>30314132</v>
      </c>
      <c r="D77" s="3">
        <v>28302256</v>
      </c>
      <c r="E77" s="3">
        <v>30110895</v>
      </c>
      <c r="F77" s="3">
        <v>29118128</v>
      </c>
      <c r="G77" s="3">
        <v>29118128</v>
      </c>
      <c r="H77" s="3">
        <v>29746954</v>
      </c>
      <c r="I77" s="3">
        <v>35183933</v>
      </c>
      <c r="J77" s="3">
        <v>36802393</v>
      </c>
      <c r="K77" s="3">
        <v>38458475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20910795</v>
      </c>
      <c r="C79" s="3">
        <v>20045868</v>
      </c>
      <c r="D79" s="3">
        <v>27566052</v>
      </c>
      <c r="E79" s="3">
        <v>35989271</v>
      </c>
      <c r="F79" s="3">
        <v>-16041142</v>
      </c>
      <c r="G79" s="3">
        <v>-16041142</v>
      </c>
      <c r="H79" s="3">
        <v>-13014362</v>
      </c>
      <c r="I79" s="3">
        <v>15173606</v>
      </c>
      <c r="J79" s="3">
        <v>16381249</v>
      </c>
      <c r="K79" s="3">
        <v>17923686</v>
      </c>
    </row>
    <row r="80" spans="1:11" hidden="1" x14ac:dyDescent="0.2">
      <c r="A80" s="1" t="s">
        <v>71</v>
      </c>
      <c r="B80" s="3">
        <v>-43904390</v>
      </c>
      <c r="C80" s="3">
        <v>1049568</v>
      </c>
      <c r="D80" s="3">
        <v>63421</v>
      </c>
      <c r="E80" s="3">
        <v>867889</v>
      </c>
      <c r="F80" s="3">
        <v>-6369781</v>
      </c>
      <c r="G80" s="3">
        <v>-6369781</v>
      </c>
      <c r="H80" s="3">
        <v>159278</v>
      </c>
      <c r="I80" s="3">
        <v>1552330</v>
      </c>
      <c r="J80" s="3">
        <v>1811488</v>
      </c>
      <c r="K80" s="3">
        <v>2106772</v>
      </c>
    </row>
    <row r="81" spans="1:11" hidden="1" x14ac:dyDescent="0.2">
      <c r="A81" s="1" t="s">
        <v>72</v>
      </c>
      <c r="B81" s="3">
        <v>54869387</v>
      </c>
      <c r="C81" s="3">
        <v>8445096</v>
      </c>
      <c r="D81" s="3">
        <v>28299251</v>
      </c>
      <c r="E81" s="3">
        <v>17306527</v>
      </c>
      <c r="F81" s="3">
        <v>92110663</v>
      </c>
      <c r="G81" s="3">
        <v>92110663</v>
      </c>
      <c r="H81" s="3">
        <v>6253578</v>
      </c>
      <c r="I81" s="3">
        <v>25707120</v>
      </c>
      <c r="J81" s="3">
        <v>31610332</v>
      </c>
      <c r="K81" s="3">
        <v>43799381</v>
      </c>
    </row>
    <row r="82" spans="1:11" hidden="1" x14ac:dyDescent="0.2">
      <c r="A82" s="1" t="s">
        <v>73</v>
      </c>
      <c r="B82" s="3">
        <v>15322</v>
      </c>
      <c r="C82" s="3">
        <v>29288</v>
      </c>
      <c r="D82" s="3">
        <v>122976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387908907</v>
      </c>
      <c r="C83" s="3">
        <v>320566574</v>
      </c>
      <c r="D83" s="3">
        <v>298629974</v>
      </c>
      <c r="E83" s="3">
        <v>25706320</v>
      </c>
      <c r="F83" s="3">
        <v>22694737</v>
      </c>
      <c r="G83" s="3">
        <v>22694737</v>
      </c>
      <c r="H83" s="3">
        <v>334765550</v>
      </c>
      <c r="I83" s="3">
        <v>24223053</v>
      </c>
      <c r="J83" s="3">
        <v>25028807</v>
      </c>
      <c r="K83" s="3">
        <v>26126793</v>
      </c>
    </row>
    <row r="84" spans="1:11" hidden="1" x14ac:dyDescent="0.2">
      <c r="A84" s="1" t="s">
        <v>75</v>
      </c>
      <c r="B84" s="3">
        <v>28178662</v>
      </c>
      <c r="C84" s="3">
        <v>35704393</v>
      </c>
      <c r="D84" s="3">
        <v>55044678</v>
      </c>
      <c r="E84" s="3">
        <v>-25201081</v>
      </c>
      <c r="F84" s="3">
        <v>-29265782</v>
      </c>
      <c r="G84" s="3">
        <v>-29265782</v>
      </c>
      <c r="H84" s="3">
        <v>8095257</v>
      </c>
      <c r="I84" s="3">
        <v>-20082238</v>
      </c>
      <c r="J84" s="3">
        <v>-14211311</v>
      </c>
      <c r="K84" s="3">
        <v>-15114793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26220159</v>
      </c>
      <c r="C5" s="17">
        <v>29490910</v>
      </c>
      <c r="D5" s="21">
        <v>31724757</v>
      </c>
      <c r="E5" s="22">
        <v>38855268</v>
      </c>
      <c r="F5" s="17">
        <v>38427959</v>
      </c>
      <c r="G5" s="23">
        <v>38427959</v>
      </c>
      <c r="H5" s="19">
        <v>37870347</v>
      </c>
      <c r="I5" s="22">
        <v>42649514</v>
      </c>
      <c r="J5" s="17">
        <v>44739342</v>
      </c>
      <c r="K5" s="23">
        <v>46773592</v>
      </c>
    </row>
    <row r="6" spans="1:11" ht="13.5" x14ac:dyDescent="0.25">
      <c r="A6" s="20" t="s">
        <v>18</v>
      </c>
      <c r="B6" s="17">
        <v>3226483</v>
      </c>
      <c r="C6" s="17">
        <v>3555661</v>
      </c>
      <c r="D6" s="21">
        <v>3843244</v>
      </c>
      <c r="E6" s="22">
        <v>4168203</v>
      </c>
      <c r="F6" s="17">
        <v>4793424</v>
      </c>
      <c r="G6" s="23">
        <v>4793424</v>
      </c>
      <c r="H6" s="19">
        <v>4243418</v>
      </c>
      <c r="I6" s="22">
        <v>5126488</v>
      </c>
      <c r="J6" s="17">
        <v>5028302</v>
      </c>
      <c r="K6" s="23">
        <v>5264632</v>
      </c>
    </row>
    <row r="7" spans="1:11" ht="13.5" x14ac:dyDescent="0.25">
      <c r="A7" s="20" t="s">
        <v>19</v>
      </c>
      <c r="B7" s="17">
        <v>2890200</v>
      </c>
      <c r="C7" s="17">
        <v>2684460</v>
      </c>
      <c r="D7" s="21">
        <v>4500385</v>
      </c>
      <c r="E7" s="22">
        <v>3692712</v>
      </c>
      <c r="F7" s="17">
        <v>3692712</v>
      </c>
      <c r="G7" s="23">
        <v>3692712</v>
      </c>
      <c r="H7" s="19">
        <v>3769699</v>
      </c>
      <c r="I7" s="22">
        <v>3692712</v>
      </c>
      <c r="J7" s="17">
        <v>3873655</v>
      </c>
      <c r="K7" s="23">
        <v>4055177</v>
      </c>
    </row>
    <row r="8" spans="1:11" ht="13.5" x14ac:dyDescent="0.25">
      <c r="A8" s="20" t="s">
        <v>20</v>
      </c>
      <c r="B8" s="17">
        <v>246800444</v>
      </c>
      <c r="C8" s="17">
        <v>226998728</v>
      </c>
      <c r="D8" s="21">
        <v>243403000</v>
      </c>
      <c r="E8" s="22">
        <v>259969000</v>
      </c>
      <c r="F8" s="17">
        <v>274791000</v>
      </c>
      <c r="G8" s="23">
        <v>274791000</v>
      </c>
      <c r="H8" s="19">
        <v>256962212</v>
      </c>
      <c r="I8" s="22">
        <v>272226000</v>
      </c>
      <c r="J8" s="17">
        <v>266276001</v>
      </c>
      <c r="K8" s="23">
        <v>256884001</v>
      </c>
    </row>
    <row r="9" spans="1:11" ht="13.5" x14ac:dyDescent="0.25">
      <c r="A9" s="20" t="s">
        <v>21</v>
      </c>
      <c r="B9" s="17">
        <v>103498705</v>
      </c>
      <c r="C9" s="17">
        <v>13977127</v>
      </c>
      <c r="D9" s="21">
        <v>11369416</v>
      </c>
      <c r="E9" s="22">
        <v>11829206</v>
      </c>
      <c r="F9" s="17">
        <v>13786688</v>
      </c>
      <c r="G9" s="23">
        <v>13786688</v>
      </c>
      <c r="H9" s="19">
        <v>26148122</v>
      </c>
      <c r="I9" s="22">
        <v>19139430</v>
      </c>
      <c r="J9" s="17">
        <v>19695045</v>
      </c>
      <c r="K9" s="23">
        <v>20254362</v>
      </c>
    </row>
    <row r="10" spans="1:11" ht="25.5" x14ac:dyDescent="0.2">
      <c r="A10" s="24" t="s">
        <v>333</v>
      </c>
      <c r="B10" s="25">
        <f>SUM(B5:B9)</f>
        <v>382635991</v>
      </c>
      <c r="C10" s="26">
        <f t="shared" ref="C10:K10" si="0">SUM(C5:C9)</f>
        <v>276706886</v>
      </c>
      <c r="D10" s="27">
        <f t="shared" si="0"/>
        <v>294840802</v>
      </c>
      <c r="E10" s="25">
        <f t="shared" si="0"/>
        <v>318514389</v>
      </c>
      <c r="F10" s="26">
        <f t="shared" si="0"/>
        <v>335491783</v>
      </c>
      <c r="G10" s="28">
        <f t="shared" si="0"/>
        <v>335491783</v>
      </c>
      <c r="H10" s="29">
        <f t="shared" si="0"/>
        <v>328993798</v>
      </c>
      <c r="I10" s="25">
        <f t="shared" si="0"/>
        <v>342834144</v>
      </c>
      <c r="J10" s="26">
        <f t="shared" si="0"/>
        <v>339612345</v>
      </c>
      <c r="K10" s="28">
        <f t="shared" si="0"/>
        <v>333231764</v>
      </c>
    </row>
    <row r="11" spans="1:11" ht="13.5" x14ac:dyDescent="0.25">
      <c r="A11" s="20" t="s">
        <v>22</v>
      </c>
      <c r="B11" s="17">
        <v>111905833</v>
      </c>
      <c r="C11" s="17">
        <v>120843204</v>
      </c>
      <c r="D11" s="21">
        <v>129601268</v>
      </c>
      <c r="E11" s="22">
        <v>135435141</v>
      </c>
      <c r="F11" s="17">
        <v>143198311</v>
      </c>
      <c r="G11" s="23">
        <v>143198311</v>
      </c>
      <c r="H11" s="19">
        <v>146691106</v>
      </c>
      <c r="I11" s="22">
        <v>153089680</v>
      </c>
      <c r="J11" s="17">
        <v>160923182</v>
      </c>
      <c r="K11" s="23">
        <v>169773957</v>
      </c>
    </row>
    <row r="12" spans="1:11" ht="13.5" x14ac:dyDescent="0.25">
      <c r="A12" s="20" t="s">
        <v>23</v>
      </c>
      <c r="B12" s="17">
        <v>14458960</v>
      </c>
      <c r="C12" s="17">
        <v>15507246</v>
      </c>
      <c r="D12" s="21">
        <v>17245099</v>
      </c>
      <c r="E12" s="22">
        <v>17997210</v>
      </c>
      <c r="F12" s="17">
        <v>17365958</v>
      </c>
      <c r="G12" s="23">
        <v>17365958</v>
      </c>
      <c r="H12" s="19">
        <v>19698943</v>
      </c>
      <c r="I12" s="22">
        <v>18581574</v>
      </c>
      <c r="J12" s="17">
        <v>19362408</v>
      </c>
      <c r="K12" s="23">
        <v>20408200</v>
      </c>
    </row>
    <row r="13" spans="1:11" ht="13.5" x14ac:dyDescent="0.25">
      <c r="A13" s="20" t="s">
        <v>24</v>
      </c>
      <c r="B13" s="17">
        <v>27769181</v>
      </c>
      <c r="C13" s="17">
        <v>39899732</v>
      </c>
      <c r="D13" s="21">
        <v>33661994</v>
      </c>
      <c r="E13" s="22">
        <v>26000000</v>
      </c>
      <c r="F13" s="17">
        <v>29250000</v>
      </c>
      <c r="G13" s="23">
        <v>29250000</v>
      </c>
      <c r="H13" s="19">
        <v>36349596</v>
      </c>
      <c r="I13" s="22">
        <v>30683250</v>
      </c>
      <c r="J13" s="17">
        <v>32186725</v>
      </c>
      <c r="K13" s="23">
        <v>33699502</v>
      </c>
    </row>
    <row r="14" spans="1:11" ht="13.5" x14ac:dyDescent="0.25">
      <c r="A14" s="20" t="s">
        <v>25</v>
      </c>
      <c r="B14" s="17">
        <v>1003517</v>
      </c>
      <c r="C14" s="17">
        <v>720666</v>
      </c>
      <c r="D14" s="21">
        <v>1581409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39706</v>
      </c>
      <c r="C15" s="17">
        <v>5046659</v>
      </c>
      <c r="D15" s="21">
        <v>247367</v>
      </c>
      <c r="E15" s="22">
        <v>300000</v>
      </c>
      <c r="F15" s="17">
        <v>0</v>
      </c>
      <c r="G15" s="23">
        <v>0</v>
      </c>
      <c r="H15" s="19">
        <v>248814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24645684</v>
      </c>
      <c r="C16" s="17">
        <v>18985809</v>
      </c>
      <c r="D16" s="21">
        <v>39296592</v>
      </c>
      <c r="E16" s="22">
        <v>10380441</v>
      </c>
      <c r="F16" s="17">
        <v>29783978</v>
      </c>
      <c r="G16" s="23">
        <v>29783978</v>
      </c>
      <c r="H16" s="19">
        <v>38866987</v>
      </c>
      <c r="I16" s="22">
        <v>17418594</v>
      </c>
      <c r="J16" s="17">
        <v>18243919</v>
      </c>
      <c r="K16" s="23">
        <v>19065047</v>
      </c>
    </row>
    <row r="17" spans="1:11" ht="13.5" x14ac:dyDescent="0.25">
      <c r="A17" s="20" t="s">
        <v>28</v>
      </c>
      <c r="B17" s="17">
        <v>106104669</v>
      </c>
      <c r="C17" s="17">
        <v>119654378</v>
      </c>
      <c r="D17" s="21">
        <v>194267709</v>
      </c>
      <c r="E17" s="22">
        <v>120399399</v>
      </c>
      <c r="F17" s="17">
        <v>144477859</v>
      </c>
      <c r="G17" s="23">
        <v>144477859</v>
      </c>
      <c r="H17" s="19">
        <v>148226907</v>
      </c>
      <c r="I17" s="22">
        <v>110541031</v>
      </c>
      <c r="J17" s="17">
        <v>115222342</v>
      </c>
      <c r="K17" s="23">
        <v>120416912</v>
      </c>
    </row>
    <row r="18" spans="1:11" ht="13.5" x14ac:dyDescent="0.25">
      <c r="A18" s="30" t="s">
        <v>29</v>
      </c>
      <c r="B18" s="31">
        <f>SUM(B11:B17)</f>
        <v>285927550</v>
      </c>
      <c r="C18" s="32">
        <f t="shared" ref="C18:K18" si="1">SUM(C11:C17)</f>
        <v>320657694</v>
      </c>
      <c r="D18" s="33">
        <f t="shared" si="1"/>
        <v>415901438</v>
      </c>
      <c r="E18" s="31">
        <f t="shared" si="1"/>
        <v>310512191</v>
      </c>
      <c r="F18" s="32">
        <f t="shared" si="1"/>
        <v>364076106</v>
      </c>
      <c r="G18" s="34">
        <f t="shared" si="1"/>
        <v>364076106</v>
      </c>
      <c r="H18" s="35">
        <f t="shared" si="1"/>
        <v>390082353</v>
      </c>
      <c r="I18" s="31">
        <f t="shared" si="1"/>
        <v>330314129</v>
      </c>
      <c r="J18" s="32">
        <f t="shared" si="1"/>
        <v>345938576</v>
      </c>
      <c r="K18" s="34">
        <f t="shared" si="1"/>
        <v>363363618</v>
      </c>
    </row>
    <row r="19" spans="1:11" ht="13.5" x14ac:dyDescent="0.25">
      <c r="A19" s="30" t="s">
        <v>30</v>
      </c>
      <c r="B19" s="36">
        <f>+B10-B18</f>
        <v>96708441</v>
      </c>
      <c r="C19" s="37">
        <f t="shared" ref="C19:K19" si="2">+C10-C18</f>
        <v>-43950808</v>
      </c>
      <c r="D19" s="38">
        <f t="shared" si="2"/>
        <v>-121060636</v>
      </c>
      <c r="E19" s="36">
        <f t="shared" si="2"/>
        <v>8002198</v>
      </c>
      <c r="F19" s="37">
        <f t="shared" si="2"/>
        <v>-28584323</v>
      </c>
      <c r="G19" s="39">
        <f t="shared" si="2"/>
        <v>-28584323</v>
      </c>
      <c r="H19" s="40">
        <f t="shared" si="2"/>
        <v>-61088555</v>
      </c>
      <c r="I19" s="36">
        <f t="shared" si="2"/>
        <v>12520015</v>
      </c>
      <c r="J19" s="37">
        <f t="shared" si="2"/>
        <v>-6326231</v>
      </c>
      <c r="K19" s="39">
        <f t="shared" si="2"/>
        <v>-30131854</v>
      </c>
    </row>
    <row r="20" spans="1:11" ht="25.5" x14ac:dyDescent="0.2">
      <c r="A20" s="41" t="s">
        <v>31</v>
      </c>
      <c r="B20" s="42">
        <v>46186000</v>
      </c>
      <c r="C20" s="43">
        <v>56381001</v>
      </c>
      <c r="D20" s="44">
        <v>71868343</v>
      </c>
      <c r="E20" s="42">
        <v>44165000</v>
      </c>
      <c r="F20" s="43">
        <v>71014000</v>
      </c>
      <c r="G20" s="45">
        <v>71014000</v>
      </c>
      <c r="H20" s="46">
        <v>53834605</v>
      </c>
      <c r="I20" s="42">
        <v>53194000</v>
      </c>
      <c r="J20" s="43">
        <v>55107000</v>
      </c>
      <c r="K20" s="45">
        <v>49250000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142894441</v>
      </c>
      <c r="C22" s="55">
        <f t="shared" ref="C22:K22" si="3">SUM(C19:C21)</f>
        <v>12430193</v>
      </c>
      <c r="D22" s="56">
        <f t="shared" si="3"/>
        <v>-49192293</v>
      </c>
      <c r="E22" s="54">
        <f t="shared" si="3"/>
        <v>52167198</v>
      </c>
      <c r="F22" s="55">
        <f t="shared" si="3"/>
        <v>42429677</v>
      </c>
      <c r="G22" s="57">
        <f t="shared" si="3"/>
        <v>42429677</v>
      </c>
      <c r="H22" s="58">
        <f t="shared" si="3"/>
        <v>-7253950</v>
      </c>
      <c r="I22" s="54">
        <f t="shared" si="3"/>
        <v>65714015</v>
      </c>
      <c r="J22" s="55">
        <f t="shared" si="3"/>
        <v>48780769</v>
      </c>
      <c r="K22" s="57">
        <f t="shared" si="3"/>
        <v>19118146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142894441</v>
      </c>
      <c r="C24" s="37">
        <f t="shared" ref="C24:K24" si="4">SUM(C22:C23)</f>
        <v>12430193</v>
      </c>
      <c r="D24" s="38">
        <f t="shared" si="4"/>
        <v>-49192293</v>
      </c>
      <c r="E24" s="36">
        <f t="shared" si="4"/>
        <v>52167198</v>
      </c>
      <c r="F24" s="37">
        <f t="shared" si="4"/>
        <v>42429677</v>
      </c>
      <c r="G24" s="39">
        <f t="shared" si="4"/>
        <v>42429677</v>
      </c>
      <c r="H24" s="40">
        <f t="shared" si="4"/>
        <v>-7253950</v>
      </c>
      <c r="I24" s="36">
        <f t="shared" si="4"/>
        <v>65714015</v>
      </c>
      <c r="J24" s="37">
        <f t="shared" si="4"/>
        <v>48780769</v>
      </c>
      <c r="K24" s="39">
        <f t="shared" si="4"/>
        <v>19118146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85167844</v>
      </c>
      <c r="C27" s="66">
        <v>89720393</v>
      </c>
      <c r="D27" s="67">
        <v>204715087</v>
      </c>
      <c r="E27" s="68">
        <v>44865268</v>
      </c>
      <c r="F27" s="66">
        <v>66817449</v>
      </c>
      <c r="G27" s="69">
        <v>66817449</v>
      </c>
      <c r="H27" s="70">
        <v>59012310</v>
      </c>
      <c r="I27" s="68">
        <v>74779341</v>
      </c>
      <c r="J27" s="66">
        <v>75983930</v>
      </c>
      <c r="K27" s="69">
        <v>79258986</v>
      </c>
    </row>
    <row r="28" spans="1:11" ht="13.5" x14ac:dyDescent="0.25">
      <c r="A28" s="71" t="s">
        <v>36</v>
      </c>
      <c r="B28" s="17">
        <v>-15</v>
      </c>
      <c r="C28" s="17">
        <v>0</v>
      </c>
      <c r="D28" s="21">
        <v>23766722</v>
      </c>
      <c r="E28" s="22">
        <v>36484122</v>
      </c>
      <c r="F28" s="17">
        <v>59577391</v>
      </c>
      <c r="G28" s="23">
        <v>59577391</v>
      </c>
      <c r="H28" s="19">
        <v>0</v>
      </c>
      <c r="I28" s="22">
        <v>43832818</v>
      </c>
      <c r="J28" s="17">
        <v>43561029</v>
      </c>
      <c r="K28" s="23">
        <v>45312208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2366134</v>
      </c>
      <c r="C31" s="17">
        <v>89720393</v>
      </c>
      <c r="D31" s="21">
        <v>65231536</v>
      </c>
      <c r="E31" s="22">
        <v>8381146</v>
      </c>
      <c r="F31" s="17">
        <v>7240058</v>
      </c>
      <c r="G31" s="23">
        <v>7240058</v>
      </c>
      <c r="H31" s="19">
        <v>0</v>
      </c>
      <c r="I31" s="22">
        <v>30250871</v>
      </c>
      <c r="J31" s="17">
        <v>31693162</v>
      </c>
      <c r="K31" s="23">
        <v>33182741</v>
      </c>
    </row>
    <row r="32" spans="1:11" ht="13.5" x14ac:dyDescent="0.25">
      <c r="A32" s="30" t="s">
        <v>39</v>
      </c>
      <c r="B32" s="66">
        <f>SUM(B28:B31)</f>
        <v>2366119</v>
      </c>
      <c r="C32" s="66">
        <f t="shared" ref="C32:K32" si="5">SUM(C28:C31)</f>
        <v>89720393</v>
      </c>
      <c r="D32" s="67">
        <f t="shared" si="5"/>
        <v>88998258</v>
      </c>
      <c r="E32" s="68">
        <f t="shared" si="5"/>
        <v>44865268</v>
      </c>
      <c r="F32" s="66">
        <f t="shared" si="5"/>
        <v>66817449</v>
      </c>
      <c r="G32" s="69">
        <f t="shared" si="5"/>
        <v>66817449</v>
      </c>
      <c r="H32" s="70">
        <f t="shared" si="5"/>
        <v>0</v>
      </c>
      <c r="I32" s="68">
        <f t="shared" si="5"/>
        <v>74083689</v>
      </c>
      <c r="J32" s="66">
        <f t="shared" si="5"/>
        <v>75254191</v>
      </c>
      <c r="K32" s="69">
        <f t="shared" si="5"/>
        <v>78494949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234565381</v>
      </c>
      <c r="C35" s="17">
        <v>176205560</v>
      </c>
      <c r="D35" s="21">
        <v>128325259</v>
      </c>
      <c r="E35" s="22">
        <v>235788949</v>
      </c>
      <c r="F35" s="17">
        <v>300508223</v>
      </c>
      <c r="G35" s="23">
        <v>300508223</v>
      </c>
      <c r="H35" s="19">
        <v>188578515</v>
      </c>
      <c r="I35" s="22">
        <v>101360469</v>
      </c>
      <c r="J35" s="17">
        <v>86675452</v>
      </c>
      <c r="K35" s="23">
        <v>59435339</v>
      </c>
    </row>
    <row r="36" spans="1:11" ht="13.5" x14ac:dyDescent="0.25">
      <c r="A36" s="20" t="s">
        <v>42</v>
      </c>
      <c r="B36" s="17">
        <v>463821467</v>
      </c>
      <c r="C36" s="17">
        <v>537039000</v>
      </c>
      <c r="D36" s="21">
        <v>562016815</v>
      </c>
      <c r="E36" s="22">
        <v>761545450</v>
      </c>
      <c r="F36" s="17">
        <v>617558125</v>
      </c>
      <c r="G36" s="23">
        <v>617558125</v>
      </c>
      <c r="H36" s="19">
        <v>590356423</v>
      </c>
      <c r="I36" s="22">
        <v>620846096</v>
      </c>
      <c r="J36" s="17">
        <v>646863635</v>
      </c>
      <c r="K36" s="23">
        <v>676553304</v>
      </c>
    </row>
    <row r="37" spans="1:11" ht="13.5" x14ac:dyDescent="0.25">
      <c r="A37" s="20" t="s">
        <v>43</v>
      </c>
      <c r="B37" s="17">
        <v>138504350</v>
      </c>
      <c r="C37" s="17">
        <v>122568141</v>
      </c>
      <c r="D37" s="21">
        <v>153733385</v>
      </c>
      <c r="E37" s="22">
        <v>75360138</v>
      </c>
      <c r="F37" s="17">
        <v>59639258</v>
      </c>
      <c r="G37" s="23">
        <v>59639258</v>
      </c>
      <c r="H37" s="19">
        <v>224639052</v>
      </c>
      <c r="I37" s="22">
        <v>56845723</v>
      </c>
      <c r="J37" s="17">
        <v>56470823</v>
      </c>
      <c r="K37" s="23">
        <v>59952708</v>
      </c>
    </row>
    <row r="38" spans="1:11" ht="13.5" x14ac:dyDescent="0.25">
      <c r="A38" s="20" t="s">
        <v>44</v>
      </c>
      <c r="B38" s="17">
        <v>11782618</v>
      </c>
      <c r="C38" s="17">
        <v>12466700</v>
      </c>
      <c r="D38" s="21">
        <v>14013271</v>
      </c>
      <c r="E38" s="22">
        <v>12861971</v>
      </c>
      <c r="F38" s="17">
        <v>12881172</v>
      </c>
      <c r="G38" s="23">
        <v>12881172</v>
      </c>
      <c r="H38" s="19">
        <v>13908020</v>
      </c>
      <c r="I38" s="22">
        <v>12504164</v>
      </c>
      <c r="J38" s="17">
        <v>13116868</v>
      </c>
      <c r="K38" s="23">
        <v>13733361</v>
      </c>
    </row>
    <row r="39" spans="1:11" ht="13.5" x14ac:dyDescent="0.25">
      <c r="A39" s="20" t="s">
        <v>45</v>
      </c>
      <c r="B39" s="17">
        <v>405205439</v>
      </c>
      <c r="C39" s="17">
        <v>565779526</v>
      </c>
      <c r="D39" s="21">
        <v>571787711</v>
      </c>
      <c r="E39" s="22">
        <v>909112290</v>
      </c>
      <c r="F39" s="17">
        <v>845545918</v>
      </c>
      <c r="G39" s="23">
        <v>845545918</v>
      </c>
      <c r="H39" s="19">
        <v>547641816</v>
      </c>
      <c r="I39" s="22">
        <v>652856678</v>
      </c>
      <c r="J39" s="17">
        <v>663951396</v>
      </c>
      <c r="K39" s="23">
        <v>662302574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-53197336</v>
      </c>
      <c r="C42" s="17">
        <v>-196888590</v>
      </c>
      <c r="D42" s="21">
        <v>-264391811</v>
      </c>
      <c r="E42" s="22">
        <v>103171435</v>
      </c>
      <c r="F42" s="17">
        <v>80021430</v>
      </c>
      <c r="G42" s="23">
        <v>80021430</v>
      </c>
      <c r="H42" s="19">
        <v>330421382</v>
      </c>
      <c r="I42" s="22">
        <v>80944725</v>
      </c>
      <c r="J42" s="17">
        <v>68302482</v>
      </c>
      <c r="K42" s="23">
        <v>40021145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-51595059</v>
      </c>
      <c r="F43" s="17">
        <v>-76840065</v>
      </c>
      <c r="G43" s="23">
        <v>-76840065</v>
      </c>
      <c r="H43" s="19">
        <v>0</v>
      </c>
      <c r="I43" s="22">
        <v>-65209289</v>
      </c>
      <c r="J43" s="17">
        <v>-65546418</v>
      </c>
      <c r="K43" s="23">
        <v>-68365626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-53197336</v>
      </c>
      <c r="C45" s="66">
        <v>-103149333</v>
      </c>
      <c r="D45" s="67">
        <v>-170652554</v>
      </c>
      <c r="E45" s="68">
        <v>99601552</v>
      </c>
      <c r="F45" s="66">
        <v>8693086</v>
      </c>
      <c r="G45" s="69">
        <v>8693086</v>
      </c>
      <c r="H45" s="70">
        <v>338280258</v>
      </c>
      <c r="I45" s="68">
        <v>51753227</v>
      </c>
      <c r="J45" s="66">
        <v>40675694</v>
      </c>
      <c r="K45" s="69">
        <v>11356688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66728691</v>
      </c>
      <c r="C48" s="17">
        <v>42672350</v>
      </c>
      <c r="D48" s="21">
        <v>7858878</v>
      </c>
      <c r="E48" s="22">
        <v>103797227</v>
      </c>
      <c r="F48" s="17">
        <v>8693086</v>
      </c>
      <c r="G48" s="23">
        <v>8693086</v>
      </c>
      <c r="H48" s="19">
        <v>59968699</v>
      </c>
      <c r="I48" s="22">
        <v>51753227</v>
      </c>
      <c r="J48" s="17">
        <v>40675697</v>
      </c>
      <c r="K48" s="23">
        <v>11356689</v>
      </c>
    </row>
    <row r="49" spans="1:11" ht="13.5" x14ac:dyDescent="0.25">
      <c r="A49" s="20" t="s">
        <v>53</v>
      </c>
      <c r="B49" s="17">
        <f>+B75</f>
        <v>114225234.12878975</v>
      </c>
      <c r="C49" s="17">
        <f t="shared" ref="C49:K49" si="6">+C75</f>
        <v>76217613.497870028</v>
      </c>
      <c r="D49" s="21">
        <f t="shared" si="6"/>
        <v>112035749.22816184</v>
      </c>
      <c r="E49" s="22">
        <f t="shared" si="6"/>
        <v>-81742017.78300409</v>
      </c>
      <c r="F49" s="17">
        <f t="shared" si="6"/>
        <v>-240591955.43024492</v>
      </c>
      <c r="G49" s="23">
        <f t="shared" si="6"/>
        <v>-240591955.43024492</v>
      </c>
      <c r="H49" s="19">
        <f t="shared" si="6"/>
        <v>99114241.189548984</v>
      </c>
      <c r="I49" s="22">
        <f t="shared" si="6"/>
        <v>-5916761.5536896437</v>
      </c>
      <c r="J49" s="17">
        <f t="shared" si="6"/>
        <v>-6565884.4900958054</v>
      </c>
      <c r="K49" s="23">
        <f t="shared" si="6"/>
        <v>-5960586.6297561452</v>
      </c>
    </row>
    <row r="50" spans="1:11" ht="13.5" x14ac:dyDescent="0.25">
      <c r="A50" s="30" t="s">
        <v>54</v>
      </c>
      <c r="B50" s="66">
        <f>+B48-B49</f>
        <v>-47496543.128789753</v>
      </c>
      <c r="C50" s="66">
        <f t="shared" ref="C50:K50" si="7">+C48-C49</f>
        <v>-33545263.497870028</v>
      </c>
      <c r="D50" s="67">
        <f t="shared" si="7"/>
        <v>-104176871.22816184</v>
      </c>
      <c r="E50" s="68">
        <f t="shared" si="7"/>
        <v>185539244.78300411</v>
      </c>
      <c r="F50" s="66">
        <f t="shared" si="7"/>
        <v>249285041.43024492</v>
      </c>
      <c r="G50" s="69">
        <f t="shared" si="7"/>
        <v>249285041.43024492</v>
      </c>
      <c r="H50" s="70">
        <f t="shared" si="7"/>
        <v>-39145542.189548984</v>
      </c>
      <c r="I50" s="68">
        <f t="shared" si="7"/>
        <v>57669988.553689644</v>
      </c>
      <c r="J50" s="66">
        <f t="shared" si="7"/>
        <v>47241581.490095809</v>
      </c>
      <c r="K50" s="69">
        <f t="shared" si="7"/>
        <v>17317275.629756145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446156751</v>
      </c>
      <c r="C53" s="17">
        <v>517142638</v>
      </c>
      <c r="D53" s="21">
        <v>529661890</v>
      </c>
      <c r="E53" s="22">
        <v>643347814</v>
      </c>
      <c r="F53" s="17">
        <v>502818190</v>
      </c>
      <c r="G53" s="23">
        <v>502818190</v>
      </c>
      <c r="H53" s="19">
        <v>503743545</v>
      </c>
      <c r="I53" s="22">
        <v>485444403</v>
      </c>
      <c r="J53" s="17">
        <v>507240734</v>
      </c>
      <c r="K53" s="23">
        <v>530670726</v>
      </c>
    </row>
    <row r="54" spans="1:11" ht="13.5" x14ac:dyDescent="0.25">
      <c r="A54" s="20" t="s">
        <v>57</v>
      </c>
      <c r="B54" s="17">
        <v>25624620</v>
      </c>
      <c r="C54" s="17">
        <v>27507583</v>
      </c>
      <c r="D54" s="21">
        <v>31551746</v>
      </c>
      <c r="E54" s="22">
        <v>26000000</v>
      </c>
      <c r="F54" s="17">
        <v>29250000</v>
      </c>
      <c r="G54" s="23">
        <v>29250000</v>
      </c>
      <c r="H54" s="19">
        <v>36349596</v>
      </c>
      <c r="I54" s="22">
        <v>30683250</v>
      </c>
      <c r="J54" s="17">
        <v>32186725</v>
      </c>
      <c r="K54" s="23">
        <v>33699502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61190140</v>
      </c>
      <c r="E55" s="22">
        <v>6630951</v>
      </c>
      <c r="F55" s="17">
        <v>5519510</v>
      </c>
      <c r="G55" s="23">
        <v>5519510</v>
      </c>
      <c r="H55" s="19">
        <v>10756646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6948851</v>
      </c>
      <c r="C56" s="17">
        <v>6727577</v>
      </c>
      <c r="D56" s="21">
        <v>15914791</v>
      </c>
      <c r="E56" s="22">
        <v>1434783</v>
      </c>
      <c r="F56" s="17">
        <v>4345399</v>
      </c>
      <c r="G56" s="23">
        <v>4345399</v>
      </c>
      <c r="H56" s="19">
        <v>2617530</v>
      </c>
      <c r="I56" s="22">
        <v>4260871</v>
      </c>
      <c r="J56" s="17">
        <v>4469652</v>
      </c>
      <c r="K56" s="23">
        <v>4679726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1922450</v>
      </c>
      <c r="C60" s="17">
        <v>1814854</v>
      </c>
      <c r="D60" s="21">
        <v>2327085</v>
      </c>
      <c r="E60" s="22">
        <v>5075641</v>
      </c>
      <c r="F60" s="17">
        <v>0</v>
      </c>
      <c r="G60" s="23">
        <v>0</v>
      </c>
      <c r="H60" s="19">
        <v>3710820</v>
      </c>
      <c r="I60" s="22">
        <v>2449351</v>
      </c>
      <c r="J60" s="17">
        <v>2569368</v>
      </c>
      <c r="K60" s="23">
        <v>2758627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4.4011218825760118E-2</v>
      </c>
      <c r="C70" s="5">
        <f t="shared" ref="C70:K70" si="8">IF(ISERROR(C71/C72),0,(C71/C72))</f>
        <v>0.26994238795623809</v>
      </c>
      <c r="D70" s="5">
        <f t="shared" si="8"/>
        <v>0.25766796636506045</v>
      </c>
      <c r="E70" s="5">
        <f t="shared" si="8"/>
        <v>1.1169654706649554</v>
      </c>
      <c r="F70" s="5">
        <f t="shared" si="8"/>
        <v>0.98133877463377794</v>
      </c>
      <c r="G70" s="5">
        <f t="shared" si="8"/>
        <v>0.98133877463377794</v>
      </c>
      <c r="H70" s="5">
        <f t="shared" si="8"/>
        <v>1.1321764319316963</v>
      </c>
      <c r="I70" s="5">
        <f t="shared" si="8"/>
        <v>0.94983194198767562</v>
      </c>
      <c r="J70" s="5">
        <f t="shared" si="8"/>
        <v>1.0612272368883</v>
      </c>
      <c r="K70" s="5">
        <f t="shared" si="8"/>
        <v>1.0611218296968015</v>
      </c>
    </row>
    <row r="71" spans="1:11" hidden="1" x14ac:dyDescent="0.2">
      <c r="A71" s="1" t="s">
        <v>338</v>
      </c>
      <c r="B71" s="2">
        <f>+B83</f>
        <v>5175602</v>
      </c>
      <c r="C71" s="2">
        <f t="shared" ref="C71:K71" si="9">+C83</f>
        <v>10036712</v>
      </c>
      <c r="D71" s="2">
        <f t="shared" si="9"/>
        <v>10036712</v>
      </c>
      <c r="E71" s="2">
        <f t="shared" si="9"/>
        <v>51793098</v>
      </c>
      <c r="F71" s="2">
        <f t="shared" si="9"/>
        <v>45354910</v>
      </c>
      <c r="G71" s="2">
        <f t="shared" si="9"/>
        <v>45354910</v>
      </c>
      <c r="H71" s="2">
        <f t="shared" si="9"/>
        <v>68291226</v>
      </c>
      <c r="I71" s="2">
        <f t="shared" si="9"/>
        <v>56251899</v>
      </c>
      <c r="J71" s="2">
        <f t="shared" si="9"/>
        <v>65152240</v>
      </c>
      <c r="K71" s="2">
        <f t="shared" si="9"/>
        <v>67746191</v>
      </c>
    </row>
    <row r="72" spans="1:11" hidden="1" x14ac:dyDescent="0.2">
      <c r="A72" s="1" t="s">
        <v>339</v>
      </c>
      <c r="B72" s="2">
        <f>+B77</f>
        <v>117597334</v>
      </c>
      <c r="C72" s="2">
        <f t="shared" ref="C72:K72" si="10">+C77</f>
        <v>37180941</v>
      </c>
      <c r="D72" s="2">
        <f t="shared" si="10"/>
        <v>38952114</v>
      </c>
      <c r="E72" s="2">
        <f t="shared" si="10"/>
        <v>46369471</v>
      </c>
      <c r="F72" s="2">
        <f t="shared" si="10"/>
        <v>46217383</v>
      </c>
      <c r="G72" s="2">
        <f t="shared" si="10"/>
        <v>46217383</v>
      </c>
      <c r="H72" s="2">
        <f t="shared" si="10"/>
        <v>60318537</v>
      </c>
      <c r="I72" s="2">
        <f t="shared" si="10"/>
        <v>59223002</v>
      </c>
      <c r="J72" s="2">
        <f t="shared" si="10"/>
        <v>61393298</v>
      </c>
      <c r="K72" s="2">
        <f t="shared" si="10"/>
        <v>63843933</v>
      </c>
    </row>
    <row r="73" spans="1:11" hidden="1" x14ac:dyDescent="0.2">
      <c r="A73" s="1" t="s">
        <v>340</v>
      </c>
      <c r="B73" s="2">
        <f>+B74</f>
        <v>-27608628.333333336</v>
      </c>
      <c r="C73" s="2">
        <f t="shared" ref="C73:K73" si="11">+(C78+C80+C81+C82)-(B78+B80+B81+B82)</f>
        <v>-26578177</v>
      </c>
      <c r="D73" s="2">
        <f t="shared" si="11"/>
        <v>-9865591</v>
      </c>
      <c r="E73" s="2">
        <f t="shared" si="11"/>
        <v>13029703</v>
      </c>
      <c r="F73" s="2">
        <f>+(F78+F80+F81+F82)-(D78+D80+D81+D82)</f>
        <v>167519436</v>
      </c>
      <c r="G73" s="2">
        <f>+(G78+G80+G81+G82)-(D78+D80+D81+D82)</f>
        <v>167519436</v>
      </c>
      <c r="H73" s="2">
        <f>+(H78+H80+H81+H82)-(D78+D80+D81+D82)</f>
        <v>7492404</v>
      </c>
      <c r="I73" s="2">
        <f>+(I78+I80+I81+I82)-(E78+E80+E81+E82)</f>
        <v>-88661173</v>
      </c>
      <c r="J73" s="2">
        <f t="shared" si="11"/>
        <v>-5411691</v>
      </c>
      <c r="K73" s="2">
        <f t="shared" si="11"/>
        <v>2423225</v>
      </c>
    </row>
    <row r="74" spans="1:11" hidden="1" x14ac:dyDescent="0.2">
      <c r="A74" s="1" t="s">
        <v>341</v>
      </c>
      <c r="B74" s="2">
        <f>+TREND(C74:E74)</f>
        <v>-27608628.333333336</v>
      </c>
      <c r="C74" s="2">
        <f>+C73</f>
        <v>-26578177</v>
      </c>
      <c r="D74" s="2">
        <f t="shared" ref="D74:K74" si="12">+D73</f>
        <v>-9865591</v>
      </c>
      <c r="E74" s="2">
        <f t="shared" si="12"/>
        <v>13029703</v>
      </c>
      <c r="F74" s="2">
        <f t="shared" si="12"/>
        <v>167519436</v>
      </c>
      <c r="G74" s="2">
        <f t="shared" si="12"/>
        <v>167519436</v>
      </c>
      <c r="H74" s="2">
        <f t="shared" si="12"/>
        <v>7492404</v>
      </c>
      <c r="I74" s="2">
        <f t="shared" si="12"/>
        <v>-88661173</v>
      </c>
      <c r="J74" s="2">
        <f t="shared" si="12"/>
        <v>-5411691</v>
      </c>
      <c r="K74" s="2">
        <f t="shared" si="12"/>
        <v>2423225</v>
      </c>
    </row>
    <row r="75" spans="1:11" hidden="1" x14ac:dyDescent="0.2">
      <c r="A75" s="1" t="s">
        <v>342</v>
      </c>
      <c r="B75" s="2">
        <f>+B84-(((B80+B81+B82+B78)*B70)-B79)</f>
        <v>114225234.12878975</v>
      </c>
      <c r="C75" s="2">
        <f t="shared" ref="C75:K75" si="13">+C84-(((C80+C81+C82+C78)*C70)-C79)</f>
        <v>76217613.497870028</v>
      </c>
      <c r="D75" s="2">
        <f t="shared" si="13"/>
        <v>112035749.22816184</v>
      </c>
      <c r="E75" s="2">
        <f t="shared" si="13"/>
        <v>-81742017.78300409</v>
      </c>
      <c r="F75" s="2">
        <f t="shared" si="13"/>
        <v>-240591955.43024492</v>
      </c>
      <c r="G75" s="2">
        <f t="shared" si="13"/>
        <v>-240591955.43024492</v>
      </c>
      <c r="H75" s="2">
        <f t="shared" si="13"/>
        <v>99114241.189548984</v>
      </c>
      <c r="I75" s="2">
        <f t="shared" si="13"/>
        <v>-5916761.5536896437</v>
      </c>
      <c r="J75" s="2">
        <f t="shared" si="13"/>
        <v>-6565884.4900958054</v>
      </c>
      <c r="K75" s="2">
        <f t="shared" si="13"/>
        <v>-5960586.6297561452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117597334</v>
      </c>
      <c r="C77" s="3">
        <v>37180941</v>
      </c>
      <c r="D77" s="3">
        <v>38952114</v>
      </c>
      <c r="E77" s="3">
        <v>46369471</v>
      </c>
      <c r="F77" s="3">
        <v>46217383</v>
      </c>
      <c r="G77" s="3">
        <v>46217383</v>
      </c>
      <c r="H77" s="3">
        <v>60318537</v>
      </c>
      <c r="I77" s="3">
        <v>59223002</v>
      </c>
      <c r="J77" s="3">
        <v>61393298</v>
      </c>
      <c r="K77" s="3">
        <v>63843933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13653013</v>
      </c>
      <c r="C79" s="3">
        <v>22043015</v>
      </c>
      <c r="D79" s="3">
        <v>36627894</v>
      </c>
      <c r="E79" s="3">
        <v>51440794</v>
      </c>
      <c r="F79" s="3">
        <v>57237170</v>
      </c>
      <c r="G79" s="3">
        <v>57237170</v>
      </c>
      <c r="H79" s="3">
        <v>88910688</v>
      </c>
      <c r="I79" s="3">
        <v>53291731</v>
      </c>
      <c r="J79" s="3">
        <v>53428814</v>
      </c>
      <c r="K79" s="3">
        <v>55600606</v>
      </c>
    </row>
    <row r="80" spans="1:11" hidden="1" x14ac:dyDescent="0.2">
      <c r="A80" s="1" t="s">
        <v>71</v>
      </c>
      <c r="B80" s="3">
        <v>18149188</v>
      </c>
      <c r="C80" s="3">
        <v>14945458</v>
      </c>
      <c r="D80" s="3">
        <v>3602350</v>
      </c>
      <c r="E80" s="3">
        <v>2023585</v>
      </c>
      <c r="F80" s="3">
        <v>64165026</v>
      </c>
      <c r="G80" s="3">
        <v>64165026</v>
      </c>
      <c r="H80" s="3">
        <v>9465937</v>
      </c>
      <c r="I80" s="3">
        <v>7255257</v>
      </c>
      <c r="J80" s="3">
        <v>6581172</v>
      </c>
      <c r="K80" s="3">
        <v>8155547</v>
      </c>
    </row>
    <row r="81" spans="1:11" hidden="1" x14ac:dyDescent="0.2">
      <c r="A81" s="1" t="s">
        <v>72</v>
      </c>
      <c r="B81" s="3">
        <v>125406229</v>
      </c>
      <c r="C81" s="3">
        <v>102031782</v>
      </c>
      <c r="D81" s="3">
        <v>103509299</v>
      </c>
      <c r="E81" s="3">
        <v>118117767</v>
      </c>
      <c r="F81" s="3">
        <v>210466059</v>
      </c>
      <c r="G81" s="3">
        <v>210466059</v>
      </c>
      <c r="H81" s="3">
        <v>105138116</v>
      </c>
      <c r="I81" s="3">
        <v>24224922</v>
      </c>
      <c r="J81" s="3">
        <v>19487316</v>
      </c>
      <c r="K81" s="3">
        <v>20336166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5175602</v>
      </c>
      <c r="C83" s="3">
        <v>10036712</v>
      </c>
      <c r="D83" s="3">
        <v>10036712</v>
      </c>
      <c r="E83" s="3">
        <v>51793098</v>
      </c>
      <c r="F83" s="3">
        <v>45354910</v>
      </c>
      <c r="G83" s="3">
        <v>45354910</v>
      </c>
      <c r="H83" s="3">
        <v>68291226</v>
      </c>
      <c r="I83" s="3">
        <v>56251899</v>
      </c>
      <c r="J83" s="3">
        <v>65152240</v>
      </c>
      <c r="K83" s="3">
        <v>67746191</v>
      </c>
    </row>
    <row r="84" spans="1:11" hidden="1" x14ac:dyDescent="0.2">
      <c r="A84" s="1" t="s">
        <v>75</v>
      </c>
      <c r="B84" s="3">
        <v>106890270</v>
      </c>
      <c r="C84" s="3">
        <v>85751714</v>
      </c>
      <c r="D84" s="3">
        <v>103007096</v>
      </c>
      <c r="E84" s="3">
        <v>1010930</v>
      </c>
      <c r="F84" s="3">
        <v>-28322993</v>
      </c>
      <c r="G84" s="3">
        <v>-28322993</v>
      </c>
      <c r="H84" s="3">
        <v>139955561</v>
      </c>
      <c r="I84" s="3">
        <v>-29307613</v>
      </c>
      <c r="J84" s="3">
        <v>-32330109</v>
      </c>
      <c r="K84" s="3">
        <v>-31328014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59595907</v>
      </c>
      <c r="C5" s="17">
        <v>55348204</v>
      </c>
      <c r="D5" s="21">
        <v>50770996</v>
      </c>
      <c r="E5" s="22">
        <v>52205317</v>
      </c>
      <c r="F5" s="17">
        <v>52393444</v>
      </c>
      <c r="G5" s="23">
        <v>52393444</v>
      </c>
      <c r="H5" s="19">
        <v>58284248</v>
      </c>
      <c r="I5" s="22">
        <v>55013116</v>
      </c>
      <c r="J5" s="17">
        <v>57763774</v>
      </c>
      <c r="K5" s="23">
        <v>61229599</v>
      </c>
    </row>
    <row r="6" spans="1:11" ht="13.5" x14ac:dyDescent="0.25">
      <c r="A6" s="20" t="s">
        <v>18</v>
      </c>
      <c r="B6" s="17">
        <v>7268949</v>
      </c>
      <c r="C6" s="17">
        <v>5400537</v>
      </c>
      <c r="D6" s="21">
        <v>3734464</v>
      </c>
      <c r="E6" s="22">
        <v>7998587</v>
      </c>
      <c r="F6" s="17">
        <v>6551426</v>
      </c>
      <c r="G6" s="23">
        <v>6551426</v>
      </c>
      <c r="H6" s="19">
        <v>5670494</v>
      </c>
      <c r="I6" s="22">
        <v>6878998</v>
      </c>
      <c r="J6" s="17">
        <v>7222947</v>
      </c>
      <c r="K6" s="23">
        <v>7656324</v>
      </c>
    </row>
    <row r="7" spans="1:11" ht="13.5" x14ac:dyDescent="0.25">
      <c r="A7" s="20" t="s">
        <v>19</v>
      </c>
      <c r="B7" s="17">
        <v>1718967</v>
      </c>
      <c r="C7" s="17">
        <v>1159052</v>
      </c>
      <c r="D7" s="21">
        <v>1346166</v>
      </c>
      <c r="E7" s="22">
        <v>1600000</v>
      </c>
      <c r="F7" s="17">
        <v>3000000</v>
      </c>
      <c r="G7" s="23">
        <v>3000000</v>
      </c>
      <c r="H7" s="19">
        <v>2237334</v>
      </c>
      <c r="I7" s="22">
        <v>2625000</v>
      </c>
      <c r="J7" s="17">
        <v>2756250</v>
      </c>
      <c r="K7" s="23">
        <v>2921625</v>
      </c>
    </row>
    <row r="8" spans="1:11" ht="13.5" x14ac:dyDescent="0.25">
      <c r="A8" s="20" t="s">
        <v>20</v>
      </c>
      <c r="B8" s="17">
        <v>232706846</v>
      </c>
      <c r="C8" s="17">
        <v>201632739</v>
      </c>
      <c r="D8" s="21">
        <v>231036160</v>
      </c>
      <c r="E8" s="22">
        <v>245459100</v>
      </c>
      <c r="F8" s="17">
        <v>260693002</v>
      </c>
      <c r="G8" s="23">
        <v>260693002</v>
      </c>
      <c r="H8" s="19">
        <v>249227059</v>
      </c>
      <c r="I8" s="22">
        <v>256756939</v>
      </c>
      <c r="J8" s="17">
        <v>266113971</v>
      </c>
      <c r="K8" s="23">
        <v>281047942</v>
      </c>
    </row>
    <row r="9" spans="1:11" ht="13.5" x14ac:dyDescent="0.25">
      <c r="A9" s="20" t="s">
        <v>21</v>
      </c>
      <c r="B9" s="17">
        <v>18478683</v>
      </c>
      <c r="C9" s="17">
        <v>24347218</v>
      </c>
      <c r="D9" s="21">
        <v>16868787</v>
      </c>
      <c r="E9" s="22">
        <v>29744593</v>
      </c>
      <c r="F9" s="17">
        <v>33082912</v>
      </c>
      <c r="G9" s="23">
        <v>33082912</v>
      </c>
      <c r="H9" s="19">
        <v>32561363</v>
      </c>
      <c r="I9" s="22">
        <v>31401389</v>
      </c>
      <c r="J9" s="17">
        <v>32971457</v>
      </c>
      <c r="K9" s="23">
        <v>34949745</v>
      </c>
    </row>
    <row r="10" spans="1:11" ht="25.5" x14ac:dyDescent="0.2">
      <c r="A10" s="24" t="s">
        <v>333</v>
      </c>
      <c r="B10" s="25">
        <f>SUM(B5:B9)</f>
        <v>319769352</v>
      </c>
      <c r="C10" s="26">
        <f t="shared" ref="C10:K10" si="0">SUM(C5:C9)</f>
        <v>287887750</v>
      </c>
      <c r="D10" s="27">
        <f t="shared" si="0"/>
        <v>303756573</v>
      </c>
      <c r="E10" s="25">
        <f t="shared" si="0"/>
        <v>337007597</v>
      </c>
      <c r="F10" s="26">
        <f t="shared" si="0"/>
        <v>355720784</v>
      </c>
      <c r="G10" s="28">
        <f t="shared" si="0"/>
        <v>355720784</v>
      </c>
      <c r="H10" s="29">
        <f t="shared" si="0"/>
        <v>347980498</v>
      </c>
      <c r="I10" s="25">
        <f t="shared" si="0"/>
        <v>352675442</v>
      </c>
      <c r="J10" s="26">
        <f t="shared" si="0"/>
        <v>366828399</v>
      </c>
      <c r="K10" s="28">
        <f t="shared" si="0"/>
        <v>387805235</v>
      </c>
    </row>
    <row r="11" spans="1:11" ht="13.5" x14ac:dyDescent="0.25">
      <c r="A11" s="20" t="s">
        <v>22</v>
      </c>
      <c r="B11" s="17">
        <v>89075885</v>
      </c>
      <c r="C11" s="17">
        <v>106756179</v>
      </c>
      <c r="D11" s="21">
        <v>125598157</v>
      </c>
      <c r="E11" s="22">
        <v>124684138</v>
      </c>
      <c r="F11" s="17">
        <v>124684137</v>
      </c>
      <c r="G11" s="23">
        <v>124684137</v>
      </c>
      <c r="H11" s="19">
        <v>124643924</v>
      </c>
      <c r="I11" s="22">
        <v>134131691</v>
      </c>
      <c r="J11" s="17">
        <v>140838284</v>
      </c>
      <c r="K11" s="23">
        <v>149229579</v>
      </c>
    </row>
    <row r="12" spans="1:11" ht="13.5" x14ac:dyDescent="0.25">
      <c r="A12" s="20" t="s">
        <v>23</v>
      </c>
      <c r="B12" s="17">
        <v>15924763</v>
      </c>
      <c r="C12" s="17">
        <v>16012626</v>
      </c>
      <c r="D12" s="21">
        <v>17392971</v>
      </c>
      <c r="E12" s="22">
        <v>18523917</v>
      </c>
      <c r="F12" s="17">
        <v>18523917</v>
      </c>
      <c r="G12" s="23">
        <v>18523917</v>
      </c>
      <c r="H12" s="19">
        <v>17066857</v>
      </c>
      <c r="I12" s="22">
        <v>19635354</v>
      </c>
      <c r="J12" s="17">
        <v>20617120</v>
      </c>
      <c r="K12" s="23">
        <v>21854148</v>
      </c>
    </row>
    <row r="13" spans="1:11" ht="13.5" x14ac:dyDescent="0.25">
      <c r="A13" s="20" t="s">
        <v>24</v>
      </c>
      <c r="B13" s="17">
        <v>29077913</v>
      </c>
      <c r="C13" s="17">
        <v>32858756</v>
      </c>
      <c r="D13" s="21">
        <v>36238274</v>
      </c>
      <c r="E13" s="22">
        <v>29823160</v>
      </c>
      <c r="F13" s="17">
        <v>29823160</v>
      </c>
      <c r="G13" s="23">
        <v>29823160</v>
      </c>
      <c r="H13" s="19">
        <v>27436720</v>
      </c>
      <c r="I13" s="22">
        <v>31314318</v>
      </c>
      <c r="J13" s="17">
        <v>32880034</v>
      </c>
      <c r="K13" s="23">
        <v>34852836</v>
      </c>
    </row>
    <row r="14" spans="1:11" ht="13.5" x14ac:dyDescent="0.25">
      <c r="A14" s="20" t="s">
        <v>25</v>
      </c>
      <c r="B14" s="17">
        <v>743054</v>
      </c>
      <c r="C14" s="17">
        <v>1655181</v>
      </c>
      <c r="D14" s="21">
        <v>3645626</v>
      </c>
      <c r="E14" s="22">
        <v>1000000</v>
      </c>
      <c r="F14" s="17">
        <v>1000000</v>
      </c>
      <c r="G14" s="23">
        <v>1000000</v>
      </c>
      <c r="H14" s="19">
        <v>437773</v>
      </c>
      <c r="I14" s="22">
        <v>1050000</v>
      </c>
      <c r="J14" s="17">
        <v>1102500</v>
      </c>
      <c r="K14" s="23">
        <v>1168650</v>
      </c>
    </row>
    <row r="15" spans="1:11" ht="13.5" x14ac:dyDescent="0.25">
      <c r="A15" s="20" t="s">
        <v>26</v>
      </c>
      <c r="B15" s="17">
        <v>9803981</v>
      </c>
      <c r="C15" s="17">
        <v>33106366</v>
      </c>
      <c r="D15" s="21">
        <v>11410705</v>
      </c>
      <c r="E15" s="22">
        <v>17450000</v>
      </c>
      <c r="F15" s="17">
        <v>0</v>
      </c>
      <c r="G15" s="23">
        <v>0</v>
      </c>
      <c r="H15" s="19">
        <v>989834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689100</v>
      </c>
      <c r="C16" s="17">
        <v>536861</v>
      </c>
      <c r="D16" s="21">
        <v>211126</v>
      </c>
      <c r="E16" s="22">
        <v>79875</v>
      </c>
      <c r="F16" s="17">
        <v>79875</v>
      </c>
      <c r="G16" s="23">
        <v>79875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161182731</v>
      </c>
      <c r="C17" s="17">
        <v>153318037</v>
      </c>
      <c r="D17" s="21">
        <v>162254273</v>
      </c>
      <c r="E17" s="22">
        <v>99820831</v>
      </c>
      <c r="F17" s="17">
        <v>121340612</v>
      </c>
      <c r="G17" s="23">
        <v>121340612</v>
      </c>
      <c r="H17" s="19">
        <v>67193131</v>
      </c>
      <c r="I17" s="22">
        <v>122501740</v>
      </c>
      <c r="J17" s="17">
        <v>128626827</v>
      </c>
      <c r="K17" s="23">
        <v>136343977</v>
      </c>
    </row>
    <row r="18" spans="1:11" ht="13.5" x14ac:dyDescent="0.25">
      <c r="A18" s="30" t="s">
        <v>29</v>
      </c>
      <c r="B18" s="31">
        <f>SUM(B11:B17)</f>
        <v>306497427</v>
      </c>
      <c r="C18" s="32">
        <f t="shared" ref="C18:K18" si="1">SUM(C11:C17)</f>
        <v>344244006</v>
      </c>
      <c r="D18" s="33">
        <f t="shared" si="1"/>
        <v>356751132</v>
      </c>
      <c r="E18" s="31">
        <f t="shared" si="1"/>
        <v>291381921</v>
      </c>
      <c r="F18" s="32">
        <f t="shared" si="1"/>
        <v>295451701</v>
      </c>
      <c r="G18" s="34">
        <f t="shared" si="1"/>
        <v>295451701</v>
      </c>
      <c r="H18" s="35">
        <f t="shared" si="1"/>
        <v>237768239</v>
      </c>
      <c r="I18" s="31">
        <f t="shared" si="1"/>
        <v>308633103</v>
      </c>
      <c r="J18" s="32">
        <f t="shared" si="1"/>
        <v>324064765</v>
      </c>
      <c r="K18" s="34">
        <f t="shared" si="1"/>
        <v>343449190</v>
      </c>
    </row>
    <row r="19" spans="1:11" ht="13.5" x14ac:dyDescent="0.25">
      <c r="A19" s="30" t="s">
        <v>30</v>
      </c>
      <c r="B19" s="36">
        <f>+B10-B18</f>
        <v>13271925</v>
      </c>
      <c r="C19" s="37">
        <f t="shared" ref="C19:K19" si="2">+C10-C18</f>
        <v>-56356256</v>
      </c>
      <c r="D19" s="38">
        <f t="shared" si="2"/>
        <v>-52994559</v>
      </c>
      <c r="E19" s="36">
        <f t="shared" si="2"/>
        <v>45625676</v>
      </c>
      <c r="F19" s="37">
        <f t="shared" si="2"/>
        <v>60269083</v>
      </c>
      <c r="G19" s="39">
        <f t="shared" si="2"/>
        <v>60269083</v>
      </c>
      <c r="H19" s="40">
        <f t="shared" si="2"/>
        <v>110212259</v>
      </c>
      <c r="I19" s="36">
        <f t="shared" si="2"/>
        <v>44042339</v>
      </c>
      <c r="J19" s="37">
        <f t="shared" si="2"/>
        <v>42763634</v>
      </c>
      <c r="K19" s="39">
        <f t="shared" si="2"/>
        <v>44356045</v>
      </c>
    </row>
    <row r="20" spans="1:11" ht="25.5" x14ac:dyDescent="0.2">
      <c r="A20" s="41" t="s">
        <v>31</v>
      </c>
      <c r="B20" s="42">
        <v>33850203</v>
      </c>
      <c r="C20" s="43">
        <v>51112593</v>
      </c>
      <c r="D20" s="44">
        <v>47334196</v>
      </c>
      <c r="E20" s="42">
        <v>47974901</v>
      </c>
      <c r="F20" s="43">
        <v>44463998</v>
      </c>
      <c r="G20" s="45">
        <v>44463998</v>
      </c>
      <c r="H20" s="46">
        <v>43100907</v>
      </c>
      <c r="I20" s="42">
        <v>35468061</v>
      </c>
      <c r="J20" s="43">
        <v>43729649</v>
      </c>
      <c r="K20" s="45">
        <v>46972949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47122128</v>
      </c>
      <c r="C22" s="55">
        <f t="shared" ref="C22:K22" si="3">SUM(C19:C21)</f>
        <v>-5243663</v>
      </c>
      <c r="D22" s="56">
        <f t="shared" si="3"/>
        <v>-5660363</v>
      </c>
      <c r="E22" s="54">
        <f t="shared" si="3"/>
        <v>93600577</v>
      </c>
      <c r="F22" s="55">
        <f t="shared" si="3"/>
        <v>104733081</v>
      </c>
      <c r="G22" s="57">
        <f t="shared" si="3"/>
        <v>104733081</v>
      </c>
      <c r="H22" s="58">
        <f t="shared" si="3"/>
        <v>153313166</v>
      </c>
      <c r="I22" s="54">
        <f t="shared" si="3"/>
        <v>79510400</v>
      </c>
      <c r="J22" s="55">
        <f t="shared" si="3"/>
        <v>86493283</v>
      </c>
      <c r="K22" s="57">
        <f t="shared" si="3"/>
        <v>91328994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47122128</v>
      </c>
      <c r="C24" s="37">
        <f t="shared" ref="C24:K24" si="4">SUM(C22:C23)</f>
        <v>-5243663</v>
      </c>
      <c r="D24" s="38">
        <f t="shared" si="4"/>
        <v>-5660363</v>
      </c>
      <c r="E24" s="36">
        <f t="shared" si="4"/>
        <v>93600577</v>
      </c>
      <c r="F24" s="37">
        <f t="shared" si="4"/>
        <v>104733081</v>
      </c>
      <c r="G24" s="39">
        <f t="shared" si="4"/>
        <v>104733081</v>
      </c>
      <c r="H24" s="40">
        <f t="shared" si="4"/>
        <v>153313166</v>
      </c>
      <c r="I24" s="36">
        <f t="shared" si="4"/>
        <v>79510400</v>
      </c>
      <c r="J24" s="37">
        <f t="shared" si="4"/>
        <v>86493283</v>
      </c>
      <c r="K24" s="39">
        <f t="shared" si="4"/>
        <v>91328994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706929116</v>
      </c>
      <c r="C27" s="66">
        <v>763274430</v>
      </c>
      <c r="D27" s="67">
        <v>815979797</v>
      </c>
      <c r="E27" s="68">
        <v>47556437</v>
      </c>
      <c r="F27" s="66">
        <v>46281805</v>
      </c>
      <c r="G27" s="69">
        <v>46281805</v>
      </c>
      <c r="H27" s="70">
        <v>18995714</v>
      </c>
      <c r="I27" s="68">
        <v>54761792</v>
      </c>
      <c r="J27" s="66">
        <v>56876566</v>
      </c>
      <c r="K27" s="69">
        <v>60939437</v>
      </c>
    </row>
    <row r="28" spans="1:11" ht="13.5" x14ac:dyDescent="0.25">
      <c r="A28" s="71" t="s">
        <v>36</v>
      </c>
      <c r="B28" s="17">
        <v>385336497</v>
      </c>
      <c r="C28" s="17">
        <v>493450301</v>
      </c>
      <c r="D28" s="21">
        <v>519181235</v>
      </c>
      <c r="E28" s="22">
        <v>41717306</v>
      </c>
      <c r="F28" s="17">
        <v>38673109</v>
      </c>
      <c r="G28" s="23">
        <v>38673109</v>
      </c>
      <c r="H28" s="19">
        <v>0</v>
      </c>
      <c r="I28" s="22">
        <v>30841792</v>
      </c>
      <c r="J28" s="17">
        <v>31760566</v>
      </c>
      <c r="K28" s="23">
        <v>34316477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186051050</v>
      </c>
      <c r="C31" s="17">
        <v>269824129</v>
      </c>
      <c r="D31" s="21">
        <v>296798562</v>
      </c>
      <c r="E31" s="22">
        <v>5839131</v>
      </c>
      <c r="F31" s="17">
        <v>7608696</v>
      </c>
      <c r="G31" s="23">
        <v>7608696</v>
      </c>
      <c r="H31" s="19">
        <v>0</v>
      </c>
      <c r="I31" s="22">
        <v>23920000</v>
      </c>
      <c r="J31" s="17">
        <v>25116000</v>
      </c>
      <c r="K31" s="23">
        <v>26622960</v>
      </c>
    </row>
    <row r="32" spans="1:11" ht="13.5" x14ac:dyDescent="0.25">
      <c r="A32" s="30" t="s">
        <v>39</v>
      </c>
      <c r="B32" s="66">
        <f>SUM(B28:B31)</f>
        <v>571387547</v>
      </c>
      <c r="C32" s="66">
        <f t="shared" ref="C32:K32" si="5">SUM(C28:C31)</f>
        <v>763274430</v>
      </c>
      <c r="D32" s="67">
        <f t="shared" si="5"/>
        <v>815979797</v>
      </c>
      <c r="E32" s="68">
        <f t="shared" si="5"/>
        <v>47556437</v>
      </c>
      <c r="F32" s="66">
        <f t="shared" si="5"/>
        <v>46281805</v>
      </c>
      <c r="G32" s="69">
        <f t="shared" si="5"/>
        <v>46281805</v>
      </c>
      <c r="H32" s="70">
        <f t="shared" si="5"/>
        <v>0</v>
      </c>
      <c r="I32" s="68">
        <f t="shared" si="5"/>
        <v>54761792</v>
      </c>
      <c r="J32" s="66">
        <f t="shared" si="5"/>
        <v>56876566</v>
      </c>
      <c r="K32" s="69">
        <f t="shared" si="5"/>
        <v>60939437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77086856</v>
      </c>
      <c r="C35" s="17">
        <v>38002177</v>
      </c>
      <c r="D35" s="21">
        <v>43351720</v>
      </c>
      <c r="E35" s="22">
        <v>152850251</v>
      </c>
      <c r="F35" s="17">
        <v>128419249</v>
      </c>
      <c r="G35" s="23">
        <v>128419249</v>
      </c>
      <c r="H35" s="19">
        <v>33975263</v>
      </c>
      <c r="I35" s="22">
        <v>96672739</v>
      </c>
      <c r="J35" s="17">
        <v>105859216</v>
      </c>
      <c r="K35" s="23">
        <v>110572700</v>
      </c>
    </row>
    <row r="36" spans="1:11" ht="13.5" x14ac:dyDescent="0.25">
      <c r="A36" s="20" t="s">
        <v>42</v>
      </c>
      <c r="B36" s="17">
        <v>450699738</v>
      </c>
      <c r="C36" s="17">
        <v>477998867</v>
      </c>
      <c r="D36" s="21">
        <v>495556478</v>
      </c>
      <c r="E36" s="22">
        <v>491501398</v>
      </c>
      <c r="F36" s="17">
        <v>512015125</v>
      </c>
      <c r="G36" s="23">
        <v>512015125</v>
      </c>
      <c r="H36" s="19">
        <v>-8441006</v>
      </c>
      <c r="I36" s="22">
        <v>519003954</v>
      </c>
      <c r="J36" s="17">
        <v>539375271</v>
      </c>
      <c r="K36" s="23">
        <v>564657381</v>
      </c>
    </row>
    <row r="37" spans="1:11" ht="13.5" x14ac:dyDescent="0.25">
      <c r="A37" s="20" t="s">
        <v>43</v>
      </c>
      <c r="B37" s="17">
        <v>93782124</v>
      </c>
      <c r="C37" s="17">
        <v>119401605</v>
      </c>
      <c r="D37" s="21">
        <v>147969115</v>
      </c>
      <c r="E37" s="22">
        <v>68007143</v>
      </c>
      <c r="F37" s="17">
        <v>105674937</v>
      </c>
      <c r="G37" s="23">
        <v>105674937</v>
      </c>
      <c r="H37" s="19">
        <v>-127775439</v>
      </c>
      <c r="I37" s="22">
        <v>106139937</v>
      </c>
      <c r="J37" s="17">
        <v>110396033</v>
      </c>
      <c r="K37" s="23">
        <v>115380393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-34584411</v>
      </c>
      <c r="F38" s="17">
        <v>38254658</v>
      </c>
      <c r="G38" s="23">
        <v>38254658</v>
      </c>
      <c r="H38" s="19">
        <v>-3453</v>
      </c>
      <c r="I38" s="22">
        <v>38254658</v>
      </c>
      <c r="J38" s="17">
        <v>39784844</v>
      </c>
      <c r="K38" s="23">
        <v>41575162</v>
      </c>
    </row>
    <row r="39" spans="1:11" ht="13.5" x14ac:dyDescent="0.25">
      <c r="A39" s="20" t="s">
        <v>45</v>
      </c>
      <c r="B39" s="17">
        <v>386882342</v>
      </c>
      <c r="C39" s="17">
        <v>401843102</v>
      </c>
      <c r="D39" s="21">
        <v>396599446</v>
      </c>
      <c r="E39" s="22">
        <v>610928917</v>
      </c>
      <c r="F39" s="17">
        <v>496504779</v>
      </c>
      <c r="G39" s="23">
        <v>496504779</v>
      </c>
      <c r="H39" s="19">
        <v>-17</v>
      </c>
      <c r="I39" s="22">
        <v>471282098</v>
      </c>
      <c r="J39" s="17">
        <v>495053610</v>
      </c>
      <c r="K39" s="23">
        <v>518274526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16406588</v>
      </c>
      <c r="C42" s="17">
        <v>15012161</v>
      </c>
      <c r="D42" s="21">
        <v>11757287</v>
      </c>
      <c r="E42" s="22">
        <v>113746829</v>
      </c>
      <c r="F42" s="17">
        <v>120098710</v>
      </c>
      <c r="G42" s="23">
        <v>120098710</v>
      </c>
      <c r="H42" s="19">
        <v>5110</v>
      </c>
      <c r="I42" s="22">
        <v>102126803</v>
      </c>
      <c r="J42" s="17">
        <v>116726452</v>
      </c>
      <c r="K42" s="23">
        <v>123504435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-54689903</v>
      </c>
      <c r="F43" s="17">
        <v>-53224073</v>
      </c>
      <c r="G43" s="23">
        <v>-53224073</v>
      </c>
      <c r="H43" s="19">
        <v>0</v>
      </c>
      <c r="I43" s="22">
        <v>-62976060</v>
      </c>
      <c r="J43" s="17">
        <v>-65408049</v>
      </c>
      <c r="K43" s="23">
        <v>-70080356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16405725</v>
      </c>
      <c r="C45" s="66">
        <v>15011298</v>
      </c>
      <c r="D45" s="67">
        <v>7785174</v>
      </c>
      <c r="E45" s="68">
        <v>65698788</v>
      </c>
      <c r="F45" s="66">
        <v>67589724</v>
      </c>
      <c r="G45" s="69">
        <v>67589724</v>
      </c>
      <c r="H45" s="70">
        <v>-4877603</v>
      </c>
      <c r="I45" s="68">
        <v>39865830</v>
      </c>
      <c r="J45" s="66">
        <v>52062093</v>
      </c>
      <c r="K45" s="69">
        <v>54201235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44715100</v>
      </c>
      <c r="C48" s="17">
        <v>6653684</v>
      </c>
      <c r="D48" s="21">
        <v>321091</v>
      </c>
      <c r="E48" s="22">
        <v>65353789</v>
      </c>
      <c r="F48" s="17">
        <v>67578220</v>
      </c>
      <c r="G48" s="23">
        <v>67578220</v>
      </c>
      <c r="H48" s="19">
        <v>3590330</v>
      </c>
      <c r="I48" s="22">
        <v>39750828</v>
      </c>
      <c r="J48" s="17">
        <v>59146344</v>
      </c>
      <c r="K48" s="23">
        <v>61582244</v>
      </c>
    </row>
    <row r="49" spans="1:11" ht="13.5" x14ac:dyDescent="0.25">
      <c r="A49" s="20" t="s">
        <v>53</v>
      </c>
      <c r="B49" s="17">
        <f>+B75</f>
        <v>70669535.707883075</v>
      </c>
      <c r="C49" s="17">
        <f t="shared" ref="C49:K49" si="6">+C75</f>
        <v>96795897.92813842</v>
      </c>
      <c r="D49" s="21">
        <f t="shared" si="6"/>
        <v>126061564.12375738</v>
      </c>
      <c r="E49" s="22">
        <f t="shared" si="6"/>
        <v>-42283709.612010896</v>
      </c>
      <c r="F49" s="17">
        <f t="shared" si="6"/>
        <v>26660094.778203525</v>
      </c>
      <c r="G49" s="23">
        <f t="shared" si="6"/>
        <v>26660094.778203525</v>
      </c>
      <c r="H49" s="19">
        <f t="shared" si="6"/>
        <v>-117545677.98444694</v>
      </c>
      <c r="I49" s="22">
        <f t="shared" si="6"/>
        <v>27443061.381385043</v>
      </c>
      <c r="J49" s="17">
        <f t="shared" si="6"/>
        <v>33139391.406717233</v>
      </c>
      <c r="K49" s="23">
        <f t="shared" si="6"/>
        <v>34230355.302707799</v>
      </c>
    </row>
    <row r="50" spans="1:11" ht="13.5" x14ac:dyDescent="0.25">
      <c r="A50" s="30" t="s">
        <v>54</v>
      </c>
      <c r="B50" s="66">
        <f>+B48-B49</f>
        <v>-25954435.707883075</v>
      </c>
      <c r="C50" s="66">
        <f t="shared" ref="C50:K50" si="7">+C48-C49</f>
        <v>-90142213.92813842</v>
      </c>
      <c r="D50" s="67">
        <f t="shared" si="7"/>
        <v>-125740473.12375738</v>
      </c>
      <c r="E50" s="68">
        <f t="shared" si="7"/>
        <v>107637498.6120109</v>
      </c>
      <c r="F50" s="66">
        <f t="shared" si="7"/>
        <v>40918125.221796475</v>
      </c>
      <c r="G50" s="69">
        <f t="shared" si="7"/>
        <v>40918125.221796475</v>
      </c>
      <c r="H50" s="70">
        <f t="shared" si="7"/>
        <v>121136007.98444694</v>
      </c>
      <c r="I50" s="68">
        <f t="shared" si="7"/>
        <v>12307766.618614957</v>
      </c>
      <c r="J50" s="66">
        <f t="shared" si="7"/>
        <v>26006952.593282767</v>
      </c>
      <c r="K50" s="69">
        <f t="shared" si="7"/>
        <v>27351888.697292201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445394866</v>
      </c>
      <c r="C53" s="17">
        <v>426109091</v>
      </c>
      <c r="D53" s="21">
        <v>417039928</v>
      </c>
      <c r="E53" s="22">
        <v>449784092</v>
      </c>
      <c r="F53" s="17">
        <v>473342016</v>
      </c>
      <c r="G53" s="23">
        <v>473342016</v>
      </c>
      <c r="H53" s="19">
        <v>-26699369</v>
      </c>
      <c r="I53" s="22">
        <v>477962162</v>
      </c>
      <c r="J53" s="17">
        <v>496904705</v>
      </c>
      <c r="K53" s="23">
        <v>518988304</v>
      </c>
    </row>
    <row r="54" spans="1:11" ht="13.5" x14ac:dyDescent="0.25">
      <c r="A54" s="20" t="s">
        <v>57</v>
      </c>
      <c r="B54" s="17">
        <v>29077913</v>
      </c>
      <c r="C54" s="17">
        <v>29078455</v>
      </c>
      <c r="D54" s="21">
        <v>30956015</v>
      </c>
      <c r="E54" s="22">
        <v>29823160</v>
      </c>
      <c r="F54" s="17">
        <v>29823160</v>
      </c>
      <c r="G54" s="23">
        <v>29823160</v>
      </c>
      <c r="H54" s="19">
        <v>27436720</v>
      </c>
      <c r="I54" s="22">
        <v>31314318</v>
      </c>
      <c r="J54" s="17">
        <v>32880034</v>
      </c>
      <c r="K54" s="23">
        <v>34852836</v>
      </c>
    </row>
    <row r="55" spans="1:11" ht="13.5" x14ac:dyDescent="0.25">
      <c r="A55" s="20" t="s">
        <v>58</v>
      </c>
      <c r="B55" s="17">
        <v>500013338</v>
      </c>
      <c r="C55" s="17">
        <v>516858672</v>
      </c>
      <c r="D55" s="21">
        <v>526168959</v>
      </c>
      <c r="E55" s="22">
        <v>7922538</v>
      </c>
      <c r="F55" s="17">
        <v>14314833</v>
      </c>
      <c r="G55" s="23">
        <v>14314833</v>
      </c>
      <c r="H55" s="19">
        <v>153036</v>
      </c>
      <c r="I55" s="22">
        <v>10585607</v>
      </c>
      <c r="J55" s="17">
        <v>10938240</v>
      </c>
      <c r="K55" s="23">
        <v>11640053</v>
      </c>
    </row>
    <row r="56" spans="1:11" ht="13.5" x14ac:dyDescent="0.25">
      <c r="A56" s="20" t="s">
        <v>59</v>
      </c>
      <c r="B56" s="17">
        <v>7365958</v>
      </c>
      <c r="C56" s="17">
        <v>11412942</v>
      </c>
      <c r="D56" s="21">
        <v>10800342</v>
      </c>
      <c r="E56" s="22">
        <v>3250000</v>
      </c>
      <c r="F56" s="17">
        <v>6400000</v>
      </c>
      <c r="G56" s="23">
        <v>6400000</v>
      </c>
      <c r="H56" s="19">
        <v>2644712</v>
      </c>
      <c r="I56" s="22">
        <v>3100000</v>
      </c>
      <c r="J56" s="17">
        <v>3255000</v>
      </c>
      <c r="K56" s="23">
        <v>3450300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2927704</v>
      </c>
      <c r="C60" s="17">
        <v>2806352</v>
      </c>
      <c r="D60" s="21">
        <v>-26683</v>
      </c>
      <c r="E60" s="22">
        <v>3145579</v>
      </c>
      <c r="F60" s="17">
        <v>3145579</v>
      </c>
      <c r="G60" s="23">
        <v>3145579</v>
      </c>
      <c r="H60" s="19">
        <v>0</v>
      </c>
      <c r="I60" s="22">
        <v>3302858</v>
      </c>
      <c r="J60" s="17">
        <v>3468001</v>
      </c>
      <c r="K60" s="23">
        <v>3676081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2.7083137471786574E-3</v>
      </c>
      <c r="C70" s="5">
        <f t="shared" ref="C70:K70" si="8">IF(ISERROR(C71/C72),0,(C71/C72))</f>
        <v>2.9337081783515732E-3</v>
      </c>
      <c r="D70" s="5">
        <f t="shared" si="8"/>
        <v>3.1984897252357101E-3</v>
      </c>
      <c r="E70" s="5">
        <f t="shared" si="8"/>
        <v>1.110253562068173</v>
      </c>
      <c r="F70" s="5">
        <f t="shared" si="8"/>
        <v>1.1350613787886956</v>
      </c>
      <c r="G70" s="5">
        <f t="shared" si="8"/>
        <v>1.1350613787886956</v>
      </c>
      <c r="H70" s="5">
        <f t="shared" si="8"/>
        <v>7.2997423190961365E-5</v>
      </c>
      <c r="I70" s="5">
        <f t="shared" si="8"/>
        <v>1.2204446435961651</v>
      </c>
      <c r="J70" s="5">
        <f t="shared" si="8"/>
        <v>1.4103387073072069</v>
      </c>
      <c r="K70" s="5">
        <f t="shared" si="8"/>
        <v>1.4103387246740413</v>
      </c>
    </row>
    <row r="71" spans="1:11" hidden="1" x14ac:dyDescent="0.2">
      <c r="A71" s="1" t="s">
        <v>338</v>
      </c>
      <c r="B71" s="2">
        <f>+B83</f>
        <v>191600</v>
      </c>
      <c r="C71" s="2">
        <f t="shared" ref="C71:K71" si="9">+C83</f>
        <v>191600</v>
      </c>
      <c r="D71" s="2">
        <f t="shared" si="9"/>
        <v>191600</v>
      </c>
      <c r="E71" s="2">
        <f t="shared" si="9"/>
        <v>72844580</v>
      </c>
      <c r="F71" s="2">
        <f t="shared" si="9"/>
        <v>77833035</v>
      </c>
      <c r="G71" s="2">
        <f t="shared" si="9"/>
        <v>77833035</v>
      </c>
      <c r="H71" s="2">
        <f t="shared" si="9"/>
        <v>5110</v>
      </c>
      <c r="I71" s="2">
        <f t="shared" si="9"/>
        <v>83801303</v>
      </c>
      <c r="J71" s="2">
        <f t="shared" si="9"/>
        <v>101682311</v>
      </c>
      <c r="K71" s="2">
        <f t="shared" si="9"/>
        <v>107783250</v>
      </c>
    </row>
    <row r="72" spans="1:11" hidden="1" x14ac:dyDescent="0.2">
      <c r="A72" s="1" t="s">
        <v>339</v>
      </c>
      <c r="B72" s="2">
        <f>+B77</f>
        <v>70745127</v>
      </c>
      <c r="C72" s="2">
        <f t="shared" ref="C72:K72" si="10">+C77</f>
        <v>65309836</v>
      </c>
      <c r="D72" s="2">
        <f t="shared" si="10"/>
        <v>59903272</v>
      </c>
      <c r="E72" s="2">
        <f t="shared" si="10"/>
        <v>65610760</v>
      </c>
      <c r="F72" s="2">
        <f t="shared" si="10"/>
        <v>68571653</v>
      </c>
      <c r="G72" s="2">
        <f t="shared" si="10"/>
        <v>68571653</v>
      </c>
      <c r="H72" s="2">
        <f t="shared" si="10"/>
        <v>70002471</v>
      </c>
      <c r="I72" s="2">
        <f t="shared" si="10"/>
        <v>68664567</v>
      </c>
      <c r="J72" s="2">
        <f t="shared" si="10"/>
        <v>72097795</v>
      </c>
      <c r="K72" s="2">
        <f t="shared" si="10"/>
        <v>76423662</v>
      </c>
    </row>
    <row r="73" spans="1:11" hidden="1" x14ac:dyDescent="0.2">
      <c r="A73" s="1" t="s">
        <v>340</v>
      </c>
      <c r="B73" s="2">
        <f>+B74</f>
        <v>-6391215.3333333246</v>
      </c>
      <c r="C73" s="2">
        <f t="shared" ref="C73:K73" si="11">+(C78+C80+C81+C82)-(B78+B80+B81+B82)</f>
        <v>-276534</v>
      </c>
      <c r="D73" s="2">
        <f t="shared" si="11"/>
        <v>6286503</v>
      </c>
      <c r="E73" s="2">
        <f t="shared" si="11"/>
        <v>49537628</v>
      </c>
      <c r="F73" s="2">
        <f>+(F78+F80+F81+F82)-(D78+D80+D81+D82)</f>
        <v>22918871</v>
      </c>
      <c r="G73" s="2">
        <f>+(G78+G80+G81+G82)-(D78+D80+D81+D82)</f>
        <v>22918871</v>
      </c>
      <c r="H73" s="2">
        <f>+(H78+H80+H81+H82)-(D78+D80+D81+D82)</f>
        <v>1965855</v>
      </c>
      <c r="I73" s="2">
        <f>+(I78+I80+I81+I82)-(E78+E80+E81+E82)</f>
        <v>-28089766</v>
      </c>
      <c r="J73" s="2">
        <f t="shared" si="11"/>
        <v>-10233844</v>
      </c>
      <c r="K73" s="2">
        <f t="shared" si="11"/>
        <v>2058354</v>
      </c>
    </row>
    <row r="74" spans="1:11" hidden="1" x14ac:dyDescent="0.2">
      <c r="A74" s="1" t="s">
        <v>341</v>
      </c>
      <c r="B74" s="2">
        <f>+TREND(C74:E74)</f>
        <v>-6391215.3333333246</v>
      </c>
      <c r="C74" s="2">
        <f>+C73</f>
        <v>-276534</v>
      </c>
      <c r="D74" s="2">
        <f t="shared" ref="D74:K74" si="12">+D73</f>
        <v>6286503</v>
      </c>
      <c r="E74" s="2">
        <f t="shared" si="12"/>
        <v>49537628</v>
      </c>
      <c r="F74" s="2">
        <f t="shared" si="12"/>
        <v>22918871</v>
      </c>
      <c r="G74" s="2">
        <f t="shared" si="12"/>
        <v>22918871</v>
      </c>
      <c r="H74" s="2">
        <f t="shared" si="12"/>
        <v>1965855</v>
      </c>
      <c r="I74" s="2">
        <f t="shared" si="12"/>
        <v>-28089766</v>
      </c>
      <c r="J74" s="2">
        <f t="shared" si="12"/>
        <v>-10233844</v>
      </c>
      <c r="K74" s="2">
        <f t="shared" si="12"/>
        <v>2058354</v>
      </c>
    </row>
    <row r="75" spans="1:11" hidden="1" x14ac:dyDescent="0.2">
      <c r="A75" s="1" t="s">
        <v>342</v>
      </c>
      <c r="B75" s="2">
        <f>+B84-(((B80+B81+B82+B78)*B70)-B79)</f>
        <v>70669535.707883075</v>
      </c>
      <c r="C75" s="2">
        <f t="shared" ref="C75:K75" si="13">+C84-(((C80+C81+C82+C78)*C70)-C79)</f>
        <v>96795897.92813842</v>
      </c>
      <c r="D75" s="2">
        <f t="shared" si="13"/>
        <v>126061564.12375738</v>
      </c>
      <c r="E75" s="2">
        <f t="shared" si="13"/>
        <v>-42283709.612010896</v>
      </c>
      <c r="F75" s="2">
        <f t="shared" si="13"/>
        <v>26660094.778203525</v>
      </c>
      <c r="G75" s="2">
        <f t="shared" si="13"/>
        <v>26660094.778203525</v>
      </c>
      <c r="H75" s="2">
        <f t="shared" si="13"/>
        <v>-117545677.98444694</v>
      </c>
      <c r="I75" s="2">
        <f t="shared" si="13"/>
        <v>27443061.381385043</v>
      </c>
      <c r="J75" s="2">
        <f t="shared" si="13"/>
        <v>33139391.406717233</v>
      </c>
      <c r="K75" s="2">
        <f t="shared" si="13"/>
        <v>34230355.302707799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70745127</v>
      </c>
      <c r="C77" s="3">
        <v>65309836</v>
      </c>
      <c r="D77" s="3">
        <v>59903272</v>
      </c>
      <c r="E77" s="3">
        <v>65610760</v>
      </c>
      <c r="F77" s="3">
        <v>68571653</v>
      </c>
      <c r="G77" s="3">
        <v>68571653</v>
      </c>
      <c r="H77" s="3">
        <v>70002471</v>
      </c>
      <c r="I77" s="3">
        <v>68664567</v>
      </c>
      <c r="J77" s="3">
        <v>72097795</v>
      </c>
      <c r="K77" s="3">
        <v>76423662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49445111</v>
      </c>
      <c r="C79" s="3">
        <v>71238621</v>
      </c>
      <c r="D79" s="3">
        <v>91822215</v>
      </c>
      <c r="E79" s="3">
        <v>75273265</v>
      </c>
      <c r="F79" s="3">
        <v>92699963</v>
      </c>
      <c r="G79" s="3">
        <v>92699963</v>
      </c>
      <c r="H79" s="3">
        <v>-143372939</v>
      </c>
      <c r="I79" s="3">
        <v>92749963</v>
      </c>
      <c r="J79" s="3">
        <v>96470460</v>
      </c>
      <c r="K79" s="3">
        <v>100828170</v>
      </c>
    </row>
    <row r="80" spans="1:11" hidden="1" x14ac:dyDescent="0.2">
      <c r="A80" s="1" t="s">
        <v>71</v>
      </c>
      <c r="B80" s="3">
        <v>35071977</v>
      </c>
      <c r="C80" s="3">
        <v>27688383</v>
      </c>
      <c r="D80" s="3">
        <v>38777954</v>
      </c>
      <c r="E80" s="3">
        <v>1861833</v>
      </c>
      <c r="F80" s="3">
        <v>2256284</v>
      </c>
      <c r="G80" s="3">
        <v>2256284</v>
      </c>
      <c r="H80" s="3">
        <v>-1612098</v>
      </c>
      <c r="I80" s="3">
        <v>2601520</v>
      </c>
      <c r="J80" s="3">
        <v>1291147</v>
      </c>
      <c r="K80" s="3">
        <v>1375075</v>
      </c>
    </row>
    <row r="81" spans="1:11" hidden="1" x14ac:dyDescent="0.2">
      <c r="A81" s="1" t="s">
        <v>72</v>
      </c>
      <c r="B81" s="3">
        <v>-9183805</v>
      </c>
      <c r="C81" s="3">
        <v>-2076745</v>
      </c>
      <c r="D81" s="3">
        <v>-6879813</v>
      </c>
      <c r="E81" s="3">
        <v>79573936</v>
      </c>
      <c r="F81" s="3">
        <v>52560728</v>
      </c>
      <c r="G81" s="3">
        <v>52560728</v>
      </c>
      <c r="H81" s="3">
        <v>35476094</v>
      </c>
      <c r="I81" s="3">
        <v>50744483</v>
      </c>
      <c r="J81" s="3">
        <v>41821012</v>
      </c>
      <c r="K81" s="3">
        <v>43795438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191600</v>
      </c>
      <c r="C83" s="3">
        <v>191600</v>
      </c>
      <c r="D83" s="3">
        <v>191600</v>
      </c>
      <c r="E83" s="3">
        <v>72844580</v>
      </c>
      <c r="F83" s="3">
        <v>77833035</v>
      </c>
      <c r="G83" s="3">
        <v>77833035</v>
      </c>
      <c r="H83" s="3">
        <v>5110</v>
      </c>
      <c r="I83" s="3">
        <v>83801303</v>
      </c>
      <c r="J83" s="3">
        <v>101682311</v>
      </c>
      <c r="K83" s="3">
        <v>107783250</v>
      </c>
    </row>
    <row r="84" spans="1:11" hidden="1" x14ac:dyDescent="0.2">
      <c r="A84" s="1" t="s">
        <v>75</v>
      </c>
      <c r="B84" s="3">
        <v>21294538</v>
      </c>
      <c r="C84" s="3">
        <v>25632414</v>
      </c>
      <c r="D84" s="3">
        <v>34341375</v>
      </c>
      <c r="E84" s="3">
        <v>-27142622</v>
      </c>
      <c r="F84" s="3">
        <v>-3819195</v>
      </c>
      <c r="G84" s="3">
        <v>-3819195</v>
      </c>
      <c r="H84" s="3">
        <v>25829733</v>
      </c>
      <c r="I84" s="3">
        <v>-201058</v>
      </c>
      <c r="J84" s="3">
        <v>-2528322</v>
      </c>
      <c r="K84" s="3">
        <v>-2892091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27515586</v>
      </c>
      <c r="C5" s="17">
        <v>25319420</v>
      </c>
      <c r="D5" s="21">
        <v>24702092</v>
      </c>
      <c r="E5" s="22">
        <v>29438240</v>
      </c>
      <c r="F5" s="17">
        <v>29438240</v>
      </c>
      <c r="G5" s="23">
        <v>29438240</v>
      </c>
      <c r="H5" s="19">
        <v>27480212</v>
      </c>
      <c r="I5" s="22">
        <v>30616332</v>
      </c>
      <c r="J5" s="17">
        <v>31840986</v>
      </c>
      <c r="K5" s="23">
        <v>33114624</v>
      </c>
    </row>
    <row r="6" spans="1:11" ht="13.5" x14ac:dyDescent="0.25">
      <c r="A6" s="20" t="s">
        <v>18</v>
      </c>
      <c r="B6" s="17">
        <v>2328028</v>
      </c>
      <c r="C6" s="17">
        <v>2157713</v>
      </c>
      <c r="D6" s="21">
        <v>2098747</v>
      </c>
      <c r="E6" s="22">
        <v>1889680</v>
      </c>
      <c r="F6" s="17">
        <v>1889680</v>
      </c>
      <c r="G6" s="23">
        <v>1889680</v>
      </c>
      <c r="H6" s="19">
        <v>2178851</v>
      </c>
      <c r="I6" s="22">
        <v>1965600</v>
      </c>
      <c r="J6" s="17">
        <v>2044224</v>
      </c>
      <c r="K6" s="23">
        <v>2125993</v>
      </c>
    </row>
    <row r="7" spans="1:11" ht="13.5" x14ac:dyDescent="0.25">
      <c r="A7" s="20" t="s">
        <v>19</v>
      </c>
      <c r="B7" s="17">
        <v>1574554</v>
      </c>
      <c r="C7" s="17">
        <v>2768661</v>
      </c>
      <c r="D7" s="21">
        <v>6060879</v>
      </c>
      <c r="E7" s="22">
        <v>2100000</v>
      </c>
      <c r="F7" s="17">
        <v>7000000</v>
      </c>
      <c r="G7" s="23">
        <v>7000000</v>
      </c>
      <c r="H7" s="19">
        <v>9560844</v>
      </c>
      <c r="I7" s="22">
        <v>4500000</v>
      </c>
      <c r="J7" s="17">
        <v>4680000</v>
      </c>
      <c r="K7" s="23">
        <v>4867200</v>
      </c>
    </row>
    <row r="8" spans="1:11" ht="13.5" x14ac:dyDescent="0.25">
      <c r="A8" s="20" t="s">
        <v>20</v>
      </c>
      <c r="B8" s="17">
        <v>193106257</v>
      </c>
      <c r="C8" s="17">
        <v>152637448</v>
      </c>
      <c r="D8" s="21">
        <v>146818535</v>
      </c>
      <c r="E8" s="22">
        <v>158380800</v>
      </c>
      <c r="F8" s="17">
        <v>156742000</v>
      </c>
      <c r="G8" s="23">
        <v>156742000</v>
      </c>
      <c r="H8" s="19">
        <v>155959000</v>
      </c>
      <c r="I8" s="22">
        <v>164495000</v>
      </c>
      <c r="J8" s="17">
        <v>171074800</v>
      </c>
      <c r="K8" s="23">
        <v>177917791</v>
      </c>
    </row>
    <row r="9" spans="1:11" ht="13.5" x14ac:dyDescent="0.25">
      <c r="A9" s="20" t="s">
        <v>21</v>
      </c>
      <c r="B9" s="17">
        <v>4590413</v>
      </c>
      <c r="C9" s="17">
        <v>3079997</v>
      </c>
      <c r="D9" s="21">
        <v>9063858</v>
      </c>
      <c r="E9" s="22">
        <v>4694809</v>
      </c>
      <c r="F9" s="17">
        <v>5555709</v>
      </c>
      <c r="G9" s="23">
        <v>5555709</v>
      </c>
      <c r="H9" s="19">
        <v>5736428</v>
      </c>
      <c r="I9" s="22">
        <v>10417355</v>
      </c>
      <c r="J9" s="17">
        <v>12024669</v>
      </c>
      <c r="K9" s="23">
        <v>12505656</v>
      </c>
    </row>
    <row r="10" spans="1:11" ht="25.5" x14ac:dyDescent="0.2">
      <c r="A10" s="24" t="s">
        <v>333</v>
      </c>
      <c r="B10" s="25">
        <f>SUM(B5:B9)</f>
        <v>229114838</v>
      </c>
      <c r="C10" s="26">
        <f t="shared" ref="C10:K10" si="0">SUM(C5:C9)</f>
        <v>185963239</v>
      </c>
      <c r="D10" s="27">
        <f t="shared" si="0"/>
        <v>188744111</v>
      </c>
      <c r="E10" s="25">
        <f t="shared" si="0"/>
        <v>196503529</v>
      </c>
      <c r="F10" s="26">
        <f t="shared" si="0"/>
        <v>200625629</v>
      </c>
      <c r="G10" s="28">
        <f t="shared" si="0"/>
        <v>200625629</v>
      </c>
      <c r="H10" s="29">
        <f t="shared" si="0"/>
        <v>200915335</v>
      </c>
      <c r="I10" s="25">
        <f t="shared" si="0"/>
        <v>211994287</v>
      </c>
      <c r="J10" s="26">
        <f t="shared" si="0"/>
        <v>221664679</v>
      </c>
      <c r="K10" s="28">
        <f t="shared" si="0"/>
        <v>230531264</v>
      </c>
    </row>
    <row r="11" spans="1:11" ht="13.5" x14ac:dyDescent="0.25">
      <c r="A11" s="20" t="s">
        <v>22</v>
      </c>
      <c r="B11" s="17">
        <v>80759308</v>
      </c>
      <c r="C11" s="17">
        <v>83197556</v>
      </c>
      <c r="D11" s="21">
        <v>84726622</v>
      </c>
      <c r="E11" s="22">
        <v>92652870</v>
      </c>
      <c r="F11" s="17">
        <v>92652870</v>
      </c>
      <c r="G11" s="23">
        <v>92652870</v>
      </c>
      <c r="H11" s="19">
        <v>87258453</v>
      </c>
      <c r="I11" s="22">
        <v>97285513</v>
      </c>
      <c r="J11" s="17">
        <v>101176929</v>
      </c>
      <c r="K11" s="23">
        <v>105224009</v>
      </c>
    </row>
    <row r="12" spans="1:11" ht="13.5" x14ac:dyDescent="0.25">
      <c r="A12" s="20" t="s">
        <v>23</v>
      </c>
      <c r="B12" s="17">
        <v>7262016</v>
      </c>
      <c r="C12" s="17">
        <v>8327689</v>
      </c>
      <c r="D12" s="21">
        <v>8680457</v>
      </c>
      <c r="E12" s="22">
        <v>11163967</v>
      </c>
      <c r="F12" s="17">
        <v>11163967</v>
      </c>
      <c r="G12" s="23">
        <v>11163967</v>
      </c>
      <c r="H12" s="19">
        <v>9405436</v>
      </c>
      <c r="I12" s="22">
        <v>11722167</v>
      </c>
      <c r="J12" s="17">
        <v>12191051</v>
      </c>
      <c r="K12" s="23">
        <v>12678694</v>
      </c>
    </row>
    <row r="13" spans="1:11" ht="13.5" x14ac:dyDescent="0.25">
      <c r="A13" s="20" t="s">
        <v>24</v>
      </c>
      <c r="B13" s="17">
        <v>28686455</v>
      </c>
      <c r="C13" s="17">
        <v>19113883</v>
      </c>
      <c r="D13" s="21">
        <v>18009845</v>
      </c>
      <c r="E13" s="22">
        <v>20600397</v>
      </c>
      <c r="F13" s="17">
        <v>20600397</v>
      </c>
      <c r="G13" s="23">
        <v>20600397</v>
      </c>
      <c r="H13" s="19">
        <v>8731810</v>
      </c>
      <c r="I13" s="22">
        <v>21630417</v>
      </c>
      <c r="J13" s="17">
        <v>22495634</v>
      </c>
      <c r="K13" s="23">
        <v>23395459</v>
      </c>
    </row>
    <row r="14" spans="1:11" ht="13.5" x14ac:dyDescent="0.25">
      <c r="A14" s="20" t="s">
        <v>25</v>
      </c>
      <c r="B14" s="17">
        <v>752357</v>
      </c>
      <c r="C14" s="17">
        <v>917297</v>
      </c>
      <c r="D14" s="21">
        <v>1212725</v>
      </c>
      <c r="E14" s="22">
        <v>1000000</v>
      </c>
      <c r="F14" s="17">
        <v>1000000</v>
      </c>
      <c r="G14" s="23">
        <v>1000000</v>
      </c>
      <c r="H14" s="19">
        <v>0</v>
      </c>
      <c r="I14" s="22">
        <v>1217391</v>
      </c>
      <c r="J14" s="17">
        <v>1266087</v>
      </c>
      <c r="K14" s="23">
        <v>1316730</v>
      </c>
    </row>
    <row r="15" spans="1:11" ht="13.5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2352681</v>
      </c>
      <c r="C16" s="17">
        <v>1497746</v>
      </c>
      <c r="D16" s="21">
        <v>2033163</v>
      </c>
      <c r="E16" s="22">
        <v>3146739</v>
      </c>
      <c r="F16" s="17">
        <v>3162391</v>
      </c>
      <c r="G16" s="23">
        <v>3162391</v>
      </c>
      <c r="H16" s="19">
        <v>3248421</v>
      </c>
      <c r="I16" s="22">
        <v>2630435</v>
      </c>
      <c r="J16" s="17">
        <v>1844870</v>
      </c>
      <c r="K16" s="23">
        <v>1918665</v>
      </c>
    </row>
    <row r="17" spans="1:11" ht="13.5" x14ac:dyDescent="0.25">
      <c r="A17" s="20" t="s">
        <v>28</v>
      </c>
      <c r="B17" s="17">
        <v>95018687</v>
      </c>
      <c r="C17" s="17">
        <v>83119095</v>
      </c>
      <c r="D17" s="21">
        <v>73325160</v>
      </c>
      <c r="E17" s="22">
        <v>83381735</v>
      </c>
      <c r="F17" s="17">
        <v>91228693</v>
      </c>
      <c r="G17" s="23">
        <v>91228693</v>
      </c>
      <c r="H17" s="19">
        <v>79453375</v>
      </c>
      <c r="I17" s="22">
        <v>102229750</v>
      </c>
      <c r="J17" s="17">
        <v>108184384</v>
      </c>
      <c r="K17" s="23">
        <v>112511763</v>
      </c>
    </row>
    <row r="18" spans="1:11" ht="13.5" x14ac:dyDescent="0.25">
      <c r="A18" s="30" t="s">
        <v>29</v>
      </c>
      <c r="B18" s="31">
        <f>SUM(B11:B17)</f>
        <v>214831504</v>
      </c>
      <c r="C18" s="32">
        <f t="shared" ref="C18:K18" si="1">SUM(C11:C17)</f>
        <v>196173266</v>
      </c>
      <c r="D18" s="33">
        <f t="shared" si="1"/>
        <v>187987972</v>
      </c>
      <c r="E18" s="31">
        <f t="shared" si="1"/>
        <v>211945708</v>
      </c>
      <c r="F18" s="32">
        <f t="shared" si="1"/>
        <v>219808318</v>
      </c>
      <c r="G18" s="34">
        <f t="shared" si="1"/>
        <v>219808318</v>
      </c>
      <c r="H18" s="35">
        <f t="shared" si="1"/>
        <v>188097495</v>
      </c>
      <c r="I18" s="31">
        <f t="shared" si="1"/>
        <v>236715673</v>
      </c>
      <c r="J18" s="32">
        <f t="shared" si="1"/>
        <v>247158955</v>
      </c>
      <c r="K18" s="34">
        <f t="shared" si="1"/>
        <v>257045320</v>
      </c>
    </row>
    <row r="19" spans="1:11" ht="13.5" x14ac:dyDescent="0.25">
      <c r="A19" s="30" t="s">
        <v>30</v>
      </c>
      <c r="B19" s="36">
        <f>+B10-B18</f>
        <v>14283334</v>
      </c>
      <c r="C19" s="37">
        <f t="shared" ref="C19:K19" si="2">+C10-C18</f>
        <v>-10210027</v>
      </c>
      <c r="D19" s="38">
        <f t="shared" si="2"/>
        <v>756139</v>
      </c>
      <c r="E19" s="36">
        <f t="shared" si="2"/>
        <v>-15442179</v>
      </c>
      <c r="F19" s="37">
        <f t="shared" si="2"/>
        <v>-19182689</v>
      </c>
      <c r="G19" s="39">
        <f t="shared" si="2"/>
        <v>-19182689</v>
      </c>
      <c r="H19" s="40">
        <f t="shared" si="2"/>
        <v>12817840</v>
      </c>
      <c r="I19" s="36">
        <f t="shared" si="2"/>
        <v>-24721386</v>
      </c>
      <c r="J19" s="37">
        <f t="shared" si="2"/>
        <v>-25494276</v>
      </c>
      <c r="K19" s="39">
        <f t="shared" si="2"/>
        <v>-26514056</v>
      </c>
    </row>
    <row r="20" spans="1:11" ht="25.5" x14ac:dyDescent="0.2">
      <c r="A20" s="41" t="s">
        <v>31</v>
      </c>
      <c r="B20" s="42">
        <v>27799967</v>
      </c>
      <c r="C20" s="43">
        <v>39894667</v>
      </c>
      <c r="D20" s="44">
        <v>28568104</v>
      </c>
      <c r="E20" s="42">
        <v>31137200</v>
      </c>
      <c r="F20" s="43">
        <v>30584000</v>
      </c>
      <c r="G20" s="45">
        <v>30584000</v>
      </c>
      <c r="H20" s="46">
        <v>31091515</v>
      </c>
      <c r="I20" s="42">
        <v>24436000</v>
      </c>
      <c r="J20" s="43">
        <v>25413440</v>
      </c>
      <c r="K20" s="45">
        <v>26429978</v>
      </c>
    </row>
    <row r="21" spans="1:11" ht="13.5" x14ac:dyDescent="0.25">
      <c r="A21" s="47" t="s">
        <v>32</v>
      </c>
      <c r="B21" s="48">
        <v>111475</v>
      </c>
      <c r="C21" s="49">
        <v>0</v>
      </c>
      <c r="D21" s="50">
        <v>155743</v>
      </c>
      <c r="E21" s="48">
        <v>0</v>
      </c>
      <c r="F21" s="49">
        <v>0</v>
      </c>
      <c r="G21" s="51">
        <v>0</v>
      </c>
      <c r="H21" s="52">
        <v>156787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42194776</v>
      </c>
      <c r="C22" s="55">
        <f t="shared" ref="C22:K22" si="3">SUM(C19:C21)</f>
        <v>29684640</v>
      </c>
      <c r="D22" s="56">
        <f t="shared" si="3"/>
        <v>29479986</v>
      </c>
      <c r="E22" s="54">
        <f t="shared" si="3"/>
        <v>15695021</v>
      </c>
      <c r="F22" s="55">
        <f t="shared" si="3"/>
        <v>11401311</v>
      </c>
      <c r="G22" s="57">
        <f t="shared" si="3"/>
        <v>11401311</v>
      </c>
      <c r="H22" s="58">
        <f t="shared" si="3"/>
        <v>44066142</v>
      </c>
      <c r="I22" s="54">
        <f t="shared" si="3"/>
        <v>-285386</v>
      </c>
      <c r="J22" s="55">
        <f t="shared" si="3"/>
        <v>-80836</v>
      </c>
      <c r="K22" s="57">
        <f t="shared" si="3"/>
        <v>-84078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42194776</v>
      </c>
      <c r="C24" s="37">
        <f t="shared" ref="C24:K24" si="4">SUM(C22:C23)</f>
        <v>29684640</v>
      </c>
      <c r="D24" s="38">
        <f t="shared" si="4"/>
        <v>29479986</v>
      </c>
      <c r="E24" s="36">
        <f t="shared" si="4"/>
        <v>15695021</v>
      </c>
      <c r="F24" s="37">
        <f t="shared" si="4"/>
        <v>11401311</v>
      </c>
      <c r="G24" s="39">
        <f t="shared" si="4"/>
        <v>11401311</v>
      </c>
      <c r="H24" s="40">
        <f t="shared" si="4"/>
        <v>44066142</v>
      </c>
      <c r="I24" s="36">
        <f t="shared" si="4"/>
        <v>-285386</v>
      </c>
      <c r="J24" s="37">
        <f t="shared" si="4"/>
        <v>-80836</v>
      </c>
      <c r="K24" s="39">
        <f t="shared" si="4"/>
        <v>-84078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346869022</v>
      </c>
      <c r="C27" s="66">
        <v>381877659</v>
      </c>
      <c r="D27" s="67">
        <v>403675289</v>
      </c>
      <c r="E27" s="68">
        <v>35190077</v>
      </c>
      <c r="F27" s="66">
        <v>33825120</v>
      </c>
      <c r="G27" s="69">
        <v>33825120</v>
      </c>
      <c r="H27" s="70">
        <v>35405408</v>
      </c>
      <c r="I27" s="68">
        <v>29979737</v>
      </c>
      <c r="J27" s="66">
        <v>32652110</v>
      </c>
      <c r="K27" s="69">
        <v>33958195</v>
      </c>
    </row>
    <row r="28" spans="1:11" ht="13.5" x14ac:dyDescent="0.25">
      <c r="A28" s="71" t="s">
        <v>36</v>
      </c>
      <c r="B28" s="17">
        <v>53162736</v>
      </c>
      <c r="C28" s="17">
        <v>65292742</v>
      </c>
      <c r="D28" s="21">
        <v>70034989</v>
      </c>
      <c r="E28" s="22">
        <v>26668338</v>
      </c>
      <c r="F28" s="17">
        <v>25303381</v>
      </c>
      <c r="G28" s="23">
        <v>25303381</v>
      </c>
      <c r="H28" s="19">
        <v>0</v>
      </c>
      <c r="I28" s="22">
        <v>20186260</v>
      </c>
      <c r="J28" s="17">
        <v>20993710</v>
      </c>
      <c r="K28" s="23">
        <v>21833459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211490986</v>
      </c>
      <c r="C31" s="17">
        <v>224572556</v>
      </c>
      <c r="D31" s="21">
        <v>238631336</v>
      </c>
      <c r="E31" s="22">
        <v>8521739</v>
      </c>
      <c r="F31" s="17">
        <v>8521739</v>
      </c>
      <c r="G31" s="23">
        <v>8521739</v>
      </c>
      <c r="H31" s="19">
        <v>0</v>
      </c>
      <c r="I31" s="22">
        <v>9793477</v>
      </c>
      <c r="J31" s="17">
        <v>11658400</v>
      </c>
      <c r="K31" s="23">
        <v>12124736</v>
      </c>
    </row>
    <row r="32" spans="1:11" ht="13.5" x14ac:dyDescent="0.25">
      <c r="A32" s="30" t="s">
        <v>39</v>
      </c>
      <c r="B32" s="66">
        <f>SUM(B28:B31)</f>
        <v>264653722</v>
      </c>
      <c r="C32" s="66">
        <f t="shared" ref="C32:K32" si="5">SUM(C28:C31)</f>
        <v>289865298</v>
      </c>
      <c r="D32" s="67">
        <f t="shared" si="5"/>
        <v>308666325</v>
      </c>
      <c r="E32" s="68">
        <f t="shared" si="5"/>
        <v>35190077</v>
      </c>
      <c r="F32" s="66">
        <f t="shared" si="5"/>
        <v>33825120</v>
      </c>
      <c r="G32" s="69">
        <f t="shared" si="5"/>
        <v>33825120</v>
      </c>
      <c r="H32" s="70">
        <f t="shared" si="5"/>
        <v>0</v>
      </c>
      <c r="I32" s="68">
        <f t="shared" si="5"/>
        <v>29979737</v>
      </c>
      <c r="J32" s="66">
        <f t="shared" si="5"/>
        <v>32652110</v>
      </c>
      <c r="K32" s="69">
        <f t="shared" si="5"/>
        <v>33958195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90150316</v>
      </c>
      <c r="C35" s="17">
        <v>94636739</v>
      </c>
      <c r="D35" s="21">
        <v>112171118</v>
      </c>
      <c r="E35" s="22">
        <v>85310677</v>
      </c>
      <c r="F35" s="17">
        <v>94318317</v>
      </c>
      <c r="G35" s="23">
        <v>94318317</v>
      </c>
      <c r="H35" s="19">
        <v>126039664</v>
      </c>
      <c r="I35" s="22">
        <v>131708756</v>
      </c>
      <c r="J35" s="17">
        <v>149413575</v>
      </c>
      <c r="K35" s="23">
        <v>155350114</v>
      </c>
    </row>
    <row r="36" spans="1:11" ht="13.5" x14ac:dyDescent="0.25">
      <c r="A36" s="20" t="s">
        <v>42</v>
      </c>
      <c r="B36" s="17">
        <v>277750068</v>
      </c>
      <c r="C36" s="17">
        <v>241731525</v>
      </c>
      <c r="D36" s="21">
        <v>248815929</v>
      </c>
      <c r="E36" s="22">
        <v>285744854</v>
      </c>
      <c r="F36" s="17">
        <v>284379897</v>
      </c>
      <c r="G36" s="23">
        <v>284379897</v>
      </c>
      <c r="H36" s="19">
        <v>275352226</v>
      </c>
      <c r="I36" s="22">
        <v>279620884</v>
      </c>
      <c r="J36" s="17">
        <v>294878904</v>
      </c>
      <c r="K36" s="23">
        <v>306674060</v>
      </c>
    </row>
    <row r="37" spans="1:11" ht="13.5" x14ac:dyDescent="0.25">
      <c r="A37" s="20" t="s">
        <v>43</v>
      </c>
      <c r="B37" s="17">
        <v>38973466</v>
      </c>
      <c r="C37" s="17">
        <v>34342870</v>
      </c>
      <c r="D37" s="21">
        <v>28744275</v>
      </c>
      <c r="E37" s="22">
        <v>33544059</v>
      </c>
      <c r="F37" s="17">
        <v>33652106</v>
      </c>
      <c r="G37" s="23">
        <v>33652106</v>
      </c>
      <c r="H37" s="19">
        <v>25106639</v>
      </c>
      <c r="I37" s="22">
        <v>38103463</v>
      </c>
      <c r="J37" s="17">
        <v>39634542</v>
      </c>
      <c r="K37" s="23">
        <v>41179922</v>
      </c>
    </row>
    <row r="38" spans="1:11" ht="13.5" x14ac:dyDescent="0.25">
      <c r="A38" s="20" t="s">
        <v>44</v>
      </c>
      <c r="B38" s="17">
        <v>6517170</v>
      </c>
      <c r="C38" s="17">
        <v>10962745</v>
      </c>
      <c r="D38" s="21">
        <v>11700137</v>
      </c>
      <c r="E38" s="22">
        <v>6478092</v>
      </c>
      <c r="F38" s="17">
        <v>6478092</v>
      </c>
      <c r="G38" s="23">
        <v>6478092</v>
      </c>
      <c r="H38" s="19">
        <v>11700137</v>
      </c>
      <c r="I38" s="22">
        <v>10223579</v>
      </c>
      <c r="J38" s="17">
        <v>10632522</v>
      </c>
      <c r="K38" s="23">
        <v>11057823</v>
      </c>
    </row>
    <row r="39" spans="1:11" ht="13.5" x14ac:dyDescent="0.25">
      <c r="A39" s="20" t="s">
        <v>45</v>
      </c>
      <c r="B39" s="17">
        <v>280214972</v>
      </c>
      <c r="C39" s="17">
        <v>261378009</v>
      </c>
      <c r="D39" s="21">
        <v>291062649</v>
      </c>
      <c r="E39" s="22">
        <v>331033380</v>
      </c>
      <c r="F39" s="17">
        <v>338568016</v>
      </c>
      <c r="G39" s="23">
        <v>338568016</v>
      </c>
      <c r="H39" s="19">
        <v>320518972</v>
      </c>
      <c r="I39" s="22">
        <v>363002598</v>
      </c>
      <c r="J39" s="17">
        <v>394025415</v>
      </c>
      <c r="K39" s="23">
        <v>409786429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26450343</v>
      </c>
      <c r="C42" s="17">
        <v>93464863</v>
      </c>
      <c r="D42" s="21">
        <v>668156</v>
      </c>
      <c r="E42" s="22">
        <v>25024457</v>
      </c>
      <c r="F42" s="17">
        <v>20238547</v>
      </c>
      <c r="G42" s="23">
        <v>20238547</v>
      </c>
      <c r="H42" s="19">
        <v>20843116</v>
      </c>
      <c r="I42" s="22">
        <v>11956950</v>
      </c>
      <c r="J42" s="17">
        <v>26281167</v>
      </c>
      <c r="K42" s="23">
        <v>27292410</v>
      </c>
    </row>
    <row r="43" spans="1:11" ht="13.5" x14ac:dyDescent="0.25">
      <c r="A43" s="20" t="s">
        <v>48</v>
      </c>
      <c r="B43" s="17">
        <v>10469687</v>
      </c>
      <c r="C43" s="17">
        <v>19643436</v>
      </c>
      <c r="D43" s="21">
        <v>20107211</v>
      </c>
      <c r="E43" s="22">
        <v>-37468590</v>
      </c>
      <c r="F43" s="17">
        <v>-35898889</v>
      </c>
      <c r="G43" s="23">
        <v>-35898889</v>
      </c>
      <c r="H43" s="19">
        <v>0</v>
      </c>
      <c r="I43" s="22">
        <v>-31976699</v>
      </c>
      <c r="J43" s="17">
        <v>-37549927</v>
      </c>
      <c r="K43" s="23">
        <v>-39051924</v>
      </c>
    </row>
    <row r="44" spans="1:11" ht="13.5" x14ac:dyDescent="0.25">
      <c r="A44" s="20" t="s">
        <v>49</v>
      </c>
      <c r="B44" s="17">
        <v>43750</v>
      </c>
      <c r="C44" s="17">
        <v>9975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36963780</v>
      </c>
      <c r="C45" s="66">
        <v>163475473</v>
      </c>
      <c r="D45" s="67">
        <v>85527678</v>
      </c>
      <c r="E45" s="68">
        <v>56696823</v>
      </c>
      <c r="F45" s="66">
        <v>65308957</v>
      </c>
      <c r="G45" s="69">
        <v>65308957</v>
      </c>
      <c r="H45" s="70">
        <v>117961732</v>
      </c>
      <c r="I45" s="68">
        <v>45289251</v>
      </c>
      <c r="J45" s="66">
        <v>72939357</v>
      </c>
      <c r="K45" s="69">
        <v>75816927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52047179</v>
      </c>
      <c r="C48" s="17">
        <v>66416358</v>
      </c>
      <c r="D48" s="21">
        <v>80906922</v>
      </c>
      <c r="E48" s="22">
        <v>56696825</v>
      </c>
      <c r="F48" s="17">
        <v>65308959</v>
      </c>
      <c r="G48" s="23">
        <v>65308959</v>
      </c>
      <c r="H48" s="19">
        <v>88974691</v>
      </c>
      <c r="I48" s="22">
        <v>45289252</v>
      </c>
      <c r="J48" s="17">
        <v>72939357</v>
      </c>
      <c r="K48" s="23">
        <v>75816930</v>
      </c>
    </row>
    <row r="49" spans="1:11" ht="13.5" x14ac:dyDescent="0.25">
      <c r="A49" s="20" t="s">
        <v>53</v>
      </c>
      <c r="B49" s="17">
        <f>+B75</f>
        <v>288916726</v>
      </c>
      <c r="C49" s="17">
        <f t="shared" ref="C49:K49" si="6">+C75</f>
        <v>159458438.25473416</v>
      </c>
      <c r="D49" s="21">
        <f t="shared" si="6"/>
        <v>189359086.63555127</v>
      </c>
      <c r="E49" s="22">
        <f t="shared" si="6"/>
        <v>367196.50503058732</v>
      </c>
      <c r="F49" s="17">
        <f t="shared" si="6"/>
        <v>665805.51472559571</v>
      </c>
      <c r="G49" s="23">
        <f t="shared" si="6"/>
        <v>665805.51472559571</v>
      </c>
      <c r="H49" s="19">
        <f t="shared" si="6"/>
        <v>233095165.80642757</v>
      </c>
      <c r="I49" s="22">
        <f t="shared" si="6"/>
        <v>-28024852.65828602</v>
      </c>
      <c r="J49" s="17">
        <f t="shared" si="6"/>
        <v>-36477122.582476139</v>
      </c>
      <c r="K49" s="23">
        <f t="shared" si="6"/>
        <v>-37976208.53292089</v>
      </c>
    </row>
    <row r="50" spans="1:11" ht="13.5" x14ac:dyDescent="0.25">
      <c r="A50" s="30" t="s">
        <v>54</v>
      </c>
      <c r="B50" s="66">
        <f>+B48-B49</f>
        <v>-236869547</v>
      </c>
      <c r="C50" s="66">
        <f t="shared" ref="C50:K50" si="7">+C48-C49</f>
        <v>-93042080.254734159</v>
      </c>
      <c r="D50" s="67">
        <f t="shared" si="7"/>
        <v>-108452164.63555127</v>
      </c>
      <c r="E50" s="68">
        <f t="shared" si="7"/>
        <v>56329628.494969413</v>
      </c>
      <c r="F50" s="66">
        <f t="shared" si="7"/>
        <v>64643153.485274404</v>
      </c>
      <c r="G50" s="69">
        <f t="shared" si="7"/>
        <v>64643153.485274404</v>
      </c>
      <c r="H50" s="70">
        <f t="shared" si="7"/>
        <v>-144120474.80642757</v>
      </c>
      <c r="I50" s="68">
        <f t="shared" si="7"/>
        <v>73314104.65828602</v>
      </c>
      <c r="J50" s="66">
        <f t="shared" si="7"/>
        <v>109416479.58247614</v>
      </c>
      <c r="K50" s="69">
        <f t="shared" si="7"/>
        <v>113793138.5329209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284065760</v>
      </c>
      <c r="C53" s="17">
        <v>260661274</v>
      </c>
      <c r="D53" s="21">
        <v>254993669</v>
      </c>
      <c r="E53" s="22">
        <v>252072053</v>
      </c>
      <c r="F53" s="17">
        <v>252072053</v>
      </c>
      <c r="G53" s="23">
        <v>252072053</v>
      </c>
      <c r="H53" s="19">
        <v>253936744</v>
      </c>
      <c r="I53" s="22">
        <v>235687286</v>
      </c>
      <c r="J53" s="17">
        <v>249187962</v>
      </c>
      <c r="K53" s="23">
        <v>259155480</v>
      </c>
    </row>
    <row r="54" spans="1:11" ht="13.5" x14ac:dyDescent="0.25">
      <c r="A54" s="20" t="s">
        <v>57</v>
      </c>
      <c r="B54" s="17">
        <v>19924255</v>
      </c>
      <c r="C54" s="17">
        <v>19113883</v>
      </c>
      <c r="D54" s="21">
        <v>18009845</v>
      </c>
      <c r="E54" s="22">
        <v>20600397</v>
      </c>
      <c r="F54" s="17">
        <v>20600397</v>
      </c>
      <c r="G54" s="23">
        <v>20600397</v>
      </c>
      <c r="H54" s="19">
        <v>7181829</v>
      </c>
      <c r="I54" s="22">
        <v>21630417</v>
      </c>
      <c r="J54" s="17">
        <v>22495634</v>
      </c>
      <c r="K54" s="23">
        <v>23395459</v>
      </c>
    </row>
    <row r="55" spans="1:11" ht="13.5" x14ac:dyDescent="0.25">
      <c r="A55" s="20" t="s">
        <v>58</v>
      </c>
      <c r="B55" s="17">
        <v>237044892</v>
      </c>
      <c r="C55" s="17">
        <v>219298441</v>
      </c>
      <c r="D55" s="21">
        <v>232636756</v>
      </c>
      <c r="E55" s="22">
        <v>7826087</v>
      </c>
      <c r="F55" s="17">
        <v>7826087</v>
      </c>
      <c r="G55" s="23">
        <v>7826087</v>
      </c>
      <c r="H55" s="19">
        <v>6837793</v>
      </c>
      <c r="I55" s="22">
        <v>8567391</v>
      </c>
      <c r="J55" s="17">
        <v>10192000</v>
      </c>
      <c r="K55" s="23">
        <v>10599680</v>
      </c>
    </row>
    <row r="56" spans="1:11" ht="13.5" x14ac:dyDescent="0.25">
      <c r="A56" s="20" t="s">
        <v>59</v>
      </c>
      <c r="B56" s="17">
        <v>5845498</v>
      </c>
      <c r="C56" s="17">
        <v>4113827</v>
      </c>
      <c r="D56" s="21">
        <v>7497358</v>
      </c>
      <c r="E56" s="22">
        <v>13015652</v>
      </c>
      <c r="F56" s="17">
        <v>14515652</v>
      </c>
      <c r="G56" s="23">
        <v>14515652</v>
      </c>
      <c r="H56" s="19">
        <v>14726734</v>
      </c>
      <c r="I56" s="22">
        <v>13304348</v>
      </c>
      <c r="J56" s="17">
        <v>13836522</v>
      </c>
      <c r="K56" s="23">
        <v>14389983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1527851</v>
      </c>
      <c r="C60" s="17">
        <v>1497418</v>
      </c>
      <c r="D60" s="21">
        <v>1509927</v>
      </c>
      <c r="E60" s="22">
        <v>1287552</v>
      </c>
      <c r="F60" s="17">
        <v>1287552</v>
      </c>
      <c r="G60" s="23">
        <v>1287552</v>
      </c>
      <c r="H60" s="19">
        <v>1555190</v>
      </c>
      <c r="I60" s="22">
        <v>1339054</v>
      </c>
      <c r="J60" s="17">
        <v>1392616</v>
      </c>
      <c r="K60" s="23">
        <v>1448321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47</v>
      </c>
      <c r="C62" s="86">
        <v>47</v>
      </c>
      <c r="D62" s="87">
        <v>47</v>
      </c>
      <c r="E62" s="85">
        <v>47</v>
      </c>
      <c r="F62" s="86">
        <v>47</v>
      </c>
      <c r="G62" s="87">
        <v>47</v>
      </c>
      <c r="H62" s="88">
        <v>47</v>
      </c>
      <c r="I62" s="85">
        <v>47</v>
      </c>
      <c r="J62" s="86">
        <v>47</v>
      </c>
      <c r="K62" s="87">
        <v>47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156</v>
      </c>
      <c r="J63" s="86">
        <v>156</v>
      </c>
      <c r="K63" s="87">
        <v>156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8739</v>
      </c>
      <c r="J64" s="86">
        <v>8739</v>
      </c>
      <c r="K64" s="87">
        <v>8739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8739</v>
      </c>
      <c r="J65" s="86">
        <v>8739</v>
      </c>
      <c r="K65" s="87">
        <v>8739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2.9954022804646594</v>
      </c>
      <c r="D70" s="5">
        <f t="shared" si="8"/>
        <v>1.7331131342245765</v>
      </c>
      <c r="E70" s="5">
        <f t="shared" si="8"/>
        <v>0.74530706475483843</v>
      </c>
      <c r="F70" s="5">
        <f t="shared" si="8"/>
        <v>0.67720730826807096</v>
      </c>
      <c r="G70" s="5">
        <f t="shared" si="8"/>
        <v>0.67720730826807096</v>
      </c>
      <c r="H70" s="5">
        <f t="shared" si="8"/>
        <v>0.4587273250604102</v>
      </c>
      <c r="I70" s="5">
        <f t="shared" si="8"/>
        <v>0.58124416955939961</v>
      </c>
      <c r="J70" s="5">
        <f t="shared" si="8"/>
        <v>0.85045183739836538</v>
      </c>
      <c r="K70" s="5">
        <f t="shared" si="8"/>
        <v>0.85045187091556829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90635014</v>
      </c>
      <c r="D71" s="2">
        <f t="shared" si="9"/>
        <v>53000000</v>
      </c>
      <c r="E71" s="2">
        <f t="shared" si="9"/>
        <v>26257905</v>
      </c>
      <c r="F71" s="2">
        <f t="shared" si="9"/>
        <v>24441691</v>
      </c>
      <c r="G71" s="2">
        <f t="shared" si="9"/>
        <v>24441691</v>
      </c>
      <c r="H71" s="2">
        <f t="shared" si="9"/>
        <v>16042501</v>
      </c>
      <c r="I71" s="2">
        <f t="shared" si="9"/>
        <v>24705995</v>
      </c>
      <c r="J71" s="2">
        <f t="shared" si="9"/>
        <v>38607280</v>
      </c>
      <c r="K71" s="2">
        <f t="shared" si="9"/>
        <v>40151572</v>
      </c>
    </row>
    <row r="72" spans="1:11" hidden="1" x14ac:dyDescent="0.2">
      <c r="A72" s="1" t="s">
        <v>339</v>
      </c>
      <c r="B72" s="2">
        <f>+B77</f>
        <v>34186314</v>
      </c>
      <c r="C72" s="2">
        <f t="shared" ref="C72:K72" si="10">+C77</f>
        <v>30258044</v>
      </c>
      <c r="D72" s="2">
        <f t="shared" si="10"/>
        <v>30580808</v>
      </c>
      <c r="E72" s="2">
        <f t="shared" si="10"/>
        <v>35230989</v>
      </c>
      <c r="F72" s="2">
        <f t="shared" si="10"/>
        <v>36091889</v>
      </c>
      <c r="G72" s="2">
        <f t="shared" si="10"/>
        <v>36091889</v>
      </c>
      <c r="H72" s="2">
        <f t="shared" si="10"/>
        <v>34971758</v>
      </c>
      <c r="I72" s="2">
        <f t="shared" si="10"/>
        <v>42505364</v>
      </c>
      <c r="J72" s="2">
        <f t="shared" si="10"/>
        <v>45396198</v>
      </c>
      <c r="K72" s="2">
        <f t="shared" si="10"/>
        <v>47212045</v>
      </c>
    </row>
    <row r="73" spans="1:11" hidden="1" x14ac:dyDescent="0.2">
      <c r="A73" s="1" t="s">
        <v>340</v>
      </c>
      <c r="B73" s="2">
        <f>+B74</f>
        <v>153433.66666666605</v>
      </c>
      <c r="C73" s="2">
        <f t="shared" ref="C73:K73" si="11">+(C78+C80+C81+C82)-(B78+B80+B81+B82)</f>
        <v>-7447459</v>
      </c>
      <c r="D73" s="2">
        <f t="shared" si="11"/>
        <v>4656696</v>
      </c>
      <c r="E73" s="2">
        <f t="shared" si="11"/>
        <v>-28844505</v>
      </c>
      <c r="F73" s="2">
        <f>+(F78+F80+F81+F82)-(D78+D80+D81+D82)</f>
        <v>-29333255</v>
      </c>
      <c r="G73" s="2">
        <f>+(G78+G80+G81+G82)-(D78+D80+D81+D82)</f>
        <v>-29333255</v>
      </c>
      <c r="H73" s="2">
        <f>+(H78+H80+H81+H82)-(D78+D80+D81+D82)</f>
        <v>5066719</v>
      </c>
      <c r="I73" s="2">
        <f>+(I78+I80+I81+I82)-(E78+E80+E81+E82)</f>
        <v>55950117</v>
      </c>
      <c r="J73" s="2">
        <f t="shared" si="11"/>
        <v>-10815739</v>
      </c>
      <c r="K73" s="2">
        <f t="shared" si="11"/>
        <v>2242281</v>
      </c>
    </row>
    <row r="74" spans="1:11" hidden="1" x14ac:dyDescent="0.2">
      <c r="A74" s="1" t="s">
        <v>341</v>
      </c>
      <c r="B74" s="2">
        <f>+TREND(C74:E74)</f>
        <v>153433.66666666605</v>
      </c>
      <c r="C74" s="2">
        <f>+C73</f>
        <v>-7447459</v>
      </c>
      <c r="D74" s="2">
        <f t="shared" ref="D74:K74" si="12">+D73</f>
        <v>4656696</v>
      </c>
      <c r="E74" s="2">
        <f t="shared" si="12"/>
        <v>-28844505</v>
      </c>
      <c r="F74" s="2">
        <f t="shared" si="12"/>
        <v>-29333255</v>
      </c>
      <c r="G74" s="2">
        <f t="shared" si="12"/>
        <v>-29333255</v>
      </c>
      <c r="H74" s="2">
        <f t="shared" si="12"/>
        <v>5066719</v>
      </c>
      <c r="I74" s="2">
        <f t="shared" si="12"/>
        <v>55950117</v>
      </c>
      <c r="J74" s="2">
        <f t="shared" si="12"/>
        <v>-10815739</v>
      </c>
      <c r="K74" s="2">
        <f t="shared" si="12"/>
        <v>2242281</v>
      </c>
    </row>
    <row r="75" spans="1:11" hidden="1" x14ac:dyDescent="0.2">
      <c r="A75" s="1" t="s">
        <v>342</v>
      </c>
      <c r="B75" s="2">
        <f>+B84-(((B80+B81+B82+B78)*B70)-B79)</f>
        <v>288916726</v>
      </c>
      <c r="C75" s="2">
        <f t="shared" ref="C75:K75" si="13">+C84-(((C80+C81+C82+C78)*C70)-C79)</f>
        <v>159458438.25473416</v>
      </c>
      <c r="D75" s="2">
        <f t="shared" si="13"/>
        <v>189359086.63555127</v>
      </c>
      <c r="E75" s="2">
        <f t="shared" si="13"/>
        <v>367196.50503058732</v>
      </c>
      <c r="F75" s="2">
        <f t="shared" si="13"/>
        <v>665805.51472559571</v>
      </c>
      <c r="G75" s="2">
        <f t="shared" si="13"/>
        <v>665805.51472559571</v>
      </c>
      <c r="H75" s="2">
        <f t="shared" si="13"/>
        <v>233095165.80642757</v>
      </c>
      <c r="I75" s="2">
        <f t="shared" si="13"/>
        <v>-28024852.65828602</v>
      </c>
      <c r="J75" s="2">
        <f t="shared" si="13"/>
        <v>-36477122.582476139</v>
      </c>
      <c r="K75" s="2">
        <f t="shared" si="13"/>
        <v>-37976208.53292089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34186314</v>
      </c>
      <c r="C77" s="3">
        <v>30258044</v>
      </c>
      <c r="D77" s="3">
        <v>30580808</v>
      </c>
      <c r="E77" s="3">
        <v>35230989</v>
      </c>
      <c r="F77" s="3">
        <v>36091889</v>
      </c>
      <c r="G77" s="3">
        <v>36091889</v>
      </c>
      <c r="H77" s="3">
        <v>34971758</v>
      </c>
      <c r="I77" s="3">
        <v>42505364</v>
      </c>
      <c r="J77" s="3">
        <v>45396198</v>
      </c>
      <c r="K77" s="3">
        <v>47212045</v>
      </c>
    </row>
    <row r="78" spans="1:11" hidden="1" x14ac:dyDescent="0.2">
      <c r="A78" s="1" t="s">
        <v>69</v>
      </c>
      <c r="B78" s="3">
        <v>-10469687</v>
      </c>
      <c r="C78" s="3">
        <v>-19643436</v>
      </c>
      <c r="D78" s="3">
        <v>-20107211</v>
      </c>
      <c r="E78" s="3">
        <v>0</v>
      </c>
      <c r="F78" s="3">
        <v>0</v>
      </c>
      <c r="G78" s="3">
        <v>0</v>
      </c>
      <c r="H78" s="3">
        <v>-20107211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26022441</v>
      </c>
      <c r="C79" s="3">
        <v>25724826</v>
      </c>
      <c r="D79" s="3">
        <v>20585470</v>
      </c>
      <c r="E79" s="3">
        <v>25252791</v>
      </c>
      <c r="F79" s="3">
        <v>25426703</v>
      </c>
      <c r="G79" s="3">
        <v>25426703</v>
      </c>
      <c r="H79" s="3">
        <v>13349919</v>
      </c>
      <c r="I79" s="3">
        <v>30841603</v>
      </c>
      <c r="J79" s="3">
        <v>31839666</v>
      </c>
      <c r="K79" s="3">
        <v>33073250</v>
      </c>
    </row>
    <row r="80" spans="1:11" hidden="1" x14ac:dyDescent="0.2">
      <c r="A80" s="1" t="s">
        <v>71</v>
      </c>
      <c r="B80" s="3">
        <v>16846889</v>
      </c>
      <c r="C80" s="3">
        <v>19038583</v>
      </c>
      <c r="D80" s="3">
        <v>20579864</v>
      </c>
      <c r="E80" s="3">
        <v>1482356</v>
      </c>
      <c r="F80" s="3">
        <v>1493606</v>
      </c>
      <c r="G80" s="3">
        <v>1493606</v>
      </c>
      <c r="H80" s="3">
        <v>21567751</v>
      </c>
      <c r="I80" s="3">
        <v>24921806</v>
      </c>
      <c r="J80" s="3">
        <v>23996976</v>
      </c>
      <c r="K80" s="3">
        <v>24956854</v>
      </c>
    </row>
    <row r="81" spans="1:11" hidden="1" x14ac:dyDescent="0.2">
      <c r="A81" s="1" t="s">
        <v>72</v>
      </c>
      <c r="B81" s="3">
        <v>36180762</v>
      </c>
      <c r="C81" s="3">
        <v>35715358</v>
      </c>
      <c r="D81" s="3">
        <v>39294548</v>
      </c>
      <c r="E81" s="3">
        <v>9440340</v>
      </c>
      <c r="F81" s="3">
        <v>8940340</v>
      </c>
      <c r="G81" s="3">
        <v>8940340</v>
      </c>
      <c r="H81" s="3">
        <v>43373380</v>
      </c>
      <c r="I81" s="3">
        <v>41951007</v>
      </c>
      <c r="J81" s="3">
        <v>32060098</v>
      </c>
      <c r="K81" s="3">
        <v>33342501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90635014</v>
      </c>
      <c r="D83" s="3">
        <v>53000000</v>
      </c>
      <c r="E83" s="3">
        <v>26257905</v>
      </c>
      <c r="F83" s="3">
        <v>24441691</v>
      </c>
      <c r="G83" s="3">
        <v>24441691</v>
      </c>
      <c r="H83" s="3">
        <v>16042501</v>
      </c>
      <c r="I83" s="3">
        <v>24705995</v>
      </c>
      <c r="J83" s="3">
        <v>38607280</v>
      </c>
      <c r="K83" s="3">
        <v>40151572</v>
      </c>
    </row>
    <row r="84" spans="1:11" hidden="1" x14ac:dyDescent="0.2">
      <c r="A84" s="1" t="s">
        <v>75</v>
      </c>
      <c r="B84" s="3">
        <v>262894285</v>
      </c>
      <c r="C84" s="3">
        <v>238903699</v>
      </c>
      <c r="D84" s="3">
        <v>237694675</v>
      </c>
      <c r="E84" s="3">
        <v>-16744832</v>
      </c>
      <c r="F84" s="3">
        <v>-17694953</v>
      </c>
      <c r="G84" s="3">
        <v>-17694953</v>
      </c>
      <c r="H84" s="3">
        <v>240311791</v>
      </c>
      <c r="I84" s="3">
        <v>-19997023</v>
      </c>
      <c r="J84" s="3">
        <v>-20642947</v>
      </c>
      <c r="K84" s="3">
        <v>-21468663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45259542</v>
      </c>
      <c r="C6" s="17">
        <v>36821893</v>
      </c>
      <c r="D6" s="21">
        <v>20794933</v>
      </c>
      <c r="E6" s="22">
        <v>41749760</v>
      </c>
      <c r="F6" s="17">
        <v>49142060</v>
      </c>
      <c r="G6" s="23">
        <v>49142060</v>
      </c>
      <c r="H6" s="19">
        <v>46572851</v>
      </c>
      <c r="I6" s="22">
        <v>58934461</v>
      </c>
      <c r="J6" s="17">
        <v>59030446</v>
      </c>
      <c r="K6" s="23">
        <v>61741469</v>
      </c>
    </row>
    <row r="7" spans="1:11" ht="13.5" x14ac:dyDescent="0.25">
      <c r="A7" s="20" t="s">
        <v>19</v>
      </c>
      <c r="B7" s="17">
        <v>5316345</v>
      </c>
      <c r="C7" s="17">
        <v>7012596</v>
      </c>
      <c r="D7" s="21">
        <v>18109688</v>
      </c>
      <c r="E7" s="22">
        <v>7363226</v>
      </c>
      <c r="F7" s="17">
        <v>24497594</v>
      </c>
      <c r="G7" s="23">
        <v>24497594</v>
      </c>
      <c r="H7" s="19">
        <v>22810362</v>
      </c>
      <c r="I7" s="22">
        <v>17848106</v>
      </c>
      <c r="J7" s="17">
        <v>18669118</v>
      </c>
      <c r="K7" s="23">
        <v>19509229</v>
      </c>
    </row>
    <row r="8" spans="1:11" ht="13.5" x14ac:dyDescent="0.25">
      <c r="A8" s="20" t="s">
        <v>20</v>
      </c>
      <c r="B8" s="17">
        <v>519819676</v>
      </c>
      <c r="C8" s="17">
        <v>488579915</v>
      </c>
      <c r="D8" s="21">
        <v>555925126</v>
      </c>
      <c r="E8" s="22">
        <v>606570117</v>
      </c>
      <c r="F8" s="17">
        <v>604585743</v>
      </c>
      <c r="G8" s="23">
        <v>604585743</v>
      </c>
      <c r="H8" s="19">
        <v>605686161</v>
      </c>
      <c r="I8" s="22">
        <v>644336900</v>
      </c>
      <c r="J8" s="17">
        <v>673737750</v>
      </c>
      <c r="K8" s="23">
        <v>710810748</v>
      </c>
    </row>
    <row r="9" spans="1:11" ht="13.5" x14ac:dyDescent="0.25">
      <c r="A9" s="20" t="s">
        <v>21</v>
      </c>
      <c r="B9" s="17">
        <v>11916157</v>
      </c>
      <c r="C9" s="17">
        <v>15949475</v>
      </c>
      <c r="D9" s="21">
        <v>12355278</v>
      </c>
      <c r="E9" s="22">
        <v>16213103</v>
      </c>
      <c r="F9" s="17">
        <v>21324092</v>
      </c>
      <c r="G9" s="23">
        <v>21324092</v>
      </c>
      <c r="H9" s="19">
        <v>20448241</v>
      </c>
      <c r="I9" s="22">
        <v>11767195</v>
      </c>
      <c r="J9" s="17">
        <v>12320974</v>
      </c>
      <c r="K9" s="23">
        <v>12877168</v>
      </c>
    </row>
    <row r="10" spans="1:11" ht="25.5" x14ac:dyDescent="0.2">
      <c r="A10" s="24" t="s">
        <v>333</v>
      </c>
      <c r="B10" s="25">
        <f>SUM(B5:B9)</f>
        <v>582311720</v>
      </c>
      <c r="C10" s="26">
        <f t="shared" ref="C10:K10" si="0">SUM(C5:C9)</f>
        <v>548363879</v>
      </c>
      <c r="D10" s="27">
        <f t="shared" si="0"/>
        <v>607185025</v>
      </c>
      <c r="E10" s="25">
        <f t="shared" si="0"/>
        <v>671896206</v>
      </c>
      <c r="F10" s="26">
        <f t="shared" si="0"/>
        <v>699549489</v>
      </c>
      <c r="G10" s="28">
        <f t="shared" si="0"/>
        <v>699549489</v>
      </c>
      <c r="H10" s="29">
        <f t="shared" si="0"/>
        <v>695517615</v>
      </c>
      <c r="I10" s="25">
        <f t="shared" si="0"/>
        <v>732886662</v>
      </c>
      <c r="J10" s="26">
        <f t="shared" si="0"/>
        <v>763758288</v>
      </c>
      <c r="K10" s="28">
        <f t="shared" si="0"/>
        <v>804938614</v>
      </c>
    </row>
    <row r="11" spans="1:11" ht="13.5" x14ac:dyDescent="0.25">
      <c r="A11" s="20" t="s">
        <v>22</v>
      </c>
      <c r="B11" s="17">
        <v>193226345</v>
      </c>
      <c r="C11" s="17">
        <v>190416441</v>
      </c>
      <c r="D11" s="21">
        <v>212883554</v>
      </c>
      <c r="E11" s="22">
        <v>219696800</v>
      </c>
      <c r="F11" s="17">
        <v>240853401</v>
      </c>
      <c r="G11" s="23">
        <v>240853401</v>
      </c>
      <c r="H11" s="19">
        <v>237025062</v>
      </c>
      <c r="I11" s="22">
        <v>246260647</v>
      </c>
      <c r="J11" s="17">
        <v>254196151</v>
      </c>
      <c r="K11" s="23">
        <v>262547045</v>
      </c>
    </row>
    <row r="12" spans="1:11" ht="13.5" x14ac:dyDescent="0.25">
      <c r="A12" s="20" t="s">
        <v>23</v>
      </c>
      <c r="B12" s="17">
        <v>8738479</v>
      </c>
      <c r="C12" s="17">
        <v>8558122</v>
      </c>
      <c r="D12" s="21">
        <v>9557507</v>
      </c>
      <c r="E12" s="22">
        <v>9944053</v>
      </c>
      <c r="F12" s="17">
        <v>13188601</v>
      </c>
      <c r="G12" s="23">
        <v>13188601</v>
      </c>
      <c r="H12" s="19">
        <v>13249503</v>
      </c>
      <c r="I12" s="22">
        <v>12126880</v>
      </c>
      <c r="J12" s="17">
        <v>12733224</v>
      </c>
      <c r="K12" s="23">
        <v>13369884</v>
      </c>
    </row>
    <row r="13" spans="1:11" ht="13.5" x14ac:dyDescent="0.25">
      <c r="A13" s="20" t="s">
        <v>24</v>
      </c>
      <c r="B13" s="17">
        <v>62692986</v>
      </c>
      <c r="C13" s="17">
        <v>52573661</v>
      </c>
      <c r="D13" s="21">
        <v>130775654</v>
      </c>
      <c r="E13" s="22">
        <v>53922348</v>
      </c>
      <c r="F13" s="17">
        <v>53922348</v>
      </c>
      <c r="G13" s="23">
        <v>53922348</v>
      </c>
      <c r="H13" s="19">
        <v>112054018</v>
      </c>
      <c r="I13" s="22">
        <v>59283317</v>
      </c>
      <c r="J13" s="17">
        <v>62247484</v>
      </c>
      <c r="K13" s="23">
        <v>65359857</v>
      </c>
    </row>
    <row r="14" spans="1:11" ht="13.5" x14ac:dyDescent="0.25">
      <c r="A14" s="20" t="s">
        <v>25</v>
      </c>
      <c r="B14" s="17">
        <v>3179078</v>
      </c>
      <c r="C14" s="17">
        <v>2086754</v>
      </c>
      <c r="D14" s="21">
        <v>1163636</v>
      </c>
      <c r="E14" s="22">
        <v>1742815</v>
      </c>
      <c r="F14" s="17">
        <v>1742815</v>
      </c>
      <c r="G14" s="23">
        <v>1742815</v>
      </c>
      <c r="H14" s="19">
        <v>15750</v>
      </c>
      <c r="I14" s="22">
        <v>1163636</v>
      </c>
      <c r="J14" s="17">
        <v>1217163</v>
      </c>
      <c r="K14" s="23">
        <v>1271936</v>
      </c>
    </row>
    <row r="15" spans="1:11" ht="13.5" x14ac:dyDescent="0.25">
      <c r="A15" s="20" t="s">
        <v>26</v>
      </c>
      <c r="B15" s="17">
        <v>117887199</v>
      </c>
      <c r="C15" s="17">
        <v>151680383</v>
      </c>
      <c r="D15" s="21">
        <v>176767802</v>
      </c>
      <c r="E15" s="22">
        <v>136227356</v>
      </c>
      <c r="F15" s="17">
        <v>122929175</v>
      </c>
      <c r="G15" s="23">
        <v>122929175</v>
      </c>
      <c r="H15" s="19">
        <v>125755851</v>
      </c>
      <c r="I15" s="22">
        <v>137026268</v>
      </c>
      <c r="J15" s="17">
        <v>127866392</v>
      </c>
      <c r="K15" s="23">
        <v>133307338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286277554</v>
      </c>
      <c r="C17" s="17">
        <v>187352718</v>
      </c>
      <c r="D17" s="21">
        <v>221849729</v>
      </c>
      <c r="E17" s="22">
        <v>253602834</v>
      </c>
      <c r="F17" s="17">
        <v>263720043</v>
      </c>
      <c r="G17" s="23">
        <v>263720043</v>
      </c>
      <c r="H17" s="19">
        <v>290462406</v>
      </c>
      <c r="I17" s="22">
        <v>273777595</v>
      </c>
      <c r="J17" s="17">
        <v>288194542</v>
      </c>
      <c r="K17" s="23">
        <v>311330567</v>
      </c>
    </row>
    <row r="18" spans="1:11" ht="13.5" x14ac:dyDescent="0.25">
      <c r="A18" s="30" t="s">
        <v>29</v>
      </c>
      <c r="B18" s="31">
        <f>SUM(B11:B17)</f>
        <v>672001641</v>
      </c>
      <c r="C18" s="32">
        <f t="shared" ref="C18:K18" si="1">SUM(C11:C17)</f>
        <v>592668079</v>
      </c>
      <c r="D18" s="33">
        <f t="shared" si="1"/>
        <v>752997882</v>
      </c>
      <c r="E18" s="31">
        <f t="shared" si="1"/>
        <v>675136206</v>
      </c>
      <c r="F18" s="32">
        <f t="shared" si="1"/>
        <v>696356383</v>
      </c>
      <c r="G18" s="34">
        <f t="shared" si="1"/>
        <v>696356383</v>
      </c>
      <c r="H18" s="35">
        <f t="shared" si="1"/>
        <v>778562590</v>
      </c>
      <c r="I18" s="31">
        <f t="shared" si="1"/>
        <v>729638343</v>
      </c>
      <c r="J18" s="32">
        <f t="shared" si="1"/>
        <v>746454956</v>
      </c>
      <c r="K18" s="34">
        <f t="shared" si="1"/>
        <v>787186627</v>
      </c>
    </row>
    <row r="19" spans="1:11" ht="13.5" x14ac:dyDescent="0.25">
      <c r="A19" s="30" t="s">
        <v>30</v>
      </c>
      <c r="B19" s="36">
        <f>+B10-B18</f>
        <v>-89689921</v>
      </c>
      <c r="C19" s="37">
        <f t="shared" ref="C19:K19" si="2">+C10-C18</f>
        <v>-44304200</v>
      </c>
      <c r="D19" s="38">
        <f t="shared" si="2"/>
        <v>-145812857</v>
      </c>
      <c r="E19" s="36">
        <f t="shared" si="2"/>
        <v>-3240000</v>
      </c>
      <c r="F19" s="37">
        <f t="shared" si="2"/>
        <v>3193106</v>
      </c>
      <c r="G19" s="39">
        <f t="shared" si="2"/>
        <v>3193106</v>
      </c>
      <c r="H19" s="40">
        <f t="shared" si="2"/>
        <v>-83044975</v>
      </c>
      <c r="I19" s="36">
        <f t="shared" si="2"/>
        <v>3248319</v>
      </c>
      <c r="J19" s="37">
        <f t="shared" si="2"/>
        <v>17303332</v>
      </c>
      <c r="K19" s="39">
        <f t="shared" si="2"/>
        <v>17751987</v>
      </c>
    </row>
    <row r="20" spans="1:11" ht="25.5" x14ac:dyDescent="0.2">
      <c r="A20" s="41" t="s">
        <v>31</v>
      </c>
      <c r="B20" s="42">
        <v>259776052</v>
      </c>
      <c r="C20" s="43">
        <v>175748946</v>
      </c>
      <c r="D20" s="44">
        <v>157718766</v>
      </c>
      <c r="E20" s="42">
        <v>247721883</v>
      </c>
      <c r="F20" s="43">
        <v>245458258</v>
      </c>
      <c r="G20" s="45">
        <v>245458258</v>
      </c>
      <c r="H20" s="46">
        <v>241625967</v>
      </c>
      <c r="I20" s="42">
        <v>240127100</v>
      </c>
      <c r="J20" s="43">
        <v>245126550</v>
      </c>
      <c r="K20" s="45">
        <v>267942578</v>
      </c>
    </row>
    <row r="21" spans="1:11" ht="13.5" x14ac:dyDescent="0.25">
      <c r="A21" s="47" t="s">
        <v>32</v>
      </c>
      <c r="B21" s="48">
        <v>0</v>
      </c>
      <c r="C21" s="49">
        <v>11164118</v>
      </c>
      <c r="D21" s="50">
        <v>106944580</v>
      </c>
      <c r="E21" s="48">
        <v>0</v>
      </c>
      <c r="F21" s="49">
        <v>0</v>
      </c>
      <c r="G21" s="51">
        <v>0</v>
      </c>
      <c r="H21" s="52">
        <v>0</v>
      </c>
      <c r="I21" s="48">
        <v>201175000</v>
      </c>
      <c r="J21" s="49">
        <v>236788000</v>
      </c>
      <c r="K21" s="51">
        <v>460061000</v>
      </c>
    </row>
    <row r="22" spans="1:11" ht="25.5" x14ac:dyDescent="0.2">
      <c r="A22" s="53" t="s">
        <v>334</v>
      </c>
      <c r="B22" s="54">
        <f>SUM(B19:B21)</f>
        <v>170086131</v>
      </c>
      <c r="C22" s="55">
        <f t="shared" ref="C22:K22" si="3">SUM(C19:C21)</f>
        <v>142608864</v>
      </c>
      <c r="D22" s="56">
        <f t="shared" si="3"/>
        <v>118850489</v>
      </c>
      <c r="E22" s="54">
        <f t="shared" si="3"/>
        <v>244481883</v>
      </c>
      <c r="F22" s="55">
        <f t="shared" si="3"/>
        <v>248651364</v>
      </c>
      <c r="G22" s="57">
        <f t="shared" si="3"/>
        <v>248651364</v>
      </c>
      <c r="H22" s="58">
        <f t="shared" si="3"/>
        <v>158580992</v>
      </c>
      <c r="I22" s="54">
        <f t="shared" si="3"/>
        <v>444550419</v>
      </c>
      <c r="J22" s="55">
        <f t="shared" si="3"/>
        <v>499217882</v>
      </c>
      <c r="K22" s="57">
        <f t="shared" si="3"/>
        <v>745755565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3240000</v>
      </c>
      <c r="F23" s="17">
        <v>3240000</v>
      </c>
      <c r="G23" s="23">
        <v>3240000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170086131</v>
      </c>
      <c r="C24" s="37">
        <f t="shared" ref="C24:K24" si="4">SUM(C22:C23)</f>
        <v>142608864</v>
      </c>
      <c r="D24" s="38">
        <f t="shared" si="4"/>
        <v>118850489</v>
      </c>
      <c r="E24" s="36">
        <f t="shared" si="4"/>
        <v>247721883</v>
      </c>
      <c r="F24" s="37">
        <f t="shared" si="4"/>
        <v>251891364</v>
      </c>
      <c r="G24" s="39">
        <f t="shared" si="4"/>
        <v>251891364</v>
      </c>
      <c r="H24" s="40">
        <f t="shared" si="4"/>
        <v>158580992</v>
      </c>
      <c r="I24" s="36">
        <f t="shared" si="4"/>
        <v>444550419</v>
      </c>
      <c r="J24" s="37">
        <f t="shared" si="4"/>
        <v>499217882</v>
      </c>
      <c r="K24" s="39">
        <f t="shared" si="4"/>
        <v>745755565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2603183987</v>
      </c>
      <c r="C27" s="66">
        <v>2698150263</v>
      </c>
      <c r="D27" s="67">
        <v>2902831515</v>
      </c>
      <c r="E27" s="68">
        <v>233671204</v>
      </c>
      <c r="F27" s="66">
        <v>215528919</v>
      </c>
      <c r="G27" s="69">
        <v>215528919</v>
      </c>
      <c r="H27" s="70">
        <v>213861651</v>
      </c>
      <c r="I27" s="68">
        <v>214806173</v>
      </c>
      <c r="J27" s="66">
        <v>218370913</v>
      </c>
      <c r="K27" s="69">
        <v>232993546</v>
      </c>
    </row>
    <row r="28" spans="1:11" ht="13.5" x14ac:dyDescent="0.25">
      <c r="A28" s="71" t="s">
        <v>36</v>
      </c>
      <c r="B28" s="17">
        <v>2558448338</v>
      </c>
      <c r="C28" s="17">
        <v>2654299236</v>
      </c>
      <c r="D28" s="21">
        <v>2858980488</v>
      </c>
      <c r="E28" s="22">
        <v>233671204</v>
      </c>
      <c r="F28" s="17">
        <v>213441962</v>
      </c>
      <c r="G28" s="23">
        <v>213441962</v>
      </c>
      <c r="H28" s="19">
        <v>0</v>
      </c>
      <c r="I28" s="22">
        <v>208806173</v>
      </c>
      <c r="J28" s="17">
        <v>213153522</v>
      </c>
      <c r="K28" s="23">
        <v>232993546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44735649</v>
      </c>
      <c r="C31" s="17">
        <v>43851027</v>
      </c>
      <c r="D31" s="21">
        <v>43851027</v>
      </c>
      <c r="E31" s="22">
        <v>0</v>
      </c>
      <c r="F31" s="17">
        <v>2086957</v>
      </c>
      <c r="G31" s="23">
        <v>2086957</v>
      </c>
      <c r="H31" s="19">
        <v>0</v>
      </c>
      <c r="I31" s="22">
        <v>6000000</v>
      </c>
      <c r="J31" s="17">
        <v>5217391</v>
      </c>
      <c r="K31" s="23">
        <v>0</v>
      </c>
    </row>
    <row r="32" spans="1:11" ht="13.5" x14ac:dyDescent="0.25">
      <c r="A32" s="30" t="s">
        <v>39</v>
      </c>
      <c r="B32" s="66">
        <f>SUM(B28:B31)</f>
        <v>2603183987</v>
      </c>
      <c r="C32" s="66">
        <f t="shared" ref="C32:K32" si="5">SUM(C28:C31)</f>
        <v>2698150263</v>
      </c>
      <c r="D32" s="67">
        <f t="shared" si="5"/>
        <v>2902831515</v>
      </c>
      <c r="E32" s="68">
        <f t="shared" si="5"/>
        <v>233671204</v>
      </c>
      <c r="F32" s="66">
        <f t="shared" si="5"/>
        <v>215528919</v>
      </c>
      <c r="G32" s="69">
        <f t="shared" si="5"/>
        <v>215528919</v>
      </c>
      <c r="H32" s="70">
        <f t="shared" si="5"/>
        <v>0</v>
      </c>
      <c r="I32" s="68">
        <f t="shared" si="5"/>
        <v>214806173</v>
      </c>
      <c r="J32" s="66">
        <f t="shared" si="5"/>
        <v>218370913</v>
      </c>
      <c r="K32" s="69">
        <f t="shared" si="5"/>
        <v>232993546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410827651</v>
      </c>
      <c r="C35" s="17">
        <v>495573472</v>
      </c>
      <c r="D35" s="21">
        <v>481915451</v>
      </c>
      <c r="E35" s="22">
        <v>566401733</v>
      </c>
      <c r="F35" s="17">
        <v>567648770</v>
      </c>
      <c r="G35" s="23">
        <v>567648770</v>
      </c>
      <c r="H35" s="19">
        <v>490419638</v>
      </c>
      <c r="I35" s="22">
        <v>882164375</v>
      </c>
      <c r="J35" s="17">
        <v>1047450387</v>
      </c>
      <c r="K35" s="23">
        <v>927783873</v>
      </c>
    </row>
    <row r="36" spans="1:11" ht="13.5" x14ac:dyDescent="0.25">
      <c r="A36" s="20" t="s">
        <v>42</v>
      </c>
      <c r="B36" s="17">
        <v>2130382944</v>
      </c>
      <c r="C36" s="17">
        <v>1923642062</v>
      </c>
      <c r="D36" s="21">
        <v>2069127245</v>
      </c>
      <c r="E36" s="22">
        <v>2462782412</v>
      </c>
      <c r="F36" s="17">
        <v>2238289476</v>
      </c>
      <c r="G36" s="23">
        <v>2238289476</v>
      </c>
      <c r="H36" s="19">
        <v>2181625757</v>
      </c>
      <c r="I36" s="22">
        <v>2497360376</v>
      </c>
      <c r="J36" s="17">
        <v>2503227693</v>
      </c>
      <c r="K36" s="23">
        <v>2520263887</v>
      </c>
    </row>
    <row r="37" spans="1:11" ht="13.5" x14ac:dyDescent="0.25">
      <c r="A37" s="20" t="s">
        <v>43</v>
      </c>
      <c r="B37" s="17">
        <v>390339993</v>
      </c>
      <c r="C37" s="17">
        <v>332282962</v>
      </c>
      <c r="D37" s="21">
        <v>310118933</v>
      </c>
      <c r="E37" s="22">
        <v>298514125</v>
      </c>
      <c r="F37" s="17">
        <v>326952922</v>
      </c>
      <c r="G37" s="23">
        <v>326952922</v>
      </c>
      <c r="H37" s="19">
        <v>245396252</v>
      </c>
      <c r="I37" s="22">
        <v>383797518</v>
      </c>
      <c r="J37" s="17">
        <v>507138065</v>
      </c>
      <c r="K37" s="23">
        <v>465160422</v>
      </c>
    </row>
    <row r="38" spans="1:11" ht="13.5" x14ac:dyDescent="0.25">
      <c r="A38" s="20" t="s">
        <v>44</v>
      </c>
      <c r="B38" s="17">
        <v>44415504</v>
      </c>
      <c r="C38" s="17">
        <v>48254847</v>
      </c>
      <c r="D38" s="21">
        <v>48522086</v>
      </c>
      <c r="E38" s="22">
        <v>17818453</v>
      </c>
      <c r="F38" s="17">
        <v>17907716</v>
      </c>
      <c r="G38" s="23">
        <v>17907716</v>
      </c>
      <c r="H38" s="19">
        <v>54999261</v>
      </c>
      <c r="I38" s="22">
        <v>19323988</v>
      </c>
      <c r="J38" s="17">
        <v>19431042</v>
      </c>
      <c r="K38" s="23">
        <v>19540588</v>
      </c>
    </row>
    <row r="39" spans="1:11" ht="13.5" x14ac:dyDescent="0.25">
      <c r="A39" s="20" t="s">
        <v>45</v>
      </c>
      <c r="B39" s="17">
        <v>1936368967</v>
      </c>
      <c r="C39" s="17">
        <v>1896068861</v>
      </c>
      <c r="D39" s="21">
        <v>2073551188</v>
      </c>
      <c r="E39" s="22">
        <v>2712851567</v>
      </c>
      <c r="F39" s="17">
        <v>2461077609</v>
      </c>
      <c r="G39" s="23">
        <v>2461077609</v>
      </c>
      <c r="H39" s="19">
        <v>2213068890</v>
      </c>
      <c r="I39" s="22">
        <v>2976403245</v>
      </c>
      <c r="J39" s="17">
        <v>3039583273</v>
      </c>
      <c r="K39" s="23">
        <v>2995375170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47785647</v>
      </c>
      <c r="D42" s="21">
        <v>207842636</v>
      </c>
      <c r="E42" s="22">
        <v>324124402</v>
      </c>
      <c r="F42" s="17">
        <v>343223141</v>
      </c>
      <c r="G42" s="23">
        <v>343223141</v>
      </c>
      <c r="H42" s="19">
        <v>199480295</v>
      </c>
      <c r="I42" s="22">
        <v>171904030</v>
      </c>
      <c r="J42" s="17">
        <v>326249618</v>
      </c>
      <c r="K42" s="23">
        <v>143238902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-268721883</v>
      </c>
      <c r="F43" s="17">
        <v>-245458256</v>
      </c>
      <c r="G43" s="23">
        <v>-245458256</v>
      </c>
      <c r="H43" s="19">
        <v>0</v>
      </c>
      <c r="I43" s="22">
        <v>-247027098</v>
      </c>
      <c r="J43" s="17">
        <v>-251126550</v>
      </c>
      <c r="K43" s="23">
        <v>-267942578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47785647</v>
      </c>
      <c r="D45" s="67">
        <v>207842636</v>
      </c>
      <c r="E45" s="68">
        <v>230020220</v>
      </c>
      <c r="F45" s="66">
        <v>238460303</v>
      </c>
      <c r="G45" s="69">
        <v>238460303</v>
      </c>
      <c r="H45" s="70">
        <v>340221654</v>
      </c>
      <c r="I45" s="68">
        <v>211209081</v>
      </c>
      <c r="J45" s="66">
        <v>361455217</v>
      </c>
      <c r="K45" s="69">
        <v>321401239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174703951</v>
      </c>
      <c r="C48" s="17">
        <v>159111892</v>
      </c>
      <c r="D48" s="21">
        <v>140741359</v>
      </c>
      <c r="E48" s="22">
        <v>244508590</v>
      </c>
      <c r="F48" s="17">
        <v>238460301</v>
      </c>
      <c r="G48" s="23">
        <v>238460301</v>
      </c>
      <c r="H48" s="19">
        <v>108986150</v>
      </c>
      <c r="I48" s="22">
        <v>211209081</v>
      </c>
      <c r="J48" s="17">
        <v>286332149</v>
      </c>
      <c r="K48" s="23">
        <v>191755115</v>
      </c>
    </row>
    <row r="49" spans="1:11" ht="13.5" x14ac:dyDescent="0.25">
      <c r="A49" s="20" t="s">
        <v>53</v>
      </c>
      <c r="B49" s="17">
        <f>+B75</f>
        <v>303261033</v>
      </c>
      <c r="C49" s="17">
        <f t="shared" ref="C49:K49" si="6">+C75</f>
        <v>219672633</v>
      </c>
      <c r="D49" s="21">
        <f t="shared" si="6"/>
        <v>-422437290.10285199</v>
      </c>
      <c r="E49" s="22">
        <f t="shared" si="6"/>
        <v>-44589493.512099206</v>
      </c>
      <c r="F49" s="17">
        <f t="shared" si="6"/>
        <v>-235563423.37367982</v>
      </c>
      <c r="G49" s="23">
        <f t="shared" si="6"/>
        <v>-235563423.37367982</v>
      </c>
      <c r="H49" s="19">
        <f t="shared" si="6"/>
        <v>-331263492.33802897</v>
      </c>
      <c r="I49" s="22">
        <f t="shared" si="6"/>
        <v>187151767.15073204</v>
      </c>
      <c r="J49" s="17">
        <f t="shared" si="6"/>
        <v>203211842.35595143</v>
      </c>
      <c r="K49" s="23">
        <f t="shared" si="6"/>
        <v>174755015.39832479</v>
      </c>
    </row>
    <row r="50" spans="1:11" ht="13.5" x14ac:dyDescent="0.25">
      <c r="A50" s="30" t="s">
        <v>54</v>
      </c>
      <c r="B50" s="66">
        <f>+B48-B49</f>
        <v>-128557082</v>
      </c>
      <c r="C50" s="66">
        <f t="shared" ref="C50:K50" si="7">+C48-C49</f>
        <v>-60560741</v>
      </c>
      <c r="D50" s="67">
        <f t="shared" si="7"/>
        <v>563178649.10285199</v>
      </c>
      <c r="E50" s="68">
        <f t="shared" si="7"/>
        <v>289098083.51209921</v>
      </c>
      <c r="F50" s="66">
        <f t="shared" si="7"/>
        <v>474023724.37367982</v>
      </c>
      <c r="G50" s="69">
        <f t="shared" si="7"/>
        <v>474023724.37367982</v>
      </c>
      <c r="H50" s="70">
        <f t="shared" si="7"/>
        <v>440249642.33802897</v>
      </c>
      <c r="I50" s="68">
        <f t="shared" si="7"/>
        <v>24057313.84926796</v>
      </c>
      <c r="J50" s="66">
        <f t="shared" si="7"/>
        <v>83120306.644048572</v>
      </c>
      <c r="K50" s="69">
        <f t="shared" si="7"/>
        <v>17000099.601675212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1600623847</v>
      </c>
      <c r="C53" s="17">
        <v>1543287927</v>
      </c>
      <c r="D53" s="21">
        <v>1556817020</v>
      </c>
      <c r="E53" s="22">
        <v>2229111208</v>
      </c>
      <c r="F53" s="17">
        <v>2024847514</v>
      </c>
      <c r="G53" s="23">
        <v>2024847514</v>
      </c>
      <c r="H53" s="19">
        <v>1455454877</v>
      </c>
      <c r="I53" s="22">
        <v>2077364739</v>
      </c>
      <c r="J53" s="17">
        <v>2078884707</v>
      </c>
      <c r="K53" s="23">
        <v>2076080877</v>
      </c>
    </row>
    <row r="54" spans="1:11" ht="13.5" x14ac:dyDescent="0.25">
      <c r="A54" s="20" t="s">
        <v>57</v>
      </c>
      <c r="B54" s="17">
        <v>62692986</v>
      </c>
      <c r="C54" s="17">
        <v>52573661</v>
      </c>
      <c r="D54" s="21">
        <v>121105059</v>
      </c>
      <c r="E54" s="22">
        <v>53922348</v>
      </c>
      <c r="F54" s="17">
        <v>53922348</v>
      </c>
      <c r="G54" s="23">
        <v>53922348</v>
      </c>
      <c r="H54" s="19">
        <v>112054018</v>
      </c>
      <c r="I54" s="22">
        <v>59283317</v>
      </c>
      <c r="J54" s="17">
        <v>62247484</v>
      </c>
      <c r="K54" s="23">
        <v>65359857</v>
      </c>
    </row>
    <row r="55" spans="1:11" ht="13.5" x14ac:dyDescent="0.25">
      <c r="A55" s="20" t="s">
        <v>58</v>
      </c>
      <c r="B55" s="17">
        <v>2306488420</v>
      </c>
      <c r="C55" s="17">
        <v>2517840848</v>
      </c>
      <c r="D55" s="21">
        <v>2637873482</v>
      </c>
      <c r="E55" s="22">
        <v>112913859</v>
      </c>
      <c r="F55" s="17">
        <v>102051170</v>
      </c>
      <c r="G55" s="23">
        <v>102051170</v>
      </c>
      <c r="H55" s="19">
        <v>113337207</v>
      </c>
      <c r="I55" s="22">
        <v>107260960</v>
      </c>
      <c r="J55" s="17">
        <v>118923895</v>
      </c>
      <c r="K55" s="23">
        <v>115719655</v>
      </c>
    </row>
    <row r="56" spans="1:11" ht="13.5" x14ac:dyDescent="0.25">
      <c r="A56" s="20" t="s">
        <v>59</v>
      </c>
      <c r="B56" s="17">
        <v>70566869</v>
      </c>
      <c r="C56" s="17">
        <v>13059238</v>
      </c>
      <c r="D56" s="21">
        <v>29476129</v>
      </c>
      <c r="E56" s="22">
        <v>54013946</v>
      </c>
      <c r="F56" s="17">
        <v>37606429</v>
      </c>
      <c r="G56" s="23">
        <v>37606429</v>
      </c>
      <c r="H56" s="19">
        <v>36675304</v>
      </c>
      <c r="I56" s="22">
        <v>15503801</v>
      </c>
      <c r="J56" s="17">
        <v>16124975</v>
      </c>
      <c r="K56" s="23">
        <v>16760600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274650</v>
      </c>
      <c r="D59" s="21">
        <v>186842</v>
      </c>
      <c r="E59" s="22">
        <v>2104067</v>
      </c>
      <c r="F59" s="17">
        <v>359555</v>
      </c>
      <c r="G59" s="23">
        <v>359555</v>
      </c>
      <c r="H59" s="19">
        <v>189982</v>
      </c>
      <c r="I59" s="22">
        <v>204112</v>
      </c>
      <c r="J59" s="17">
        <v>213501</v>
      </c>
      <c r="K59" s="23">
        <v>223108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48536</v>
      </c>
      <c r="I62" s="85">
        <v>43745</v>
      </c>
      <c r="J62" s="86">
        <v>39410</v>
      </c>
      <c r="K62" s="87">
        <v>34525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67422</v>
      </c>
      <c r="I63" s="85">
        <v>60833</v>
      </c>
      <c r="J63" s="86">
        <v>54803</v>
      </c>
      <c r="K63" s="87">
        <v>49374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4.2154352899223886</v>
      </c>
      <c r="E70" s="5">
        <f t="shared" si="8"/>
        <v>2.4275334222327669</v>
      </c>
      <c r="F70" s="5">
        <f t="shared" si="8"/>
        <v>2.9908045979335238</v>
      </c>
      <c r="G70" s="5">
        <f t="shared" si="8"/>
        <v>2.9908045979335238</v>
      </c>
      <c r="H70" s="5">
        <f t="shared" si="8"/>
        <v>2.5456914273703042</v>
      </c>
      <c r="I70" s="5">
        <f t="shared" si="8"/>
        <v>0.4582195583689978</v>
      </c>
      <c r="J70" s="5">
        <f t="shared" si="8"/>
        <v>0.4783273773000023</v>
      </c>
      <c r="K70" s="5">
        <f t="shared" si="8"/>
        <v>0.48823921634459666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90125488</v>
      </c>
      <c r="E71" s="2">
        <f t="shared" si="9"/>
        <v>101807778</v>
      </c>
      <c r="F71" s="2">
        <f t="shared" si="9"/>
        <v>147938340</v>
      </c>
      <c r="G71" s="2">
        <f t="shared" si="9"/>
        <v>147938340</v>
      </c>
      <c r="H71" s="2">
        <f t="shared" si="9"/>
        <v>117815727</v>
      </c>
      <c r="I71" s="2">
        <f t="shared" si="9"/>
        <v>27194314</v>
      </c>
      <c r="J71" s="2">
        <f t="shared" si="9"/>
        <v>28448648</v>
      </c>
      <c r="K71" s="2">
        <f t="shared" si="9"/>
        <v>30372413</v>
      </c>
    </row>
    <row r="72" spans="1:11" hidden="1" x14ac:dyDescent="0.2">
      <c r="A72" s="1" t="s">
        <v>339</v>
      </c>
      <c r="B72" s="2">
        <f>+B77</f>
        <v>45640378</v>
      </c>
      <c r="C72" s="2">
        <f t="shared" ref="C72:K72" si="10">+C77</f>
        <v>37001907</v>
      </c>
      <c r="D72" s="2">
        <f t="shared" si="10"/>
        <v>21379877</v>
      </c>
      <c r="E72" s="2">
        <f t="shared" si="10"/>
        <v>41938775</v>
      </c>
      <c r="F72" s="2">
        <f t="shared" si="10"/>
        <v>49464395</v>
      </c>
      <c r="G72" s="2">
        <f t="shared" si="10"/>
        <v>49464395</v>
      </c>
      <c r="H72" s="2">
        <f t="shared" si="10"/>
        <v>46280443</v>
      </c>
      <c r="I72" s="2">
        <f t="shared" si="10"/>
        <v>59347781</v>
      </c>
      <c r="J72" s="2">
        <f t="shared" si="10"/>
        <v>59475266</v>
      </c>
      <c r="K72" s="2">
        <f t="shared" si="10"/>
        <v>62208057</v>
      </c>
    </row>
    <row r="73" spans="1:11" hidden="1" x14ac:dyDescent="0.2">
      <c r="A73" s="1" t="s">
        <v>340</v>
      </c>
      <c r="B73" s="2">
        <f>+B74</f>
        <v>90896538.5</v>
      </c>
      <c r="C73" s="2">
        <f t="shared" ref="C73:K73" si="11">+(C78+C80+C81+C82)-(B78+B80+B81+B82)</f>
        <v>94323170</v>
      </c>
      <c r="D73" s="2">
        <f t="shared" si="11"/>
        <v>13010579</v>
      </c>
      <c r="E73" s="2">
        <f t="shared" si="11"/>
        <v>-47742223</v>
      </c>
      <c r="F73" s="2">
        <f>+(F78+F80+F81+F82)-(D78+D80+D81+D82)</f>
        <v>10660587</v>
      </c>
      <c r="G73" s="2">
        <f>+(G78+G80+G81+G82)-(D78+D80+D81+D82)</f>
        <v>10660587</v>
      </c>
      <c r="H73" s="2">
        <f>+(H78+H80+H81+H82)-(D78+D80+D81+D82)</f>
        <v>43261175</v>
      </c>
      <c r="I73" s="2">
        <f>+(I78+I80+I81+I82)-(E78+E80+E81+E82)</f>
        <v>161514687</v>
      </c>
      <c r="J73" s="2">
        <f t="shared" si="11"/>
        <v>-24597142</v>
      </c>
      <c r="K73" s="2">
        <f t="shared" si="11"/>
        <v>-20072786</v>
      </c>
    </row>
    <row r="74" spans="1:11" hidden="1" x14ac:dyDescent="0.2">
      <c r="A74" s="1" t="s">
        <v>341</v>
      </c>
      <c r="B74" s="2">
        <f>+TREND(C74:E74)</f>
        <v>90896538.5</v>
      </c>
      <c r="C74" s="2">
        <f>+C73</f>
        <v>94323170</v>
      </c>
      <c r="D74" s="2">
        <f t="shared" ref="D74:K74" si="12">+D73</f>
        <v>13010579</v>
      </c>
      <c r="E74" s="2">
        <f t="shared" si="12"/>
        <v>-47742223</v>
      </c>
      <c r="F74" s="2">
        <f t="shared" si="12"/>
        <v>10660587</v>
      </c>
      <c r="G74" s="2">
        <f t="shared" si="12"/>
        <v>10660587</v>
      </c>
      <c r="H74" s="2">
        <f t="shared" si="12"/>
        <v>43261175</v>
      </c>
      <c r="I74" s="2">
        <f t="shared" si="12"/>
        <v>161514687</v>
      </c>
      <c r="J74" s="2">
        <f t="shared" si="12"/>
        <v>-24597142</v>
      </c>
      <c r="K74" s="2">
        <f t="shared" si="12"/>
        <v>-20072786</v>
      </c>
    </row>
    <row r="75" spans="1:11" hidden="1" x14ac:dyDescent="0.2">
      <c r="A75" s="1" t="s">
        <v>342</v>
      </c>
      <c r="B75" s="2">
        <f>+B84-(((B80+B81+B82+B78)*B70)-B79)</f>
        <v>303261033</v>
      </c>
      <c r="C75" s="2">
        <f t="shared" ref="C75:K75" si="13">+C84-(((C80+C81+C82+C78)*C70)-C79)</f>
        <v>219672633</v>
      </c>
      <c r="D75" s="2">
        <f t="shared" si="13"/>
        <v>-422437290.10285199</v>
      </c>
      <c r="E75" s="2">
        <f t="shared" si="13"/>
        <v>-44589493.512099206</v>
      </c>
      <c r="F75" s="2">
        <f t="shared" si="13"/>
        <v>-235563423.37367982</v>
      </c>
      <c r="G75" s="2">
        <f t="shared" si="13"/>
        <v>-235563423.37367982</v>
      </c>
      <c r="H75" s="2">
        <f t="shared" si="13"/>
        <v>-331263492.33802897</v>
      </c>
      <c r="I75" s="2">
        <f t="shared" si="13"/>
        <v>187151767.15073204</v>
      </c>
      <c r="J75" s="2">
        <f t="shared" si="13"/>
        <v>203211842.35595143</v>
      </c>
      <c r="K75" s="2">
        <f t="shared" si="13"/>
        <v>174755015.39832479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45640378</v>
      </c>
      <c r="C77" s="3">
        <v>37001907</v>
      </c>
      <c r="D77" s="3">
        <v>21379877</v>
      </c>
      <c r="E77" s="3">
        <v>41938775</v>
      </c>
      <c r="F77" s="3">
        <v>49464395</v>
      </c>
      <c r="G77" s="3">
        <v>49464395</v>
      </c>
      <c r="H77" s="3">
        <v>46280443</v>
      </c>
      <c r="I77" s="3">
        <v>59347781</v>
      </c>
      <c r="J77" s="3">
        <v>59475266</v>
      </c>
      <c r="K77" s="3">
        <v>62208057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262480838</v>
      </c>
      <c r="C79" s="3">
        <v>232514762</v>
      </c>
      <c r="D79" s="3">
        <v>190294329</v>
      </c>
      <c r="E79" s="3">
        <v>253034958</v>
      </c>
      <c r="F79" s="3">
        <v>246373266</v>
      </c>
      <c r="G79" s="3">
        <v>246373266</v>
      </c>
      <c r="H79" s="3">
        <v>176689535</v>
      </c>
      <c r="I79" s="3">
        <v>351567932</v>
      </c>
      <c r="J79" s="3">
        <v>460372606</v>
      </c>
      <c r="K79" s="3">
        <v>465947581</v>
      </c>
    </row>
    <row r="80" spans="1:11" hidden="1" x14ac:dyDescent="0.2">
      <c r="A80" s="1" t="s">
        <v>71</v>
      </c>
      <c r="B80" s="3">
        <v>45586108</v>
      </c>
      <c r="C80" s="3">
        <v>139922050</v>
      </c>
      <c r="D80" s="3">
        <v>152586928</v>
      </c>
      <c r="E80" s="3">
        <v>81428952</v>
      </c>
      <c r="F80" s="3">
        <v>-2274548</v>
      </c>
      <c r="G80" s="3">
        <v>-2274548</v>
      </c>
      <c r="H80" s="3">
        <v>195938223</v>
      </c>
      <c r="I80" s="3">
        <v>243667911</v>
      </c>
      <c r="J80" s="3">
        <v>218730815</v>
      </c>
      <c r="K80" s="3">
        <v>198310168</v>
      </c>
    </row>
    <row r="81" spans="1:11" hidden="1" x14ac:dyDescent="0.2">
      <c r="A81" s="1" t="s">
        <v>72</v>
      </c>
      <c r="B81" s="3">
        <v>153737</v>
      </c>
      <c r="C81" s="3">
        <v>140965</v>
      </c>
      <c r="D81" s="3">
        <v>486666</v>
      </c>
      <c r="E81" s="3">
        <v>23902419</v>
      </c>
      <c r="F81" s="3">
        <v>166008729</v>
      </c>
      <c r="G81" s="3">
        <v>166008729</v>
      </c>
      <c r="H81" s="3">
        <v>396546</v>
      </c>
      <c r="I81" s="3">
        <v>23178147</v>
      </c>
      <c r="J81" s="3">
        <v>23518101</v>
      </c>
      <c r="K81" s="3">
        <v>23865962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90125488</v>
      </c>
      <c r="E83" s="3">
        <v>101807778</v>
      </c>
      <c r="F83" s="3">
        <v>147938340</v>
      </c>
      <c r="G83" s="3">
        <v>147938340</v>
      </c>
      <c r="H83" s="3">
        <v>117815727</v>
      </c>
      <c r="I83" s="3">
        <v>27194314</v>
      </c>
      <c r="J83" s="3">
        <v>28448648</v>
      </c>
      <c r="K83" s="3">
        <v>30372413</v>
      </c>
    </row>
    <row r="84" spans="1:11" hidden="1" x14ac:dyDescent="0.2">
      <c r="A84" s="1" t="s">
        <v>75</v>
      </c>
      <c r="B84" s="3">
        <v>40780195</v>
      </c>
      <c r="C84" s="3">
        <v>-12842129</v>
      </c>
      <c r="D84" s="3">
        <v>32540211</v>
      </c>
      <c r="E84" s="3">
        <v>-41929028</v>
      </c>
      <c r="F84" s="3">
        <v>7760252</v>
      </c>
      <c r="G84" s="3">
        <v>7760252</v>
      </c>
      <c r="H84" s="3">
        <v>-8145289</v>
      </c>
      <c r="I84" s="3">
        <v>-42142082</v>
      </c>
      <c r="J84" s="3">
        <v>-141286475</v>
      </c>
      <c r="K84" s="3">
        <v>-182717466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23839775</v>
      </c>
      <c r="C5" s="17">
        <v>25634673</v>
      </c>
      <c r="D5" s="21">
        <v>27099048</v>
      </c>
      <c r="E5" s="22">
        <v>30097974</v>
      </c>
      <c r="F5" s="17">
        <v>30097974</v>
      </c>
      <c r="G5" s="23">
        <v>30097974</v>
      </c>
      <c r="H5" s="19">
        <v>39543653</v>
      </c>
      <c r="I5" s="22">
        <v>43679249</v>
      </c>
      <c r="J5" s="17">
        <v>46302824</v>
      </c>
      <c r="K5" s="23">
        <v>49080993</v>
      </c>
    </row>
    <row r="6" spans="1:11" ht="13.5" x14ac:dyDescent="0.25">
      <c r="A6" s="20" t="s">
        <v>18</v>
      </c>
      <c r="B6" s="17">
        <v>597603</v>
      </c>
      <c r="C6" s="17">
        <v>666705</v>
      </c>
      <c r="D6" s="21">
        <v>668998</v>
      </c>
      <c r="E6" s="22">
        <v>706868</v>
      </c>
      <c r="F6" s="17">
        <v>706868</v>
      </c>
      <c r="G6" s="23">
        <v>706868</v>
      </c>
      <c r="H6" s="19">
        <v>698031</v>
      </c>
      <c r="I6" s="22">
        <v>679544</v>
      </c>
      <c r="J6" s="17">
        <v>706725</v>
      </c>
      <c r="K6" s="23">
        <v>734994</v>
      </c>
    </row>
    <row r="7" spans="1:11" ht="13.5" x14ac:dyDescent="0.25">
      <c r="A7" s="20" t="s">
        <v>19</v>
      </c>
      <c r="B7" s="17">
        <v>1617898</v>
      </c>
      <c r="C7" s="17">
        <v>2194852</v>
      </c>
      <c r="D7" s="21">
        <v>3844556</v>
      </c>
      <c r="E7" s="22">
        <v>2326543</v>
      </c>
      <c r="F7" s="17">
        <v>4075730</v>
      </c>
      <c r="G7" s="23">
        <v>4075730</v>
      </c>
      <c r="H7" s="19">
        <v>3372040</v>
      </c>
      <c r="I7" s="22">
        <v>4274916</v>
      </c>
      <c r="J7" s="17">
        <v>4471562</v>
      </c>
      <c r="K7" s="23">
        <v>4672783</v>
      </c>
    </row>
    <row r="8" spans="1:11" ht="13.5" x14ac:dyDescent="0.25">
      <c r="A8" s="20" t="s">
        <v>20</v>
      </c>
      <c r="B8" s="17">
        <v>173314885</v>
      </c>
      <c r="C8" s="17">
        <v>155188471</v>
      </c>
      <c r="D8" s="21">
        <v>172755158</v>
      </c>
      <c r="E8" s="22">
        <v>186846000</v>
      </c>
      <c r="F8" s="17">
        <v>186922000</v>
      </c>
      <c r="G8" s="23">
        <v>186922000</v>
      </c>
      <c r="H8" s="19">
        <v>185383125</v>
      </c>
      <c r="I8" s="22">
        <v>195011900</v>
      </c>
      <c r="J8" s="17">
        <v>200050850</v>
      </c>
      <c r="K8" s="23">
        <v>191647550</v>
      </c>
    </row>
    <row r="9" spans="1:11" ht="13.5" x14ac:dyDescent="0.25">
      <c r="A9" s="20" t="s">
        <v>21</v>
      </c>
      <c r="B9" s="17">
        <v>2567993</v>
      </c>
      <c r="C9" s="17">
        <v>3031669</v>
      </c>
      <c r="D9" s="21">
        <v>4187502</v>
      </c>
      <c r="E9" s="22">
        <v>3219067</v>
      </c>
      <c r="F9" s="17">
        <v>3352761</v>
      </c>
      <c r="G9" s="23">
        <v>3352761</v>
      </c>
      <c r="H9" s="19">
        <v>3902175</v>
      </c>
      <c r="I9" s="22">
        <v>3542749</v>
      </c>
      <c r="J9" s="17">
        <v>3736603</v>
      </c>
      <c r="K9" s="23">
        <v>3941635</v>
      </c>
    </row>
    <row r="10" spans="1:11" ht="25.5" x14ac:dyDescent="0.2">
      <c r="A10" s="24" t="s">
        <v>333</v>
      </c>
      <c r="B10" s="25">
        <f>SUM(B5:B9)</f>
        <v>201938154</v>
      </c>
      <c r="C10" s="26">
        <f t="shared" ref="C10:K10" si="0">SUM(C5:C9)</f>
        <v>186716370</v>
      </c>
      <c r="D10" s="27">
        <f t="shared" si="0"/>
        <v>208555262</v>
      </c>
      <c r="E10" s="25">
        <f t="shared" si="0"/>
        <v>223196452</v>
      </c>
      <c r="F10" s="26">
        <f t="shared" si="0"/>
        <v>225155333</v>
      </c>
      <c r="G10" s="28">
        <f t="shared" si="0"/>
        <v>225155333</v>
      </c>
      <c r="H10" s="29">
        <f t="shared" si="0"/>
        <v>232899024</v>
      </c>
      <c r="I10" s="25">
        <f t="shared" si="0"/>
        <v>247188358</v>
      </c>
      <c r="J10" s="26">
        <f t="shared" si="0"/>
        <v>255268564</v>
      </c>
      <c r="K10" s="28">
        <f t="shared" si="0"/>
        <v>250077955</v>
      </c>
    </row>
    <row r="11" spans="1:11" ht="13.5" x14ac:dyDescent="0.25">
      <c r="A11" s="20" t="s">
        <v>22</v>
      </c>
      <c r="B11" s="17">
        <v>70161457</v>
      </c>
      <c r="C11" s="17">
        <v>73117169</v>
      </c>
      <c r="D11" s="21">
        <v>76690315</v>
      </c>
      <c r="E11" s="22">
        <v>90855466</v>
      </c>
      <c r="F11" s="17">
        <v>93268619</v>
      </c>
      <c r="G11" s="23">
        <v>93268619</v>
      </c>
      <c r="H11" s="19">
        <v>83820703</v>
      </c>
      <c r="I11" s="22">
        <v>98608194</v>
      </c>
      <c r="J11" s="17">
        <v>103453858</v>
      </c>
      <c r="K11" s="23">
        <v>109187531</v>
      </c>
    </row>
    <row r="12" spans="1:11" ht="13.5" x14ac:dyDescent="0.25">
      <c r="A12" s="20" t="s">
        <v>23</v>
      </c>
      <c r="B12" s="17">
        <v>11227224</v>
      </c>
      <c r="C12" s="17">
        <v>12197383</v>
      </c>
      <c r="D12" s="21">
        <v>13257081</v>
      </c>
      <c r="E12" s="22">
        <v>13457324</v>
      </c>
      <c r="F12" s="17">
        <v>13457324</v>
      </c>
      <c r="G12" s="23">
        <v>13457324</v>
      </c>
      <c r="H12" s="19">
        <v>14576005</v>
      </c>
      <c r="I12" s="22">
        <v>14697598</v>
      </c>
      <c r="J12" s="17">
        <v>15418051</v>
      </c>
      <c r="K12" s="23">
        <v>16165259</v>
      </c>
    </row>
    <row r="13" spans="1:11" ht="13.5" x14ac:dyDescent="0.25">
      <c r="A13" s="20" t="s">
        <v>24</v>
      </c>
      <c r="B13" s="17">
        <v>19669038</v>
      </c>
      <c r="C13" s="17">
        <v>33194493</v>
      </c>
      <c r="D13" s="21">
        <v>34248627</v>
      </c>
      <c r="E13" s="22">
        <v>23603479</v>
      </c>
      <c r="F13" s="17">
        <v>23603479</v>
      </c>
      <c r="G13" s="23">
        <v>23603479</v>
      </c>
      <c r="H13" s="19">
        <v>25089532</v>
      </c>
      <c r="I13" s="22">
        <v>27935037</v>
      </c>
      <c r="J13" s="17">
        <v>29075934</v>
      </c>
      <c r="K13" s="23">
        <v>30796370</v>
      </c>
    </row>
    <row r="14" spans="1:11" ht="13.5" x14ac:dyDescent="0.25">
      <c r="A14" s="20" t="s">
        <v>25</v>
      </c>
      <c r="B14" s="17">
        <v>691544</v>
      </c>
      <c r="C14" s="17">
        <v>487871</v>
      </c>
      <c r="D14" s="21">
        <v>610823</v>
      </c>
      <c r="E14" s="22">
        <v>357000</v>
      </c>
      <c r="F14" s="17">
        <v>357000</v>
      </c>
      <c r="G14" s="23">
        <v>357000</v>
      </c>
      <c r="H14" s="19">
        <v>312389</v>
      </c>
      <c r="I14" s="22">
        <v>357000</v>
      </c>
      <c r="J14" s="17">
        <v>357000</v>
      </c>
      <c r="K14" s="23">
        <v>357000</v>
      </c>
    </row>
    <row r="15" spans="1:11" ht="13.5" x14ac:dyDescent="0.25">
      <c r="A15" s="20" t="s">
        <v>26</v>
      </c>
      <c r="B15" s="17">
        <v>3083350</v>
      </c>
      <c r="C15" s="17">
        <v>1793352</v>
      </c>
      <c r="D15" s="21">
        <v>2126812</v>
      </c>
      <c r="E15" s="22">
        <v>1099000</v>
      </c>
      <c r="F15" s="17">
        <v>1150570</v>
      </c>
      <c r="G15" s="23">
        <v>1150570</v>
      </c>
      <c r="H15" s="19">
        <v>2207595</v>
      </c>
      <c r="I15" s="22">
        <v>1292700</v>
      </c>
      <c r="J15" s="17">
        <v>1362700</v>
      </c>
      <c r="K15" s="23">
        <v>1327700</v>
      </c>
    </row>
    <row r="16" spans="1:11" ht="13.5" x14ac:dyDescent="0.25">
      <c r="A16" s="20" t="s">
        <v>27</v>
      </c>
      <c r="B16" s="17">
        <v>1085875</v>
      </c>
      <c r="C16" s="17">
        <v>822847</v>
      </c>
      <c r="D16" s="21">
        <v>4602825</v>
      </c>
      <c r="E16" s="22">
        <v>2420000</v>
      </c>
      <c r="F16" s="17">
        <v>2744300</v>
      </c>
      <c r="G16" s="23">
        <v>2744300</v>
      </c>
      <c r="H16" s="19">
        <v>5265610</v>
      </c>
      <c r="I16" s="22">
        <v>2390000</v>
      </c>
      <c r="J16" s="17">
        <v>2355726</v>
      </c>
      <c r="K16" s="23">
        <v>1470000</v>
      </c>
    </row>
    <row r="17" spans="1:11" ht="13.5" x14ac:dyDescent="0.25">
      <c r="A17" s="20" t="s">
        <v>28</v>
      </c>
      <c r="B17" s="17">
        <v>77563855</v>
      </c>
      <c r="C17" s="17">
        <v>107977946</v>
      </c>
      <c r="D17" s="21">
        <v>104879753</v>
      </c>
      <c r="E17" s="22">
        <v>90454067</v>
      </c>
      <c r="F17" s="17">
        <v>92760282</v>
      </c>
      <c r="G17" s="23">
        <v>92760282</v>
      </c>
      <c r="H17" s="19">
        <v>109725860</v>
      </c>
      <c r="I17" s="22">
        <v>100521725</v>
      </c>
      <c r="J17" s="17">
        <v>96343383</v>
      </c>
      <c r="K17" s="23">
        <v>84640907</v>
      </c>
    </row>
    <row r="18" spans="1:11" ht="13.5" x14ac:dyDescent="0.25">
      <c r="A18" s="30" t="s">
        <v>29</v>
      </c>
      <c r="B18" s="31">
        <f>SUM(B11:B17)</f>
        <v>183482343</v>
      </c>
      <c r="C18" s="32">
        <f t="shared" ref="C18:K18" si="1">SUM(C11:C17)</f>
        <v>229591061</v>
      </c>
      <c r="D18" s="33">
        <f t="shared" si="1"/>
        <v>236416236</v>
      </c>
      <c r="E18" s="31">
        <f t="shared" si="1"/>
        <v>222246336</v>
      </c>
      <c r="F18" s="32">
        <f t="shared" si="1"/>
        <v>227341574</v>
      </c>
      <c r="G18" s="34">
        <f t="shared" si="1"/>
        <v>227341574</v>
      </c>
      <c r="H18" s="35">
        <f t="shared" si="1"/>
        <v>240997694</v>
      </c>
      <c r="I18" s="31">
        <f t="shared" si="1"/>
        <v>245802254</v>
      </c>
      <c r="J18" s="32">
        <f t="shared" si="1"/>
        <v>248366652</v>
      </c>
      <c r="K18" s="34">
        <f t="shared" si="1"/>
        <v>243944767</v>
      </c>
    </row>
    <row r="19" spans="1:11" ht="13.5" x14ac:dyDescent="0.25">
      <c r="A19" s="30" t="s">
        <v>30</v>
      </c>
      <c r="B19" s="36">
        <f>+B10-B18</f>
        <v>18455811</v>
      </c>
      <c r="C19" s="37">
        <f t="shared" ref="C19:K19" si="2">+C10-C18</f>
        <v>-42874691</v>
      </c>
      <c r="D19" s="38">
        <f t="shared" si="2"/>
        <v>-27860974</v>
      </c>
      <c r="E19" s="36">
        <f t="shared" si="2"/>
        <v>950116</v>
      </c>
      <c r="F19" s="37">
        <f t="shared" si="2"/>
        <v>-2186241</v>
      </c>
      <c r="G19" s="39">
        <f t="shared" si="2"/>
        <v>-2186241</v>
      </c>
      <c r="H19" s="40">
        <f t="shared" si="2"/>
        <v>-8098670</v>
      </c>
      <c r="I19" s="36">
        <f t="shared" si="2"/>
        <v>1386104</v>
      </c>
      <c r="J19" s="37">
        <f t="shared" si="2"/>
        <v>6901912</v>
      </c>
      <c r="K19" s="39">
        <f t="shared" si="2"/>
        <v>6133188</v>
      </c>
    </row>
    <row r="20" spans="1:11" ht="25.5" x14ac:dyDescent="0.2">
      <c r="A20" s="41" t="s">
        <v>31</v>
      </c>
      <c r="B20" s="42">
        <v>52343077</v>
      </c>
      <c r="C20" s="43">
        <v>54018640</v>
      </c>
      <c r="D20" s="44">
        <v>39198280</v>
      </c>
      <c r="E20" s="42">
        <v>32127000</v>
      </c>
      <c r="F20" s="43">
        <v>33571000</v>
      </c>
      <c r="G20" s="45">
        <v>33571000</v>
      </c>
      <c r="H20" s="46">
        <v>32333100</v>
      </c>
      <c r="I20" s="42">
        <v>36907100</v>
      </c>
      <c r="J20" s="43">
        <v>29960150</v>
      </c>
      <c r="K20" s="45">
        <v>32291450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2031998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70798888</v>
      </c>
      <c r="C22" s="55">
        <f t="shared" ref="C22:K22" si="3">SUM(C19:C21)</f>
        <v>11143949</v>
      </c>
      <c r="D22" s="56">
        <f t="shared" si="3"/>
        <v>13369304</v>
      </c>
      <c r="E22" s="54">
        <f t="shared" si="3"/>
        <v>33077116</v>
      </c>
      <c r="F22" s="55">
        <f t="shared" si="3"/>
        <v>31384759</v>
      </c>
      <c r="G22" s="57">
        <f t="shared" si="3"/>
        <v>31384759</v>
      </c>
      <c r="H22" s="58">
        <f t="shared" si="3"/>
        <v>24234430</v>
      </c>
      <c r="I22" s="54">
        <f t="shared" si="3"/>
        <v>38293204</v>
      </c>
      <c r="J22" s="55">
        <f t="shared" si="3"/>
        <v>36862062</v>
      </c>
      <c r="K22" s="57">
        <f t="shared" si="3"/>
        <v>38424638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70798888</v>
      </c>
      <c r="C24" s="37">
        <f t="shared" ref="C24:K24" si="4">SUM(C22:C23)</f>
        <v>11143949</v>
      </c>
      <c r="D24" s="38">
        <f t="shared" si="4"/>
        <v>13369304</v>
      </c>
      <c r="E24" s="36">
        <f t="shared" si="4"/>
        <v>33077116</v>
      </c>
      <c r="F24" s="37">
        <f t="shared" si="4"/>
        <v>31384759</v>
      </c>
      <c r="G24" s="39">
        <f t="shared" si="4"/>
        <v>31384759</v>
      </c>
      <c r="H24" s="40">
        <f t="shared" si="4"/>
        <v>24234430</v>
      </c>
      <c r="I24" s="36">
        <f t="shared" si="4"/>
        <v>38293204</v>
      </c>
      <c r="J24" s="37">
        <f t="shared" si="4"/>
        <v>36862062</v>
      </c>
      <c r="K24" s="39">
        <f t="shared" si="4"/>
        <v>38424638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458402764</v>
      </c>
      <c r="C27" s="66">
        <v>510935520</v>
      </c>
      <c r="D27" s="67">
        <v>551937781</v>
      </c>
      <c r="E27" s="68">
        <v>40310623</v>
      </c>
      <c r="F27" s="66">
        <v>41443474</v>
      </c>
      <c r="G27" s="69">
        <v>41443474</v>
      </c>
      <c r="H27" s="70">
        <v>41825134</v>
      </c>
      <c r="I27" s="68">
        <v>42895130</v>
      </c>
      <c r="J27" s="66">
        <v>31954304</v>
      </c>
      <c r="K27" s="69">
        <v>33281521</v>
      </c>
    </row>
    <row r="28" spans="1:11" ht="13.5" x14ac:dyDescent="0.25">
      <c r="A28" s="71" t="s">
        <v>36</v>
      </c>
      <c r="B28" s="17">
        <v>41298970</v>
      </c>
      <c r="C28" s="17">
        <v>55105202</v>
      </c>
      <c r="D28" s="21">
        <v>58893713</v>
      </c>
      <c r="E28" s="22">
        <v>27936523</v>
      </c>
      <c r="F28" s="17">
        <v>29192174</v>
      </c>
      <c r="G28" s="23">
        <v>29192174</v>
      </c>
      <c r="H28" s="19">
        <v>0</v>
      </c>
      <c r="I28" s="22">
        <v>32093130</v>
      </c>
      <c r="J28" s="17">
        <v>26052304</v>
      </c>
      <c r="K28" s="23">
        <v>28079521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415115689</v>
      </c>
      <c r="C31" s="17">
        <v>453936748</v>
      </c>
      <c r="D31" s="21">
        <v>491495294</v>
      </c>
      <c r="E31" s="22">
        <v>12374100</v>
      </c>
      <c r="F31" s="17">
        <v>12251300</v>
      </c>
      <c r="G31" s="23">
        <v>12251300</v>
      </c>
      <c r="H31" s="19">
        <v>0</v>
      </c>
      <c r="I31" s="22">
        <v>10802000</v>
      </c>
      <c r="J31" s="17">
        <v>5902000</v>
      </c>
      <c r="K31" s="23">
        <v>5202000</v>
      </c>
    </row>
    <row r="32" spans="1:11" ht="13.5" x14ac:dyDescent="0.25">
      <c r="A32" s="30" t="s">
        <v>39</v>
      </c>
      <c r="B32" s="66">
        <f>SUM(B28:B31)</f>
        <v>456414659</v>
      </c>
      <c r="C32" s="66">
        <f t="shared" ref="C32:K32" si="5">SUM(C28:C31)</f>
        <v>509041950</v>
      </c>
      <c r="D32" s="67">
        <f t="shared" si="5"/>
        <v>550389007</v>
      </c>
      <c r="E32" s="68">
        <f t="shared" si="5"/>
        <v>40310623</v>
      </c>
      <c r="F32" s="66">
        <f t="shared" si="5"/>
        <v>41443474</v>
      </c>
      <c r="G32" s="69">
        <f t="shared" si="5"/>
        <v>41443474</v>
      </c>
      <c r="H32" s="70">
        <f t="shared" si="5"/>
        <v>0</v>
      </c>
      <c r="I32" s="68">
        <f t="shared" si="5"/>
        <v>42895130</v>
      </c>
      <c r="J32" s="66">
        <f t="shared" si="5"/>
        <v>31954304</v>
      </c>
      <c r="K32" s="69">
        <f t="shared" si="5"/>
        <v>33281521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60687913</v>
      </c>
      <c r="C35" s="17">
        <v>47628890</v>
      </c>
      <c r="D35" s="21">
        <v>56511035</v>
      </c>
      <c r="E35" s="22">
        <v>60009232</v>
      </c>
      <c r="F35" s="17">
        <v>63605311</v>
      </c>
      <c r="G35" s="23">
        <v>63605311</v>
      </c>
      <c r="H35" s="19">
        <v>7702940</v>
      </c>
      <c r="I35" s="22">
        <v>72667546</v>
      </c>
      <c r="J35" s="17">
        <v>81895326</v>
      </c>
      <c r="K35" s="23">
        <v>98736707</v>
      </c>
    </row>
    <row r="36" spans="1:11" ht="13.5" x14ac:dyDescent="0.25">
      <c r="A36" s="20" t="s">
        <v>42</v>
      </c>
      <c r="B36" s="17">
        <v>366108824</v>
      </c>
      <c r="C36" s="17">
        <v>389391296</v>
      </c>
      <c r="D36" s="21">
        <v>396444148</v>
      </c>
      <c r="E36" s="22">
        <v>405285142</v>
      </c>
      <c r="F36" s="17">
        <v>414284147</v>
      </c>
      <c r="G36" s="23">
        <v>414284147</v>
      </c>
      <c r="H36" s="19">
        <v>16735602</v>
      </c>
      <c r="I36" s="22">
        <v>411404245</v>
      </c>
      <c r="J36" s="17">
        <v>405423648</v>
      </c>
      <c r="K36" s="23">
        <v>414447425</v>
      </c>
    </row>
    <row r="37" spans="1:11" ht="13.5" x14ac:dyDescent="0.25">
      <c r="A37" s="20" t="s">
        <v>43</v>
      </c>
      <c r="B37" s="17">
        <v>27658710</v>
      </c>
      <c r="C37" s="17">
        <v>24213180</v>
      </c>
      <c r="D37" s="21">
        <v>26404561</v>
      </c>
      <c r="E37" s="22">
        <v>24811846</v>
      </c>
      <c r="F37" s="17">
        <v>23572469</v>
      </c>
      <c r="G37" s="23">
        <v>23572469</v>
      </c>
      <c r="H37" s="19">
        <v>156930</v>
      </c>
      <c r="I37" s="22">
        <v>22846365</v>
      </c>
      <c r="J37" s="17">
        <v>8048733</v>
      </c>
      <c r="K37" s="23">
        <v>136640</v>
      </c>
    </row>
    <row r="38" spans="1:11" ht="13.5" x14ac:dyDescent="0.25">
      <c r="A38" s="20" t="s">
        <v>44</v>
      </c>
      <c r="B38" s="17">
        <v>7017105</v>
      </c>
      <c r="C38" s="17">
        <v>6895374</v>
      </c>
      <c r="D38" s="21">
        <v>6872493</v>
      </c>
      <c r="E38" s="22">
        <v>6198375</v>
      </c>
      <c r="F38" s="17">
        <v>4317228</v>
      </c>
      <c r="G38" s="23">
        <v>4317228</v>
      </c>
      <c r="H38" s="19">
        <v>47259</v>
      </c>
      <c r="I38" s="22">
        <v>4317228</v>
      </c>
      <c r="J38" s="17">
        <v>2685792</v>
      </c>
      <c r="K38" s="23">
        <v>1929335</v>
      </c>
    </row>
    <row r="39" spans="1:11" ht="13.5" x14ac:dyDescent="0.25">
      <c r="A39" s="20" t="s">
        <v>45</v>
      </c>
      <c r="B39" s="17">
        <v>250523132</v>
      </c>
      <c r="C39" s="17">
        <v>383623735</v>
      </c>
      <c r="D39" s="21">
        <v>392939518</v>
      </c>
      <c r="E39" s="22">
        <v>434484153</v>
      </c>
      <c r="F39" s="17">
        <v>450212961</v>
      </c>
      <c r="G39" s="23">
        <v>450212961</v>
      </c>
      <c r="H39" s="19">
        <v>-248889794</v>
      </c>
      <c r="I39" s="22">
        <v>456708198</v>
      </c>
      <c r="J39" s="17">
        <v>476374449</v>
      </c>
      <c r="K39" s="23">
        <v>511068157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6098</v>
      </c>
      <c r="C42" s="17">
        <v>-407958</v>
      </c>
      <c r="D42" s="21">
        <v>15774273</v>
      </c>
      <c r="E42" s="22">
        <v>46185875</v>
      </c>
      <c r="F42" s="17">
        <v>45998291</v>
      </c>
      <c r="G42" s="23">
        <v>45998291</v>
      </c>
      <c r="H42" s="19">
        <v>273544352</v>
      </c>
      <c r="I42" s="22">
        <v>43768054</v>
      </c>
      <c r="J42" s="17">
        <v>30214154</v>
      </c>
      <c r="K42" s="23">
        <v>25570469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-43444518</v>
      </c>
      <c r="F43" s="17">
        <v>-47655495</v>
      </c>
      <c r="G43" s="23">
        <v>-47655495</v>
      </c>
      <c r="H43" s="19">
        <v>0</v>
      </c>
      <c r="I43" s="22">
        <v>-49329395</v>
      </c>
      <c r="J43" s="17">
        <v>-36747450</v>
      </c>
      <c r="K43" s="23">
        <v>-38273749</v>
      </c>
    </row>
    <row r="44" spans="1:11" ht="13.5" x14ac:dyDescent="0.25">
      <c r="A44" s="20" t="s">
        <v>49</v>
      </c>
      <c r="B44" s="17">
        <v>0</v>
      </c>
      <c r="C44" s="17">
        <v>-1223707</v>
      </c>
      <c r="D44" s="21">
        <v>-2447414</v>
      </c>
      <c r="E44" s="22">
        <v>-1224000</v>
      </c>
      <c r="F44" s="17">
        <v>-867000</v>
      </c>
      <c r="G44" s="23">
        <v>-867000</v>
      </c>
      <c r="H44" s="19">
        <v>-961650</v>
      </c>
      <c r="I44" s="22">
        <v>-893000</v>
      </c>
      <c r="J44" s="17">
        <v>-893000</v>
      </c>
      <c r="K44" s="23">
        <v>-893000</v>
      </c>
    </row>
    <row r="45" spans="1:11" ht="13.5" x14ac:dyDescent="0.25">
      <c r="A45" s="30" t="s">
        <v>50</v>
      </c>
      <c r="B45" s="66">
        <v>8148</v>
      </c>
      <c r="C45" s="66">
        <v>-1629615</v>
      </c>
      <c r="D45" s="67">
        <v>13328909</v>
      </c>
      <c r="E45" s="68">
        <v>23278193</v>
      </c>
      <c r="F45" s="66">
        <v>30338842</v>
      </c>
      <c r="G45" s="69">
        <v>30338842</v>
      </c>
      <c r="H45" s="70">
        <v>272582702</v>
      </c>
      <c r="I45" s="68">
        <v>26408705</v>
      </c>
      <c r="J45" s="66">
        <v>21211527</v>
      </c>
      <c r="K45" s="69">
        <v>28108851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35251294</v>
      </c>
      <c r="C48" s="17">
        <v>21689806</v>
      </c>
      <c r="D48" s="21">
        <v>32792015</v>
      </c>
      <c r="E48" s="22">
        <v>25961736</v>
      </c>
      <c r="F48" s="17">
        <v>30338842</v>
      </c>
      <c r="G48" s="23">
        <v>30338842</v>
      </c>
      <c r="H48" s="19">
        <v>-17784848</v>
      </c>
      <c r="I48" s="22">
        <v>26408705</v>
      </c>
      <c r="J48" s="17">
        <v>21211527</v>
      </c>
      <c r="K48" s="23">
        <v>28108851</v>
      </c>
    </row>
    <row r="49" spans="1:11" ht="13.5" x14ac:dyDescent="0.25">
      <c r="A49" s="20" t="s">
        <v>53</v>
      </c>
      <c r="B49" s="17">
        <f>+B75</f>
        <v>12900474</v>
      </c>
      <c r="C49" s="17">
        <f t="shared" ref="C49:K49" si="6">+C75</f>
        <v>12805014</v>
      </c>
      <c r="D49" s="21">
        <f t="shared" si="6"/>
        <v>9366684.2597808987</v>
      </c>
      <c r="E49" s="22">
        <f t="shared" si="6"/>
        <v>-19489902.554707289</v>
      </c>
      <c r="F49" s="17">
        <f t="shared" si="6"/>
        <v>-20256686.071264509</v>
      </c>
      <c r="G49" s="23">
        <f t="shared" si="6"/>
        <v>-20256686.071264509</v>
      </c>
      <c r="H49" s="19">
        <f t="shared" si="6"/>
        <v>-40921387.469011359</v>
      </c>
      <c r="I49" s="22">
        <f t="shared" si="6"/>
        <v>-26299899.2341225</v>
      </c>
      <c r="J49" s="17">
        <f t="shared" si="6"/>
        <v>-51646014.325475052</v>
      </c>
      <c r="K49" s="23">
        <f t="shared" si="6"/>
        <v>-67979777.543320283</v>
      </c>
    </row>
    <row r="50" spans="1:11" ht="13.5" x14ac:dyDescent="0.25">
      <c r="A50" s="30" t="s">
        <v>54</v>
      </c>
      <c r="B50" s="66">
        <f>+B48-B49</f>
        <v>22350820</v>
      </c>
      <c r="C50" s="66">
        <f t="shared" ref="C50:K50" si="7">+C48-C49</f>
        <v>8884792</v>
      </c>
      <c r="D50" s="67">
        <f t="shared" si="7"/>
        <v>23425330.740219101</v>
      </c>
      <c r="E50" s="68">
        <f t="shared" si="7"/>
        <v>45451638.554707289</v>
      </c>
      <c r="F50" s="66">
        <f t="shared" si="7"/>
        <v>50595528.071264505</v>
      </c>
      <c r="G50" s="69">
        <f t="shared" si="7"/>
        <v>50595528.071264505</v>
      </c>
      <c r="H50" s="70">
        <f t="shared" si="7"/>
        <v>23136539.469011359</v>
      </c>
      <c r="I50" s="68">
        <f t="shared" si="7"/>
        <v>52708604.2341225</v>
      </c>
      <c r="J50" s="66">
        <f t="shared" si="7"/>
        <v>72857541.325475052</v>
      </c>
      <c r="K50" s="69">
        <f t="shared" si="7"/>
        <v>96088628.543320283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365324897</v>
      </c>
      <c r="C53" s="17">
        <v>389046500</v>
      </c>
      <c r="D53" s="21">
        <v>396099352</v>
      </c>
      <c r="E53" s="22">
        <v>405285142</v>
      </c>
      <c r="F53" s="17">
        <v>355141705</v>
      </c>
      <c r="G53" s="23">
        <v>355141705</v>
      </c>
      <c r="H53" s="19">
        <v>16735602</v>
      </c>
      <c r="I53" s="22">
        <v>352261803</v>
      </c>
      <c r="J53" s="17">
        <v>405423648</v>
      </c>
      <c r="K53" s="23">
        <v>414447425</v>
      </c>
    </row>
    <row r="54" spans="1:11" ht="13.5" x14ac:dyDescent="0.25">
      <c r="A54" s="20" t="s">
        <v>57</v>
      </c>
      <c r="B54" s="17">
        <v>19669038</v>
      </c>
      <c r="C54" s="17">
        <v>22883566</v>
      </c>
      <c r="D54" s="21">
        <v>25211082</v>
      </c>
      <c r="E54" s="22">
        <v>23603479</v>
      </c>
      <c r="F54" s="17">
        <v>23603479</v>
      </c>
      <c r="G54" s="23">
        <v>23603479</v>
      </c>
      <c r="H54" s="19">
        <v>25089532</v>
      </c>
      <c r="I54" s="22">
        <v>27935037</v>
      </c>
      <c r="J54" s="17">
        <v>29075934</v>
      </c>
      <c r="K54" s="23">
        <v>30796370</v>
      </c>
    </row>
    <row r="55" spans="1:11" ht="13.5" x14ac:dyDescent="0.25">
      <c r="A55" s="20" t="s">
        <v>58</v>
      </c>
      <c r="B55" s="17">
        <v>379253125</v>
      </c>
      <c r="C55" s="17">
        <v>411189306</v>
      </c>
      <c r="D55" s="21">
        <v>443737864</v>
      </c>
      <c r="E55" s="22">
        <v>0</v>
      </c>
      <c r="F55" s="17">
        <v>0</v>
      </c>
      <c r="G55" s="23">
        <v>0</v>
      </c>
      <c r="H55" s="19">
        <v>29957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8622752</v>
      </c>
      <c r="C56" s="17">
        <v>9645797</v>
      </c>
      <c r="D56" s="21">
        <v>12948261</v>
      </c>
      <c r="E56" s="22">
        <v>12012750</v>
      </c>
      <c r="F56" s="17">
        <v>10985950</v>
      </c>
      <c r="G56" s="23">
        <v>10985950</v>
      </c>
      <c r="H56" s="19">
        <v>17150234</v>
      </c>
      <c r="I56" s="22">
        <v>13996000</v>
      </c>
      <c r="J56" s="17">
        <v>11996000</v>
      </c>
      <c r="K56" s="23">
        <v>8396000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8450324</v>
      </c>
      <c r="C60" s="17">
        <v>8920509</v>
      </c>
      <c r="D60" s="21">
        <v>9501028</v>
      </c>
      <c r="E60" s="22">
        <v>13109279</v>
      </c>
      <c r="F60" s="17">
        <v>13109279</v>
      </c>
      <c r="G60" s="23">
        <v>13109279</v>
      </c>
      <c r="H60" s="19">
        <v>16164962</v>
      </c>
      <c r="I60" s="22">
        <v>16367169</v>
      </c>
      <c r="J60" s="17">
        <v>17350435</v>
      </c>
      <c r="K60" s="23">
        <v>18391463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0.53599332393958299</v>
      </c>
      <c r="E70" s="5">
        <f t="shared" si="8"/>
        <v>1.088150367319398</v>
      </c>
      <c r="F70" s="5">
        <f t="shared" si="8"/>
        <v>1.1100022485774221</v>
      </c>
      <c r="G70" s="5">
        <f t="shared" si="8"/>
        <v>1.1100022485774221</v>
      </c>
      <c r="H70" s="5">
        <f t="shared" si="8"/>
        <v>1.75783834465238</v>
      </c>
      <c r="I70" s="5">
        <f t="shared" si="8"/>
        <v>0.68540825275134742</v>
      </c>
      <c r="J70" s="5">
        <f t="shared" si="8"/>
        <v>0.6858915691326205</v>
      </c>
      <c r="K70" s="5">
        <f t="shared" si="8"/>
        <v>0.68639928785799054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16123972</v>
      </c>
      <c r="E71" s="2">
        <f t="shared" si="9"/>
        <v>34782239</v>
      </c>
      <c r="F71" s="2">
        <f t="shared" si="9"/>
        <v>35330276</v>
      </c>
      <c r="G71" s="2">
        <f t="shared" si="9"/>
        <v>35330276</v>
      </c>
      <c r="H71" s="2">
        <f t="shared" si="9"/>
        <v>73455204</v>
      </c>
      <c r="I71" s="2">
        <f t="shared" si="9"/>
        <v>31140099</v>
      </c>
      <c r="J71" s="2">
        <f t="shared" si="9"/>
        <v>33013975</v>
      </c>
      <c r="K71" s="2">
        <f t="shared" si="9"/>
        <v>34999383</v>
      </c>
    </row>
    <row r="72" spans="1:11" hidden="1" x14ac:dyDescent="0.2">
      <c r="A72" s="1" t="s">
        <v>339</v>
      </c>
      <c r="B72" s="2">
        <f>+B77</f>
        <v>24988238</v>
      </c>
      <c r="C72" s="2">
        <f t="shared" ref="C72:K72" si="10">+C77</f>
        <v>27479234</v>
      </c>
      <c r="D72" s="2">
        <f t="shared" si="10"/>
        <v>30082412</v>
      </c>
      <c r="E72" s="2">
        <f t="shared" si="10"/>
        <v>31964552</v>
      </c>
      <c r="F72" s="2">
        <f t="shared" si="10"/>
        <v>31829013</v>
      </c>
      <c r="G72" s="2">
        <f t="shared" si="10"/>
        <v>31829013</v>
      </c>
      <c r="H72" s="2">
        <f t="shared" si="10"/>
        <v>41787235</v>
      </c>
      <c r="I72" s="2">
        <f t="shared" si="10"/>
        <v>45432921</v>
      </c>
      <c r="J72" s="2">
        <f t="shared" si="10"/>
        <v>48132936</v>
      </c>
      <c r="K72" s="2">
        <f t="shared" si="10"/>
        <v>50989830</v>
      </c>
    </row>
    <row r="73" spans="1:11" hidden="1" x14ac:dyDescent="0.2">
      <c r="A73" s="1" t="s">
        <v>340</v>
      </c>
      <c r="B73" s="2">
        <f>+B74</f>
        <v>-1649355.3333333316</v>
      </c>
      <c r="C73" s="2">
        <f t="shared" ref="C73:K73" si="11">+(C78+C80+C81+C82)-(B78+B80+B81+B82)</f>
        <v>1559387</v>
      </c>
      <c r="D73" s="2">
        <f t="shared" si="11"/>
        <v>-4130329</v>
      </c>
      <c r="E73" s="2">
        <f t="shared" si="11"/>
        <v>9432409</v>
      </c>
      <c r="F73" s="2">
        <f>+(F78+F80+F81+F82)-(D78+D80+D81+D82)</f>
        <v>6009829</v>
      </c>
      <c r="G73" s="2">
        <f>+(G78+G80+G81+G82)-(D78+D80+D81+D82)</f>
        <v>6009829</v>
      </c>
      <c r="H73" s="2">
        <f>+(H78+H80+H81+H82)-(D78+D80+D81+D82)</f>
        <v>12620630</v>
      </c>
      <c r="I73" s="2">
        <f>+(I78+I80+I81+I82)-(E78+E80+E81+E82)</f>
        <v>4892174</v>
      </c>
      <c r="J73" s="2">
        <f t="shared" si="11"/>
        <v>15109862</v>
      </c>
      <c r="K73" s="2">
        <f t="shared" si="11"/>
        <v>6806581</v>
      </c>
    </row>
    <row r="74" spans="1:11" hidden="1" x14ac:dyDescent="0.2">
      <c r="A74" s="1" t="s">
        <v>341</v>
      </c>
      <c r="B74" s="2">
        <f>+TREND(C74:E74)</f>
        <v>-1649355.3333333316</v>
      </c>
      <c r="C74" s="2">
        <f>+C73</f>
        <v>1559387</v>
      </c>
      <c r="D74" s="2">
        <f t="shared" ref="D74:K74" si="12">+D73</f>
        <v>-4130329</v>
      </c>
      <c r="E74" s="2">
        <f t="shared" si="12"/>
        <v>9432409</v>
      </c>
      <c r="F74" s="2">
        <f t="shared" si="12"/>
        <v>6009829</v>
      </c>
      <c r="G74" s="2">
        <f t="shared" si="12"/>
        <v>6009829</v>
      </c>
      <c r="H74" s="2">
        <f t="shared" si="12"/>
        <v>12620630</v>
      </c>
      <c r="I74" s="2">
        <f t="shared" si="12"/>
        <v>4892174</v>
      </c>
      <c r="J74" s="2">
        <f t="shared" si="12"/>
        <v>15109862</v>
      </c>
      <c r="K74" s="2">
        <f t="shared" si="12"/>
        <v>6806581</v>
      </c>
    </row>
    <row r="75" spans="1:11" hidden="1" x14ac:dyDescent="0.2">
      <c r="A75" s="1" t="s">
        <v>342</v>
      </c>
      <c r="B75" s="2">
        <f>+B84-(((B80+B81+B82+B78)*B70)-B79)</f>
        <v>12900474</v>
      </c>
      <c r="C75" s="2">
        <f t="shared" ref="C75:K75" si="13">+C84-(((C80+C81+C82+C78)*C70)-C79)</f>
        <v>12805014</v>
      </c>
      <c r="D75" s="2">
        <f t="shared" si="13"/>
        <v>9366684.2597808987</v>
      </c>
      <c r="E75" s="2">
        <f t="shared" si="13"/>
        <v>-19489902.554707289</v>
      </c>
      <c r="F75" s="2">
        <f t="shared" si="13"/>
        <v>-20256686.071264509</v>
      </c>
      <c r="G75" s="2">
        <f t="shared" si="13"/>
        <v>-20256686.071264509</v>
      </c>
      <c r="H75" s="2">
        <f t="shared" si="13"/>
        <v>-40921387.469011359</v>
      </c>
      <c r="I75" s="2">
        <f t="shared" si="13"/>
        <v>-26299899.2341225</v>
      </c>
      <c r="J75" s="2">
        <f t="shared" si="13"/>
        <v>-51646014.325475052</v>
      </c>
      <c r="K75" s="2">
        <f t="shared" si="13"/>
        <v>-67979777.543320283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24988238</v>
      </c>
      <c r="C77" s="3">
        <v>27479234</v>
      </c>
      <c r="D77" s="3">
        <v>30082412</v>
      </c>
      <c r="E77" s="3">
        <v>31964552</v>
      </c>
      <c r="F77" s="3">
        <v>31829013</v>
      </c>
      <c r="G77" s="3">
        <v>31829013</v>
      </c>
      <c r="H77" s="3">
        <v>41787235</v>
      </c>
      <c r="I77" s="3">
        <v>45432921</v>
      </c>
      <c r="J77" s="3">
        <v>48132936</v>
      </c>
      <c r="K77" s="3">
        <v>50989830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11780998</v>
      </c>
      <c r="C79" s="3">
        <v>17944398</v>
      </c>
      <c r="D79" s="3">
        <v>15942804</v>
      </c>
      <c r="E79" s="3">
        <v>23703985</v>
      </c>
      <c r="F79" s="3">
        <v>20887000</v>
      </c>
      <c r="G79" s="3">
        <v>20887000</v>
      </c>
      <c r="H79" s="3">
        <v>-4222543</v>
      </c>
      <c r="I79" s="3">
        <v>20174674</v>
      </c>
      <c r="J79" s="3">
        <v>6331500</v>
      </c>
      <c r="K79" s="3">
        <v>-1602714</v>
      </c>
    </row>
    <row r="80" spans="1:11" hidden="1" x14ac:dyDescent="0.2">
      <c r="A80" s="1" t="s">
        <v>71</v>
      </c>
      <c r="B80" s="3">
        <v>2723787</v>
      </c>
      <c r="C80" s="3">
        <v>4616943</v>
      </c>
      <c r="D80" s="3">
        <v>1802708</v>
      </c>
      <c r="E80" s="3">
        <v>12799557</v>
      </c>
      <c r="F80" s="3">
        <v>1231078</v>
      </c>
      <c r="G80" s="3">
        <v>1231078</v>
      </c>
      <c r="H80" s="3">
        <v>813101</v>
      </c>
      <c r="I80" s="3">
        <v>1062214</v>
      </c>
      <c r="J80" s="3">
        <v>23585073</v>
      </c>
      <c r="K80" s="3">
        <v>29522273</v>
      </c>
    </row>
    <row r="81" spans="1:11" hidden="1" x14ac:dyDescent="0.2">
      <c r="A81" s="1" t="s">
        <v>72</v>
      </c>
      <c r="B81" s="3">
        <v>9051952</v>
      </c>
      <c r="C81" s="3">
        <v>8718183</v>
      </c>
      <c r="D81" s="3">
        <v>7402089</v>
      </c>
      <c r="E81" s="3">
        <v>5837649</v>
      </c>
      <c r="F81" s="3">
        <v>13983548</v>
      </c>
      <c r="G81" s="3">
        <v>13983548</v>
      </c>
      <c r="H81" s="3">
        <v>21012326</v>
      </c>
      <c r="I81" s="3">
        <v>22467166</v>
      </c>
      <c r="J81" s="3">
        <v>15054169</v>
      </c>
      <c r="K81" s="3">
        <v>15923550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16123972</v>
      </c>
      <c r="E83" s="3">
        <v>34782239</v>
      </c>
      <c r="F83" s="3">
        <v>35330276</v>
      </c>
      <c r="G83" s="3">
        <v>35330276</v>
      </c>
      <c r="H83" s="3">
        <v>73455204</v>
      </c>
      <c r="I83" s="3">
        <v>31140099</v>
      </c>
      <c r="J83" s="3">
        <v>33013975</v>
      </c>
      <c r="K83" s="3">
        <v>34999383</v>
      </c>
    </row>
    <row r="84" spans="1:11" hidden="1" x14ac:dyDescent="0.2">
      <c r="A84" s="1" t="s">
        <v>75</v>
      </c>
      <c r="B84" s="3">
        <v>1119476</v>
      </c>
      <c r="C84" s="3">
        <v>-5139384</v>
      </c>
      <c r="D84" s="3">
        <v>-1642410</v>
      </c>
      <c r="E84" s="3">
        <v>-22913805</v>
      </c>
      <c r="F84" s="3">
        <v>-24255417</v>
      </c>
      <c r="G84" s="3">
        <v>-24255417</v>
      </c>
      <c r="H84" s="3">
        <v>1666728</v>
      </c>
      <c r="I84" s="3">
        <v>-30347342</v>
      </c>
      <c r="J84" s="3">
        <v>-31475184</v>
      </c>
      <c r="K84" s="3">
        <v>-35183083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551172687</v>
      </c>
      <c r="C5" s="17">
        <v>567443544</v>
      </c>
      <c r="D5" s="21">
        <v>615807640</v>
      </c>
      <c r="E5" s="22">
        <v>736829200</v>
      </c>
      <c r="F5" s="17">
        <v>713966800</v>
      </c>
      <c r="G5" s="23">
        <v>713966800</v>
      </c>
      <c r="H5" s="19">
        <v>675918344</v>
      </c>
      <c r="I5" s="22">
        <v>778223600</v>
      </c>
      <c r="J5" s="17">
        <v>817134900</v>
      </c>
      <c r="K5" s="23">
        <v>857991900</v>
      </c>
    </row>
    <row r="6" spans="1:11" ht="13.5" x14ac:dyDescent="0.25">
      <c r="A6" s="20" t="s">
        <v>18</v>
      </c>
      <c r="B6" s="17">
        <v>2283719553</v>
      </c>
      <c r="C6" s="17">
        <v>2428565526</v>
      </c>
      <c r="D6" s="21">
        <v>2614424436</v>
      </c>
      <c r="E6" s="22">
        <v>2973769100</v>
      </c>
      <c r="F6" s="17">
        <v>3110755700</v>
      </c>
      <c r="G6" s="23">
        <v>3110755700</v>
      </c>
      <c r="H6" s="19">
        <v>2827959410</v>
      </c>
      <c r="I6" s="22">
        <v>3439005900</v>
      </c>
      <c r="J6" s="17">
        <v>3709280400</v>
      </c>
      <c r="K6" s="23">
        <v>4004011400</v>
      </c>
    </row>
    <row r="7" spans="1:11" ht="13.5" x14ac:dyDescent="0.25">
      <c r="A7" s="20" t="s">
        <v>19</v>
      </c>
      <c r="B7" s="17">
        <v>32646390</v>
      </c>
      <c r="C7" s="17">
        <v>34734726</v>
      </c>
      <c r="D7" s="21">
        <v>26846335</v>
      </c>
      <c r="E7" s="22">
        <v>64500000</v>
      </c>
      <c r="F7" s="17">
        <v>40000000</v>
      </c>
      <c r="G7" s="23">
        <v>40000000</v>
      </c>
      <c r="H7" s="19">
        <v>34330516</v>
      </c>
      <c r="I7" s="22">
        <v>45000000</v>
      </c>
      <c r="J7" s="17">
        <v>50000000</v>
      </c>
      <c r="K7" s="23">
        <v>55000000</v>
      </c>
    </row>
    <row r="8" spans="1:11" ht="13.5" x14ac:dyDescent="0.25">
      <c r="A8" s="20" t="s">
        <v>20</v>
      </c>
      <c r="B8" s="17">
        <v>491484405</v>
      </c>
      <c r="C8" s="17">
        <v>437069524</v>
      </c>
      <c r="D8" s="21">
        <v>503405494</v>
      </c>
      <c r="E8" s="22">
        <v>551826800</v>
      </c>
      <c r="F8" s="17">
        <v>568972600</v>
      </c>
      <c r="G8" s="23">
        <v>568972600</v>
      </c>
      <c r="H8" s="19">
        <v>563646122</v>
      </c>
      <c r="I8" s="22">
        <v>587345000</v>
      </c>
      <c r="J8" s="17">
        <v>613554600</v>
      </c>
      <c r="K8" s="23">
        <v>644094000</v>
      </c>
    </row>
    <row r="9" spans="1:11" ht="13.5" x14ac:dyDescent="0.25">
      <c r="A9" s="20" t="s">
        <v>21</v>
      </c>
      <c r="B9" s="17">
        <v>218743271</v>
      </c>
      <c r="C9" s="17">
        <v>806658890</v>
      </c>
      <c r="D9" s="21">
        <v>854960768</v>
      </c>
      <c r="E9" s="22">
        <v>604525600</v>
      </c>
      <c r="F9" s="17">
        <v>688931600</v>
      </c>
      <c r="G9" s="23">
        <v>688931600</v>
      </c>
      <c r="H9" s="19">
        <v>906469359</v>
      </c>
      <c r="I9" s="22">
        <v>749877300</v>
      </c>
      <c r="J9" s="17">
        <v>775060300</v>
      </c>
      <c r="K9" s="23">
        <v>841231000</v>
      </c>
    </row>
    <row r="10" spans="1:11" ht="25.5" x14ac:dyDescent="0.2">
      <c r="A10" s="24" t="s">
        <v>333</v>
      </c>
      <c r="B10" s="25">
        <f>SUM(B5:B9)</f>
        <v>3577766306</v>
      </c>
      <c r="C10" s="26">
        <f t="shared" ref="C10:K10" si="0">SUM(C5:C9)</f>
        <v>4274472210</v>
      </c>
      <c r="D10" s="27">
        <f t="shared" si="0"/>
        <v>4615444673</v>
      </c>
      <c r="E10" s="25">
        <f t="shared" si="0"/>
        <v>4931450700</v>
      </c>
      <c r="F10" s="26">
        <f t="shared" si="0"/>
        <v>5122626700</v>
      </c>
      <c r="G10" s="28">
        <f t="shared" si="0"/>
        <v>5122626700</v>
      </c>
      <c r="H10" s="29">
        <f t="shared" si="0"/>
        <v>5008323751</v>
      </c>
      <c r="I10" s="25">
        <f t="shared" si="0"/>
        <v>5599451800</v>
      </c>
      <c r="J10" s="26">
        <f t="shared" si="0"/>
        <v>5965030200</v>
      </c>
      <c r="K10" s="28">
        <f t="shared" si="0"/>
        <v>6402328300</v>
      </c>
    </row>
    <row r="11" spans="1:11" ht="13.5" x14ac:dyDescent="0.25">
      <c r="A11" s="20" t="s">
        <v>22</v>
      </c>
      <c r="B11" s="17">
        <v>956519848</v>
      </c>
      <c r="C11" s="17">
        <v>1032294394</v>
      </c>
      <c r="D11" s="21">
        <v>1076639481</v>
      </c>
      <c r="E11" s="22">
        <v>1212559100</v>
      </c>
      <c r="F11" s="17">
        <v>1186691700</v>
      </c>
      <c r="G11" s="23">
        <v>1186691700</v>
      </c>
      <c r="H11" s="19">
        <v>1138017295</v>
      </c>
      <c r="I11" s="22">
        <v>1257067700</v>
      </c>
      <c r="J11" s="17">
        <v>1315507900</v>
      </c>
      <c r="K11" s="23">
        <v>1381000900</v>
      </c>
    </row>
    <row r="12" spans="1:11" ht="13.5" x14ac:dyDescent="0.25">
      <c r="A12" s="20" t="s">
        <v>23</v>
      </c>
      <c r="B12" s="17">
        <v>31203747</v>
      </c>
      <c r="C12" s="17">
        <v>30528267</v>
      </c>
      <c r="D12" s="21">
        <v>32723589</v>
      </c>
      <c r="E12" s="22">
        <v>35509700</v>
      </c>
      <c r="F12" s="17">
        <v>35509700</v>
      </c>
      <c r="G12" s="23">
        <v>35509700</v>
      </c>
      <c r="H12" s="19">
        <v>30596803</v>
      </c>
      <c r="I12" s="22">
        <v>35202700</v>
      </c>
      <c r="J12" s="17">
        <v>36959800</v>
      </c>
      <c r="K12" s="23">
        <v>38805000</v>
      </c>
    </row>
    <row r="13" spans="1:11" ht="13.5" x14ac:dyDescent="0.25">
      <c r="A13" s="20" t="s">
        <v>24</v>
      </c>
      <c r="B13" s="17">
        <v>349122868</v>
      </c>
      <c r="C13" s="17">
        <v>338422507</v>
      </c>
      <c r="D13" s="21">
        <v>312051529</v>
      </c>
      <c r="E13" s="22">
        <v>320159500</v>
      </c>
      <c r="F13" s="17">
        <v>320159500</v>
      </c>
      <c r="G13" s="23">
        <v>320159500</v>
      </c>
      <c r="H13" s="19">
        <v>304467155</v>
      </c>
      <c r="I13" s="22">
        <v>305949500</v>
      </c>
      <c r="J13" s="17">
        <v>340255400</v>
      </c>
      <c r="K13" s="23">
        <v>380499800</v>
      </c>
    </row>
    <row r="14" spans="1:11" ht="13.5" x14ac:dyDescent="0.25">
      <c r="A14" s="20" t="s">
        <v>25</v>
      </c>
      <c r="B14" s="17">
        <v>59021449</v>
      </c>
      <c r="C14" s="17">
        <v>57199838</v>
      </c>
      <c r="D14" s="21">
        <v>89003490</v>
      </c>
      <c r="E14" s="22">
        <v>130490500</v>
      </c>
      <c r="F14" s="17">
        <v>158678000</v>
      </c>
      <c r="G14" s="23">
        <v>158678000</v>
      </c>
      <c r="H14" s="19">
        <v>158839241</v>
      </c>
      <c r="I14" s="22">
        <v>178823500</v>
      </c>
      <c r="J14" s="17">
        <v>199420000</v>
      </c>
      <c r="K14" s="23">
        <v>214615700</v>
      </c>
    </row>
    <row r="15" spans="1:11" ht="13.5" x14ac:dyDescent="0.25">
      <c r="A15" s="20" t="s">
        <v>26</v>
      </c>
      <c r="B15" s="17">
        <v>1320191731</v>
      </c>
      <c r="C15" s="17">
        <v>1698852025</v>
      </c>
      <c r="D15" s="21">
        <v>1760030364</v>
      </c>
      <c r="E15" s="22">
        <v>1953107200</v>
      </c>
      <c r="F15" s="17">
        <v>2122351600</v>
      </c>
      <c r="G15" s="23">
        <v>2122351600</v>
      </c>
      <c r="H15" s="19">
        <v>2046079970</v>
      </c>
      <c r="I15" s="22">
        <v>2294864500</v>
      </c>
      <c r="J15" s="17">
        <v>2489964100</v>
      </c>
      <c r="K15" s="23">
        <v>2696412600</v>
      </c>
    </row>
    <row r="16" spans="1:11" ht="13.5" x14ac:dyDescent="0.25">
      <c r="A16" s="20" t="s">
        <v>27</v>
      </c>
      <c r="B16" s="17">
        <v>9787223</v>
      </c>
      <c r="C16" s="17">
        <v>9278713</v>
      </c>
      <c r="D16" s="21">
        <v>8772298</v>
      </c>
      <c r="E16" s="22">
        <v>14758700</v>
      </c>
      <c r="F16" s="17">
        <v>9959300</v>
      </c>
      <c r="G16" s="23">
        <v>9959300</v>
      </c>
      <c r="H16" s="19">
        <v>8927437</v>
      </c>
      <c r="I16" s="22">
        <v>7582000</v>
      </c>
      <c r="J16" s="17">
        <v>7938400</v>
      </c>
      <c r="K16" s="23">
        <v>8311300</v>
      </c>
    </row>
    <row r="17" spans="1:11" ht="13.5" x14ac:dyDescent="0.25">
      <c r="A17" s="20" t="s">
        <v>28</v>
      </c>
      <c r="B17" s="17">
        <v>908726170</v>
      </c>
      <c r="C17" s="17">
        <v>1057734859</v>
      </c>
      <c r="D17" s="21">
        <v>1494367031</v>
      </c>
      <c r="E17" s="22">
        <v>1270438900</v>
      </c>
      <c r="F17" s="17">
        <v>1452677400</v>
      </c>
      <c r="G17" s="23">
        <v>1452677400</v>
      </c>
      <c r="H17" s="19">
        <v>1623840306</v>
      </c>
      <c r="I17" s="22">
        <v>1510428400</v>
      </c>
      <c r="J17" s="17">
        <v>1562473700</v>
      </c>
      <c r="K17" s="23">
        <v>1669498200</v>
      </c>
    </row>
    <row r="18" spans="1:11" ht="13.5" x14ac:dyDescent="0.25">
      <c r="A18" s="30" t="s">
        <v>29</v>
      </c>
      <c r="B18" s="31">
        <f>SUM(B11:B17)</f>
        <v>3634573036</v>
      </c>
      <c r="C18" s="32">
        <f t="shared" ref="C18:K18" si="1">SUM(C11:C17)</f>
        <v>4224310603</v>
      </c>
      <c r="D18" s="33">
        <f t="shared" si="1"/>
        <v>4773587782</v>
      </c>
      <c r="E18" s="31">
        <f t="shared" si="1"/>
        <v>4937023600</v>
      </c>
      <c r="F18" s="32">
        <f t="shared" si="1"/>
        <v>5286027200</v>
      </c>
      <c r="G18" s="34">
        <f t="shared" si="1"/>
        <v>5286027200</v>
      </c>
      <c r="H18" s="35">
        <f t="shared" si="1"/>
        <v>5310768207</v>
      </c>
      <c r="I18" s="31">
        <f t="shared" si="1"/>
        <v>5589918300</v>
      </c>
      <c r="J18" s="32">
        <f t="shared" si="1"/>
        <v>5952519300</v>
      </c>
      <c r="K18" s="34">
        <f t="shared" si="1"/>
        <v>6389143500</v>
      </c>
    </row>
    <row r="19" spans="1:11" ht="13.5" x14ac:dyDescent="0.25">
      <c r="A19" s="30" t="s">
        <v>30</v>
      </c>
      <c r="B19" s="36">
        <f>+B10-B18</f>
        <v>-56806730</v>
      </c>
      <c r="C19" s="37">
        <f t="shared" ref="C19:K19" si="2">+C10-C18</f>
        <v>50161607</v>
      </c>
      <c r="D19" s="38">
        <f t="shared" si="2"/>
        <v>-158143109</v>
      </c>
      <c r="E19" s="36">
        <f t="shared" si="2"/>
        <v>-5572900</v>
      </c>
      <c r="F19" s="37">
        <f t="shared" si="2"/>
        <v>-163400500</v>
      </c>
      <c r="G19" s="39">
        <f t="shared" si="2"/>
        <v>-163400500</v>
      </c>
      <c r="H19" s="40">
        <f t="shared" si="2"/>
        <v>-302444456</v>
      </c>
      <c r="I19" s="36">
        <f t="shared" si="2"/>
        <v>9533500</v>
      </c>
      <c r="J19" s="37">
        <f t="shared" si="2"/>
        <v>12510900</v>
      </c>
      <c r="K19" s="39">
        <f t="shared" si="2"/>
        <v>13184800</v>
      </c>
    </row>
    <row r="20" spans="1:11" ht="25.5" x14ac:dyDescent="0.2">
      <c r="A20" s="41" t="s">
        <v>31</v>
      </c>
      <c r="B20" s="42">
        <v>188216566</v>
      </c>
      <c r="C20" s="43">
        <v>181567482</v>
      </c>
      <c r="D20" s="44">
        <v>250741248</v>
      </c>
      <c r="E20" s="42">
        <v>218836200</v>
      </c>
      <c r="F20" s="43">
        <v>218530400</v>
      </c>
      <c r="G20" s="45">
        <v>218530400</v>
      </c>
      <c r="H20" s="46">
        <v>256687209</v>
      </c>
      <c r="I20" s="42">
        <v>219003000</v>
      </c>
      <c r="J20" s="43">
        <v>202524400</v>
      </c>
      <c r="K20" s="45">
        <v>227573000</v>
      </c>
    </row>
    <row r="21" spans="1:11" ht="13.5" x14ac:dyDescent="0.25">
      <c r="A21" s="47" t="s">
        <v>32</v>
      </c>
      <c r="B21" s="48">
        <v>0</v>
      </c>
      <c r="C21" s="49">
        <v>1626800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131409836</v>
      </c>
      <c r="C22" s="55">
        <f t="shared" ref="C22:K22" si="3">SUM(C19:C21)</f>
        <v>233355889</v>
      </c>
      <c r="D22" s="56">
        <f t="shared" si="3"/>
        <v>92598139</v>
      </c>
      <c r="E22" s="54">
        <f t="shared" si="3"/>
        <v>213263300</v>
      </c>
      <c r="F22" s="55">
        <f t="shared" si="3"/>
        <v>55129900</v>
      </c>
      <c r="G22" s="57">
        <f t="shared" si="3"/>
        <v>55129900</v>
      </c>
      <c r="H22" s="58">
        <f t="shared" si="3"/>
        <v>-45757247</v>
      </c>
      <c r="I22" s="54">
        <f t="shared" si="3"/>
        <v>228536500</v>
      </c>
      <c r="J22" s="55">
        <f t="shared" si="3"/>
        <v>215035300</v>
      </c>
      <c r="K22" s="57">
        <f t="shared" si="3"/>
        <v>240757800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131409836</v>
      </c>
      <c r="C24" s="37">
        <f t="shared" ref="C24:K24" si="4">SUM(C22:C23)</f>
        <v>233355889</v>
      </c>
      <c r="D24" s="38">
        <f t="shared" si="4"/>
        <v>92598139</v>
      </c>
      <c r="E24" s="36">
        <f t="shared" si="4"/>
        <v>213263300</v>
      </c>
      <c r="F24" s="37">
        <f t="shared" si="4"/>
        <v>55129900</v>
      </c>
      <c r="G24" s="39">
        <f t="shared" si="4"/>
        <v>55129900</v>
      </c>
      <c r="H24" s="40">
        <f t="shared" si="4"/>
        <v>-45757247</v>
      </c>
      <c r="I24" s="36">
        <f t="shared" si="4"/>
        <v>228536500</v>
      </c>
      <c r="J24" s="37">
        <f t="shared" si="4"/>
        <v>215035300</v>
      </c>
      <c r="K24" s="39">
        <f t="shared" si="4"/>
        <v>240757800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459007394</v>
      </c>
      <c r="C27" s="66">
        <v>697858197</v>
      </c>
      <c r="D27" s="67">
        <v>1010422137</v>
      </c>
      <c r="E27" s="68">
        <v>802941100</v>
      </c>
      <c r="F27" s="66">
        <v>817406500</v>
      </c>
      <c r="G27" s="69">
        <v>817406500</v>
      </c>
      <c r="H27" s="70">
        <v>793519722</v>
      </c>
      <c r="I27" s="68">
        <v>610994000</v>
      </c>
      <c r="J27" s="66">
        <v>617524400</v>
      </c>
      <c r="K27" s="69">
        <v>572573000</v>
      </c>
    </row>
    <row r="28" spans="1:11" ht="13.5" x14ac:dyDescent="0.25">
      <c r="A28" s="71" t="s">
        <v>36</v>
      </c>
      <c r="B28" s="17">
        <v>177255336</v>
      </c>
      <c r="C28" s="17">
        <v>95166360</v>
      </c>
      <c r="D28" s="21">
        <v>217753453</v>
      </c>
      <c r="E28" s="22">
        <v>218836200</v>
      </c>
      <c r="F28" s="17">
        <v>218530400</v>
      </c>
      <c r="G28" s="23">
        <v>218530400</v>
      </c>
      <c r="H28" s="19">
        <v>0</v>
      </c>
      <c r="I28" s="22">
        <v>219003000</v>
      </c>
      <c r="J28" s="17">
        <v>202524400</v>
      </c>
      <c r="K28" s="23">
        <v>227573000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110998647</v>
      </c>
      <c r="C30" s="17">
        <v>387202877</v>
      </c>
      <c r="D30" s="21">
        <v>588676793</v>
      </c>
      <c r="E30" s="22">
        <v>406569000</v>
      </c>
      <c r="F30" s="17">
        <v>418774900</v>
      </c>
      <c r="G30" s="23">
        <v>418774900</v>
      </c>
      <c r="H30" s="19">
        <v>0</v>
      </c>
      <c r="I30" s="22">
        <v>380000000</v>
      </c>
      <c r="J30" s="17">
        <v>360000000</v>
      </c>
      <c r="K30" s="23">
        <v>325000000</v>
      </c>
    </row>
    <row r="31" spans="1:11" ht="13.5" x14ac:dyDescent="0.25">
      <c r="A31" s="20" t="s">
        <v>38</v>
      </c>
      <c r="B31" s="17">
        <v>163129089</v>
      </c>
      <c r="C31" s="17">
        <v>207269251</v>
      </c>
      <c r="D31" s="21">
        <v>203991891</v>
      </c>
      <c r="E31" s="22">
        <v>177535900</v>
      </c>
      <c r="F31" s="17">
        <v>180101200</v>
      </c>
      <c r="G31" s="23">
        <v>180101200</v>
      </c>
      <c r="H31" s="19">
        <v>0</v>
      </c>
      <c r="I31" s="22">
        <v>11991000</v>
      </c>
      <c r="J31" s="17">
        <v>55000000</v>
      </c>
      <c r="K31" s="23">
        <v>20000000</v>
      </c>
    </row>
    <row r="32" spans="1:11" ht="13.5" x14ac:dyDescent="0.25">
      <c r="A32" s="30" t="s">
        <v>39</v>
      </c>
      <c r="B32" s="66">
        <f>SUM(B28:B31)</f>
        <v>451383072</v>
      </c>
      <c r="C32" s="66">
        <f t="shared" ref="C32:K32" si="5">SUM(C28:C31)</f>
        <v>689638488</v>
      </c>
      <c r="D32" s="67">
        <f t="shared" si="5"/>
        <v>1010422137</v>
      </c>
      <c r="E32" s="68">
        <f t="shared" si="5"/>
        <v>802941100</v>
      </c>
      <c r="F32" s="66">
        <f t="shared" si="5"/>
        <v>817406500</v>
      </c>
      <c r="G32" s="69">
        <f t="shared" si="5"/>
        <v>817406500</v>
      </c>
      <c r="H32" s="70">
        <f t="shared" si="5"/>
        <v>0</v>
      </c>
      <c r="I32" s="68">
        <f t="shared" si="5"/>
        <v>610994000</v>
      </c>
      <c r="J32" s="66">
        <f t="shared" si="5"/>
        <v>617524400</v>
      </c>
      <c r="K32" s="69">
        <f t="shared" si="5"/>
        <v>572573000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1445130274</v>
      </c>
      <c r="C35" s="17">
        <v>1700804131</v>
      </c>
      <c r="D35" s="21">
        <v>1739337878</v>
      </c>
      <c r="E35" s="22">
        <v>1536856234</v>
      </c>
      <c r="F35" s="17">
        <v>1589670417</v>
      </c>
      <c r="G35" s="23">
        <v>1589670417</v>
      </c>
      <c r="H35" s="19">
        <v>971773065</v>
      </c>
      <c r="I35" s="22">
        <v>1748555945</v>
      </c>
      <c r="J35" s="17">
        <v>1891536706</v>
      </c>
      <c r="K35" s="23">
        <v>2148459551</v>
      </c>
    </row>
    <row r="36" spans="1:11" ht="13.5" x14ac:dyDescent="0.25">
      <c r="A36" s="20" t="s">
        <v>42</v>
      </c>
      <c r="B36" s="17">
        <v>6227518917</v>
      </c>
      <c r="C36" s="17">
        <v>6569997986</v>
      </c>
      <c r="D36" s="21">
        <v>7224344706</v>
      </c>
      <c r="E36" s="22">
        <v>7799009085</v>
      </c>
      <c r="F36" s="17">
        <v>7721591713</v>
      </c>
      <c r="G36" s="23">
        <v>7721591713</v>
      </c>
      <c r="H36" s="19">
        <v>7699092115</v>
      </c>
      <c r="I36" s="22">
        <v>8026636213</v>
      </c>
      <c r="J36" s="17">
        <v>8304175213</v>
      </c>
      <c r="K36" s="23">
        <v>8496248413</v>
      </c>
    </row>
    <row r="37" spans="1:11" ht="13.5" x14ac:dyDescent="0.25">
      <c r="A37" s="20" t="s">
        <v>43</v>
      </c>
      <c r="B37" s="17">
        <v>654983864</v>
      </c>
      <c r="C37" s="17">
        <v>946939233</v>
      </c>
      <c r="D37" s="21">
        <v>1040859497</v>
      </c>
      <c r="E37" s="22">
        <v>1087271638</v>
      </c>
      <c r="F37" s="17">
        <v>1122405250</v>
      </c>
      <c r="G37" s="23">
        <v>1122405250</v>
      </c>
      <c r="H37" s="19">
        <v>837032081</v>
      </c>
      <c r="I37" s="22">
        <v>1195867161</v>
      </c>
      <c r="J37" s="17">
        <v>1238346433</v>
      </c>
      <c r="K37" s="23">
        <v>1358244778</v>
      </c>
    </row>
    <row r="38" spans="1:11" ht="13.5" x14ac:dyDescent="0.25">
      <c r="A38" s="20" t="s">
        <v>44</v>
      </c>
      <c r="B38" s="17">
        <v>952504161</v>
      </c>
      <c r="C38" s="17">
        <v>1060669152</v>
      </c>
      <c r="D38" s="21">
        <v>1509887881</v>
      </c>
      <c r="E38" s="22">
        <v>1698899546</v>
      </c>
      <c r="F38" s="17">
        <v>1720791779</v>
      </c>
      <c r="G38" s="23">
        <v>1720791779</v>
      </c>
      <c r="H38" s="19">
        <v>1862678367</v>
      </c>
      <c r="I38" s="22">
        <v>1882723379</v>
      </c>
      <c r="J38" s="17">
        <v>2043882779</v>
      </c>
      <c r="K38" s="23">
        <v>2131073379</v>
      </c>
    </row>
    <row r="39" spans="1:11" ht="13.5" x14ac:dyDescent="0.25">
      <c r="A39" s="20" t="s">
        <v>45</v>
      </c>
      <c r="B39" s="17">
        <v>5933751304</v>
      </c>
      <c r="C39" s="17">
        <v>6263193542</v>
      </c>
      <c r="D39" s="21">
        <v>6427648240</v>
      </c>
      <c r="E39" s="22">
        <v>6549694139</v>
      </c>
      <c r="F39" s="17">
        <v>6468065109</v>
      </c>
      <c r="G39" s="23">
        <v>6468065109</v>
      </c>
      <c r="H39" s="19">
        <v>6016911979</v>
      </c>
      <c r="I39" s="22">
        <v>6696601609</v>
      </c>
      <c r="J39" s="17">
        <v>6913482709</v>
      </c>
      <c r="K39" s="23">
        <v>7155389809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502684764</v>
      </c>
      <c r="C42" s="17">
        <v>89571515</v>
      </c>
      <c r="D42" s="21">
        <v>375799643</v>
      </c>
      <c r="E42" s="22">
        <v>786572811</v>
      </c>
      <c r="F42" s="17">
        <v>495886098</v>
      </c>
      <c r="G42" s="23">
        <v>495886098</v>
      </c>
      <c r="H42" s="19">
        <v>348741336</v>
      </c>
      <c r="I42" s="22">
        <v>700100854</v>
      </c>
      <c r="J42" s="17">
        <v>771354272</v>
      </c>
      <c r="K42" s="23">
        <v>834070219</v>
      </c>
    </row>
    <row r="43" spans="1:11" ht="13.5" x14ac:dyDescent="0.25">
      <c r="A43" s="20" t="s">
        <v>48</v>
      </c>
      <c r="B43" s="17">
        <v>90000000</v>
      </c>
      <c r="C43" s="17">
        <v>-733358678</v>
      </c>
      <c r="D43" s="21">
        <v>-1067925298</v>
      </c>
      <c r="E43" s="22">
        <v>-923382265</v>
      </c>
      <c r="F43" s="17">
        <v>-940017475</v>
      </c>
      <c r="G43" s="23">
        <v>-940017475</v>
      </c>
      <c r="H43" s="19">
        <v>-858800527</v>
      </c>
      <c r="I43" s="22">
        <v>-702643100</v>
      </c>
      <c r="J43" s="17">
        <v>-710153060</v>
      </c>
      <c r="K43" s="23">
        <v>-658458950</v>
      </c>
    </row>
    <row r="44" spans="1:11" ht="13.5" x14ac:dyDescent="0.25">
      <c r="A44" s="20" t="s">
        <v>49</v>
      </c>
      <c r="B44" s="17">
        <v>90000000</v>
      </c>
      <c r="C44" s="17">
        <v>284409013</v>
      </c>
      <c r="D44" s="21">
        <v>490076923</v>
      </c>
      <c r="E44" s="22">
        <v>257636500</v>
      </c>
      <c r="F44" s="17">
        <v>259143300</v>
      </c>
      <c r="G44" s="23">
        <v>259143300</v>
      </c>
      <c r="H44" s="19">
        <v>257316717</v>
      </c>
      <c r="I44" s="22">
        <v>198219100</v>
      </c>
      <c r="J44" s="17">
        <v>137858100</v>
      </c>
      <c r="K44" s="23">
        <v>121881800</v>
      </c>
    </row>
    <row r="45" spans="1:11" ht="13.5" x14ac:dyDescent="0.25">
      <c r="A45" s="30" t="s">
        <v>50</v>
      </c>
      <c r="B45" s="66">
        <v>1282603194</v>
      </c>
      <c r="C45" s="66">
        <v>461312161</v>
      </c>
      <c r="D45" s="67">
        <v>482715030</v>
      </c>
      <c r="E45" s="68">
        <v>656943630</v>
      </c>
      <c r="F45" s="66">
        <v>310120933</v>
      </c>
      <c r="G45" s="69">
        <v>310120933</v>
      </c>
      <c r="H45" s="70">
        <v>728807971</v>
      </c>
      <c r="I45" s="68">
        <v>505825223</v>
      </c>
      <c r="J45" s="66">
        <v>801813906</v>
      </c>
      <c r="K45" s="69">
        <v>1203408634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820690312</v>
      </c>
      <c r="C48" s="17">
        <v>684763759</v>
      </c>
      <c r="D48" s="21">
        <v>495109009</v>
      </c>
      <c r="E48" s="22">
        <v>656967660</v>
      </c>
      <c r="F48" s="17">
        <v>310148363</v>
      </c>
      <c r="G48" s="23">
        <v>310148363</v>
      </c>
      <c r="H48" s="19">
        <v>272446022</v>
      </c>
      <c r="I48" s="22">
        <v>505852565</v>
      </c>
      <c r="J48" s="17">
        <v>801842643</v>
      </c>
      <c r="K48" s="23">
        <v>1203438766</v>
      </c>
    </row>
    <row r="49" spans="1:11" ht="13.5" x14ac:dyDescent="0.25">
      <c r="A49" s="20" t="s">
        <v>53</v>
      </c>
      <c r="B49" s="17">
        <f>+B75</f>
        <v>672752652.88261938</v>
      </c>
      <c r="C49" s="17">
        <f t="shared" ref="C49:K49" si="6">+C75</f>
        <v>305449697.99445796</v>
      </c>
      <c r="D49" s="21">
        <f t="shared" si="6"/>
        <v>-149935191.41845822</v>
      </c>
      <c r="E49" s="22">
        <f t="shared" si="6"/>
        <v>209628296.27061093</v>
      </c>
      <c r="F49" s="17">
        <f t="shared" si="6"/>
        <v>-125238315.04103279</v>
      </c>
      <c r="G49" s="23">
        <f t="shared" si="6"/>
        <v>-125238315.04103279</v>
      </c>
      <c r="H49" s="19">
        <f t="shared" si="6"/>
        <v>288214378.83029163</v>
      </c>
      <c r="I49" s="22">
        <f t="shared" si="6"/>
        <v>-187924726.71475291</v>
      </c>
      <c r="J49" s="17">
        <f t="shared" si="6"/>
        <v>-10489925.950770497</v>
      </c>
      <c r="K49" s="23">
        <f t="shared" si="6"/>
        <v>211209559.99983299</v>
      </c>
    </row>
    <row r="50" spans="1:11" ht="13.5" x14ac:dyDescent="0.25">
      <c r="A50" s="30" t="s">
        <v>54</v>
      </c>
      <c r="B50" s="66">
        <f>+B48-B49</f>
        <v>147937659.11738062</v>
      </c>
      <c r="C50" s="66">
        <f t="shared" ref="C50:K50" si="7">+C48-C49</f>
        <v>379314061.00554204</v>
      </c>
      <c r="D50" s="67">
        <f t="shared" si="7"/>
        <v>645044200.41845822</v>
      </c>
      <c r="E50" s="68">
        <f t="shared" si="7"/>
        <v>447339363.72938907</v>
      </c>
      <c r="F50" s="66">
        <f t="shared" si="7"/>
        <v>435386678.04103279</v>
      </c>
      <c r="G50" s="69">
        <f t="shared" si="7"/>
        <v>435386678.04103279</v>
      </c>
      <c r="H50" s="70">
        <f t="shared" si="7"/>
        <v>-15768356.830291629</v>
      </c>
      <c r="I50" s="68">
        <f t="shared" si="7"/>
        <v>693777291.71475291</v>
      </c>
      <c r="J50" s="66">
        <f t="shared" si="7"/>
        <v>812332568.9507705</v>
      </c>
      <c r="K50" s="69">
        <f t="shared" si="7"/>
        <v>992229206.00016701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6227518917</v>
      </c>
      <c r="C53" s="17">
        <v>6569997986</v>
      </c>
      <c r="D53" s="21">
        <v>7224344706</v>
      </c>
      <c r="E53" s="22">
        <v>7799009085</v>
      </c>
      <c r="F53" s="17">
        <v>7721591713</v>
      </c>
      <c r="G53" s="23">
        <v>7721591713</v>
      </c>
      <c r="H53" s="19">
        <v>7699092115</v>
      </c>
      <c r="I53" s="22">
        <v>8026636213</v>
      </c>
      <c r="J53" s="17">
        <v>8304175213</v>
      </c>
      <c r="K53" s="23">
        <v>8496248413</v>
      </c>
    </row>
    <row r="54" spans="1:11" ht="13.5" x14ac:dyDescent="0.25">
      <c r="A54" s="20" t="s">
        <v>57</v>
      </c>
      <c r="B54" s="17">
        <v>347917027</v>
      </c>
      <c r="C54" s="17">
        <v>336874182</v>
      </c>
      <c r="D54" s="21">
        <v>301929665</v>
      </c>
      <c r="E54" s="22">
        <v>320159500</v>
      </c>
      <c r="F54" s="17">
        <v>320159500</v>
      </c>
      <c r="G54" s="23">
        <v>320159500</v>
      </c>
      <c r="H54" s="19">
        <v>304467155</v>
      </c>
      <c r="I54" s="22">
        <v>305949500</v>
      </c>
      <c r="J54" s="17">
        <v>340255400</v>
      </c>
      <c r="K54" s="23">
        <v>380499800</v>
      </c>
    </row>
    <row r="55" spans="1:11" ht="13.5" x14ac:dyDescent="0.25">
      <c r="A55" s="20" t="s">
        <v>58</v>
      </c>
      <c r="B55" s="17">
        <v>188317165</v>
      </c>
      <c r="C55" s="17">
        <v>278551246</v>
      </c>
      <c r="D55" s="21">
        <v>475509009</v>
      </c>
      <c r="E55" s="22">
        <v>407310200</v>
      </c>
      <c r="F55" s="17">
        <v>394848300</v>
      </c>
      <c r="G55" s="23">
        <v>394848300</v>
      </c>
      <c r="H55" s="19">
        <v>412525649</v>
      </c>
      <c r="I55" s="22">
        <v>275502100</v>
      </c>
      <c r="J55" s="17">
        <v>314527100</v>
      </c>
      <c r="K55" s="23">
        <v>293501300</v>
      </c>
    </row>
    <row r="56" spans="1:11" ht="13.5" x14ac:dyDescent="0.25">
      <c r="A56" s="20" t="s">
        <v>59</v>
      </c>
      <c r="B56" s="17">
        <v>369002309</v>
      </c>
      <c r="C56" s="17">
        <v>426478345</v>
      </c>
      <c r="D56" s="21">
        <v>495189932</v>
      </c>
      <c r="E56" s="22">
        <v>464971700</v>
      </c>
      <c r="F56" s="17">
        <v>479212700</v>
      </c>
      <c r="G56" s="23">
        <v>479212700</v>
      </c>
      <c r="H56" s="19">
        <v>305963634</v>
      </c>
      <c r="I56" s="22">
        <v>607361900</v>
      </c>
      <c r="J56" s="17">
        <v>686483700</v>
      </c>
      <c r="K56" s="23">
        <v>742009500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-48970</v>
      </c>
      <c r="C59" s="17">
        <v>202563978</v>
      </c>
      <c r="D59" s="21">
        <v>45250984</v>
      </c>
      <c r="E59" s="22">
        <v>311109700</v>
      </c>
      <c r="F59" s="17">
        <v>311109700</v>
      </c>
      <c r="G59" s="23">
        <v>311109700</v>
      </c>
      <c r="H59" s="19">
        <v>51591562</v>
      </c>
      <c r="I59" s="22">
        <v>332248800</v>
      </c>
      <c r="J59" s="17">
        <v>349731800</v>
      </c>
      <c r="K59" s="23">
        <v>367280400</v>
      </c>
    </row>
    <row r="60" spans="1:11" ht="13.5" x14ac:dyDescent="0.25">
      <c r="A60" s="20" t="s">
        <v>62</v>
      </c>
      <c r="B60" s="17">
        <v>41332715</v>
      </c>
      <c r="C60" s="17">
        <v>109122966</v>
      </c>
      <c r="D60" s="21">
        <v>92846610</v>
      </c>
      <c r="E60" s="22">
        <v>405673100</v>
      </c>
      <c r="F60" s="17">
        <v>347014100</v>
      </c>
      <c r="G60" s="23">
        <v>347014100</v>
      </c>
      <c r="H60" s="19">
        <v>108341712</v>
      </c>
      <c r="I60" s="22">
        <v>354243700</v>
      </c>
      <c r="J60" s="17">
        <v>372413200</v>
      </c>
      <c r="K60" s="23">
        <v>391514700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2000</v>
      </c>
      <c r="G62" s="87">
        <v>2000</v>
      </c>
      <c r="H62" s="88">
        <v>2000</v>
      </c>
      <c r="I62" s="85">
        <v>2000</v>
      </c>
      <c r="J62" s="86">
        <v>2000</v>
      </c>
      <c r="K62" s="87">
        <v>2000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1.0308402892857975</v>
      </c>
      <c r="C70" s="5">
        <f t="shared" ref="C70:K70" si="8">IF(ISERROR(C71/C72),0,(C71/C72))</f>
        <v>0.89245288234922604</v>
      </c>
      <c r="D70" s="5">
        <f t="shared" si="8"/>
        <v>1.0513696276670663</v>
      </c>
      <c r="E70" s="5">
        <f t="shared" si="8"/>
        <v>1.079388409565162</v>
      </c>
      <c r="F70" s="5">
        <f t="shared" si="8"/>
        <v>1.0335191884957204</v>
      </c>
      <c r="G70" s="5">
        <f t="shared" si="8"/>
        <v>1.0335191884957204</v>
      </c>
      <c r="H70" s="5">
        <f t="shared" si="8"/>
        <v>1.0986751236245913</v>
      </c>
      <c r="I70" s="5">
        <f t="shared" si="8"/>
        <v>1.0387312272633038</v>
      </c>
      <c r="J70" s="5">
        <f t="shared" si="8"/>
        <v>1.0469572575255299</v>
      </c>
      <c r="K70" s="5">
        <f t="shared" si="8"/>
        <v>1.044333445278931</v>
      </c>
    </row>
    <row r="71" spans="1:11" hidden="1" x14ac:dyDescent="0.2">
      <c r="A71" s="1" t="s">
        <v>338</v>
      </c>
      <c r="B71" s="2">
        <f>+B83</f>
        <v>3045185291</v>
      </c>
      <c r="C71" s="2">
        <f t="shared" ref="C71:K71" si="9">+C83</f>
        <v>2808836612</v>
      </c>
      <c r="D71" s="2">
        <f t="shared" si="9"/>
        <v>3600188765</v>
      </c>
      <c r="E71" s="2">
        <f t="shared" si="9"/>
        <v>4062462531</v>
      </c>
      <c r="F71" s="2">
        <f t="shared" si="9"/>
        <v>4094023648</v>
      </c>
      <c r="G71" s="2">
        <f t="shared" si="9"/>
        <v>4094023648</v>
      </c>
      <c r="H71" s="2">
        <f t="shared" si="9"/>
        <v>4034701216</v>
      </c>
      <c r="I71" s="2">
        <f t="shared" si="9"/>
        <v>4502764939</v>
      </c>
      <c r="J71" s="2">
        <f t="shared" si="9"/>
        <v>4831704812</v>
      </c>
      <c r="K71" s="2">
        <f t="shared" si="9"/>
        <v>5188754849</v>
      </c>
    </row>
    <row r="72" spans="1:11" hidden="1" x14ac:dyDescent="0.2">
      <c r="A72" s="1" t="s">
        <v>339</v>
      </c>
      <c r="B72" s="2">
        <f>+B77</f>
        <v>2954080591</v>
      </c>
      <c r="C72" s="2">
        <f t="shared" ref="C72:K72" si="10">+C77</f>
        <v>3147322024</v>
      </c>
      <c r="D72" s="2">
        <f t="shared" si="10"/>
        <v>3424284543</v>
      </c>
      <c r="E72" s="2">
        <f t="shared" si="10"/>
        <v>3763670700</v>
      </c>
      <c r="F72" s="2">
        <f t="shared" si="10"/>
        <v>3961245900</v>
      </c>
      <c r="G72" s="2">
        <f t="shared" si="10"/>
        <v>3961245900</v>
      </c>
      <c r="H72" s="2">
        <f t="shared" si="10"/>
        <v>3672333276</v>
      </c>
      <c r="I72" s="2">
        <f t="shared" si="10"/>
        <v>4334870100</v>
      </c>
      <c r="J72" s="2">
        <f t="shared" si="10"/>
        <v>4614997200</v>
      </c>
      <c r="K72" s="2">
        <f t="shared" si="10"/>
        <v>4968484800</v>
      </c>
    </row>
    <row r="73" spans="1:11" hidden="1" x14ac:dyDescent="0.2">
      <c r="A73" s="1" t="s">
        <v>340</v>
      </c>
      <c r="B73" s="2">
        <f>+B74</f>
        <v>445497938.50000006</v>
      </c>
      <c r="C73" s="2">
        <f t="shared" ref="C73:K73" si="11">+(C78+C80+C81+C82)-(B78+B80+B81+B82)</f>
        <v>381414155</v>
      </c>
      <c r="D73" s="2">
        <f t="shared" si="11"/>
        <v>207237113</v>
      </c>
      <c r="E73" s="2">
        <f t="shared" si="11"/>
        <v>-351442630</v>
      </c>
      <c r="F73" s="2">
        <f>+(F78+F80+F81+F82)-(D78+D80+D81+D82)</f>
        <v>25463464</v>
      </c>
      <c r="G73" s="2">
        <f>+(G78+G80+G81+G82)-(D78+D80+D81+D82)</f>
        <v>25463464</v>
      </c>
      <c r="H73" s="2">
        <f>+(H78+H80+H81+H82)-(D78+D80+D81+D82)</f>
        <v>-580251700</v>
      </c>
      <c r="I73" s="2">
        <f>+(I78+I80+I81+I82)-(E78+E80+E81+E82)</f>
        <v>334008435</v>
      </c>
      <c r="J73" s="2">
        <f t="shared" si="11"/>
        <v>-140442854</v>
      </c>
      <c r="K73" s="2">
        <f t="shared" si="11"/>
        <v>-131464574</v>
      </c>
    </row>
    <row r="74" spans="1:11" hidden="1" x14ac:dyDescent="0.2">
      <c r="A74" s="1" t="s">
        <v>341</v>
      </c>
      <c r="B74" s="2">
        <f>+TREND(C74:E74)</f>
        <v>445497938.50000006</v>
      </c>
      <c r="C74" s="2">
        <f>+C73</f>
        <v>381414155</v>
      </c>
      <c r="D74" s="2">
        <f t="shared" ref="D74:K74" si="12">+D73</f>
        <v>207237113</v>
      </c>
      <c r="E74" s="2">
        <f t="shared" si="12"/>
        <v>-351442630</v>
      </c>
      <c r="F74" s="2">
        <f t="shared" si="12"/>
        <v>25463464</v>
      </c>
      <c r="G74" s="2">
        <f t="shared" si="12"/>
        <v>25463464</v>
      </c>
      <c r="H74" s="2">
        <f t="shared" si="12"/>
        <v>-580251700</v>
      </c>
      <c r="I74" s="2">
        <f t="shared" si="12"/>
        <v>334008435</v>
      </c>
      <c r="J74" s="2">
        <f t="shared" si="12"/>
        <v>-140442854</v>
      </c>
      <c r="K74" s="2">
        <f t="shared" si="12"/>
        <v>-131464574</v>
      </c>
    </row>
    <row r="75" spans="1:11" hidden="1" x14ac:dyDescent="0.2">
      <c r="A75" s="1" t="s">
        <v>342</v>
      </c>
      <c r="B75" s="2">
        <f>+B84-(((B80+B81+B82+B78)*B70)-B79)</f>
        <v>672752652.88261938</v>
      </c>
      <c r="C75" s="2">
        <f t="shared" ref="C75:K75" si="13">+C84-(((C80+C81+C82+C78)*C70)-C79)</f>
        <v>305449697.99445796</v>
      </c>
      <c r="D75" s="2">
        <f t="shared" si="13"/>
        <v>-149935191.41845822</v>
      </c>
      <c r="E75" s="2">
        <f t="shared" si="13"/>
        <v>209628296.27061093</v>
      </c>
      <c r="F75" s="2">
        <f t="shared" si="13"/>
        <v>-125238315.04103279</v>
      </c>
      <c r="G75" s="2">
        <f t="shared" si="13"/>
        <v>-125238315.04103279</v>
      </c>
      <c r="H75" s="2">
        <f t="shared" si="13"/>
        <v>288214378.83029163</v>
      </c>
      <c r="I75" s="2">
        <f t="shared" si="13"/>
        <v>-187924726.71475291</v>
      </c>
      <c r="J75" s="2">
        <f t="shared" si="13"/>
        <v>-10489925.950770497</v>
      </c>
      <c r="K75" s="2">
        <f t="shared" si="13"/>
        <v>211209559.99983299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2954080591</v>
      </c>
      <c r="C77" s="3">
        <v>3147322024</v>
      </c>
      <c r="D77" s="3">
        <v>3424284543</v>
      </c>
      <c r="E77" s="3">
        <v>3763670700</v>
      </c>
      <c r="F77" s="3">
        <v>3961245900</v>
      </c>
      <c r="G77" s="3">
        <v>3961245900</v>
      </c>
      <c r="H77" s="3">
        <v>3672333276</v>
      </c>
      <c r="I77" s="3">
        <v>4334870100</v>
      </c>
      <c r="J77" s="3">
        <v>4614997200</v>
      </c>
      <c r="K77" s="3">
        <v>4968484800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498190894</v>
      </c>
      <c r="C79" s="3">
        <v>681407689</v>
      </c>
      <c r="D79" s="3">
        <v>661705467</v>
      </c>
      <c r="E79" s="3">
        <v>753366060</v>
      </c>
      <c r="F79" s="3">
        <v>720050270</v>
      </c>
      <c r="G79" s="3">
        <v>720050270</v>
      </c>
      <c r="H79" s="3">
        <v>539905312</v>
      </c>
      <c r="I79" s="3">
        <v>748701370</v>
      </c>
      <c r="J79" s="3">
        <v>778789070</v>
      </c>
      <c r="K79" s="3">
        <v>810385070</v>
      </c>
    </row>
    <row r="80" spans="1:11" hidden="1" x14ac:dyDescent="0.2">
      <c r="A80" s="1" t="s">
        <v>71</v>
      </c>
      <c r="B80" s="3">
        <v>410928113</v>
      </c>
      <c r="C80" s="3">
        <v>687056517</v>
      </c>
      <c r="D80" s="3">
        <v>862625322</v>
      </c>
      <c r="E80" s="3">
        <v>574792906</v>
      </c>
      <c r="F80" s="3">
        <v>904430251</v>
      </c>
      <c r="G80" s="3">
        <v>904430251</v>
      </c>
      <c r="H80" s="3">
        <v>353716835</v>
      </c>
      <c r="I80" s="3">
        <v>872916294</v>
      </c>
      <c r="J80" s="3">
        <v>742668821</v>
      </c>
      <c r="K80" s="3">
        <v>621169156</v>
      </c>
    </row>
    <row r="81" spans="1:11" hidden="1" x14ac:dyDescent="0.2">
      <c r="A81" s="1" t="s">
        <v>72</v>
      </c>
      <c r="B81" s="3">
        <v>70014753</v>
      </c>
      <c r="C81" s="3">
        <v>175300504</v>
      </c>
      <c r="D81" s="3">
        <v>206968812</v>
      </c>
      <c r="E81" s="3">
        <v>143358598</v>
      </c>
      <c r="F81" s="3">
        <v>190627347</v>
      </c>
      <c r="G81" s="3">
        <v>190627347</v>
      </c>
      <c r="H81" s="3">
        <v>135625599</v>
      </c>
      <c r="I81" s="3">
        <v>179243645</v>
      </c>
      <c r="J81" s="3">
        <v>169048264</v>
      </c>
      <c r="K81" s="3">
        <v>159083355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3045185291</v>
      </c>
      <c r="C83" s="3">
        <v>2808836612</v>
      </c>
      <c r="D83" s="3">
        <v>3600188765</v>
      </c>
      <c r="E83" s="3">
        <v>4062462531</v>
      </c>
      <c r="F83" s="3">
        <v>4094023648</v>
      </c>
      <c r="G83" s="3">
        <v>4094023648</v>
      </c>
      <c r="H83" s="3">
        <v>4034701216</v>
      </c>
      <c r="I83" s="3">
        <v>4502764939</v>
      </c>
      <c r="J83" s="3">
        <v>4831704812</v>
      </c>
      <c r="K83" s="3">
        <v>5188754849</v>
      </c>
    </row>
    <row r="84" spans="1:11" hidden="1" x14ac:dyDescent="0.2">
      <c r="A84" s="1" t="s">
        <v>75</v>
      </c>
      <c r="B84" s="3">
        <v>670337042</v>
      </c>
      <c r="C84" s="3">
        <v>393655018</v>
      </c>
      <c r="D84" s="3">
        <v>312898128</v>
      </c>
      <c r="E84" s="3">
        <v>231426646</v>
      </c>
      <c r="F84" s="3">
        <v>286474455</v>
      </c>
      <c r="G84" s="3">
        <v>286474455</v>
      </c>
      <c r="H84" s="3">
        <v>285937426</v>
      </c>
      <c r="I84" s="3">
        <v>156285288</v>
      </c>
      <c r="J84" s="3">
        <v>165249823</v>
      </c>
      <c r="K84" s="3">
        <v>215668283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64870943</v>
      </c>
      <c r="C5" s="17">
        <v>66472077</v>
      </c>
      <c r="D5" s="21">
        <v>68421868</v>
      </c>
      <c r="E5" s="22">
        <v>74460520</v>
      </c>
      <c r="F5" s="17">
        <v>75201610</v>
      </c>
      <c r="G5" s="23">
        <v>75201610</v>
      </c>
      <c r="H5" s="19">
        <v>71880502</v>
      </c>
      <c r="I5" s="22">
        <v>77802420</v>
      </c>
      <c r="J5" s="17">
        <v>83167190</v>
      </c>
      <c r="K5" s="23">
        <v>87324580</v>
      </c>
    </row>
    <row r="6" spans="1:11" ht="13.5" x14ac:dyDescent="0.25">
      <c r="A6" s="20" t="s">
        <v>18</v>
      </c>
      <c r="B6" s="17">
        <v>87958690</v>
      </c>
      <c r="C6" s="17">
        <v>93532569</v>
      </c>
      <c r="D6" s="21">
        <v>94550218</v>
      </c>
      <c r="E6" s="22">
        <v>107989610</v>
      </c>
      <c r="F6" s="17">
        <v>108208400</v>
      </c>
      <c r="G6" s="23">
        <v>108208400</v>
      </c>
      <c r="H6" s="19">
        <v>108127978</v>
      </c>
      <c r="I6" s="22">
        <v>116516920</v>
      </c>
      <c r="J6" s="17">
        <v>128557400</v>
      </c>
      <c r="K6" s="23">
        <v>141557460</v>
      </c>
    </row>
    <row r="7" spans="1:11" ht="13.5" x14ac:dyDescent="0.25">
      <c r="A7" s="20" t="s">
        <v>19</v>
      </c>
      <c r="B7" s="17">
        <v>5990284</v>
      </c>
      <c r="C7" s="17">
        <v>6436936</v>
      </c>
      <c r="D7" s="21">
        <v>8140359</v>
      </c>
      <c r="E7" s="22">
        <v>7817190</v>
      </c>
      <c r="F7" s="17">
        <v>8047190</v>
      </c>
      <c r="G7" s="23">
        <v>8047190</v>
      </c>
      <c r="H7" s="19">
        <v>10164905</v>
      </c>
      <c r="I7" s="22">
        <v>8441500</v>
      </c>
      <c r="J7" s="17">
        <v>8829810</v>
      </c>
      <c r="K7" s="23">
        <v>9227150</v>
      </c>
    </row>
    <row r="8" spans="1:11" ht="13.5" x14ac:dyDescent="0.25">
      <c r="A8" s="20" t="s">
        <v>20</v>
      </c>
      <c r="B8" s="17">
        <v>247824850</v>
      </c>
      <c r="C8" s="17">
        <v>230218206</v>
      </c>
      <c r="D8" s="21">
        <v>241199746</v>
      </c>
      <c r="E8" s="22">
        <v>255963750</v>
      </c>
      <c r="F8" s="17">
        <v>255178050</v>
      </c>
      <c r="G8" s="23">
        <v>255178050</v>
      </c>
      <c r="H8" s="19">
        <v>255028048</v>
      </c>
      <c r="I8" s="22">
        <v>268231100</v>
      </c>
      <c r="J8" s="17">
        <v>262876050</v>
      </c>
      <c r="K8" s="23">
        <v>253817700</v>
      </c>
    </row>
    <row r="9" spans="1:11" ht="13.5" x14ac:dyDescent="0.25">
      <c r="A9" s="20" t="s">
        <v>21</v>
      </c>
      <c r="B9" s="17">
        <v>23003600</v>
      </c>
      <c r="C9" s="17">
        <v>18687940</v>
      </c>
      <c r="D9" s="21">
        <v>19805080</v>
      </c>
      <c r="E9" s="22">
        <v>26248240</v>
      </c>
      <c r="F9" s="17">
        <v>31404960</v>
      </c>
      <c r="G9" s="23">
        <v>31404960</v>
      </c>
      <c r="H9" s="19">
        <v>23050632</v>
      </c>
      <c r="I9" s="22">
        <v>32701810</v>
      </c>
      <c r="J9" s="17">
        <v>35191200</v>
      </c>
      <c r="K9" s="23">
        <v>37475580</v>
      </c>
    </row>
    <row r="10" spans="1:11" ht="25.5" x14ac:dyDescent="0.2">
      <c r="A10" s="24" t="s">
        <v>333</v>
      </c>
      <c r="B10" s="25">
        <f>SUM(B5:B9)</f>
        <v>429648367</v>
      </c>
      <c r="C10" s="26">
        <f t="shared" ref="C10:K10" si="0">SUM(C5:C9)</f>
        <v>415347728</v>
      </c>
      <c r="D10" s="27">
        <f t="shared" si="0"/>
        <v>432117271</v>
      </c>
      <c r="E10" s="25">
        <f t="shared" si="0"/>
        <v>472479310</v>
      </c>
      <c r="F10" s="26">
        <f t="shared" si="0"/>
        <v>478040210</v>
      </c>
      <c r="G10" s="28">
        <f t="shared" si="0"/>
        <v>478040210</v>
      </c>
      <c r="H10" s="29">
        <f t="shared" si="0"/>
        <v>468252065</v>
      </c>
      <c r="I10" s="25">
        <f t="shared" si="0"/>
        <v>503693750</v>
      </c>
      <c r="J10" s="26">
        <f t="shared" si="0"/>
        <v>518621650</v>
      </c>
      <c r="K10" s="28">
        <f t="shared" si="0"/>
        <v>529402470</v>
      </c>
    </row>
    <row r="11" spans="1:11" ht="13.5" x14ac:dyDescent="0.25">
      <c r="A11" s="20" t="s">
        <v>22</v>
      </c>
      <c r="B11" s="17">
        <v>150769811</v>
      </c>
      <c r="C11" s="17">
        <v>169461053</v>
      </c>
      <c r="D11" s="21">
        <v>175108559</v>
      </c>
      <c r="E11" s="22">
        <v>186227850</v>
      </c>
      <c r="F11" s="17">
        <v>187747650</v>
      </c>
      <c r="G11" s="23">
        <v>187747650</v>
      </c>
      <c r="H11" s="19">
        <v>166546464</v>
      </c>
      <c r="I11" s="22">
        <v>196947230</v>
      </c>
      <c r="J11" s="17">
        <v>206006780</v>
      </c>
      <c r="K11" s="23">
        <v>215285690</v>
      </c>
    </row>
    <row r="12" spans="1:11" ht="13.5" x14ac:dyDescent="0.25">
      <c r="A12" s="20" t="s">
        <v>23</v>
      </c>
      <c r="B12" s="17">
        <v>22191922</v>
      </c>
      <c r="C12" s="17">
        <v>20684412</v>
      </c>
      <c r="D12" s="21">
        <v>23223213</v>
      </c>
      <c r="E12" s="22">
        <v>23929730</v>
      </c>
      <c r="F12" s="17">
        <v>25200480</v>
      </c>
      <c r="G12" s="23">
        <v>25200480</v>
      </c>
      <c r="H12" s="19">
        <v>25158052</v>
      </c>
      <c r="I12" s="22">
        <v>25956510</v>
      </c>
      <c r="J12" s="17">
        <v>26735190</v>
      </c>
      <c r="K12" s="23">
        <v>27537220</v>
      </c>
    </row>
    <row r="13" spans="1:11" ht="13.5" x14ac:dyDescent="0.25">
      <c r="A13" s="20" t="s">
        <v>24</v>
      </c>
      <c r="B13" s="17">
        <v>46252121</v>
      </c>
      <c r="C13" s="17">
        <v>54258625</v>
      </c>
      <c r="D13" s="21">
        <v>55029705</v>
      </c>
      <c r="E13" s="22">
        <v>53629710</v>
      </c>
      <c r="F13" s="17">
        <v>56149710</v>
      </c>
      <c r="G13" s="23">
        <v>56149710</v>
      </c>
      <c r="H13" s="19">
        <v>48440668</v>
      </c>
      <c r="I13" s="22">
        <v>58149710</v>
      </c>
      <c r="J13" s="17">
        <v>58711230</v>
      </c>
      <c r="K13" s="23">
        <v>54845420</v>
      </c>
    </row>
    <row r="14" spans="1:11" ht="13.5" x14ac:dyDescent="0.25">
      <c r="A14" s="20" t="s">
        <v>25</v>
      </c>
      <c r="B14" s="17">
        <v>362027</v>
      </c>
      <c r="C14" s="17">
        <v>319442</v>
      </c>
      <c r="D14" s="21">
        <v>276858</v>
      </c>
      <c r="E14" s="22">
        <v>3755830</v>
      </c>
      <c r="F14" s="17">
        <v>3080000</v>
      </c>
      <c r="G14" s="23">
        <v>3080000</v>
      </c>
      <c r="H14" s="19">
        <v>3075454</v>
      </c>
      <c r="I14" s="22">
        <v>3268700</v>
      </c>
      <c r="J14" s="17">
        <v>2907190</v>
      </c>
      <c r="K14" s="23">
        <v>2626840</v>
      </c>
    </row>
    <row r="15" spans="1:11" ht="13.5" x14ac:dyDescent="0.25">
      <c r="A15" s="20" t="s">
        <v>26</v>
      </c>
      <c r="B15" s="17">
        <v>70431824</v>
      </c>
      <c r="C15" s="17">
        <v>83779511</v>
      </c>
      <c r="D15" s="21">
        <v>89910232</v>
      </c>
      <c r="E15" s="22">
        <v>108171880</v>
      </c>
      <c r="F15" s="17">
        <v>106600220</v>
      </c>
      <c r="G15" s="23">
        <v>106600220</v>
      </c>
      <c r="H15" s="19">
        <v>93819076</v>
      </c>
      <c r="I15" s="22">
        <v>116585760</v>
      </c>
      <c r="J15" s="17">
        <v>132151260</v>
      </c>
      <c r="K15" s="23">
        <v>146262840</v>
      </c>
    </row>
    <row r="16" spans="1:11" ht="13.5" x14ac:dyDescent="0.25">
      <c r="A16" s="20" t="s">
        <v>27</v>
      </c>
      <c r="B16" s="17">
        <v>8972935</v>
      </c>
      <c r="C16" s="17">
        <v>7507565</v>
      </c>
      <c r="D16" s="21">
        <v>5067399</v>
      </c>
      <c r="E16" s="22">
        <v>7672840</v>
      </c>
      <c r="F16" s="17">
        <v>7495840</v>
      </c>
      <c r="G16" s="23">
        <v>7495840</v>
      </c>
      <c r="H16" s="19">
        <v>7686304</v>
      </c>
      <c r="I16" s="22">
        <v>6195000</v>
      </c>
      <c r="J16" s="17">
        <v>6224000</v>
      </c>
      <c r="K16" s="23">
        <v>5769460</v>
      </c>
    </row>
    <row r="17" spans="1:11" ht="13.5" x14ac:dyDescent="0.25">
      <c r="A17" s="20" t="s">
        <v>28</v>
      </c>
      <c r="B17" s="17">
        <v>127559061</v>
      </c>
      <c r="C17" s="17">
        <v>135233639</v>
      </c>
      <c r="D17" s="21">
        <v>148965169</v>
      </c>
      <c r="E17" s="22">
        <v>137675130</v>
      </c>
      <c r="F17" s="17">
        <v>145155880</v>
      </c>
      <c r="G17" s="23">
        <v>145155880</v>
      </c>
      <c r="H17" s="19">
        <v>127448912</v>
      </c>
      <c r="I17" s="22">
        <v>133792210</v>
      </c>
      <c r="J17" s="17">
        <v>130775770</v>
      </c>
      <c r="K17" s="23">
        <v>127468150</v>
      </c>
    </row>
    <row r="18" spans="1:11" ht="13.5" x14ac:dyDescent="0.25">
      <c r="A18" s="30" t="s">
        <v>29</v>
      </c>
      <c r="B18" s="31">
        <f>SUM(B11:B17)</f>
        <v>426539701</v>
      </c>
      <c r="C18" s="32">
        <f t="shared" ref="C18:K18" si="1">SUM(C11:C17)</f>
        <v>471244247</v>
      </c>
      <c r="D18" s="33">
        <f t="shared" si="1"/>
        <v>497581135</v>
      </c>
      <c r="E18" s="31">
        <f t="shared" si="1"/>
        <v>521062970</v>
      </c>
      <c r="F18" s="32">
        <f t="shared" si="1"/>
        <v>531429780</v>
      </c>
      <c r="G18" s="34">
        <f t="shared" si="1"/>
        <v>531429780</v>
      </c>
      <c r="H18" s="35">
        <f t="shared" si="1"/>
        <v>472174930</v>
      </c>
      <c r="I18" s="31">
        <f t="shared" si="1"/>
        <v>540895120</v>
      </c>
      <c r="J18" s="32">
        <f t="shared" si="1"/>
        <v>563511420</v>
      </c>
      <c r="K18" s="34">
        <f t="shared" si="1"/>
        <v>579795620</v>
      </c>
    </row>
    <row r="19" spans="1:11" ht="13.5" x14ac:dyDescent="0.25">
      <c r="A19" s="30" t="s">
        <v>30</v>
      </c>
      <c r="B19" s="36">
        <f>+B10-B18</f>
        <v>3108666</v>
      </c>
      <c r="C19" s="37">
        <f t="shared" ref="C19:K19" si="2">+C10-C18</f>
        <v>-55896519</v>
      </c>
      <c r="D19" s="38">
        <f t="shared" si="2"/>
        <v>-65463864</v>
      </c>
      <c r="E19" s="36">
        <f t="shared" si="2"/>
        <v>-48583660</v>
      </c>
      <c r="F19" s="37">
        <f t="shared" si="2"/>
        <v>-53389570</v>
      </c>
      <c r="G19" s="39">
        <f t="shared" si="2"/>
        <v>-53389570</v>
      </c>
      <c r="H19" s="40">
        <f t="shared" si="2"/>
        <v>-3922865</v>
      </c>
      <c r="I19" s="36">
        <f t="shared" si="2"/>
        <v>-37201370</v>
      </c>
      <c r="J19" s="37">
        <f t="shared" si="2"/>
        <v>-44889770</v>
      </c>
      <c r="K19" s="39">
        <f t="shared" si="2"/>
        <v>-50393150</v>
      </c>
    </row>
    <row r="20" spans="1:11" ht="25.5" x14ac:dyDescent="0.2">
      <c r="A20" s="41" t="s">
        <v>31</v>
      </c>
      <c r="B20" s="42">
        <v>45626750</v>
      </c>
      <c r="C20" s="43">
        <v>40568791</v>
      </c>
      <c r="D20" s="44">
        <v>47362648</v>
      </c>
      <c r="E20" s="42">
        <v>66136250</v>
      </c>
      <c r="F20" s="43">
        <v>69186950</v>
      </c>
      <c r="G20" s="45">
        <v>69186950</v>
      </c>
      <c r="H20" s="46">
        <v>61939355</v>
      </c>
      <c r="I20" s="42">
        <v>55189900</v>
      </c>
      <c r="J20" s="43">
        <v>46778950</v>
      </c>
      <c r="K20" s="45">
        <v>50667300</v>
      </c>
    </row>
    <row r="21" spans="1:11" ht="13.5" x14ac:dyDescent="0.25">
      <c r="A21" s="47" t="s">
        <v>32</v>
      </c>
      <c r="B21" s="48">
        <v>0</v>
      </c>
      <c r="C21" s="49">
        <v>2800147</v>
      </c>
      <c r="D21" s="50">
        <v>180148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48735416</v>
      </c>
      <c r="C22" s="55">
        <f t="shared" ref="C22:K22" si="3">SUM(C19:C21)</f>
        <v>-12527581</v>
      </c>
      <c r="D22" s="56">
        <f t="shared" si="3"/>
        <v>-17921068</v>
      </c>
      <c r="E22" s="54">
        <f t="shared" si="3"/>
        <v>17552590</v>
      </c>
      <c r="F22" s="55">
        <f t="shared" si="3"/>
        <v>15797380</v>
      </c>
      <c r="G22" s="57">
        <f t="shared" si="3"/>
        <v>15797380</v>
      </c>
      <c r="H22" s="58">
        <f t="shared" si="3"/>
        <v>58016490</v>
      </c>
      <c r="I22" s="54">
        <f t="shared" si="3"/>
        <v>17988530</v>
      </c>
      <c r="J22" s="55">
        <f t="shared" si="3"/>
        <v>1889180</v>
      </c>
      <c r="K22" s="57">
        <f t="shared" si="3"/>
        <v>274150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48735416</v>
      </c>
      <c r="C24" s="37">
        <f t="shared" ref="C24:K24" si="4">SUM(C22:C23)</f>
        <v>-12527581</v>
      </c>
      <c r="D24" s="38">
        <f t="shared" si="4"/>
        <v>-17921068</v>
      </c>
      <c r="E24" s="36">
        <f t="shared" si="4"/>
        <v>17552590</v>
      </c>
      <c r="F24" s="37">
        <f t="shared" si="4"/>
        <v>15797380</v>
      </c>
      <c r="G24" s="39">
        <f t="shared" si="4"/>
        <v>15797380</v>
      </c>
      <c r="H24" s="40">
        <f t="shared" si="4"/>
        <v>58016490</v>
      </c>
      <c r="I24" s="36">
        <f t="shared" si="4"/>
        <v>17988530</v>
      </c>
      <c r="J24" s="37">
        <f t="shared" si="4"/>
        <v>1889180</v>
      </c>
      <c r="K24" s="39">
        <f t="shared" si="4"/>
        <v>274150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1010065</v>
      </c>
      <c r="C27" s="66">
        <v>-5644257</v>
      </c>
      <c r="D27" s="67">
        <v>78357729</v>
      </c>
      <c r="E27" s="68">
        <v>110154690</v>
      </c>
      <c r="F27" s="66">
        <v>114170910</v>
      </c>
      <c r="G27" s="69">
        <v>114170910</v>
      </c>
      <c r="H27" s="70">
        <v>124662201</v>
      </c>
      <c r="I27" s="68">
        <v>66089900</v>
      </c>
      <c r="J27" s="66">
        <v>53778950</v>
      </c>
      <c r="K27" s="69">
        <v>57667300</v>
      </c>
    </row>
    <row r="28" spans="1:11" ht="13.5" x14ac:dyDescent="0.25">
      <c r="A28" s="71" t="s">
        <v>36</v>
      </c>
      <c r="B28" s="17">
        <v>42198690</v>
      </c>
      <c r="C28" s="17">
        <v>3250675</v>
      </c>
      <c r="D28" s="21">
        <v>86527327</v>
      </c>
      <c r="E28" s="22">
        <v>66116250</v>
      </c>
      <c r="F28" s="17">
        <v>69186950</v>
      </c>
      <c r="G28" s="23">
        <v>69186950</v>
      </c>
      <c r="H28" s="19">
        <v>0</v>
      </c>
      <c r="I28" s="22">
        <v>55189900</v>
      </c>
      <c r="J28" s="17">
        <v>46778950</v>
      </c>
      <c r="K28" s="23">
        <v>50667300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29297159</v>
      </c>
      <c r="C31" s="17">
        <v>16248256</v>
      </c>
      <c r="D31" s="21">
        <v>-8746598</v>
      </c>
      <c r="E31" s="22">
        <v>14038440</v>
      </c>
      <c r="F31" s="17">
        <v>14983960</v>
      </c>
      <c r="G31" s="23">
        <v>14983960</v>
      </c>
      <c r="H31" s="19">
        <v>0</v>
      </c>
      <c r="I31" s="22">
        <v>10900000</v>
      </c>
      <c r="J31" s="17">
        <v>7000000</v>
      </c>
      <c r="K31" s="23">
        <v>7000000</v>
      </c>
    </row>
    <row r="32" spans="1:11" ht="13.5" x14ac:dyDescent="0.25">
      <c r="A32" s="30" t="s">
        <v>39</v>
      </c>
      <c r="B32" s="66">
        <f>SUM(B28:B31)</f>
        <v>71495849</v>
      </c>
      <c r="C32" s="66">
        <f t="shared" ref="C32:K32" si="5">SUM(C28:C31)</f>
        <v>19498931</v>
      </c>
      <c r="D32" s="67">
        <f t="shared" si="5"/>
        <v>77780729</v>
      </c>
      <c r="E32" s="68">
        <f t="shared" si="5"/>
        <v>110154690</v>
      </c>
      <c r="F32" s="66">
        <f t="shared" si="5"/>
        <v>114170910</v>
      </c>
      <c r="G32" s="69">
        <f t="shared" si="5"/>
        <v>114170910</v>
      </c>
      <c r="H32" s="70">
        <f t="shared" si="5"/>
        <v>0</v>
      </c>
      <c r="I32" s="68">
        <f t="shared" si="5"/>
        <v>66089900</v>
      </c>
      <c r="J32" s="66">
        <f t="shared" si="5"/>
        <v>53778950</v>
      </c>
      <c r="K32" s="69">
        <f t="shared" si="5"/>
        <v>57667300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191601015</v>
      </c>
      <c r="C35" s="17">
        <v>153664918</v>
      </c>
      <c r="D35" s="21">
        <v>144025477</v>
      </c>
      <c r="E35" s="22">
        <v>87824171</v>
      </c>
      <c r="F35" s="17">
        <v>131409655</v>
      </c>
      <c r="G35" s="23">
        <v>131409655</v>
      </c>
      <c r="H35" s="19">
        <v>175846111</v>
      </c>
      <c r="I35" s="22">
        <v>138016527</v>
      </c>
      <c r="J35" s="17">
        <v>141330439</v>
      </c>
      <c r="K35" s="23">
        <v>133203318</v>
      </c>
    </row>
    <row r="36" spans="1:11" ht="13.5" x14ac:dyDescent="0.25">
      <c r="A36" s="20" t="s">
        <v>42</v>
      </c>
      <c r="B36" s="17">
        <v>878279995</v>
      </c>
      <c r="C36" s="17">
        <v>832023970</v>
      </c>
      <c r="D36" s="21">
        <v>831254744</v>
      </c>
      <c r="E36" s="22">
        <v>980381116</v>
      </c>
      <c r="F36" s="17">
        <v>894315957</v>
      </c>
      <c r="G36" s="23">
        <v>894315957</v>
      </c>
      <c r="H36" s="19">
        <v>872201588</v>
      </c>
      <c r="I36" s="22">
        <v>910296147</v>
      </c>
      <c r="J36" s="17">
        <v>913454267</v>
      </c>
      <c r="K36" s="23">
        <v>922468347</v>
      </c>
    </row>
    <row r="37" spans="1:11" ht="13.5" x14ac:dyDescent="0.25">
      <c r="A37" s="20" t="s">
        <v>43</v>
      </c>
      <c r="B37" s="17">
        <v>67868745</v>
      </c>
      <c r="C37" s="17">
        <v>59904853</v>
      </c>
      <c r="D37" s="21">
        <v>68291683</v>
      </c>
      <c r="E37" s="22">
        <v>18889227</v>
      </c>
      <c r="F37" s="17">
        <v>66791679</v>
      </c>
      <c r="G37" s="23">
        <v>66791679</v>
      </c>
      <c r="H37" s="19">
        <v>59263183</v>
      </c>
      <c r="I37" s="22">
        <v>65291679</v>
      </c>
      <c r="J37" s="17">
        <v>63791679</v>
      </c>
      <c r="K37" s="23">
        <v>62291679</v>
      </c>
    </row>
    <row r="38" spans="1:11" ht="13.5" x14ac:dyDescent="0.25">
      <c r="A38" s="20" t="s">
        <v>44</v>
      </c>
      <c r="B38" s="17">
        <v>29691459</v>
      </c>
      <c r="C38" s="17">
        <v>31430027</v>
      </c>
      <c r="D38" s="21">
        <v>30555596</v>
      </c>
      <c r="E38" s="22">
        <v>61087028</v>
      </c>
      <c r="F38" s="17">
        <v>61670596</v>
      </c>
      <c r="G38" s="23">
        <v>61670596</v>
      </c>
      <c r="H38" s="19">
        <v>54415437</v>
      </c>
      <c r="I38" s="22">
        <v>60729128</v>
      </c>
      <c r="J38" s="17">
        <v>59721580</v>
      </c>
      <c r="K38" s="23">
        <v>58642189</v>
      </c>
    </row>
    <row r="39" spans="1:11" ht="13.5" x14ac:dyDescent="0.25">
      <c r="A39" s="20" t="s">
        <v>45</v>
      </c>
      <c r="B39" s="17">
        <v>897927829</v>
      </c>
      <c r="C39" s="17">
        <v>894354005</v>
      </c>
      <c r="D39" s="21">
        <v>876425960</v>
      </c>
      <c r="E39" s="22">
        <v>988229032</v>
      </c>
      <c r="F39" s="17">
        <v>897263337</v>
      </c>
      <c r="G39" s="23">
        <v>897263337</v>
      </c>
      <c r="H39" s="19">
        <v>934369143</v>
      </c>
      <c r="I39" s="22">
        <v>922291867</v>
      </c>
      <c r="J39" s="17">
        <v>931271447</v>
      </c>
      <c r="K39" s="23">
        <v>934737797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-191328034</v>
      </c>
      <c r="C42" s="17">
        <v>163602577</v>
      </c>
      <c r="D42" s="21">
        <v>165198013</v>
      </c>
      <c r="E42" s="22">
        <v>56843989</v>
      </c>
      <c r="F42" s="17">
        <v>50513327</v>
      </c>
      <c r="G42" s="23">
        <v>50513327</v>
      </c>
      <c r="H42" s="19">
        <v>-6125739</v>
      </c>
      <c r="I42" s="22">
        <v>67565860</v>
      </c>
      <c r="J42" s="17">
        <v>51576186</v>
      </c>
      <c r="K42" s="23">
        <v>43644025</v>
      </c>
    </row>
    <row r="43" spans="1:11" ht="13.5" x14ac:dyDescent="0.25">
      <c r="A43" s="20" t="s">
        <v>48</v>
      </c>
      <c r="B43" s="17">
        <v>-76302591</v>
      </c>
      <c r="C43" s="17">
        <v>-59607874</v>
      </c>
      <c r="D43" s="21">
        <v>-58221576</v>
      </c>
      <c r="E43" s="22">
        <v>-106154690</v>
      </c>
      <c r="F43" s="17">
        <v>-109787420</v>
      </c>
      <c r="G43" s="23">
        <v>-109787420</v>
      </c>
      <c r="H43" s="19">
        <v>-101454447</v>
      </c>
      <c r="I43" s="22">
        <v>-66089900</v>
      </c>
      <c r="J43" s="17">
        <v>-53778950</v>
      </c>
      <c r="K43" s="23">
        <v>-57667300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30000000</v>
      </c>
      <c r="F44" s="17">
        <v>30000000</v>
      </c>
      <c r="G44" s="23">
        <v>30000000</v>
      </c>
      <c r="H44" s="19">
        <v>23535374</v>
      </c>
      <c r="I44" s="22">
        <v>-2233608</v>
      </c>
      <c r="J44" s="17">
        <v>-2474118</v>
      </c>
      <c r="K44" s="23">
        <v>-2724461</v>
      </c>
    </row>
    <row r="45" spans="1:11" ht="13.5" x14ac:dyDescent="0.25">
      <c r="A45" s="30" t="s">
        <v>50</v>
      </c>
      <c r="B45" s="66">
        <v>-121100764</v>
      </c>
      <c r="C45" s="66">
        <v>203581064</v>
      </c>
      <c r="D45" s="67">
        <v>211762805</v>
      </c>
      <c r="E45" s="68">
        <v>64469415</v>
      </c>
      <c r="F45" s="66">
        <v>44379512</v>
      </c>
      <c r="G45" s="69">
        <v>44379512</v>
      </c>
      <c r="H45" s="70">
        <v>63174262</v>
      </c>
      <c r="I45" s="68">
        <v>53387494</v>
      </c>
      <c r="J45" s="66">
        <v>48710612</v>
      </c>
      <c r="K45" s="69">
        <v>31962876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146540128</v>
      </c>
      <c r="C48" s="17">
        <v>99587431</v>
      </c>
      <c r="D48" s="21">
        <v>73661610</v>
      </c>
      <c r="E48" s="22">
        <v>64847995</v>
      </c>
      <c r="F48" s="17">
        <v>54146142</v>
      </c>
      <c r="G48" s="23">
        <v>54146142</v>
      </c>
      <c r="H48" s="19">
        <v>69755305</v>
      </c>
      <c r="I48" s="22">
        <v>53388494</v>
      </c>
      <c r="J48" s="17">
        <v>48711612</v>
      </c>
      <c r="K48" s="23">
        <v>31963876</v>
      </c>
    </row>
    <row r="49" spans="1:11" ht="13.5" x14ac:dyDescent="0.25">
      <c r="A49" s="20" t="s">
        <v>53</v>
      </c>
      <c r="B49" s="17">
        <f>+B75</f>
        <v>157658717.12894434</v>
      </c>
      <c r="C49" s="17">
        <f t="shared" ref="C49:K49" si="6">+C75</f>
        <v>149281431.29173687</v>
      </c>
      <c r="D49" s="21">
        <f t="shared" si="6"/>
        <v>-108337965.93011832</v>
      </c>
      <c r="E49" s="22">
        <f t="shared" si="6"/>
        <v>7103382.7002330646</v>
      </c>
      <c r="F49" s="17">
        <f t="shared" si="6"/>
        <v>21979915.256219648</v>
      </c>
      <c r="G49" s="23">
        <f t="shared" si="6"/>
        <v>21979915.256219648</v>
      </c>
      <c r="H49" s="19">
        <f t="shared" si="6"/>
        <v>-15753414.131438464</v>
      </c>
      <c r="I49" s="22">
        <f t="shared" si="6"/>
        <v>3600607.2763098925</v>
      </c>
      <c r="J49" s="17">
        <f t="shared" si="6"/>
        <v>-4905802.3264976144</v>
      </c>
      <c r="K49" s="23">
        <f t="shared" si="6"/>
        <v>-14796487.537739217</v>
      </c>
    </row>
    <row r="50" spans="1:11" ht="13.5" x14ac:dyDescent="0.25">
      <c r="A50" s="30" t="s">
        <v>54</v>
      </c>
      <c r="B50" s="66">
        <f>+B48-B49</f>
        <v>-11118589.128944337</v>
      </c>
      <c r="C50" s="66">
        <f t="shared" ref="C50:K50" si="7">+C48-C49</f>
        <v>-49694000.291736871</v>
      </c>
      <c r="D50" s="67">
        <f t="shared" si="7"/>
        <v>181999575.93011832</v>
      </c>
      <c r="E50" s="68">
        <f t="shared" si="7"/>
        <v>57744612.299766935</v>
      </c>
      <c r="F50" s="66">
        <f t="shared" si="7"/>
        <v>32166226.743780352</v>
      </c>
      <c r="G50" s="69">
        <f t="shared" si="7"/>
        <v>32166226.743780352</v>
      </c>
      <c r="H50" s="70">
        <f t="shared" si="7"/>
        <v>85508719.131438464</v>
      </c>
      <c r="I50" s="68">
        <f t="shared" si="7"/>
        <v>49787886.723690107</v>
      </c>
      <c r="J50" s="66">
        <f t="shared" si="7"/>
        <v>53617414.326497614</v>
      </c>
      <c r="K50" s="69">
        <f t="shared" si="7"/>
        <v>46760363.537739217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878271503</v>
      </c>
      <c r="C53" s="17">
        <v>832022985</v>
      </c>
      <c r="D53" s="21">
        <v>831253740</v>
      </c>
      <c r="E53" s="22">
        <v>840302919</v>
      </c>
      <c r="F53" s="17">
        <v>812617573</v>
      </c>
      <c r="G53" s="23">
        <v>812617573</v>
      </c>
      <c r="H53" s="19">
        <v>813481304</v>
      </c>
      <c r="I53" s="22">
        <v>771407863</v>
      </c>
      <c r="J53" s="17">
        <v>720787033</v>
      </c>
      <c r="K53" s="23">
        <v>672133813</v>
      </c>
    </row>
    <row r="54" spans="1:11" ht="13.5" x14ac:dyDescent="0.25">
      <c r="A54" s="20" t="s">
        <v>57</v>
      </c>
      <c r="B54" s="17">
        <v>45013250</v>
      </c>
      <c r="C54" s="17">
        <v>54258625</v>
      </c>
      <c r="D54" s="21">
        <v>46139765</v>
      </c>
      <c r="E54" s="22">
        <v>53629710</v>
      </c>
      <c r="F54" s="17">
        <v>53629710</v>
      </c>
      <c r="G54" s="23">
        <v>53629710</v>
      </c>
      <c r="H54" s="19">
        <v>48440668</v>
      </c>
      <c r="I54" s="22">
        <v>54629710</v>
      </c>
      <c r="J54" s="17">
        <v>55166030</v>
      </c>
      <c r="K54" s="23">
        <v>53249320</v>
      </c>
    </row>
    <row r="55" spans="1:11" ht="13.5" x14ac:dyDescent="0.25">
      <c r="A55" s="20" t="s">
        <v>58</v>
      </c>
      <c r="B55" s="17">
        <v>-435859</v>
      </c>
      <c r="C55" s="17">
        <v>-10236019</v>
      </c>
      <c r="D55" s="21">
        <v>17191231</v>
      </c>
      <c r="E55" s="22">
        <v>16646840</v>
      </c>
      <c r="F55" s="17">
        <v>14373110</v>
      </c>
      <c r="G55" s="23">
        <v>14373110</v>
      </c>
      <c r="H55" s="19">
        <v>12548277</v>
      </c>
      <c r="I55" s="22">
        <v>8550000</v>
      </c>
      <c r="J55" s="17">
        <v>23000000</v>
      </c>
      <c r="K55" s="23">
        <v>7000000</v>
      </c>
    </row>
    <row r="56" spans="1:11" ht="13.5" x14ac:dyDescent="0.25">
      <c r="A56" s="20" t="s">
        <v>59</v>
      </c>
      <c r="B56" s="17">
        <v>31823426</v>
      </c>
      <c r="C56" s="17">
        <v>34478049</v>
      </c>
      <c r="D56" s="21">
        <v>36960409</v>
      </c>
      <c r="E56" s="22">
        <v>40129660</v>
      </c>
      <c r="F56" s="17">
        <v>40399060</v>
      </c>
      <c r="G56" s="23">
        <v>40399060</v>
      </c>
      <c r="H56" s="19">
        <v>34992062</v>
      </c>
      <c r="I56" s="22">
        <v>47734410</v>
      </c>
      <c r="J56" s="17">
        <v>48214150</v>
      </c>
      <c r="K56" s="23">
        <v>45913550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533383</v>
      </c>
      <c r="E59" s="22">
        <v>2141660</v>
      </c>
      <c r="F59" s="17">
        <v>1817190</v>
      </c>
      <c r="G59" s="23">
        <v>1817190</v>
      </c>
      <c r="H59" s="19">
        <v>1775436</v>
      </c>
      <c r="I59" s="22">
        <v>1923370</v>
      </c>
      <c r="J59" s="17">
        <v>1993910</v>
      </c>
      <c r="K59" s="23">
        <v>2083640</v>
      </c>
    </row>
    <row r="60" spans="1:11" ht="13.5" x14ac:dyDescent="0.25">
      <c r="A60" s="20" t="s">
        <v>62</v>
      </c>
      <c r="B60" s="17">
        <v>0</v>
      </c>
      <c r="C60" s="17">
        <v>8406</v>
      </c>
      <c r="D60" s="21">
        <v>4697560</v>
      </c>
      <c r="E60" s="22">
        <v>21453510</v>
      </c>
      <c r="F60" s="17">
        <v>21901280</v>
      </c>
      <c r="G60" s="23">
        <v>21901280</v>
      </c>
      <c r="H60" s="19">
        <v>19199088</v>
      </c>
      <c r="I60" s="22">
        <v>22078410</v>
      </c>
      <c r="J60" s="17">
        <v>23061200</v>
      </c>
      <c r="K60" s="23">
        <v>23682500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7.1986278345380988E-2</v>
      </c>
      <c r="C70" s="5">
        <f t="shared" ref="C70:K70" si="8">IF(ISERROR(C71/C72),0,(C71/C72))</f>
        <v>7.7877686259037376E-2</v>
      </c>
      <c r="D70" s="5">
        <f t="shared" si="8"/>
        <v>3.3060341617597531</v>
      </c>
      <c r="E70" s="5">
        <f t="shared" si="8"/>
        <v>0.94705828983080254</v>
      </c>
      <c r="F70" s="5">
        <f t="shared" si="8"/>
        <v>0.94227728848758496</v>
      </c>
      <c r="G70" s="5">
        <f t="shared" si="8"/>
        <v>0.94227728848758496</v>
      </c>
      <c r="H70" s="5">
        <f t="shared" si="8"/>
        <v>1.0625730005410072</v>
      </c>
      <c r="I70" s="5">
        <f t="shared" si="8"/>
        <v>0.92974618377154328</v>
      </c>
      <c r="J70" s="5">
        <f t="shared" si="8"/>
        <v>0.9247424191954442</v>
      </c>
      <c r="K70" s="5">
        <f t="shared" si="8"/>
        <v>0.92923844667647704</v>
      </c>
    </row>
    <row r="71" spans="1:11" hidden="1" x14ac:dyDescent="0.2">
      <c r="A71" s="1" t="s">
        <v>338</v>
      </c>
      <c r="B71" s="2">
        <f>+B83</f>
        <v>11829130</v>
      </c>
      <c r="C71" s="2">
        <f t="shared" ref="C71:K71" si="9">+C83</f>
        <v>13456929</v>
      </c>
      <c r="D71" s="2">
        <f t="shared" si="9"/>
        <v>573248600</v>
      </c>
      <c r="E71" s="2">
        <f t="shared" si="9"/>
        <v>186637639</v>
      </c>
      <c r="F71" s="2">
        <f t="shared" si="9"/>
        <v>184793787</v>
      </c>
      <c r="G71" s="2">
        <f t="shared" si="9"/>
        <v>184793787</v>
      </c>
      <c r="H71" s="2">
        <f t="shared" si="9"/>
        <v>203125517</v>
      </c>
      <c r="I71" s="2">
        <f t="shared" si="9"/>
        <v>196813730</v>
      </c>
      <c r="J71" s="2">
        <f t="shared" si="9"/>
        <v>214125596</v>
      </c>
      <c r="K71" s="2">
        <f t="shared" si="9"/>
        <v>231331105</v>
      </c>
    </row>
    <row r="72" spans="1:11" hidden="1" x14ac:dyDescent="0.2">
      <c r="A72" s="1" t="s">
        <v>339</v>
      </c>
      <c r="B72" s="2">
        <f>+B77</f>
        <v>164324789</v>
      </c>
      <c r="C72" s="2">
        <f t="shared" ref="C72:K72" si="10">+C77</f>
        <v>172795696</v>
      </c>
      <c r="D72" s="2">
        <f t="shared" si="10"/>
        <v>173394639</v>
      </c>
      <c r="E72" s="2">
        <f t="shared" si="10"/>
        <v>197070910</v>
      </c>
      <c r="F72" s="2">
        <f t="shared" si="10"/>
        <v>196114020</v>
      </c>
      <c r="G72" s="2">
        <f t="shared" si="10"/>
        <v>196114020</v>
      </c>
      <c r="H72" s="2">
        <f t="shared" si="10"/>
        <v>191163823</v>
      </c>
      <c r="I72" s="2">
        <f t="shared" si="10"/>
        <v>211685440</v>
      </c>
      <c r="J72" s="2">
        <f t="shared" si="10"/>
        <v>231551610</v>
      </c>
      <c r="K72" s="2">
        <f t="shared" si="10"/>
        <v>248946980</v>
      </c>
    </row>
    <row r="73" spans="1:11" hidden="1" x14ac:dyDescent="0.2">
      <c r="A73" s="1" t="s">
        <v>340</v>
      </c>
      <c r="B73" s="2">
        <f>+B74</f>
        <v>22093187.999999996</v>
      </c>
      <c r="C73" s="2">
        <f t="shared" ref="C73:K73" si="11">+(C78+C80+C81+C82)-(B78+B80+B81+B82)</f>
        <v>11010529</v>
      </c>
      <c r="D73" s="2">
        <f t="shared" si="11"/>
        <v>14920198</v>
      </c>
      <c r="E73" s="2">
        <f t="shared" si="11"/>
        <v>-47666087</v>
      </c>
      <c r="F73" s="2">
        <f>+(F78+F80+F81+F82)-(D78+D80+D81+D82)</f>
        <v>6899648</v>
      </c>
      <c r="G73" s="2">
        <f>+(G78+G80+G81+G82)-(D78+D80+D81+D82)</f>
        <v>6899648</v>
      </c>
      <c r="H73" s="2">
        <f>+(H78+H80+H81+H82)-(D78+D80+D81+D82)</f>
        <v>21156312</v>
      </c>
      <c r="I73" s="2">
        <f>+(I78+I80+I81+I82)-(E78+E80+E81+E82)</f>
        <v>61930255</v>
      </c>
      <c r="J73" s="2">
        <f t="shared" si="11"/>
        <v>7990794</v>
      </c>
      <c r="K73" s="2">
        <f t="shared" si="11"/>
        <v>8620615</v>
      </c>
    </row>
    <row r="74" spans="1:11" hidden="1" x14ac:dyDescent="0.2">
      <c r="A74" s="1" t="s">
        <v>341</v>
      </c>
      <c r="B74" s="2">
        <f>+TREND(C74:E74)</f>
        <v>22093187.999999996</v>
      </c>
      <c r="C74" s="2">
        <f>+C73</f>
        <v>11010529</v>
      </c>
      <c r="D74" s="2">
        <f t="shared" ref="D74:K74" si="12">+D73</f>
        <v>14920198</v>
      </c>
      <c r="E74" s="2">
        <f t="shared" si="12"/>
        <v>-47666087</v>
      </c>
      <c r="F74" s="2">
        <f t="shared" si="12"/>
        <v>6899648</v>
      </c>
      <c r="G74" s="2">
        <f t="shared" si="12"/>
        <v>6899648</v>
      </c>
      <c r="H74" s="2">
        <f t="shared" si="12"/>
        <v>21156312</v>
      </c>
      <c r="I74" s="2">
        <f t="shared" si="12"/>
        <v>61930255</v>
      </c>
      <c r="J74" s="2">
        <f t="shared" si="12"/>
        <v>7990794</v>
      </c>
      <c r="K74" s="2">
        <f t="shared" si="12"/>
        <v>8620615</v>
      </c>
    </row>
    <row r="75" spans="1:11" hidden="1" x14ac:dyDescent="0.2">
      <c r="A75" s="1" t="s">
        <v>342</v>
      </c>
      <c r="B75" s="2">
        <f>+B84-(((B80+B81+B82+B78)*B70)-B79)</f>
        <v>157658717.12894434</v>
      </c>
      <c r="C75" s="2">
        <f t="shared" ref="C75:K75" si="13">+C84-(((C80+C81+C82+C78)*C70)-C79)</f>
        <v>149281431.29173687</v>
      </c>
      <c r="D75" s="2">
        <f t="shared" si="13"/>
        <v>-108337965.93011832</v>
      </c>
      <c r="E75" s="2">
        <f t="shared" si="13"/>
        <v>7103382.7002330646</v>
      </c>
      <c r="F75" s="2">
        <f t="shared" si="13"/>
        <v>21979915.256219648</v>
      </c>
      <c r="G75" s="2">
        <f t="shared" si="13"/>
        <v>21979915.256219648</v>
      </c>
      <c r="H75" s="2">
        <f t="shared" si="13"/>
        <v>-15753414.131438464</v>
      </c>
      <c r="I75" s="2">
        <f t="shared" si="13"/>
        <v>3600607.2763098925</v>
      </c>
      <c r="J75" s="2">
        <f t="shared" si="13"/>
        <v>-4905802.3264976144</v>
      </c>
      <c r="K75" s="2">
        <f t="shared" si="13"/>
        <v>-14796487.537739217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164324789</v>
      </c>
      <c r="C77" s="3">
        <v>172795696</v>
      </c>
      <c r="D77" s="3">
        <v>173394639</v>
      </c>
      <c r="E77" s="3">
        <v>197070910</v>
      </c>
      <c r="F77" s="3">
        <v>196114020</v>
      </c>
      <c r="G77" s="3">
        <v>196114020</v>
      </c>
      <c r="H77" s="3">
        <v>191163823</v>
      </c>
      <c r="I77" s="3">
        <v>211685440</v>
      </c>
      <c r="J77" s="3">
        <v>231551610</v>
      </c>
      <c r="K77" s="3">
        <v>248946980</v>
      </c>
    </row>
    <row r="78" spans="1:11" hidden="1" x14ac:dyDescent="0.2">
      <c r="A78" s="1" t="s">
        <v>69</v>
      </c>
      <c r="B78" s="3">
        <v>7507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76048228</v>
      </c>
      <c r="C79" s="3">
        <v>84101445</v>
      </c>
      <c r="D79" s="3">
        <v>47498495</v>
      </c>
      <c r="E79" s="3">
        <v>43946343</v>
      </c>
      <c r="F79" s="3">
        <v>47498492</v>
      </c>
      <c r="G79" s="3">
        <v>47498492</v>
      </c>
      <c r="H79" s="3">
        <v>28728404</v>
      </c>
      <c r="I79" s="3">
        <v>47498492</v>
      </c>
      <c r="J79" s="3">
        <v>47498492</v>
      </c>
      <c r="K79" s="3">
        <v>47498492</v>
      </c>
    </row>
    <row r="80" spans="1:11" hidden="1" x14ac:dyDescent="0.2">
      <c r="A80" s="1" t="s">
        <v>71</v>
      </c>
      <c r="B80" s="3">
        <v>20524619</v>
      </c>
      <c r="C80" s="3">
        <v>28867065</v>
      </c>
      <c r="D80" s="3">
        <v>32786186</v>
      </c>
      <c r="E80" s="3">
        <v>32417665</v>
      </c>
      <c r="F80" s="3">
        <v>35676486</v>
      </c>
      <c r="G80" s="3">
        <v>35676486</v>
      </c>
      <c r="H80" s="3">
        <v>47497240</v>
      </c>
      <c r="I80" s="3">
        <v>35986489</v>
      </c>
      <c r="J80" s="3">
        <v>36601493</v>
      </c>
      <c r="K80" s="3">
        <v>37499915</v>
      </c>
    </row>
    <row r="81" spans="1:11" hidden="1" x14ac:dyDescent="0.2">
      <c r="A81" s="1" t="s">
        <v>72</v>
      </c>
      <c r="B81" s="3">
        <v>15818661</v>
      </c>
      <c r="C81" s="3">
        <v>18494251</v>
      </c>
      <c r="D81" s="3">
        <v>29495328</v>
      </c>
      <c r="E81" s="3">
        <v>-17802238</v>
      </c>
      <c r="F81" s="3">
        <v>33504676</v>
      </c>
      <c r="G81" s="3">
        <v>33504676</v>
      </c>
      <c r="H81" s="3">
        <v>35940586</v>
      </c>
      <c r="I81" s="3">
        <v>40559193</v>
      </c>
      <c r="J81" s="3">
        <v>47934983</v>
      </c>
      <c r="K81" s="3">
        <v>55657176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11829130</v>
      </c>
      <c r="C83" s="3">
        <v>13456929</v>
      </c>
      <c r="D83" s="3">
        <v>573248600</v>
      </c>
      <c r="E83" s="3">
        <v>186637639</v>
      </c>
      <c r="F83" s="3">
        <v>184793787</v>
      </c>
      <c r="G83" s="3">
        <v>184793787</v>
      </c>
      <c r="H83" s="3">
        <v>203125517</v>
      </c>
      <c r="I83" s="3">
        <v>196813730</v>
      </c>
      <c r="J83" s="3">
        <v>214125596</v>
      </c>
      <c r="K83" s="3">
        <v>231331105</v>
      </c>
    </row>
    <row r="84" spans="1:11" hidden="1" x14ac:dyDescent="0.2">
      <c r="A84" s="1" t="s">
        <v>75</v>
      </c>
      <c r="B84" s="3">
        <v>84227247</v>
      </c>
      <c r="C84" s="3">
        <v>68868376</v>
      </c>
      <c r="D84" s="3">
        <v>50068352</v>
      </c>
      <c r="E84" s="3">
        <v>-23001299</v>
      </c>
      <c r="F84" s="3">
        <v>39669261</v>
      </c>
      <c r="G84" s="3">
        <v>39669261</v>
      </c>
      <c r="H84" s="3">
        <v>44176963</v>
      </c>
      <c r="I84" s="3">
        <v>27270171</v>
      </c>
      <c r="J84" s="3">
        <v>25770171</v>
      </c>
      <c r="K84" s="3">
        <v>24270171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21934277</v>
      </c>
      <c r="C5" s="17">
        <v>22511626</v>
      </c>
      <c r="D5" s="21">
        <v>20758937</v>
      </c>
      <c r="E5" s="22">
        <v>34171353</v>
      </c>
      <c r="F5" s="17">
        <v>34171353</v>
      </c>
      <c r="G5" s="23">
        <v>34171353</v>
      </c>
      <c r="H5" s="19">
        <v>22137161</v>
      </c>
      <c r="I5" s="22">
        <v>35845749</v>
      </c>
      <c r="J5" s="17">
        <v>37494654</v>
      </c>
      <c r="K5" s="23">
        <v>39219407</v>
      </c>
    </row>
    <row r="6" spans="1:11" ht="13.5" x14ac:dyDescent="0.25">
      <c r="A6" s="20" t="s">
        <v>18</v>
      </c>
      <c r="B6" s="17">
        <v>23854474</v>
      </c>
      <c r="C6" s="17">
        <v>28016835</v>
      </c>
      <c r="D6" s="21">
        <v>27602553</v>
      </c>
      <c r="E6" s="22">
        <v>35793175</v>
      </c>
      <c r="F6" s="17">
        <v>35793175</v>
      </c>
      <c r="G6" s="23">
        <v>35793175</v>
      </c>
      <c r="H6" s="19">
        <v>31676128</v>
      </c>
      <c r="I6" s="22">
        <v>37438958</v>
      </c>
      <c r="J6" s="17">
        <v>39133923</v>
      </c>
      <c r="K6" s="23">
        <v>40938858</v>
      </c>
    </row>
    <row r="7" spans="1:11" ht="13.5" x14ac:dyDescent="0.25">
      <c r="A7" s="20" t="s">
        <v>19</v>
      </c>
      <c r="B7" s="17">
        <v>1350476</v>
      </c>
      <c r="C7" s="17">
        <v>342650</v>
      </c>
      <c r="D7" s="21">
        <v>1484797</v>
      </c>
      <c r="E7" s="22">
        <v>1457600</v>
      </c>
      <c r="F7" s="17">
        <v>1457600</v>
      </c>
      <c r="G7" s="23">
        <v>1457600</v>
      </c>
      <c r="H7" s="19">
        <v>1168289</v>
      </c>
      <c r="I7" s="22">
        <v>1529022</v>
      </c>
      <c r="J7" s="17">
        <v>1599358</v>
      </c>
      <c r="K7" s="23">
        <v>1672928</v>
      </c>
    </row>
    <row r="8" spans="1:11" ht="13.5" x14ac:dyDescent="0.25">
      <c r="A8" s="20" t="s">
        <v>20</v>
      </c>
      <c r="B8" s="17">
        <v>103281227</v>
      </c>
      <c r="C8" s="17">
        <v>92528943</v>
      </c>
      <c r="D8" s="21">
        <v>100408203</v>
      </c>
      <c r="E8" s="22">
        <v>104727000</v>
      </c>
      <c r="F8" s="17">
        <v>104603000</v>
      </c>
      <c r="G8" s="23">
        <v>104603000</v>
      </c>
      <c r="H8" s="19">
        <v>104804919</v>
      </c>
      <c r="I8" s="22">
        <v>111895000</v>
      </c>
      <c r="J8" s="17">
        <v>108038000</v>
      </c>
      <c r="K8" s="23">
        <v>100765000</v>
      </c>
    </row>
    <row r="9" spans="1:11" ht="13.5" x14ac:dyDescent="0.25">
      <c r="A9" s="20" t="s">
        <v>21</v>
      </c>
      <c r="B9" s="17">
        <v>4919559</v>
      </c>
      <c r="C9" s="17">
        <v>19471699</v>
      </c>
      <c r="D9" s="21">
        <v>9883734</v>
      </c>
      <c r="E9" s="22">
        <v>15710482</v>
      </c>
      <c r="F9" s="17">
        <v>16710183</v>
      </c>
      <c r="G9" s="23">
        <v>16710183</v>
      </c>
      <c r="H9" s="19">
        <v>12983343</v>
      </c>
      <c r="I9" s="22">
        <v>13521841</v>
      </c>
      <c r="J9" s="17">
        <v>13515735</v>
      </c>
      <c r="K9" s="23">
        <v>13455428</v>
      </c>
    </row>
    <row r="10" spans="1:11" ht="25.5" x14ac:dyDescent="0.2">
      <c r="A10" s="24" t="s">
        <v>333</v>
      </c>
      <c r="B10" s="25">
        <f>SUM(B5:B9)</f>
        <v>155340013</v>
      </c>
      <c r="C10" s="26">
        <f t="shared" ref="C10:K10" si="0">SUM(C5:C9)</f>
        <v>162871753</v>
      </c>
      <c r="D10" s="27">
        <f t="shared" si="0"/>
        <v>160138224</v>
      </c>
      <c r="E10" s="25">
        <f t="shared" si="0"/>
        <v>191859610</v>
      </c>
      <c r="F10" s="26">
        <f t="shared" si="0"/>
        <v>192735311</v>
      </c>
      <c r="G10" s="28">
        <f t="shared" si="0"/>
        <v>192735311</v>
      </c>
      <c r="H10" s="29">
        <f t="shared" si="0"/>
        <v>172769840</v>
      </c>
      <c r="I10" s="25">
        <f t="shared" si="0"/>
        <v>200230570</v>
      </c>
      <c r="J10" s="26">
        <f t="shared" si="0"/>
        <v>199781670</v>
      </c>
      <c r="K10" s="28">
        <f t="shared" si="0"/>
        <v>196051621</v>
      </c>
    </row>
    <row r="11" spans="1:11" ht="13.5" x14ac:dyDescent="0.25">
      <c r="A11" s="20" t="s">
        <v>22</v>
      </c>
      <c r="B11" s="17">
        <v>58937391</v>
      </c>
      <c r="C11" s="17">
        <v>58114696</v>
      </c>
      <c r="D11" s="21">
        <v>61195251</v>
      </c>
      <c r="E11" s="22">
        <v>66794993</v>
      </c>
      <c r="F11" s="17">
        <v>63581696</v>
      </c>
      <c r="G11" s="23">
        <v>63581696</v>
      </c>
      <c r="H11" s="19">
        <v>71114402</v>
      </c>
      <c r="I11" s="22">
        <v>74669774</v>
      </c>
      <c r="J11" s="17">
        <v>78104584</v>
      </c>
      <c r="K11" s="23">
        <v>81697394</v>
      </c>
    </row>
    <row r="12" spans="1:11" ht="13.5" x14ac:dyDescent="0.25">
      <c r="A12" s="20" t="s">
        <v>23</v>
      </c>
      <c r="B12" s="17">
        <v>8950579</v>
      </c>
      <c r="C12" s="17">
        <v>8739881</v>
      </c>
      <c r="D12" s="21">
        <v>9701398</v>
      </c>
      <c r="E12" s="22">
        <v>9680594</v>
      </c>
      <c r="F12" s="17">
        <v>9680594</v>
      </c>
      <c r="G12" s="23">
        <v>9680594</v>
      </c>
      <c r="H12" s="19">
        <v>10195943</v>
      </c>
      <c r="I12" s="22">
        <v>9859366</v>
      </c>
      <c r="J12" s="17">
        <v>10312897</v>
      </c>
      <c r="K12" s="23">
        <v>10787290</v>
      </c>
    </row>
    <row r="13" spans="1:11" ht="13.5" x14ac:dyDescent="0.25">
      <c r="A13" s="20" t="s">
        <v>24</v>
      </c>
      <c r="B13" s="17">
        <v>22399566</v>
      </c>
      <c r="C13" s="17">
        <v>24272742</v>
      </c>
      <c r="D13" s="21">
        <v>24747968</v>
      </c>
      <c r="E13" s="22">
        <v>16829959</v>
      </c>
      <c r="F13" s="17">
        <v>21829959</v>
      </c>
      <c r="G13" s="23">
        <v>21829959</v>
      </c>
      <c r="H13" s="19">
        <v>22470347</v>
      </c>
      <c r="I13" s="22">
        <v>22830469</v>
      </c>
      <c r="J13" s="17">
        <v>23880671</v>
      </c>
      <c r="K13" s="23">
        <v>24979181</v>
      </c>
    </row>
    <row r="14" spans="1:11" ht="13.5" x14ac:dyDescent="0.25">
      <c r="A14" s="20" t="s">
        <v>25</v>
      </c>
      <c r="B14" s="17">
        <v>201340</v>
      </c>
      <c r="C14" s="17">
        <v>235466</v>
      </c>
      <c r="D14" s="21">
        <v>1672220</v>
      </c>
      <c r="E14" s="22">
        <v>0</v>
      </c>
      <c r="F14" s="17">
        <v>1500000</v>
      </c>
      <c r="G14" s="23">
        <v>1500000</v>
      </c>
      <c r="H14" s="19">
        <v>2559777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22721444</v>
      </c>
      <c r="C15" s="17">
        <v>26178243</v>
      </c>
      <c r="D15" s="21">
        <v>24759648</v>
      </c>
      <c r="E15" s="22">
        <v>29314848</v>
      </c>
      <c r="F15" s="17">
        <v>24000080</v>
      </c>
      <c r="G15" s="23">
        <v>24000080</v>
      </c>
      <c r="H15" s="19">
        <v>22618834</v>
      </c>
      <c r="I15" s="22">
        <v>26370131</v>
      </c>
      <c r="J15" s="17">
        <v>27583157</v>
      </c>
      <c r="K15" s="23">
        <v>28851953</v>
      </c>
    </row>
    <row r="16" spans="1:11" ht="13.5" x14ac:dyDescent="0.25">
      <c r="A16" s="20" t="s">
        <v>27</v>
      </c>
      <c r="B16" s="17">
        <v>446934</v>
      </c>
      <c r="C16" s="17">
        <v>0</v>
      </c>
      <c r="D16" s="21">
        <v>0</v>
      </c>
      <c r="E16" s="22">
        <v>100000</v>
      </c>
      <c r="F16" s="17">
        <v>100000</v>
      </c>
      <c r="G16" s="23">
        <v>100000</v>
      </c>
      <c r="H16" s="19">
        <v>6183446</v>
      </c>
      <c r="I16" s="22">
        <v>200000</v>
      </c>
      <c r="J16" s="17">
        <v>208000</v>
      </c>
      <c r="K16" s="23">
        <v>216320</v>
      </c>
    </row>
    <row r="17" spans="1:11" ht="13.5" x14ac:dyDescent="0.25">
      <c r="A17" s="20" t="s">
        <v>28</v>
      </c>
      <c r="B17" s="17">
        <v>49649895</v>
      </c>
      <c r="C17" s="17">
        <v>95087093</v>
      </c>
      <c r="D17" s="21">
        <v>91954078</v>
      </c>
      <c r="E17" s="22">
        <v>53961106</v>
      </c>
      <c r="F17" s="17">
        <v>63172429</v>
      </c>
      <c r="G17" s="23">
        <v>63172429</v>
      </c>
      <c r="H17" s="19">
        <v>71100409</v>
      </c>
      <c r="I17" s="22">
        <v>53440032</v>
      </c>
      <c r="J17" s="17">
        <v>54999683</v>
      </c>
      <c r="K17" s="23">
        <v>57467479</v>
      </c>
    </row>
    <row r="18" spans="1:11" ht="13.5" x14ac:dyDescent="0.25">
      <c r="A18" s="30" t="s">
        <v>29</v>
      </c>
      <c r="B18" s="31">
        <f>SUM(B11:B17)</f>
        <v>163307149</v>
      </c>
      <c r="C18" s="32">
        <f t="shared" ref="C18:K18" si="1">SUM(C11:C17)</f>
        <v>212628121</v>
      </c>
      <c r="D18" s="33">
        <f t="shared" si="1"/>
        <v>214030563</v>
      </c>
      <c r="E18" s="31">
        <f t="shared" si="1"/>
        <v>176681500</v>
      </c>
      <c r="F18" s="32">
        <f t="shared" si="1"/>
        <v>183864758</v>
      </c>
      <c r="G18" s="34">
        <f t="shared" si="1"/>
        <v>183864758</v>
      </c>
      <c r="H18" s="35">
        <f t="shared" si="1"/>
        <v>206243158</v>
      </c>
      <c r="I18" s="31">
        <f t="shared" si="1"/>
        <v>187369772</v>
      </c>
      <c r="J18" s="32">
        <f t="shared" si="1"/>
        <v>195088992</v>
      </c>
      <c r="K18" s="34">
        <f t="shared" si="1"/>
        <v>203999617</v>
      </c>
    </row>
    <row r="19" spans="1:11" ht="13.5" x14ac:dyDescent="0.25">
      <c r="A19" s="30" t="s">
        <v>30</v>
      </c>
      <c r="B19" s="36">
        <f>+B10-B18</f>
        <v>-7967136</v>
      </c>
      <c r="C19" s="37">
        <f t="shared" ref="C19:K19" si="2">+C10-C18</f>
        <v>-49756368</v>
      </c>
      <c r="D19" s="38">
        <f t="shared" si="2"/>
        <v>-53892339</v>
      </c>
      <c r="E19" s="36">
        <f t="shared" si="2"/>
        <v>15178110</v>
      </c>
      <c r="F19" s="37">
        <f t="shared" si="2"/>
        <v>8870553</v>
      </c>
      <c r="G19" s="39">
        <f t="shared" si="2"/>
        <v>8870553</v>
      </c>
      <c r="H19" s="40">
        <f t="shared" si="2"/>
        <v>-33473318</v>
      </c>
      <c r="I19" s="36">
        <f t="shared" si="2"/>
        <v>12860798</v>
      </c>
      <c r="J19" s="37">
        <f t="shared" si="2"/>
        <v>4692678</v>
      </c>
      <c r="K19" s="39">
        <f t="shared" si="2"/>
        <v>-7947996</v>
      </c>
    </row>
    <row r="20" spans="1:11" ht="25.5" x14ac:dyDescent="0.2">
      <c r="A20" s="41" t="s">
        <v>31</v>
      </c>
      <c r="B20" s="42">
        <v>33867056</v>
      </c>
      <c r="C20" s="43">
        <v>32278005</v>
      </c>
      <c r="D20" s="44">
        <v>50280162</v>
      </c>
      <c r="E20" s="42">
        <v>34458000</v>
      </c>
      <c r="F20" s="43">
        <v>29370000</v>
      </c>
      <c r="G20" s="45">
        <v>29370000</v>
      </c>
      <c r="H20" s="46">
        <v>23744093</v>
      </c>
      <c r="I20" s="42">
        <v>26338000</v>
      </c>
      <c r="J20" s="43">
        <v>29811360</v>
      </c>
      <c r="K20" s="45">
        <v>29038000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25899920</v>
      </c>
      <c r="C22" s="55">
        <f t="shared" ref="C22:K22" si="3">SUM(C19:C21)</f>
        <v>-17478363</v>
      </c>
      <c r="D22" s="56">
        <f t="shared" si="3"/>
        <v>-3612177</v>
      </c>
      <c r="E22" s="54">
        <f t="shared" si="3"/>
        <v>49636110</v>
      </c>
      <c r="F22" s="55">
        <f t="shared" si="3"/>
        <v>38240553</v>
      </c>
      <c r="G22" s="57">
        <f t="shared" si="3"/>
        <v>38240553</v>
      </c>
      <c r="H22" s="58">
        <f t="shared" si="3"/>
        <v>-9729225</v>
      </c>
      <c r="I22" s="54">
        <f t="shared" si="3"/>
        <v>39198798</v>
      </c>
      <c r="J22" s="55">
        <f t="shared" si="3"/>
        <v>34504038</v>
      </c>
      <c r="K22" s="57">
        <f t="shared" si="3"/>
        <v>21090004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25899920</v>
      </c>
      <c r="C24" s="37">
        <f t="shared" ref="C24:K24" si="4">SUM(C22:C23)</f>
        <v>-17478363</v>
      </c>
      <c r="D24" s="38">
        <f t="shared" si="4"/>
        <v>-3612177</v>
      </c>
      <c r="E24" s="36">
        <f t="shared" si="4"/>
        <v>49636110</v>
      </c>
      <c r="F24" s="37">
        <f t="shared" si="4"/>
        <v>38240553</v>
      </c>
      <c r="G24" s="39">
        <f t="shared" si="4"/>
        <v>38240553</v>
      </c>
      <c r="H24" s="40">
        <f t="shared" si="4"/>
        <v>-9729225</v>
      </c>
      <c r="I24" s="36">
        <f t="shared" si="4"/>
        <v>39198798</v>
      </c>
      <c r="J24" s="37">
        <f t="shared" si="4"/>
        <v>34504038</v>
      </c>
      <c r="K24" s="39">
        <f t="shared" si="4"/>
        <v>21090004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432487171</v>
      </c>
      <c r="C27" s="66">
        <v>186136252</v>
      </c>
      <c r="D27" s="67">
        <v>209291448</v>
      </c>
      <c r="E27" s="68">
        <v>35933045</v>
      </c>
      <c r="F27" s="66">
        <v>27758145</v>
      </c>
      <c r="G27" s="69">
        <v>27758145</v>
      </c>
      <c r="H27" s="70">
        <v>21461794</v>
      </c>
      <c r="I27" s="68">
        <v>30720004</v>
      </c>
      <c r="J27" s="66">
        <v>20470131</v>
      </c>
      <c r="K27" s="69">
        <v>19486837</v>
      </c>
    </row>
    <row r="28" spans="1:11" ht="13.5" x14ac:dyDescent="0.25">
      <c r="A28" s="71" t="s">
        <v>36</v>
      </c>
      <c r="B28" s="17">
        <v>241322710</v>
      </c>
      <c r="C28" s="17">
        <v>41192802</v>
      </c>
      <c r="D28" s="21">
        <v>30734417</v>
      </c>
      <c r="E28" s="22">
        <v>29924348</v>
      </c>
      <c r="F28" s="17">
        <v>25429356</v>
      </c>
      <c r="G28" s="23">
        <v>25429356</v>
      </c>
      <c r="H28" s="19">
        <v>0</v>
      </c>
      <c r="I28" s="22">
        <v>22902609</v>
      </c>
      <c r="J28" s="17">
        <v>13326825</v>
      </c>
      <c r="K28" s="23">
        <v>14531337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191164431</v>
      </c>
      <c r="C31" s="17">
        <v>144943450</v>
      </c>
      <c r="D31" s="21">
        <v>178557031</v>
      </c>
      <c r="E31" s="22">
        <v>6008697</v>
      </c>
      <c r="F31" s="17">
        <v>2328789</v>
      </c>
      <c r="G31" s="23">
        <v>2328789</v>
      </c>
      <c r="H31" s="19">
        <v>0</v>
      </c>
      <c r="I31" s="22">
        <v>7817395</v>
      </c>
      <c r="J31" s="17">
        <v>7143306</v>
      </c>
      <c r="K31" s="23">
        <v>4955500</v>
      </c>
    </row>
    <row r="32" spans="1:11" ht="13.5" x14ac:dyDescent="0.25">
      <c r="A32" s="30" t="s">
        <v>39</v>
      </c>
      <c r="B32" s="66">
        <f>SUM(B28:B31)</f>
        <v>432487141</v>
      </c>
      <c r="C32" s="66">
        <f t="shared" ref="C32:K32" si="5">SUM(C28:C31)</f>
        <v>186136252</v>
      </c>
      <c r="D32" s="67">
        <f t="shared" si="5"/>
        <v>209291448</v>
      </c>
      <c r="E32" s="68">
        <f t="shared" si="5"/>
        <v>35933045</v>
      </c>
      <c r="F32" s="66">
        <f t="shared" si="5"/>
        <v>27758145</v>
      </c>
      <c r="G32" s="69">
        <f t="shared" si="5"/>
        <v>27758145</v>
      </c>
      <c r="H32" s="70">
        <f t="shared" si="5"/>
        <v>0</v>
      </c>
      <c r="I32" s="68">
        <f t="shared" si="5"/>
        <v>30720004</v>
      </c>
      <c r="J32" s="66">
        <f t="shared" si="5"/>
        <v>20470131</v>
      </c>
      <c r="K32" s="69">
        <f t="shared" si="5"/>
        <v>19486837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36856207</v>
      </c>
      <c r="C35" s="17">
        <v>30717477</v>
      </c>
      <c r="D35" s="21">
        <v>34213310</v>
      </c>
      <c r="E35" s="22">
        <v>73105197</v>
      </c>
      <c r="F35" s="17">
        <v>99376689</v>
      </c>
      <c r="G35" s="23">
        <v>99376689</v>
      </c>
      <c r="H35" s="19">
        <v>6623501</v>
      </c>
      <c r="I35" s="22">
        <v>129973294</v>
      </c>
      <c r="J35" s="17">
        <v>42901158</v>
      </c>
      <c r="K35" s="23">
        <v>30798146</v>
      </c>
    </row>
    <row r="36" spans="1:11" ht="13.5" x14ac:dyDescent="0.25">
      <c r="A36" s="20" t="s">
        <v>42</v>
      </c>
      <c r="B36" s="17">
        <v>400652012</v>
      </c>
      <c r="C36" s="17">
        <v>380340616</v>
      </c>
      <c r="D36" s="21">
        <v>389667289</v>
      </c>
      <c r="E36" s="22">
        <v>444350693</v>
      </c>
      <c r="F36" s="17">
        <v>405084885</v>
      </c>
      <c r="G36" s="23">
        <v>405084885</v>
      </c>
      <c r="H36" s="19">
        <v>-919652</v>
      </c>
      <c r="I36" s="22">
        <v>452137416</v>
      </c>
      <c r="J36" s="17">
        <v>550656425</v>
      </c>
      <c r="K36" s="23">
        <v>775501825</v>
      </c>
    </row>
    <row r="37" spans="1:11" ht="13.5" x14ac:dyDescent="0.25">
      <c r="A37" s="20" t="s">
        <v>43</v>
      </c>
      <c r="B37" s="17">
        <v>36114814</v>
      </c>
      <c r="C37" s="17">
        <v>54649436</v>
      </c>
      <c r="D37" s="21">
        <v>71036827</v>
      </c>
      <c r="E37" s="22">
        <v>54967408</v>
      </c>
      <c r="F37" s="17">
        <v>70817024</v>
      </c>
      <c r="G37" s="23">
        <v>70817024</v>
      </c>
      <c r="H37" s="19">
        <v>15433049</v>
      </c>
      <c r="I37" s="22">
        <v>-64109905</v>
      </c>
      <c r="J37" s="17">
        <v>-31184916</v>
      </c>
      <c r="K37" s="23">
        <v>-28250690</v>
      </c>
    </row>
    <row r="38" spans="1:11" ht="13.5" x14ac:dyDescent="0.25">
      <c r="A38" s="20" t="s">
        <v>44</v>
      </c>
      <c r="B38" s="17">
        <v>8096010</v>
      </c>
      <c r="C38" s="17">
        <v>7840235</v>
      </c>
      <c r="D38" s="21">
        <v>7887532</v>
      </c>
      <c r="E38" s="22">
        <v>5401837</v>
      </c>
      <c r="F38" s="17">
        <v>10856418</v>
      </c>
      <c r="G38" s="23">
        <v>10856418</v>
      </c>
      <c r="H38" s="19">
        <v>0</v>
      </c>
      <c r="I38" s="22">
        <v>-10856418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367397475</v>
      </c>
      <c r="C39" s="17">
        <v>366046785</v>
      </c>
      <c r="D39" s="21">
        <v>348568417</v>
      </c>
      <c r="E39" s="22">
        <v>457086645</v>
      </c>
      <c r="F39" s="17">
        <v>422788132</v>
      </c>
      <c r="G39" s="23">
        <v>422788132</v>
      </c>
      <c r="H39" s="19">
        <v>25</v>
      </c>
      <c r="I39" s="22">
        <v>657077033</v>
      </c>
      <c r="J39" s="17">
        <v>624742499</v>
      </c>
      <c r="K39" s="23">
        <v>834550661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-2074890</v>
      </c>
      <c r="C42" s="17">
        <v>-2149775</v>
      </c>
      <c r="D42" s="21">
        <v>-1714724</v>
      </c>
      <c r="E42" s="22">
        <v>55325600</v>
      </c>
      <c r="F42" s="17">
        <v>43696689</v>
      </c>
      <c r="G42" s="23">
        <v>43696689</v>
      </c>
      <c r="H42" s="19">
        <v>130027</v>
      </c>
      <c r="I42" s="22">
        <v>52842320</v>
      </c>
      <c r="J42" s="17">
        <v>49154234</v>
      </c>
      <c r="K42" s="23">
        <v>34403512</v>
      </c>
    </row>
    <row r="43" spans="1:11" ht="13.5" x14ac:dyDescent="0.25">
      <c r="A43" s="20" t="s">
        <v>48</v>
      </c>
      <c r="B43" s="17">
        <v>148614</v>
      </c>
      <c r="C43" s="17">
        <v>110942</v>
      </c>
      <c r="D43" s="21">
        <v>117872</v>
      </c>
      <c r="E43" s="22">
        <v>-39823000</v>
      </c>
      <c r="F43" s="17">
        <v>-30421868</v>
      </c>
      <c r="G43" s="23">
        <v>-30421868</v>
      </c>
      <c r="H43" s="19">
        <v>108212</v>
      </c>
      <c r="I43" s="22">
        <v>-33228005</v>
      </c>
      <c r="J43" s="17">
        <v>-22188649</v>
      </c>
      <c r="K43" s="23">
        <v>-20209862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-1926276</v>
      </c>
      <c r="C45" s="66">
        <v>-1936760</v>
      </c>
      <c r="D45" s="67">
        <v>-1494779</v>
      </c>
      <c r="E45" s="68">
        <v>24834689</v>
      </c>
      <c r="F45" s="66">
        <v>16569080</v>
      </c>
      <c r="G45" s="69">
        <v>16569080</v>
      </c>
      <c r="H45" s="70">
        <v>232789</v>
      </c>
      <c r="I45" s="68">
        <v>22908574</v>
      </c>
      <c r="J45" s="66">
        <v>26965585</v>
      </c>
      <c r="K45" s="69">
        <v>14193650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2512916</v>
      </c>
      <c r="C48" s="17">
        <v>1403308</v>
      </c>
      <c r="D48" s="21">
        <v>1486526</v>
      </c>
      <c r="E48" s="22">
        <v>25111986</v>
      </c>
      <c r="F48" s="17">
        <v>16532312</v>
      </c>
      <c r="G48" s="23">
        <v>16532312</v>
      </c>
      <c r="H48" s="19">
        <v>-518816</v>
      </c>
      <c r="I48" s="22">
        <v>22461407</v>
      </c>
      <c r="J48" s="17">
        <v>26771338</v>
      </c>
      <c r="K48" s="23">
        <v>13990858</v>
      </c>
    </row>
    <row r="49" spans="1:11" ht="13.5" x14ac:dyDescent="0.25">
      <c r="A49" s="20" t="s">
        <v>53</v>
      </c>
      <c r="B49" s="17">
        <f>+B75</f>
        <v>29551469</v>
      </c>
      <c r="C49" s="17">
        <f t="shared" ref="C49:K49" si="6">+C75</f>
        <v>50632286.843357332</v>
      </c>
      <c r="D49" s="21">
        <f t="shared" si="6"/>
        <v>64108286.439196117</v>
      </c>
      <c r="E49" s="22">
        <f t="shared" si="6"/>
        <v>2549449.0957073607</v>
      </c>
      <c r="F49" s="17">
        <f t="shared" si="6"/>
        <v>-13074676.231767438</v>
      </c>
      <c r="G49" s="23">
        <f t="shared" si="6"/>
        <v>-13074676.231767438</v>
      </c>
      <c r="H49" s="19">
        <f t="shared" si="6"/>
        <v>13197939.736991065</v>
      </c>
      <c r="I49" s="22">
        <f t="shared" si="6"/>
        <v>-173948094.3772988</v>
      </c>
      <c r="J49" s="17">
        <f t="shared" si="6"/>
        <v>-53245161.507337183</v>
      </c>
      <c r="K49" s="23">
        <f t="shared" si="6"/>
        <v>-50261777.84841907</v>
      </c>
    </row>
    <row r="50" spans="1:11" ht="13.5" x14ac:dyDescent="0.25">
      <c r="A50" s="30" t="s">
        <v>54</v>
      </c>
      <c r="B50" s="66">
        <f>+B48-B49</f>
        <v>-27038553</v>
      </c>
      <c r="C50" s="66">
        <f t="shared" ref="C50:K50" si="7">+C48-C49</f>
        <v>-49228978.843357332</v>
      </c>
      <c r="D50" s="67">
        <f t="shared" si="7"/>
        <v>-62621760.439196117</v>
      </c>
      <c r="E50" s="68">
        <f t="shared" si="7"/>
        <v>22562536.904292639</v>
      </c>
      <c r="F50" s="66">
        <f t="shared" si="7"/>
        <v>29606988.231767438</v>
      </c>
      <c r="G50" s="69">
        <f t="shared" si="7"/>
        <v>29606988.231767438</v>
      </c>
      <c r="H50" s="70">
        <f t="shared" si="7"/>
        <v>-13716755.736991065</v>
      </c>
      <c r="I50" s="68">
        <f t="shared" si="7"/>
        <v>196409501.3772988</v>
      </c>
      <c r="J50" s="66">
        <f t="shared" si="7"/>
        <v>80016499.507337183</v>
      </c>
      <c r="K50" s="69">
        <f t="shared" si="7"/>
        <v>64252635.84841907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340681440</v>
      </c>
      <c r="C53" s="17">
        <v>356103500</v>
      </c>
      <c r="D53" s="21">
        <v>358758816</v>
      </c>
      <c r="E53" s="22">
        <v>413645248</v>
      </c>
      <c r="F53" s="17">
        <v>64874571</v>
      </c>
      <c r="G53" s="23">
        <v>64874571</v>
      </c>
      <c r="H53" s="19">
        <v>-21014708</v>
      </c>
      <c r="I53" s="22">
        <v>88459276</v>
      </c>
      <c r="J53" s="17">
        <v>79796807</v>
      </c>
      <c r="K53" s="23">
        <v>86414614</v>
      </c>
    </row>
    <row r="54" spans="1:11" ht="13.5" x14ac:dyDescent="0.25">
      <c r="A54" s="20" t="s">
        <v>57</v>
      </c>
      <c r="B54" s="17">
        <v>22399566</v>
      </c>
      <c r="C54" s="17">
        <v>24272742</v>
      </c>
      <c r="D54" s="21">
        <v>24747968</v>
      </c>
      <c r="E54" s="22">
        <v>16829959</v>
      </c>
      <c r="F54" s="17">
        <v>21829959</v>
      </c>
      <c r="G54" s="23">
        <v>21829959</v>
      </c>
      <c r="H54" s="19">
        <v>22470347</v>
      </c>
      <c r="I54" s="22">
        <v>22830469</v>
      </c>
      <c r="J54" s="17">
        <v>23880671</v>
      </c>
      <c r="K54" s="23">
        <v>24979181</v>
      </c>
    </row>
    <row r="55" spans="1:11" ht="13.5" x14ac:dyDescent="0.25">
      <c r="A55" s="20" t="s">
        <v>58</v>
      </c>
      <c r="B55" s="17">
        <v>357659401</v>
      </c>
      <c r="C55" s="17">
        <v>145132774</v>
      </c>
      <c r="D55" s="21">
        <v>170254663</v>
      </c>
      <c r="E55" s="22">
        <v>608695</v>
      </c>
      <c r="F55" s="17">
        <v>4414784</v>
      </c>
      <c r="G55" s="23">
        <v>4414784</v>
      </c>
      <c r="H55" s="19">
        <v>3728235</v>
      </c>
      <c r="I55" s="22">
        <v>17631346</v>
      </c>
      <c r="J55" s="17">
        <v>9350484</v>
      </c>
      <c r="K55" s="23">
        <v>9687497</v>
      </c>
    </row>
    <row r="56" spans="1:11" ht="13.5" x14ac:dyDescent="0.25">
      <c r="A56" s="20" t="s">
        <v>59</v>
      </c>
      <c r="B56" s="17">
        <v>10165641</v>
      </c>
      <c r="C56" s="17">
        <v>13216712</v>
      </c>
      <c r="D56" s="21">
        <v>12954989</v>
      </c>
      <c r="E56" s="22">
        <v>8862608</v>
      </c>
      <c r="F56" s="17">
        <v>6166956</v>
      </c>
      <c r="G56" s="23">
        <v>6166956</v>
      </c>
      <c r="H56" s="19">
        <v>10001734</v>
      </c>
      <c r="I56" s="22">
        <v>6958261</v>
      </c>
      <c r="J56" s="17">
        <v>7327025</v>
      </c>
      <c r="K56" s="23">
        <v>7559934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3061683</v>
      </c>
      <c r="F59" s="17">
        <v>3061683</v>
      </c>
      <c r="G59" s="23">
        <v>3061683</v>
      </c>
      <c r="H59" s="19">
        <v>0</v>
      </c>
      <c r="I59" s="22">
        <v>1971022</v>
      </c>
      <c r="J59" s="17">
        <v>2049863</v>
      </c>
      <c r="K59" s="23">
        <v>2146207</v>
      </c>
    </row>
    <row r="60" spans="1:11" ht="13.5" x14ac:dyDescent="0.25">
      <c r="A60" s="20" t="s">
        <v>62</v>
      </c>
      <c r="B60" s="17">
        <v>4242619</v>
      </c>
      <c r="C60" s="17">
        <v>4190523</v>
      </c>
      <c r="D60" s="21">
        <v>4653285</v>
      </c>
      <c r="E60" s="22">
        <v>5068475</v>
      </c>
      <c r="F60" s="17">
        <v>5068475</v>
      </c>
      <c r="G60" s="23">
        <v>5068475</v>
      </c>
      <c r="H60" s="19">
        <v>4542709</v>
      </c>
      <c r="I60" s="22">
        <v>5424913</v>
      </c>
      <c r="J60" s="17">
        <v>5642557</v>
      </c>
      <c r="K60" s="23">
        <v>5868938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393</v>
      </c>
      <c r="C64" s="86">
        <v>393</v>
      </c>
      <c r="D64" s="87">
        <v>393</v>
      </c>
      <c r="E64" s="85">
        <v>393</v>
      </c>
      <c r="F64" s="86">
        <v>393</v>
      </c>
      <c r="G64" s="87">
        <v>393</v>
      </c>
      <c r="H64" s="88">
        <v>393</v>
      </c>
      <c r="I64" s="85">
        <v>393</v>
      </c>
      <c r="J64" s="86">
        <v>393</v>
      </c>
      <c r="K64" s="87">
        <v>393</v>
      </c>
    </row>
    <row r="65" spans="1:11" ht="13.5" x14ac:dyDescent="0.25">
      <c r="A65" s="84" t="s">
        <v>67</v>
      </c>
      <c r="B65" s="85">
        <v>12767</v>
      </c>
      <c r="C65" s="86">
        <v>12767</v>
      </c>
      <c r="D65" s="87">
        <v>12767</v>
      </c>
      <c r="E65" s="85">
        <v>12767</v>
      </c>
      <c r="F65" s="86">
        <v>12767</v>
      </c>
      <c r="G65" s="87">
        <v>12767</v>
      </c>
      <c r="H65" s="88">
        <v>12767</v>
      </c>
      <c r="I65" s="85">
        <v>12767</v>
      </c>
      <c r="J65" s="86">
        <v>12767</v>
      </c>
      <c r="K65" s="87">
        <v>12767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1.3574467952672672E-3</v>
      </c>
      <c r="D70" s="5">
        <f t="shared" si="8"/>
        <v>8.7959043657541143E-4</v>
      </c>
      <c r="E70" s="5">
        <f t="shared" si="8"/>
        <v>0.95267708986501076</v>
      </c>
      <c r="F70" s="5">
        <f t="shared" si="8"/>
        <v>0.97108917966433084</v>
      </c>
      <c r="G70" s="5">
        <f t="shared" si="8"/>
        <v>0.97108917966433084</v>
      </c>
      <c r="H70" s="5">
        <f t="shared" si="8"/>
        <v>0.42058772903712455</v>
      </c>
      <c r="I70" s="5">
        <f t="shared" si="8"/>
        <v>0.99125772762604525</v>
      </c>
      <c r="J70" s="5">
        <f t="shared" si="8"/>
        <v>1.0051181784805969</v>
      </c>
      <c r="K70" s="5">
        <f t="shared" si="8"/>
        <v>1.0031955163462458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92032</v>
      </c>
      <c r="D71" s="2">
        <f t="shared" si="9"/>
        <v>49413</v>
      </c>
      <c r="E71" s="2">
        <f t="shared" si="9"/>
        <v>78380291</v>
      </c>
      <c r="F71" s="2">
        <f t="shared" si="9"/>
        <v>80865921</v>
      </c>
      <c r="G71" s="2">
        <f t="shared" si="9"/>
        <v>80865921</v>
      </c>
      <c r="H71" s="2">
        <f t="shared" si="9"/>
        <v>27743135</v>
      </c>
      <c r="I71" s="2">
        <f t="shared" si="9"/>
        <v>82532164</v>
      </c>
      <c r="J71" s="2">
        <f t="shared" si="9"/>
        <v>86884900</v>
      </c>
      <c r="K71" s="2">
        <f t="shared" si="9"/>
        <v>89239208</v>
      </c>
    </row>
    <row r="72" spans="1:11" hidden="1" x14ac:dyDescent="0.2">
      <c r="A72" s="1" t="s">
        <v>339</v>
      </c>
      <c r="B72" s="2">
        <f>+B77</f>
        <v>49236106</v>
      </c>
      <c r="C72" s="2">
        <f t="shared" ref="C72:K72" si="10">+C77</f>
        <v>67797869</v>
      </c>
      <c r="D72" s="2">
        <f t="shared" si="10"/>
        <v>56177282</v>
      </c>
      <c r="E72" s="2">
        <f t="shared" si="10"/>
        <v>82273723</v>
      </c>
      <c r="F72" s="2">
        <f t="shared" si="10"/>
        <v>83273424</v>
      </c>
      <c r="G72" s="2">
        <f t="shared" si="10"/>
        <v>83273424</v>
      </c>
      <c r="H72" s="2">
        <f t="shared" si="10"/>
        <v>65962778</v>
      </c>
      <c r="I72" s="2">
        <f t="shared" si="10"/>
        <v>83260046</v>
      </c>
      <c r="J72" s="2">
        <f t="shared" si="10"/>
        <v>86442472</v>
      </c>
      <c r="K72" s="2">
        <f t="shared" si="10"/>
        <v>88954951</v>
      </c>
    </row>
    <row r="73" spans="1:11" hidden="1" x14ac:dyDescent="0.2">
      <c r="A73" s="1" t="s">
        <v>340</v>
      </c>
      <c r="B73" s="2">
        <f>+B74</f>
        <v>-3953874.833333334</v>
      </c>
      <c r="C73" s="2">
        <f t="shared" ref="C73:K73" si="11">+(C78+C80+C81+C82)-(B78+B80+B81+B82)</f>
        <v>-2869475</v>
      </c>
      <c r="D73" s="2">
        <f t="shared" si="11"/>
        <v>437768</v>
      </c>
      <c r="E73" s="2">
        <f t="shared" si="11"/>
        <v>10251410</v>
      </c>
      <c r="F73" s="2">
        <f>+(F78+F80+F81+F82)-(D78+D80+D81+D82)</f>
        <v>40694842</v>
      </c>
      <c r="G73" s="2">
        <f>+(G78+G80+G81+G82)-(D78+D80+D81+D82)</f>
        <v>40694842</v>
      </c>
      <c r="H73" s="2">
        <f>+(H78+H80+H81+H82)-(D78+D80+D81+D82)</f>
        <v>-24791854</v>
      </c>
      <c r="I73" s="2">
        <f>+(I78+I80+I81+I82)-(E78+E80+E81+E82)</f>
        <v>42451306</v>
      </c>
      <c r="J73" s="2">
        <f t="shared" si="11"/>
        <v>-72750274</v>
      </c>
      <c r="K73" s="2">
        <f t="shared" si="11"/>
        <v>171066</v>
      </c>
    </row>
    <row r="74" spans="1:11" hidden="1" x14ac:dyDescent="0.2">
      <c r="A74" s="1" t="s">
        <v>341</v>
      </c>
      <c r="B74" s="2">
        <f>+TREND(C74:E74)</f>
        <v>-3953874.833333334</v>
      </c>
      <c r="C74" s="2">
        <f>+C73</f>
        <v>-2869475</v>
      </c>
      <c r="D74" s="2">
        <f t="shared" ref="D74:K74" si="12">+D73</f>
        <v>437768</v>
      </c>
      <c r="E74" s="2">
        <f t="shared" si="12"/>
        <v>10251410</v>
      </c>
      <c r="F74" s="2">
        <f t="shared" si="12"/>
        <v>40694842</v>
      </c>
      <c r="G74" s="2">
        <f t="shared" si="12"/>
        <v>40694842</v>
      </c>
      <c r="H74" s="2">
        <f t="shared" si="12"/>
        <v>-24791854</v>
      </c>
      <c r="I74" s="2">
        <f t="shared" si="12"/>
        <v>42451306</v>
      </c>
      <c r="J74" s="2">
        <f t="shared" si="12"/>
        <v>-72750274</v>
      </c>
      <c r="K74" s="2">
        <f t="shared" si="12"/>
        <v>171066</v>
      </c>
    </row>
    <row r="75" spans="1:11" hidden="1" x14ac:dyDescent="0.2">
      <c r="A75" s="1" t="s">
        <v>342</v>
      </c>
      <c r="B75" s="2">
        <f>+B84-(((B80+B81+B82+B78)*B70)-B79)</f>
        <v>29551469</v>
      </c>
      <c r="C75" s="2">
        <f t="shared" ref="C75:K75" si="13">+C84-(((C80+C81+C82+C78)*C70)-C79)</f>
        <v>50632286.843357332</v>
      </c>
      <c r="D75" s="2">
        <f t="shared" si="13"/>
        <v>64108286.439196117</v>
      </c>
      <c r="E75" s="2">
        <f t="shared" si="13"/>
        <v>2549449.0957073607</v>
      </c>
      <c r="F75" s="2">
        <f t="shared" si="13"/>
        <v>-13074676.231767438</v>
      </c>
      <c r="G75" s="2">
        <f t="shared" si="13"/>
        <v>-13074676.231767438</v>
      </c>
      <c r="H75" s="2">
        <f t="shared" si="13"/>
        <v>13197939.736991065</v>
      </c>
      <c r="I75" s="2">
        <f t="shared" si="13"/>
        <v>-173948094.3772988</v>
      </c>
      <c r="J75" s="2">
        <f t="shared" si="13"/>
        <v>-53245161.507337183</v>
      </c>
      <c r="K75" s="2">
        <f t="shared" si="13"/>
        <v>-50261777.84841907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49236106</v>
      </c>
      <c r="C77" s="3">
        <v>67797869</v>
      </c>
      <c r="D77" s="3">
        <v>56177282</v>
      </c>
      <c r="E77" s="3">
        <v>82273723</v>
      </c>
      <c r="F77" s="3">
        <v>83273424</v>
      </c>
      <c r="G77" s="3">
        <v>83273424</v>
      </c>
      <c r="H77" s="3">
        <v>65962778</v>
      </c>
      <c r="I77" s="3">
        <v>83260046</v>
      </c>
      <c r="J77" s="3">
        <v>86442472</v>
      </c>
      <c r="K77" s="3">
        <v>88954951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26978410</v>
      </c>
      <c r="C79" s="3">
        <v>44713619</v>
      </c>
      <c r="D79" s="3">
        <v>58217769</v>
      </c>
      <c r="E79" s="3">
        <v>37309621</v>
      </c>
      <c r="F79" s="3">
        <v>57721581</v>
      </c>
      <c r="G79" s="3">
        <v>57721581</v>
      </c>
      <c r="H79" s="3">
        <v>12133683</v>
      </c>
      <c r="I79" s="3">
        <v>-57079676</v>
      </c>
      <c r="J79" s="3">
        <v>-30456879</v>
      </c>
      <c r="K79" s="3">
        <v>-28567894</v>
      </c>
    </row>
    <row r="80" spans="1:11" hidden="1" x14ac:dyDescent="0.2">
      <c r="A80" s="1" t="s">
        <v>71</v>
      </c>
      <c r="B80" s="3">
        <v>5813582</v>
      </c>
      <c r="C80" s="3">
        <v>-3756051</v>
      </c>
      <c r="D80" s="3">
        <v>-4667209</v>
      </c>
      <c r="E80" s="3">
        <v>9467096</v>
      </c>
      <c r="F80" s="3">
        <v>21190934</v>
      </c>
      <c r="G80" s="3">
        <v>21190934</v>
      </c>
      <c r="H80" s="3">
        <v>960175</v>
      </c>
      <c r="I80" s="3">
        <v>32831982</v>
      </c>
      <c r="J80" s="3">
        <v>6652928</v>
      </c>
      <c r="K80" s="3">
        <v>6913219</v>
      </c>
    </row>
    <row r="81" spans="1:11" hidden="1" x14ac:dyDescent="0.2">
      <c r="A81" s="1" t="s">
        <v>72</v>
      </c>
      <c r="B81" s="3">
        <v>21146087</v>
      </c>
      <c r="C81" s="3">
        <v>27846245</v>
      </c>
      <c r="D81" s="3">
        <v>29195171</v>
      </c>
      <c r="E81" s="3">
        <v>25312276</v>
      </c>
      <c r="F81" s="3">
        <v>44031870</v>
      </c>
      <c r="G81" s="3">
        <v>44031870</v>
      </c>
      <c r="H81" s="3">
        <v>-1224067</v>
      </c>
      <c r="I81" s="3">
        <v>44398696</v>
      </c>
      <c r="J81" s="3">
        <v>-2172524</v>
      </c>
      <c r="K81" s="3">
        <v>-2261749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92032</v>
      </c>
      <c r="D83" s="3">
        <v>49413</v>
      </c>
      <c r="E83" s="3">
        <v>78380291</v>
      </c>
      <c r="F83" s="3">
        <v>80865921</v>
      </c>
      <c r="G83" s="3">
        <v>80865921</v>
      </c>
      <c r="H83" s="3">
        <v>27743135</v>
      </c>
      <c r="I83" s="3">
        <v>82532164</v>
      </c>
      <c r="J83" s="3">
        <v>86884900</v>
      </c>
      <c r="K83" s="3">
        <v>89239208</v>
      </c>
    </row>
    <row r="84" spans="1:11" hidden="1" x14ac:dyDescent="0.2">
      <c r="A84" s="1" t="s">
        <v>75</v>
      </c>
      <c r="B84" s="3">
        <v>2573059</v>
      </c>
      <c r="C84" s="3">
        <v>5951369</v>
      </c>
      <c r="D84" s="3">
        <v>5912092</v>
      </c>
      <c r="E84" s="3">
        <v>-1626661</v>
      </c>
      <c r="F84" s="3">
        <v>-7459098</v>
      </c>
      <c r="G84" s="3">
        <v>-7459098</v>
      </c>
      <c r="H84" s="3">
        <v>953267</v>
      </c>
      <c r="I84" s="3">
        <v>-40312912</v>
      </c>
      <c r="J84" s="3">
        <v>-18284947</v>
      </c>
      <c r="K84" s="3">
        <v>-17027550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49093580</v>
      </c>
      <c r="C5" s="17">
        <v>54350020</v>
      </c>
      <c r="D5" s="21">
        <v>58429269</v>
      </c>
      <c r="E5" s="22">
        <v>62671673</v>
      </c>
      <c r="F5" s="17">
        <v>62730367</v>
      </c>
      <c r="G5" s="23">
        <v>62730367</v>
      </c>
      <c r="H5" s="19">
        <v>62730624</v>
      </c>
      <c r="I5" s="22">
        <v>66120728</v>
      </c>
      <c r="J5" s="17">
        <v>69162283</v>
      </c>
      <c r="K5" s="23">
        <v>72333137</v>
      </c>
    </row>
    <row r="6" spans="1:11" ht="13.5" x14ac:dyDescent="0.25">
      <c r="A6" s="20" t="s">
        <v>18</v>
      </c>
      <c r="B6" s="17">
        <v>14244692</v>
      </c>
      <c r="C6" s="17">
        <v>13262238</v>
      </c>
      <c r="D6" s="21">
        <v>12936003</v>
      </c>
      <c r="E6" s="22">
        <v>17031094</v>
      </c>
      <c r="F6" s="17">
        <v>17465910</v>
      </c>
      <c r="G6" s="23">
        <v>17465910</v>
      </c>
      <c r="H6" s="19">
        <v>11827706</v>
      </c>
      <c r="I6" s="22">
        <v>19542654</v>
      </c>
      <c r="J6" s="17">
        <v>20441616</v>
      </c>
      <c r="K6" s="23">
        <v>21381929</v>
      </c>
    </row>
    <row r="7" spans="1:11" ht="13.5" x14ac:dyDescent="0.25">
      <c r="A7" s="20" t="s">
        <v>19</v>
      </c>
      <c r="B7" s="17">
        <v>1279725</v>
      </c>
      <c r="C7" s="17">
        <v>1111698</v>
      </c>
      <c r="D7" s="21">
        <v>1183931</v>
      </c>
      <c r="E7" s="22">
        <v>3001050</v>
      </c>
      <c r="F7" s="17">
        <v>3001050</v>
      </c>
      <c r="G7" s="23">
        <v>3001050</v>
      </c>
      <c r="H7" s="19">
        <v>2157315</v>
      </c>
      <c r="I7" s="22">
        <v>3148101</v>
      </c>
      <c r="J7" s="17">
        <v>3292914</v>
      </c>
      <c r="K7" s="23">
        <v>3444387</v>
      </c>
    </row>
    <row r="8" spans="1:11" ht="13.5" x14ac:dyDescent="0.25">
      <c r="A8" s="20" t="s">
        <v>20</v>
      </c>
      <c r="B8" s="17">
        <v>129426107</v>
      </c>
      <c r="C8" s="17">
        <v>113937564</v>
      </c>
      <c r="D8" s="21">
        <v>123171036</v>
      </c>
      <c r="E8" s="22">
        <v>137692100</v>
      </c>
      <c r="F8" s="17">
        <v>135488100</v>
      </c>
      <c r="G8" s="23">
        <v>135488100</v>
      </c>
      <c r="H8" s="19">
        <v>129464545</v>
      </c>
      <c r="I8" s="22">
        <v>134741751</v>
      </c>
      <c r="J8" s="17">
        <v>130515608</v>
      </c>
      <c r="K8" s="23">
        <v>125084600</v>
      </c>
    </row>
    <row r="9" spans="1:11" ht="13.5" x14ac:dyDescent="0.25">
      <c r="A9" s="20" t="s">
        <v>21</v>
      </c>
      <c r="B9" s="17">
        <v>3957739</v>
      </c>
      <c r="C9" s="17">
        <v>3770720</v>
      </c>
      <c r="D9" s="21">
        <v>4570313</v>
      </c>
      <c r="E9" s="22">
        <v>17179351</v>
      </c>
      <c r="F9" s="17">
        <v>17334805</v>
      </c>
      <c r="G9" s="23">
        <v>17334805</v>
      </c>
      <c r="H9" s="19">
        <v>14947456</v>
      </c>
      <c r="I9" s="22">
        <v>4547375</v>
      </c>
      <c r="J9" s="17">
        <v>4756555</v>
      </c>
      <c r="K9" s="23">
        <v>4975355</v>
      </c>
    </row>
    <row r="10" spans="1:11" ht="25.5" x14ac:dyDescent="0.2">
      <c r="A10" s="24" t="s">
        <v>333</v>
      </c>
      <c r="B10" s="25">
        <f>SUM(B5:B9)</f>
        <v>198001843</v>
      </c>
      <c r="C10" s="26">
        <f t="shared" ref="C10:K10" si="0">SUM(C5:C9)</f>
        <v>186432240</v>
      </c>
      <c r="D10" s="27">
        <f t="shared" si="0"/>
        <v>200290552</v>
      </c>
      <c r="E10" s="25">
        <f t="shared" si="0"/>
        <v>237575268</v>
      </c>
      <c r="F10" s="26">
        <f t="shared" si="0"/>
        <v>236020232</v>
      </c>
      <c r="G10" s="28">
        <f t="shared" si="0"/>
        <v>236020232</v>
      </c>
      <c r="H10" s="29">
        <f t="shared" si="0"/>
        <v>221127646</v>
      </c>
      <c r="I10" s="25">
        <f t="shared" si="0"/>
        <v>228100609</v>
      </c>
      <c r="J10" s="26">
        <f t="shared" si="0"/>
        <v>228168976</v>
      </c>
      <c r="K10" s="28">
        <f t="shared" si="0"/>
        <v>227219408</v>
      </c>
    </row>
    <row r="11" spans="1:11" ht="13.5" x14ac:dyDescent="0.25">
      <c r="A11" s="20" t="s">
        <v>22</v>
      </c>
      <c r="B11" s="17">
        <v>58849925</v>
      </c>
      <c r="C11" s="17">
        <v>68013851</v>
      </c>
      <c r="D11" s="21">
        <v>71211520</v>
      </c>
      <c r="E11" s="22">
        <v>75950714</v>
      </c>
      <c r="F11" s="17">
        <v>71001014</v>
      </c>
      <c r="G11" s="23">
        <v>71001014</v>
      </c>
      <c r="H11" s="19">
        <v>69895301</v>
      </c>
      <c r="I11" s="22">
        <v>72273463</v>
      </c>
      <c r="J11" s="17">
        <v>75623926</v>
      </c>
      <c r="K11" s="23">
        <v>79026983</v>
      </c>
    </row>
    <row r="12" spans="1:11" ht="13.5" x14ac:dyDescent="0.25">
      <c r="A12" s="20" t="s">
        <v>23</v>
      </c>
      <c r="B12" s="17">
        <v>9489682</v>
      </c>
      <c r="C12" s="17">
        <v>9834450</v>
      </c>
      <c r="D12" s="21">
        <v>10359407</v>
      </c>
      <c r="E12" s="22">
        <v>10470070</v>
      </c>
      <c r="F12" s="17">
        <v>11419770</v>
      </c>
      <c r="G12" s="23">
        <v>11419770</v>
      </c>
      <c r="H12" s="19">
        <v>11263962</v>
      </c>
      <c r="I12" s="22">
        <v>11979341</v>
      </c>
      <c r="J12" s="17">
        <v>12530389</v>
      </c>
      <c r="K12" s="23">
        <v>13106786</v>
      </c>
    </row>
    <row r="13" spans="1:11" ht="13.5" x14ac:dyDescent="0.25">
      <c r="A13" s="20" t="s">
        <v>24</v>
      </c>
      <c r="B13" s="17">
        <v>20885880</v>
      </c>
      <c r="C13" s="17">
        <v>22452352</v>
      </c>
      <c r="D13" s="21">
        <v>18815439</v>
      </c>
      <c r="E13" s="22">
        <v>17812040</v>
      </c>
      <c r="F13" s="17">
        <v>17812040</v>
      </c>
      <c r="G13" s="23">
        <v>17812040</v>
      </c>
      <c r="H13" s="19">
        <v>18775336</v>
      </c>
      <c r="I13" s="22">
        <v>18696008</v>
      </c>
      <c r="J13" s="17">
        <v>19556026</v>
      </c>
      <c r="K13" s="23">
        <v>20455603</v>
      </c>
    </row>
    <row r="14" spans="1:11" ht="13.5" x14ac:dyDescent="0.25">
      <c r="A14" s="20" t="s">
        <v>25</v>
      </c>
      <c r="B14" s="17">
        <v>459850</v>
      </c>
      <c r="C14" s="17">
        <v>758117</v>
      </c>
      <c r="D14" s="21">
        <v>2765562</v>
      </c>
      <c r="E14" s="22">
        <v>59910</v>
      </c>
      <c r="F14" s="17">
        <v>59910</v>
      </c>
      <c r="G14" s="23">
        <v>59910</v>
      </c>
      <c r="H14" s="19">
        <v>108520</v>
      </c>
      <c r="I14" s="22">
        <v>62846</v>
      </c>
      <c r="J14" s="17">
        <v>65736</v>
      </c>
      <c r="K14" s="23">
        <v>68760</v>
      </c>
    </row>
    <row r="15" spans="1:11" ht="13.5" x14ac:dyDescent="0.25">
      <c r="A15" s="20" t="s">
        <v>26</v>
      </c>
      <c r="B15" s="17">
        <v>18847869</v>
      </c>
      <c r="C15" s="17">
        <v>24254468</v>
      </c>
      <c r="D15" s="21">
        <v>25601541</v>
      </c>
      <c r="E15" s="22">
        <v>29141736</v>
      </c>
      <c r="F15" s="17">
        <v>30106131</v>
      </c>
      <c r="G15" s="23">
        <v>30106131</v>
      </c>
      <c r="H15" s="19">
        <v>23363204</v>
      </c>
      <c r="I15" s="22">
        <v>23647766</v>
      </c>
      <c r="J15" s="17">
        <v>24526364</v>
      </c>
      <c r="K15" s="23">
        <v>25630835</v>
      </c>
    </row>
    <row r="16" spans="1:11" ht="13.5" x14ac:dyDescent="0.25">
      <c r="A16" s="20" t="s">
        <v>27</v>
      </c>
      <c r="B16" s="17">
        <v>852810</v>
      </c>
      <c r="C16" s="17">
        <v>2545599</v>
      </c>
      <c r="D16" s="21">
        <v>1403781</v>
      </c>
      <c r="E16" s="22">
        <v>1320000</v>
      </c>
      <c r="F16" s="17">
        <v>1320000</v>
      </c>
      <c r="G16" s="23">
        <v>1320000</v>
      </c>
      <c r="H16" s="19">
        <v>1321574</v>
      </c>
      <c r="I16" s="22">
        <v>1300000</v>
      </c>
      <c r="J16" s="17">
        <v>1359800</v>
      </c>
      <c r="K16" s="23">
        <v>1422351</v>
      </c>
    </row>
    <row r="17" spans="1:11" ht="13.5" x14ac:dyDescent="0.25">
      <c r="A17" s="20" t="s">
        <v>28</v>
      </c>
      <c r="B17" s="17">
        <v>83886089</v>
      </c>
      <c r="C17" s="17">
        <v>127421974</v>
      </c>
      <c r="D17" s="21">
        <v>102367253</v>
      </c>
      <c r="E17" s="22">
        <v>102526160</v>
      </c>
      <c r="F17" s="17">
        <v>70008151</v>
      </c>
      <c r="G17" s="23">
        <v>70008151</v>
      </c>
      <c r="H17" s="19">
        <v>74037050</v>
      </c>
      <c r="I17" s="22">
        <v>92102620</v>
      </c>
      <c r="J17" s="17">
        <v>93752147</v>
      </c>
      <c r="K17" s="23">
        <v>86957438</v>
      </c>
    </row>
    <row r="18" spans="1:11" ht="13.5" x14ac:dyDescent="0.25">
      <c r="A18" s="30" t="s">
        <v>29</v>
      </c>
      <c r="B18" s="31">
        <f>SUM(B11:B17)</f>
        <v>193272105</v>
      </c>
      <c r="C18" s="32">
        <f t="shared" ref="C18:K18" si="1">SUM(C11:C17)</f>
        <v>255280811</v>
      </c>
      <c r="D18" s="33">
        <f t="shared" si="1"/>
        <v>232524503</v>
      </c>
      <c r="E18" s="31">
        <f t="shared" si="1"/>
        <v>237280630</v>
      </c>
      <c r="F18" s="32">
        <f t="shared" si="1"/>
        <v>201727016</v>
      </c>
      <c r="G18" s="34">
        <f t="shared" si="1"/>
        <v>201727016</v>
      </c>
      <c r="H18" s="35">
        <f t="shared" si="1"/>
        <v>198764947</v>
      </c>
      <c r="I18" s="31">
        <f t="shared" si="1"/>
        <v>220062044</v>
      </c>
      <c r="J18" s="32">
        <f t="shared" si="1"/>
        <v>227414388</v>
      </c>
      <c r="K18" s="34">
        <f t="shared" si="1"/>
        <v>226668756</v>
      </c>
    </row>
    <row r="19" spans="1:11" ht="13.5" x14ac:dyDescent="0.25">
      <c r="A19" s="30" t="s">
        <v>30</v>
      </c>
      <c r="B19" s="36">
        <f>+B10-B18</f>
        <v>4729738</v>
      </c>
      <c r="C19" s="37">
        <f t="shared" ref="C19:K19" si="2">+C10-C18</f>
        <v>-68848571</v>
      </c>
      <c r="D19" s="38">
        <f t="shared" si="2"/>
        <v>-32233951</v>
      </c>
      <c r="E19" s="36">
        <f t="shared" si="2"/>
        <v>294638</v>
      </c>
      <c r="F19" s="37">
        <f t="shared" si="2"/>
        <v>34293216</v>
      </c>
      <c r="G19" s="39">
        <f t="shared" si="2"/>
        <v>34293216</v>
      </c>
      <c r="H19" s="40">
        <f t="shared" si="2"/>
        <v>22362699</v>
      </c>
      <c r="I19" s="36">
        <f t="shared" si="2"/>
        <v>8038565</v>
      </c>
      <c r="J19" s="37">
        <f t="shared" si="2"/>
        <v>754588</v>
      </c>
      <c r="K19" s="39">
        <f t="shared" si="2"/>
        <v>550652</v>
      </c>
    </row>
    <row r="20" spans="1:11" ht="25.5" x14ac:dyDescent="0.2">
      <c r="A20" s="41" t="s">
        <v>31</v>
      </c>
      <c r="B20" s="42">
        <v>22509682</v>
      </c>
      <c r="C20" s="43">
        <v>35956000</v>
      </c>
      <c r="D20" s="44">
        <v>40314575</v>
      </c>
      <c r="E20" s="42">
        <v>42233900</v>
      </c>
      <c r="F20" s="43">
        <v>38456900</v>
      </c>
      <c r="G20" s="45">
        <v>38456900</v>
      </c>
      <c r="H20" s="46">
        <v>39587214</v>
      </c>
      <c r="I20" s="42">
        <v>34924249</v>
      </c>
      <c r="J20" s="43">
        <v>36532150</v>
      </c>
      <c r="K20" s="45">
        <v>37005000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27239420</v>
      </c>
      <c r="C22" s="55">
        <f t="shared" ref="C22:K22" si="3">SUM(C19:C21)</f>
        <v>-32892571</v>
      </c>
      <c r="D22" s="56">
        <f t="shared" si="3"/>
        <v>8080624</v>
      </c>
      <c r="E22" s="54">
        <f t="shared" si="3"/>
        <v>42528538</v>
      </c>
      <c r="F22" s="55">
        <f t="shared" si="3"/>
        <v>72750116</v>
      </c>
      <c r="G22" s="57">
        <f t="shared" si="3"/>
        <v>72750116</v>
      </c>
      <c r="H22" s="58">
        <f t="shared" si="3"/>
        <v>61949913</v>
      </c>
      <c r="I22" s="54">
        <f t="shared" si="3"/>
        <v>42962814</v>
      </c>
      <c r="J22" s="55">
        <f t="shared" si="3"/>
        <v>37286738</v>
      </c>
      <c r="K22" s="57">
        <f t="shared" si="3"/>
        <v>37555652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27239420</v>
      </c>
      <c r="C24" s="37">
        <f t="shared" ref="C24:K24" si="4">SUM(C22:C23)</f>
        <v>-32892571</v>
      </c>
      <c r="D24" s="38">
        <f t="shared" si="4"/>
        <v>8080624</v>
      </c>
      <c r="E24" s="36">
        <f t="shared" si="4"/>
        <v>42528538</v>
      </c>
      <c r="F24" s="37">
        <f t="shared" si="4"/>
        <v>72750116</v>
      </c>
      <c r="G24" s="39">
        <f t="shared" si="4"/>
        <v>72750116</v>
      </c>
      <c r="H24" s="40">
        <f t="shared" si="4"/>
        <v>61949913</v>
      </c>
      <c r="I24" s="36">
        <f t="shared" si="4"/>
        <v>42962814</v>
      </c>
      <c r="J24" s="37">
        <f t="shared" si="4"/>
        <v>37286738</v>
      </c>
      <c r="K24" s="39">
        <f t="shared" si="4"/>
        <v>37555652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453787913</v>
      </c>
      <c r="C27" s="66">
        <v>479531979</v>
      </c>
      <c r="D27" s="67">
        <v>507235943</v>
      </c>
      <c r="E27" s="68">
        <v>43469339</v>
      </c>
      <c r="F27" s="66">
        <v>43043322</v>
      </c>
      <c r="G27" s="69">
        <v>43043322</v>
      </c>
      <c r="H27" s="70">
        <v>33506874</v>
      </c>
      <c r="I27" s="68">
        <v>34164219</v>
      </c>
      <c r="J27" s="66">
        <v>33149000</v>
      </c>
      <c r="K27" s="69">
        <v>40102760</v>
      </c>
    </row>
    <row r="28" spans="1:11" ht="13.5" x14ac:dyDescent="0.25">
      <c r="A28" s="71" t="s">
        <v>36</v>
      </c>
      <c r="B28" s="17">
        <v>180047755</v>
      </c>
      <c r="C28" s="17">
        <v>197903538</v>
      </c>
      <c r="D28" s="21">
        <v>209941495</v>
      </c>
      <c r="E28" s="22">
        <v>35570259</v>
      </c>
      <c r="F28" s="17">
        <v>35340869</v>
      </c>
      <c r="G28" s="23">
        <v>35340869</v>
      </c>
      <c r="H28" s="19">
        <v>0</v>
      </c>
      <c r="I28" s="22">
        <v>30499346</v>
      </c>
      <c r="J28" s="17">
        <v>31147957</v>
      </c>
      <c r="K28" s="23">
        <v>38011670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261564171</v>
      </c>
      <c r="C31" s="17">
        <v>281628441</v>
      </c>
      <c r="D31" s="21">
        <v>297294448</v>
      </c>
      <c r="E31" s="22">
        <v>7899080</v>
      </c>
      <c r="F31" s="17">
        <v>7702453</v>
      </c>
      <c r="G31" s="23">
        <v>7702453</v>
      </c>
      <c r="H31" s="19">
        <v>0</v>
      </c>
      <c r="I31" s="22">
        <v>3664873</v>
      </c>
      <c r="J31" s="17">
        <v>2001043</v>
      </c>
      <c r="K31" s="23">
        <v>2091090</v>
      </c>
    </row>
    <row r="32" spans="1:11" ht="13.5" x14ac:dyDescent="0.25">
      <c r="A32" s="30" t="s">
        <v>39</v>
      </c>
      <c r="B32" s="66">
        <f>SUM(B28:B31)</f>
        <v>441611926</v>
      </c>
      <c r="C32" s="66">
        <f t="shared" ref="C32:K32" si="5">SUM(C28:C31)</f>
        <v>479531979</v>
      </c>
      <c r="D32" s="67">
        <f t="shared" si="5"/>
        <v>507235943</v>
      </c>
      <c r="E32" s="68">
        <f t="shared" si="5"/>
        <v>43469339</v>
      </c>
      <c r="F32" s="66">
        <f t="shared" si="5"/>
        <v>43043322</v>
      </c>
      <c r="G32" s="69">
        <f t="shared" si="5"/>
        <v>43043322</v>
      </c>
      <c r="H32" s="70">
        <f t="shared" si="5"/>
        <v>0</v>
      </c>
      <c r="I32" s="68">
        <f t="shared" si="5"/>
        <v>34164219</v>
      </c>
      <c r="J32" s="66">
        <f t="shared" si="5"/>
        <v>33149000</v>
      </c>
      <c r="K32" s="69">
        <f t="shared" si="5"/>
        <v>40102760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66181110</v>
      </c>
      <c r="C35" s="17">
        <v>30104922</v>
      </c>
      <c r="D35" s="21">
        <v>23658406</v>
      </c>
      <c r="E35" s="22">
        <v>75556373</v>
      </c>
      <c r="F35" s="17">
        <v>98102654</v>
      </c>
      <c r="G35" s="23">
        <v>98102654</v>
      </c>
      <c r="H35" s="19">
        <v>44621752</v>
      </c>
      <c r="I35" s="22">
        <v>80699716</v>
      </c>
      <c r="J35" s="17">
        <v>109915513</v>
      </c>
      <c r="K35" s="23">
        <v>136072690</v>
      </c>
    </row>
    <row r="36" spans="1:11" ht="13.5" x14ac:dyDescent="0.25">
      <c r="A36" s="20" t="s">
        <v>42</v>
      </c>
      <c r="B36" s="17">
        <v>336380417</v>
      </c>
      <c r="C36" s="17">
        <v>329990188</v>
      </c>
      <c r="D36" s="21">
        <v>339059144</v>
      </c>
      <c r="E36" s="22">
        <v>350795775</v>
      </c>
      <c r="F36" s="17">
        <v>350369758</v>
      </c>
      <c r="G36" s="23">
        <v>350369758</v>
      </c>
      <c r="H36" s="19">
        <v>353790685</v>
      </c>
      <c r="I36" s="22">
        <v>361901040</v>
      </c>
      <c r="J36" s="17">
        <v>360025803</v>
      </c>
      <c r="K36" s="23">
        <v>366079986</v>
      </c>
    </row>
    <row r="37" spans="1:11" ht="13.5" x14ac:dyDescent="0.25">
      <c r="A37" s="20" t="s">
        <v>43</v>
      </c>
      <c r="B37" s="17">
        <v>39355621</v>
      </c>
      <c r="C37" s="17">
        <v>56580120</v>
      </c>
      <c r="D37" s="21">
        <v>50359480</v>
      </c>
      <c r="E37" s="22">
        <v>27707325</v>
      </c>
      <c r="F37" s="17">
        <v>28218570</v>
      </c>
      <c r="G37" s="23">
        <v>28218570</v>
      </c>
      <c r="H37" s="19">
        <v>38360240</v>
      </c>
      <c r="I37" s="22">
        <v>18763054</v>
      </c>
      <c r="J37" s="17">
        <v>10880610</v>
      </c>
      <c r="K37" s="23">
        <v>13365614</v>
      </c>
    </row>
    <row r="38" spans="1:11" ht="13.5" x14ac:dyDescent="0.25">
      <c r="A38" s="20" t="s">
        <v>44</v>
      </c>
      <c r="B38" s="17">
        <v>0</v>
      </c>
      <c r="C38" s="17">
        <v>9374613</v>
      </c>
      <c r="D38" s="21">
        <v>11950944</v>
      </c>
      <c r="E38" s="22">
        <v>10280499</v>
      </c>
      <c r="F38" s="17">
        <v>10280499</v>
      </c>
      <c r="G38" s="23">
        <v>10280499</v>
      </c>
      <c r="H38" s="19">
        <v>0</v>
      </c>
      <c r="I38" s="22">
        <v>9461945</v>
      </c>
      <c r="J38" s="17">
        <v>9609543</v>
      </c>
      <c r="K38" s="23">
        <v>10051582</v>
      </c>
    </row>
    <row r="39" spans="1:11" ht="13.5" x14ac:dyDescent="0.25">
      <c r="A39" s="20" t="s">
        <v>45</v>
      </c>
      <c r="B39" s="17">
        <v>335966486</v>
      </c>
      <c r="C39" s="17">
        <v>327032948</v>
      </c>
      <c r="D39" s="21">
        <v>292326502</v>
      </c>
      <c r="E39" s="22">
        <v>388364324</v>
      </c>
      <c r="F39" s="17">
        <v>409973343</v>
      </c>
      <c r="G39" s="23">
        <v>409973343</v>
      </c>
      <c r="H39" s="19">
        <v>298102284</v>
      </c>
      <c r="I39" s="22">
        <v>414375757</v>
      </c>
      <c r="J39" s="17">
        <v>449451163</v>
      </c>
      <c r="K39" s="23">
        <v>478735480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215165869</v>
      </c>
      <c r="E42" s="22">
        <v>41685701</v>
      </c>
      <c r="F42" s="17">
        <v>68913166</v>
      </c>
      <c r="G42" s="23">
        <v>68913166</v>
      </c>
      <c r="H42" s="19">
        <v>41097837</v>
      </c>
      <c r="I42" s="22">
        <v>52830792</v>
      </c>
      <c r="J42" s="17">
        <v>64551600</v>
      </c>
      <c r="K42" s="23">
        <v>73082321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-15100638</v>
      </c>
      <c r="E43" s="22">
        <v>-49989743</v>
      </c>
      <c r="F43" s="17">
        <v>-49499823</v>
      </c>
      <c r="G43" s="23">
        <v>-49499823</v>
      </c>
      <c r="H43" s="19">
        <v>-36810106</v>
      </c>
      <c r="I43" s="22">
        <v>-39289852</v>
      </c>
      <c r="J43" s="17">
        <v>-38121350</v>
      </c>
      <c r="K43" s="23">
        <v>-46118175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15130833</v>
      </c>
      <c r="C45" s="66">
        <v>520</v>
      </c>
      <c r="D45" s="67">
        <v>200065448</v>
      </c>
      <c r="E45" s="68">
        <v>1259380</v>
      </c>
      <c r="F45" s="66">
        <v>20364206</v>
      </c>
      <c r="G45" s="69">
        <v>20364206</v>
      </c>
      <c r="H45" s="70">
        <v>-9674216</v>
      </c>
      <c r="I45" s="68">
        <v>34676061</v>
      </c>
      <c r="J45" s="66">
        <v>61106311</v>
      </c>
      <c r="K45" s="69">
        <v>88070449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27457614</v>
      </c>
      <c r="C48" s="17">
        <v>2558118</v>
      </c>
      <c r="D48" s="21">
        <v>950860</v>
      </c>
      <c r="E48" s="22">
        <v>1259380</v>
      </c>
      <c r="F48" s="17">
        <v>20364206</v>
      </c>
      <c r="G48" s="23">
        <v>20364206</v>
      </c>
      <c r="H48" s="19">
        <v>5265695</v>
      </c>
      <c r="I48" s="22">
        <v>34676061</v>
      </c>
      <c r="J48" s="17">
        <v>61106306</v>
      </c>
      <c r="K48" s="23">
        <v>88070454</v>
      </c>
    </row>
    <row r="49" spans="1:11" ht="13.5" x14ac:dyDescent="0.25">
      <c r="A49" s="20" t="s">
        <v>53</v>
      </c>
      <c r="B49" s="17">
        <f>+B75</f>
        <v>32997208</v>
      </c>
      <c r="C49" s="17">
        <f t="shared" ref="C49:K49" si="6">+C75</f>
        <v>44170867</v>
      </c>
      <c r="D49" s="21">
        <f t="shared" si="6"/>
        <v>41004568.467008084</v>
      </c>
      <c r="E49" s="22">
        <f t="shared" si="6"/>
        <v>-51187107.89745298</v>
      </c>
      <c r="F49" s="17">
        <f t="shared" si="6"/>
        <v>-49412000.915974051</v>
      </c>
      <c r="G49" s="23">
        <f t="shared" si="6"/>
        <v>-49412000.915974051</v>
      </c>
      <c r="H49" s="19">
        <f t="shared" si="6"/>
        <v>389073.32933744788</v>
      </c>
      <c r="I49" s="22">
        <f t="shared" si="6"/>
        <v>-30291666.753216024</v>
      </c>
      <c r="J49" s="17">
        <f t="shared" si="6"/>
        <v>-43308961.802349925</v>
      </c>
      <c r="K49" s="23">
        <f t="shared" si="6"/>
        <v>-41014272.496687636</v>
      </c>
    </row>
    <row r="50" spans="1:11" ht="13.5" x14ac:dyDescent="0.25">
      <c r="A50" s="30" t="s">
        <v>54</v>
      </c>
      <c r="B50" s="66">
        <f>+B48-B49</f>
        <v>-5539594</v>
      </c>
      <c r="C50" s="66">
        <f t="shared" ref="C50:K50" si="7">+C48-C49</f>
        <v>-41612749</v>
      </c>
      <c r="D50" s="67">
        <f t="shared" si="7"/>
        <v>-40053708.467008084</v>
      </c>
      <c r="E50" s="68">
        <f t="shared" si="7"/>
        <v>52446487.89745298</v>
      </c>
      <c r="F50" s="66">
        <f t="shared" si="7"/>
        <v>69776206.915974051</v>
      </c>
      <c r="G50" s="69">
        <f t="shared" si="7"/>
        <v>69776206.915974051</v>
      </c>
      <c r="H50" s="70">
        <f t="shared" si="7"/>
        <v>4876621.6706625521</v>
      </c>
      <c r="I50" s="68">
        <f t="shared" si="7"/>
        <v>64967727.753216028</v>
      </c>
      <c r="J50" s="66">
        <f t="shared" si="7"/>
        <v>104415267.80234993</v>
      </c>
      <c r="K50" s="69">
        <f t="shared" si="7"/>
        <v>129084726.49668764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332936364</v>
      </c>
      <c r="C53" s="17">
        <v>320198898</v>
      </c>
      <c r="D53" s="21">
        <v>330545842</v>
      </c>
      <c r="E53" s="22">
        <v>326564071</v>
      </c>
      <c r="F53" s="17">
        <v>325260246</v>
      </c>
      <c r="G53" s="23">
        <v>325260246</v>
      </c>
      <c r="H53" s="19">
        <v>326258888</v>
      </c>
      <c r="I53" s="22">
        <v>334382916</v>
      </c>
      <c r="J53" s="17">
        <v>331736977</v>
      </c>
      <c r="K53" s="23">
        <v>331050238</v>
      </c>
    </row>
    <row r="54" spans="1:11" ht="13.5" x14ac:dyDescent="0.25">
      <c r="A54" s="20" t="s">
        <v>57</v>
      </c>
      <c r="B54" s="17">
        <v>20885880</v>
      </c>
      <c r="C54" s="17">
        <v>22452352</v>
      </c>
      <c r="D54" s="21">
        <v>18687901</v>
      </c>
      <c r="E54" s="22">
        <v>17812040</v>
      </c>
      <c r="F54" s="17">
        <v>17812040</v>
      </c>
      <c r="G54" s="23">
        <v>17812040</v>
      </c>
      <c r="H54" s="19">
        <v>18775336</v>
      </c>
      <c r="I54" s="22">
        <v>18696008</v>
      </c>
      <c r="J54" s="17">
        <v>19556026</v>
      </c>
      <c r="K54" s="23">
        <v>20455603</v>
      </c>
    </row>
    <row r="55" spans="1:11" ht="13.5" x14ac:dyDescent="0.25">
      <c r="A55" s="20" t="s">
        <v>58</v>
      </c>
      <c r="B55" s="17">
        <v>347705907</v>
      </c>
      <c r="C55" s="17">
        <v>380543580</v>
      </c>
      <c r="D55" s="21">
        <v>412234346</v>
      </c>
      <c r="E55" s="22">
        <v>2500000</v>
      </c>
      <c r="F55" s="17">
        <v>2500000</v>
      </c>
      <c r="G55" s="23">
        <v>2500000</v>
      </c>
      <c r="H55" s="19">
        <v>0</v>
      </c>
      <c r="I55" s="22">
        <v>7590424</v>
      </c>
      <c r="J55" s="17">
        <v>8731826</v>
      </c>
      <c r="K55" s="23">
        <v>9124758</v>
      </c>
    </row>
    <row r="56" spans="1:11" ht="13.5" x14ac:dyDescent="0.25">
      <c r="A56" s="20" t="s">
        <v>59</v>
      </c>
      <c r="B56" s="17">
        <v>5615341</v>
      </c>
      <c r="C56" s="17">
        <v>15679039</v>
      </c>
      <c r="D56" s="21">
        <v>11328703</v>
      </c>
      <c r="E56" s="22">
        <v>17430000</v>
      </c>
      <c r="F56" s="17">
        <v>-6892451</v>
      </c>
      <c r="G56" s="23">
        <v>-6892451</v>
      </c>
      <c r="H56" s="19">
        <v>7242757</v>
      </c>
      <c r="I56" s="22">
        <v>13946764</v>
      </c>
      <c r="J56" s="17">
        <v>9656857</v>
      </c>
      <c r="K56" s="23">
        <v>8096873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404913</v>
      </c>
      <c r="E59" s="22">
        <v>374754</v>
      </c>
      <c r="F59" s="17">
        <v>374754</v>
      </c>
      <c r="G59" s="23">
        <v>374754</v>
      </c>
      <c r="H59" s="19">
        <v>370761</v>
      </c>
      <c r="I59" s="22">
        <v>422423</v>
      </c>
      <c r="J59" s="17">
        <v>441854</v>
      </c>
      <c r="K59" s="23">
        <v>462180</v>
      </c>
    </row>
    <row r="60" spans="1:11" ht="13.5" x14ac:dyDescent="0.25">
      <c r="A60" s="20" t="s">
        <v>62</v>
      </c>
      <c r="B60" s="17">
        <v>802048</v>
      </c>
      <c r="C60" s="17">
        <v>886534</v>
      </c>
      <c r="D60" s="21">
        <v>122224</v>
      </c>
      <c r="E60" s="22">
        <v>70415</v>
      </c>
      <c r="F60" s="17">
        <v>70415</v>
      </c>
      <c r="G60" s="23">
        <v>70415</v>
      </c>
      <c r="H60" s="19">
        <v>128652</v>
      </c>
      <c r="I60" s="22">
        <v>73865</v>
      </c>
      <c r="J60" s="17">
        <v>77263</v>
      </c>
      <c r="K60" s="23">
        <v>80817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0.12960229975575088</v>
      </c>
      <c r="E70" s="5">
        <f t="shared" si="8"/>
        <v>0.94679638164685842</v>
      </c>
      <c r="F70" s="5">
        <f t="shared" si="8"/>
        <v>0.94638156264151541</v>
      </c>
      <c r="G70" s="5">
        <f t="shared" si="8"/>
        <v>0.94638156264151541</v>
      </c>
      <c r="H70" s="5">
        <f t="shared" si="8"/>
        <v>0.91912930875301491</v>
      </c>
      <c r="I70" s="5">
        <f t="shared" si="8"/>
        <v>1.0744296146374892</v>
      </c>
      <c r="J70" s="5">
        <f t="shared" si="8"/>
        <v>1.1512603140168309</v>
      </c>
      <c r="K70" s="5">
        <f t="shared" si="8"/>
        <v>1.1863201644221304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9349759</v>
      </c>
      <c r="E71" s="2">
        <f t="shared" si="9"/>
        <v>89538833</v>
      </c>
      <c r="F71" s="2">
        <f t="shared" si="9"/>
        <v>90113771</v>
      </c>
      <c r="G71" s="2">
        <f t="shared" si="9"/>
        <v>90113771</v>
      </c>
      <c r="H71" s="2">
        <f t="shared" si="9"/>
        <v>80255078</v>
      </c>
      <c r="I71" s="2">
        <f t="shared" si="9"/>
        <v>94085501</v>
      </c>
      <c r="J71" s="2">
        <f t="shared" si="9"/>
        <v>105450819</v>
      </c>
      <c r="K71" s="2">
        <f t="shared" si="9"/>
        <v>113648028</v>
      </c>
    </row>
    <row r="72" spans="1:11" hidden="1" x14ac:dyDescent="0.2">
      <c r="A72" s="1" t="s">
        <v>339</v>
      </c>
      <c r="B72" s="2">
        <f>+B77</f>
        <v>64037864</v>
      </c>
      <c r="C72" s="2">
        <f t="shared" ref="C72:K72" si="10">+C77</f>
        <v>68450409</v>
      </c>
      <c r="D72" s="2">
        <f t="shared" si="10"/>
        <v>72141922</v>
      </c>
      <c r="E72" s="2">
        <f t="shared" si="10"/>
        <v>94570316</v>
      </c>
      <c r="F72" s="2">
        <f t="shared" si="10"/>
        <v>95219280</v>
      </c>
      <c r="G72" s="2">
        <f t="shared" si="10"/>
        <v>95219280</v>
      </c>
      <c r="H72" s="2">
        <f t="shared" si="10"/>
        <v>87316417</v>
      </c>
      <c r="I72" s="2">
        <f t="shared" si="10"/>
        <v>87567859</v>
      </c>
      <c r="J72" s="2">
        <f t="shared" si="10"/>
        <v>91595982</v>
      </c>
      <c r="K72" s="2">
        <f t="shared" si="10"/>
        <v>95798783</v>
      </c>
    </row>
    <row r="73" spans="1:11" hidden="1" x14ac:dyDescent="0.2">
      <c r="A73" s="1" t="s">
        <v>340</v>
      </c>
      <c r="B73" s="2">
        <f>+B74</f>
        <v>-19731170.500000004</v>
      </c>
      <c r="C73" s="2">
        <f t="shared" ref="C73:K73" si="11">+(C78+C80+C81+C82)-(B78+B80+B81+B82)</f>
        <v>-17176744</v>
      </c>
      <c r="D73" s="2">
        <f t="shared" si="11"/>
        <v>-301141</v>
      </c>
      <c r="E73" s="2">
        <f t="shared" si="11"/>
        <v>31901021</v>
      </c>
      <c r="F73" s="2">
        <f>+(F78+F80+F81+F82)-(D78+D80+D81+D82)</f>
        <v>31975047</v>
      </c>
      <c r="G73" s="2">
        <f>+(G78+G80+G81+G82)-(D78+D80+D81+D82)</f>
        <v>31975047</v>
      </c>
      <c r="H73" s="2">
        <f>+(H78+H80+H81+H82)-(D78+D80+D81+D82)</f>
        <v>1757123</v>
      </c>
      <c r="I73" s="2">
        <f>+(I78+I80+I81+I82)-(E78+E80+E81+E82)</f>
        <v>-21673980</v>
      </c>
      <c r="J73" s="2">
        <f t="shared" si="11"/>
        <v>2645285</v>
      </c>
      <c r="K73" s="2">
        <f t="shared" si="11"/>
        <v>-902687</v>
      </c>
    </row>
    <row r="74" spans="1:11" hidden="1" x14ac:dyDescent="0.2">
      <c r="A74" s="1" t="s">
        <v>341</v>
      </c>
      <c r="B74" s="2">
        <f>+TREND(C74:E74)</f>
        <v>-19731170.500000004</v>
      </c>
      <c r="C74" s="2">
        <f>+C73</f>
        <v>-17176744</v>
      </c>
      <c r="D74" s="2">
        <f t="shared" ref="D74:K74" si="12">+D73</f>
        <v>-301141</v>
      </c>
      <c r="E74" s="2">
        <f t="shared" si="12"/>
        <v>31901021</v>
      </c>
      <c r="F74" s="2">
        <f t="shared" si="12"/>
        <v>31975047</v>
      </c>
      <c r="G74" s="2">
        <f t="shared" si="12"/>
        <v>31975047</v>
      </c>
      <c r="H74" s="2">
        <f t="shared" si="12"/>
        <v>1757123</v>
      </c>
      <c r="I74" s="2">
        <f t="shared" si="12"/>
        <v>-21673980</v>
      </c>
      <c r="J74" s="2">
        <f t="shared" si="12"/>
        <v>2645285</v>
      </c>
      <c r="K74" s="2">
        <f t="shared" si="12"/>
        <v>-902687</v>
      </c>
    </row>
    <row r="75" spans="1:11" hidden="1" x14ac:dyDescent="0.2">
      <c r="A75" s="1" t="s">
        <v>342</v>
      </c>
      <c r="B75" s="2">
        <f>+B84-(((B80+B81+B82+B78)*B70)-B79)</f>
        <v>32997208</v>
      </c>
      <c r="C75" s="2">
        <f t="shared" ref="C75:K75" si="13">+C84-(((C80+C81+C82+C78)*C70)-C79)</f>
        <v>44170867</v>
      </c>
      <c r="D75" s="2">
        <f t="shared" si="13"/>
        <v>41004568.467008084</v>
      </c>
      <c r="E75" s="2">
        <f t="shared" si="13"/>
        <v>-51187107.89745298</v>
      </c>
      <c r="F75" s="2">
        <f t="shared" si="13"/>
        <v>-49412000.915974051</v>
      </c>
      <c r="G75" s="2">
        <f t="shared" si="13"/>
        <v>-49412000.915974051</v>
      </c>
      <c r="H75" s="2">
        <f t="shared" si="13"/>
        <v>389073.32933744788</v>
      </c>
      <c r="I75" s="2">
        <f t="shared" si="13"/>
        <v>-30291666.753216024</v>
      </c>
      <c r="J75" s="2">
        <f t="shared" si="13"/>
        <v>-43308961.802349925</v>
      </c>
      <c r="K75" s="2">
        <f t="shared" si="13"/>
        <v>-41014272.496687636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64037864</v>
      </c>
      <c r="C77" s="3">
        <v>68450409</v>
      </c>
      <c r="D77" s="3">
        <v>72141922</v>
      </c>
      <c r="E77" s="3">
        <v>94570316</v>
      </c>
      <c r="F77" s="3">
        <v>95219280</v>
      </c>
      <c r="G77" s="3">
        <v>95219280</v>
      </c>
      <c r="H77" s="3">
        <v>87316417</v>
      </c>
      <c r="I77" s="3">
        <v>87567859</v>
      </c>
      <c r="J77" s="3">
        <v>91595982</v>
      </c>
      <c r="K77" s="3">
        <v>95798783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27812684</v>
      </c>
      <c r="C79" s="3">
        <v>51347209</v>
      </c>
      <c r="D79" s="3">
        <v>44680895</v>
      </c>
      <c r="E79" s="3">
        <v>23306931</v>
      </c>
      <c r="F79" s="3">
        <v>23818176</v>
      </c>
      <c r="G79" s="3">
        <v>23818176</v>
      </c>
      <c r="H79" s="3">
        <v>31872828</v>
      </c>
      <c r="I79" s="3">
        <v>13717994</v>
      </c>
      <c r="J79" s="3">
        <v>7463803</v>
      </c>
      <c r="K79" s="3">
        <v>9791635</v>
      </c>
    </row>
    <row r="80" spans="1:11" hidden="1" x14ac:dyDescent="0.2">
      <c r="A80" s="1" t="s">
        <v>71</v>
      </c>
      <c r="B80" s="3">
        <v>6733199</v>
      </c>
      <c r="C80" s="3">
        <v>7714084</v>
      </c>
      <c r="D80" s="3">
        <v>11823371</v>
      </c>
      <c r="E80" s="3">
        <v>12099155</v>
      </c>
      <c r="F80" s="3">
        <v>12164377</v>
      </c>
      <c r="G80" s="3">
        <v>12164377</v>
      </c>
      <c r="H80" s="3">
        <v>9643589</v>
      </c>
      <c r="I80" s="3">
        <v>13556719</v>
      </c>
      <c r="J80" s="3">
        <v>13177087</v>
      </c>
      <c r="K80" s="3">
        <v>12782107</v>
      </c>
    </row>
    <row r="81" spans="1:11" hidden="1" x14ac:dyDescent="0.2">
      <c r="A81" s="1" t="s">
        <v>72</v>
      </c>
      <c r="B81" s="3">
        <v>26085529</v>
      </c>
      <c r="C81" s="3">
        <v>7927900</v>
      </c>
      <c r="D81" s="3">
        <v>3517472</v>
      </c>
      <c r="E81" s="3">
        <v>35142709</v>
      </c>
      <c r="F81" s="3">
        <v>35151513</v>
      </c>
      <c r="G81" s="3">
        <v>35151513</v>
      </c>
      <c r="H81" s="3">
        <v>7454377</v>
      </c>
      <c r="I81" s="3">
        <v>12011165</v>
      </c>
      <c r="J81" s="3">
        <v>15036082</v>
      </c>
      <c r="K81" s="3">
        <v>14528375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9349759</v>
      </c>
      <c r="E83" s="3">
        <v>89538833</v>
      </c>
      <c r="F83" s="3">
        <v>90113771</v>
      </c>
      <c r="G83" s="3">
        <v>90113771</v>
      </c>
      <c r="H83" s="3">
        <v>80255078</v>
      </c>
      <c r="I83" s="3">
        <v>94085501</v>
      </c>
      <c r="J83" s="3">
        <v>105450819</v>
      </c>
      <c r="K83" s="3">
        <v>113648028</v>
      </c>
    </row>
    <row r="84" spans="1:11" hidden="1" x14ac:dyDescent="0.2">
      <c r="A84" s="1" t="s">
        <v>75</v>
      </c>
      <c r="B84" s="3">
        <v>5184524</v>
      </c>
      <c r="C84" s="3">
        <v>-7176342</v>
      </c>
      <c r="D84" s="3">
        <v>-1688118</v>
      </c>
      <c r="E84" s="3">
        <v>-29765613</v>
      </c>
      <c r="F84" s="3">
        <v>-28451291</v>
      </c>
      <c r="G84" s="3">
        <v>-28451291</v>
      </c>
      <c r="H84" s="3">
        <v>-15768513</v>
      </c>
      <c r="I84" s="3">
        <v>-16538769</v>
      </c>
      <c r="J84" s="3">
        <v>-18292063</v>
      </c>
      <c r="K84" s="3">
        <v>-18406932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95978087</v>
      </c>
      <c r="C6" s="17">
        <v>102009648</v>
      </c>
      <c r="D6" s="21">
        <v>111653315</v>
      </c>
      <c r="E6" s="22">
        <v>126069530</v>
      </c>
      <c r="F6" s="17">
        <v>124574001</v>
      </c>
      <c r="G6" s="23">
        <v>124574001</v>
      </c>
      <c r="H6" s="19">
        <v>105778270</v>
      </c>
      <c r="I6" s="22">
        <v>133633703</v>
      </c>
      <c r="J6" s="17">
        <v>141651723</v>
      </c>
      <c r="K6" s="23">
        <v>150150826</v>
      </c>
    </row>
    <row r="7" spans="1:11" ht="13.5" x14ac:dyDescent="0.25">
      <c r="A7" s="20" t="s">
        <v>19</v>
      </c>
      <c r="B7" s="17">
        <v>17455017</v>
      </c>
      <c r="C7" s="17">
        <v>19312043</v>
      </c>
      <c r="D7" s="21">
        <v>25802132</v>
      </c>
      <c r="E7" s="22">
        <v>20678672</v>
      </c>
      <c r="F7" s="17">
        <v>28423137</v>
      </c>
      <c r="G7" s="23">
        <v>28423137</v>
      </c>
      <c r="H7" s="19">
        <v>29269269</v>
      </c>
      <c r="I7" s="22">
        <v>27560000</v>
      </c>
      <c r="J7" s="17">
        <v>27560000</v>
      </c>
      <c r="K7" s="23">
        <v>27560000</v>
      </c>
    </row>
    <row r="8" spans="1:11" ht="13.5" x14ac:dyDescent="0.25">
      <c r="A8" s="20" t="s">
        <v>20</v>
      </c>
      <c r="B8" s="17">
        <v>641775715</v>
      </c>
      <c r="C8" s="17">
        <v>645297896</v>
      </c>
      <c r="D8" s="21">
        <v>714721619</v>
      </c>
      <c r="E8" s="22">
        <v>725015175</v>
      </c>
      <c r="F8" s="17">
        <v>728060706</v>
      </c>
      <c r="G8" s="23">
        <v>728060706</v>
      </c>
      <c r="H8" s="19">
        <v>727500784</v>
      </c>
      <c r="I8" s="22">
        <v>748534800</v>
      </c>
      <c r="J8" s="17">
        <v>803204600</v>
      </c>
      <c r="K8" s="23">
        <v>855166645</v>
      </c>
    </row>
    <row r="9" spans="1:11" ht="13.5" x14ac:dyDescent="0.25">
      <c r="A9" s="20" t="s">
        <v>21</v>
      </c>
      <c r="B9" s="17">
        <v>8402423</v>
      </c>
      <c r="C9" s="17">
        <v>9872032</v>
      </c>
      <c r="D9" s="21">
        <v>18305951</v>
      </c>
      <c r="E9" s="22">
        <v>3393172</v>
      </c>
      <c r="F9" s="17">
        <v>19158288</v>
      </c>
      <c r="G9" s="23">
        <v>19158288</v>
      </c>
      <c r="H9" s="19">
        <v>21667441</v>
      </c>
      <c r="I9" s="22">
        <v>8238386</v>
      </c>
      <c r="J9" s="17">
        <v>8940264</v>
      </c>
      <c r="K9" s="23">
        <v>9300065</v>
      </c>
    </row>
    <row r="10" spans="1:11" ht="25.5" x14ac:dyDescent="0.2">
      <c r="A10" s="24" t="s">
        <v>333</v>
      </c>
      <c r="B10" s="25">
        <f>SUM(B5:B9)</f>
        <v>763611242</v>
      </c>
      <c r="C10" s="26">
        <f t="shared" ref="C10:K10" si="0">SUM(C5:C9)</f>
        <v>776491619</v>
      </c>
      <c r="D10" s="27">
        <f t="shared" si="0"/>
        <v>870483017</v>
      </c>
      <c r="E10" s="25">
        <f t="shared" si="0"/>
        <v>875156549</v>
      </c>
      <c r="F10" s="26">
        <f t="shared" si="0"/>
        <v>900216132</v>
      </c>
      <c r="G10" s="28">
        <f t="shared" si="0"/>
        <v>900216132</v>
      </c>
      <c r="H10" s="29">
        <f t="shared" si="0"/>
        <v>884215764</v>
      </c>
      <c r="I10" s="25">
        <f t="shared" si="0"/>
        <v>917966889</v>
      </c>
      <c r="J10" s="26">
        <f t="shared" si="0"/>
        <v>981356587</v>
      </c>
      <c r="K10" s="28">
        <f t="shared" si="0"/>
        <v>1042177536</v>
      </c>
    </row>
    <row r="11" spans="1:11" ht="13.5" x14ac:dyDescent="0.25">
      <c r="A11" s="20" t="s">
        <v>22</v>
      </c>
      <c r="B11" s="17">
        <v>234607324</v>
      </c>
      <c r="C11" s="17">
        <v>261550128</v>
      </c>
      <c r="D11" s="21">
        <v>301718726</v>
      </c>
      <c r="E11" s="22">
        <v>360603844</v>
      </c>
      <c r="F11" s="17">
        <v>348956210</v>
      </c>
      <c r="G11" s="23">
        <v>348956210</v>
      </c>
      <c r="H11" s="19">
        <v>329796129</v>
      </c>
      <c r="I11" s="22">
        <v>416354870</v>
      </c>
      <c r="J11" s="17">
        <v>436103673</v>
      </c>
      <c r="K11" s="23">
        <v>461468217</v>
      </c>
    </row>
    <row r="12" spans="1:11" ht="13.5" x14ac:dyDescent="0.25">
      <c r="A12" s="20" t="s">
        <v>23</v>
      </c>
      <c r="B12" s="17">
        <v>12297336</v>
      </c>
      <c r="C12" s="17">
        <v>12014343</v>
      </c>
      <c r="D12" s="21">
        <v>15273741</v>
      </c>
      <c r="E12" s="22">
        <v>17096647</v>
      </c>
      <c r="F12" s="17">
        <v>17096647</v>
      </c>
      <c r="G12" s="23">
        <v>17096647</v>
      </c>
      <c r="H12" s="19">
        <v>14915301</v>
      </c>
      <c r="I12" s="22">
        <v>18122446</v>
      </c>
      <c r="J12" s="17">
        <v>19209793</v>
      </c>
      <c r="K12" s="23">
        <v>20362382</v>
      </c>
    </row>
    <row r="13" spans="1:11" ht="13.5" x14ac:dyDescent="0.25">
      <c r="A13" s="20" t="s">
        <v>24</v>
      </c>
      <c r="B13" s="17">
        <v>106705623</v>
      </c>
      <c r="C13" s="17">
        <v>109069352</v>
      </c>
      <c r="D13" s="21">
        <v>112836843</v>
      </c>
      <c r="E13" s="22">
        <v>145688481</v>
      </c>
      <c r="F13" s="17">
        <v>145688481</v>
      </c>
      <c r="G13" s="23">
        <v>145688481</v>
      </c>
      <c r="H13" s="19">
        <v>101824509</v>
      </c>
      <c r="I13" s="22">
        <v>152827217</v>
      </c>
      <c r="J13" s="17">
        <v>159857269</v>
      </c>
      <c r="K13" s="23">
        <v>167050846</v>
      </c>
    </row>
    <row r="14" spans="1:11" ht="13.5" x14ac:dyDescent="0.25">
      <c r="A14" s="20" t="s">
        <v>25</v>
      </c>
      <c r="B14" s="17">
        <v>6976071</v>
      </c>
      <c r="C14" s="17">
        <v>9762094</v>
      </c>
      <c r="D14" s="21">
        <v>14881910</v>
      </c>
      <c r="E14" s="22">
        <v>2214488</v>
      </c>
      <c r="F14" s="17">
        <v>8535847</v>
      </c>
      <c r="G14" s="23">
        <v>8535847</v>
      </c>
      <c r="H14" s="19">
        <v>8535847</v>
      </c>
      <c r="I14" s="22">
        <v>3419110</v>
      </c>
      <c r="J14" s="17">
        <v>3624257</v>
      </c>
      <c r="K14" s="23">
        <v>3841712</v>
      </c>
    </row>
    <row r="15" spans="1:11" ht="13.5" x14ac:dyDescent="0.25">
      <c r="A15" s="20" t="s">
        <v>26</v>
      </c>
      <c r="B15" s="17">
        <v>152903713</v>
      </c>
      <c r="C15" s="17">
        <v>159111450</v>
      </c>
      <c r="D15" s="21">
        <v>154065127</v>
      </c>
      <c r="E15" s="22">
        <v>218845048</v>
      </c>
      <c r="F15" s="17">
        <v>247382199</v>
      </c>
      <c r="G15" s="23">
        <v>247382199</v>
      </c>
      <c r="H15" s="19">
        <v>221161133</v>
      </c>
      <c r="I15" s="22">
        <v>179041303</v>
      </c>
      <c r="J15" s="17">
        <v>184651887</v>
      </c>
      <c r="K15" s="23">
        <v>195004253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2400000</v>
      </c>
      <c r="E16" s="22">
        <v>5000000</v>
      </c>
      <c r="F16" s="17">
        <v>5700000</v>
      </c>
      <c r="G16" s="23">
        <v>5700000</v>
      </c>
      <c r="H16" s="19">
        <v>3700000</v>
      </c>
      <c r="I16" s="22">
        <v>5200000</v>
      </c>
      <c r="J16" s="17">
        <v>4522000</v>
      </c>
      <c r="K16" s="23">
        <v>4752400</v>
      </c>
    </row>
    <row r="17" spans="1:11" ht="13.5" x14ac:dyDescent="0.25">
      <c r="A17" s="20" t="s">
        <v>28</v>
      </c>
      <c r="B17" s="17">
        <v>416692797</v>
      </c>
      <c r="C17" s="17">
        <v>398978769</v>
      </c>
      <c r="D17" s="21">
        <v>407907400</v>
      </c>
      <c r="E17" s="22">
        <v>282193109</v>
      </c>
      <c r="F17" s="17">
        <v>374835712</v>
      </c>
      <c r="G17" s="23">
        <v>374835712</v>
      </c>
      <c r="H17" s="19">
        <v>343129297</v>
      </c>
      <c r="I17" s="22">
        <v>417804539</v>
      </c>
      <c r="J17" s="17">
        <v>456928972</v>
      </c>
      <c r="K17" s="23">
        <v>486850952</v>
      </c>
    </row>
    <row r="18" spans="1:11" ht="13.5" x14ac:dyDescent="0.25">
      <c r="A18" s="30" t="s">
        <v>29</v>
      </c>
      <c r="B18" s="31">
        <f>SUM(B11:B17)</f>
        <v>930182864</v>
      </c>
      <c r="C18" s="32">
        <f t="shared" ref="C18:K18" si="1">SUM(C11:C17)</f>
        <v>950486136</v>
      </c>
      <c r="D18" s="33">
        <f t="shared" si="1"/>
        <v>1009083747</v>
      </c>
      <c r="E18" s="31">
        <f t="shared" si="1"/>
        <v>1031641617</v>
      </c>
      <c r="F18" s="32">
        <f t="shared" si="1"/>
        <v>1148195096</v>
      </c>
      <c r="G18" s="34">
        <f t="shared" si="1"/>
        <v>1148195096</v>
      </c>
      <c r="H18" s="35">
        <f t="shared" si="1"/>
        <v>1023062216</v>
      </c>
      <c r="I18" s="31">
        <f t="shared" si="1"/>
        <v>1192769485</v>
      </c>
      <c r="J18" s="32">
        <f t="shared" si="1"/>
        <v>1264897851</v>
      </c>
      <c r="K18" s="34">
        <f t="shared" si="1"/>
        <v>1339330762</v>
      </c>
    </row>
    <row r="19" spans="1:11" ht="13.5" x14ac:dyDescent="0.25">
      <c r="A19" s="30" t="s">
        <v>30</v>
      </c>
      <c r="B19" s="36">
        <f>+B10-B18</f>
        <v>-166571622</v>
      </c>
      <c r="C19" s="37">
        <f t="shared" ref="C19:K19" si="2">+C10-C18</f>
        <v>-173994517</v>
      </c>
      <c r="D19" s="38">
        <f t="shared" si="2"/>
        <v>-138600730</v>
      </c>
      <c r="E19" s="36">
        <f t="shared" si="2"/>
        <v>-156485068</v>
      </c>
      <c r="F19" s="37">
        <f t="shared" si="2"/>
        <v>-247978964</v>
      </c>
      <c r="G19" s="39">
        <f t="shared" si="2"/>
        <v>-247978964</v>
      </c>
      <c r="H19" s="40">
        <f t="shared" si="2"/>
        <v>-138846452</v>
      </c>
      <c r="I19" s="36">
        <f t="shared" si="2"/>
        <v>-274802596</v>
      </c>
      <c r="J19" s="37">
        <f t="shared" si="2"/>
        <v>-283541264</v>
      </c>
      <c r="K19" s="39">
        <f t="shared" si="2"/>
        <v>-297153226</v>
      </c>
    </row>
    <row r="20" spans="1:11" ht="25.5" x14ac:dyDescent="0.2">
      <c r="A20" s="41" t="s">
        <v>31</v>
      </c>
      <c r="B20" s="42">
        <v>257648703</v>
      </c>
      <c r="C20" s="43">
        <v>222405826</v>
      </c>
      <c r="D20" s="44">
        <v>421043164</v>
      </c>
      <c r="E20" s="42">
        <v>481636825</v>
      </c>
      <c r="F20" s="43">
        <v>449367211</v>
      </c>
      <c r="G20" s="45">
        <v>449367211</v>
      </c>
      <c r="H20" s="46">
        <v>447652336</v>
      </c>
      <c r="I20" s="42">
        <v>491415200</v>
      </c>
      <c r="J20" s="43">
        <v>474543400</v>
      </c>
      <c r="K20" s="45">
        <v>497752355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1649202</v>
      </c>
      <c r="E21" s="48">
        <v>0</v>
      </c>
      <c r="F21" s="49">
        <v>0</v>
      </c>
      <c r="G21" s="51">
        <v>0</v>
      </c>
      <c r="H21" s="52">
        <v>3092220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91077081</v>
      </c>
      <c r="C22" s="55">
        <f t="shared" ref="C22:K22" si="3">SUM(C19:C21)</f>
        <v>48411309</v>
      </c>
      <c r="D22" s="56">
        <f t="shared" si="3"/>
        <v>284091636</v>
      </c>
      <c r="E22" s="54">
        <f t="shared" si="3"/>
        <v>325151757</v>
      </c>
      <c r="F22" s="55">
        <f t="shared" si="3"/>
        <v>201388247</v>
      </c>
      <c r="G22" s="57">
        <f t="shared" si="3"/>
        <v>201388247</v>
      </c>
      <c r="H22" s="58">
        <f t="shared" si="3"/>
        <v>311898104</v>
      </c>
      <c r="I22" s="54">
        <f t="shared" si="3"/>
        <v>216612604</v>
      </c>
      <c r="J22" s="55">
        <f t="shared" si="3"/>
        <v>191002136</v>
      </c>
      <c r="K22" s="57">
        <f t="shared" si="3"/>
        <v>200599129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91077081</v>
      </c>
      <c r="C24" s="37">
        <f t="shared" ref="C24:K24" si="4">SUM(C22:C23)</f>
        <v>48411309</v>
      </c>
      <c r="D24" s="38">
        <f t="shared" si="4"/>
        <v>284091636</v>
      </c>
      <c r="E24" s="36">
        <f t="shared" si="4"/>
        <v>325151757</v>
      </c>
      <c r="F24" s="37">
        <f t="shared" si="4"/>
        <v>201388247</v>
      </c>
      <c r="G24" s="39">
        <f t="shared" si="4"/>
        <v>201388247</v>
      </c>
      <c r="H24" s="40">
        <f t="shared" si="4"/>
        <v>311898104</v>
      </c>
      <c r="I24" s="36">
        <f t="shared" si="4"/>
        <v>216612604</v>
      </c>
      <c r="J24" s="37">
        <f t="shared" si="4"/>
        <v>191002136</v>
      </c>
      <c r="K24" s="39">
        <f t="shared" si="4"/>
        <v>200599129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239963955</v>
      </c>
      <c r="C27" s="66">
        <v>209546230</v>
      </c>
      <c r="D27" s="67">
        <v>403577612</v>
      </c>
      <c r="E27" s="68">
        <v>452537631</v>
      </c>
      <c r="F27" s="66">
        <v>436432245</v>
      </c>
      <c r="G27" s="69">
        <v>436432245</v>
      </c>
      <c r="H27" s="70">
        <v>429836702</v>
      </c>
      <c r="I27" s="68">
        <v>465007780</v>
      </c>
      <c r="J27" s="66">
        <v>437316436</v>
      </c>
      <c r="K27" s="69">
        <v>454528136</v>
      </c>
    </row>
    <row r="28" spans="1:11" ht="13.5" x14ac:dyDescent="0.25">
      <c r="A28" s="71" t="s">
        <v>36</v>
      </c>
      <c r="B28" s="17">
        <v>225911381</v>
      </c>
      <c r="C28" s="17">
        <v>193517108</v>
      </c>
      <c r="D28" s="21">
        <v>366166234</v>
      </c>
      <c r="E28" s="22">
        <v>418814631</v>
      </c>
      <c r="F28" s="17">
        <v>390764017</v>
      </c>
      <c r="G28" s="23">
        <v>390764017</v>
      </c>
      <c r="H28" s="19">
        <v>0</v>
      </c>
      <c r="I28" s="22">
        <v>427317564</v>
      </c>
      <c r="J28" s="17">
        <v>412646436</v>
      </c>
      <c r="K28" s="23">
        <v>432828136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14052574</v>
      </c>
      <c r="C31" s="17">
        <v>16029122</v>
      </c>
      <c r="D31" s="21">
        <v>37411378</v>
      </c>
      <c r="E31" s="22">
        <v>33723000</v>
      </c>
      <c r="F31" s="17">
        <v>45668228</v>
      </c>
      <c r="G31" s="23">
        <v>45668228</v>
      </c>
      <c r="H31" s="19">
        <v>0</v>
      </c>
      <c r="I31" s="22">
        <v>37690216</v>
      </c>
      <c r="J31" s="17">
        <v>24670000</v>
      </c>
      <c r="K31" s="23">
        <v>21700000</v>
      </c>
    </row>
    <row r="32" spans="1:11" ht="13.5" x14ac:dyDescent="0.25">
      <c r="A32" s="30" t="s">
        <v>39</v>
      </c>
      <c r="B32" s="66">
        <f>SUM(B28:B31)</f>
        <v>239963955</v>
      </c>
      <c r="C32" s="66">
        <f t="shared" ref="C32:K32" si="5">SUM(C28:C31)</f>
        <v>209546230</v>
      </c>
      <c r="D32" s="67">
        <f t="shared" si="5"/>
        <v>403577612</v>
      </c>
      <c r="E32" s="68">
        <f t="shared" si="5"/>
        <v>452537631</v>
      </c>
      <c r="F32" s="66">
        <f t="shared" si="5"/>
        <v>436432245</v>
      </c>
      <c r="G32" s="69">
        <f t="shared" si="5"/>
        <v>436432245</v>
      </c>
      <c r="H32" s="70">
        <f t="shared" si="5"/>
        <v>0</v>
      </c>
      <c r="I32" s="68">
        <f t="shared" si="5"/>
        <v>465007780</v>
      </c>
      <c r="J32" s="66">
        <f t="shared" si="5"/>
        <v>437316436</v>
      </c>
      <c r="K32" s="69">
        <f t="shared" si="5"/>
        <v>454528136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405626902</v>
      </c>
      <c r="C35" s="17">
        <v>492912369</v>
      </c>
      <c r="D35" s="21">
        <v>361334592</v>
      </c>
      <c r="E35" s="22">
        <v>580294724</v>
      </c>
      <c r="F35" s="17">
        <v>379244178</v>
      </c>
      <c r="G35" s="23">
        <v>379244178</v>
      </c>
      <c r="H35" s="19">
        <v>375382808</v>
      </c>
      <c r="I35" s="22">
        <v>341011805</v>
      </c>
      <c r="J35" s="17">
        <v>345964724</v>
      </c>
      <c r="K35" s="23">
        <v>312938485</v>
      </c>
    </row>
    <row r="36" spans="1:11" ht="13.5" x14ac:dyDescent="0.25">
      <c r="A36" s="20" t="s">
        <v>42</v>
      </c>
      <c r="B36" s="17">
        <v>2776475458</v>
      </c>
      <c r="C36" s="17">
        <v>2912800415</v>
      </c>
      <c r="D36" s="21">
        <v>3140773214</v>
      </c>
      <c r="E36" s="22">
        <v>3385973912</v>
      </c>
      <c r="F36" s="17">
        <v>3369868526</v>
      </c>
      <c r="G36" s="23">
        <v>3369868526</v>
      </c>
      <c r="H36" s="19">
        <v>3483180305</v>
      </c>
      <c r="I36" s="22">
        <v>3588841673</v>
      </c>
      <c r="J36" s="17">
        <v>3847602491</v>
      </c>
      <c r="K36" s="23">
        <v>4085123689</v>
      </c>
    </row>
    <row r="37" spans="1:11" ht="13.5" x14ac:dyDescent="0.25">
      <c r="A37" s="20" t="s">
        <v>43</v>
      </c>
      <c r="B37" s="17">
        <v>219975965</v>
      </c>
      <c r="C37" s="17">
        <v>352126139</v>
      </c>
      <c r="D37" s="21">
        <v>226481102</v>
      </c>
      <c r="E37" s="22">
        <v>312556268</v>
      </c>
      <c r="F37" s="17">
        <v>245099516</v>
      </c>
      <c r="G37" s="23">
        <v>245099516</v>
      </c>
      <c r="H37" s="19">
        <v>240471564</v>
      </c>
      <c r="I37" s="22">
        <v>201192134</v>
      </c>
      <c r="J37" s="17">
        <v>227581506</v>
      </c>
      <c r="K37" s="23">
        <v>226977305</v>
      </c>
    </row>
    <row r="38" spans="1:11" ht="13.5" x14ac:dyDescent="0.25">
      <c r="A38" s="20" t="s">
        <v>44</v>
      </c>
      <c r="B38" s="17">
        <v>102098795</v>
      </c>
      <c r="C38" s="17">
        <v>136075405</v>
      </c>
      <c r="D38" s="21">
        <v>97815188</v>
      </c>
      <c r="E38" s="22">
        <v>70455703</v>
      </c>
      <c r="F38" s="17">
        <v>124813447</v>
      </c>
      <c r="G38" s="23">
        <v>124813447</v>
      </c>
      <c r="H38" s="19">
        <v>127924079</v>
      </c>
      <c r="I38" s="22">
        <v>132848999</v>
      </c>
      <c r="J38" s="17">
        <v>141910358</v>
      </c>
      <c r="K38" s="23">
        <v>151189172</v>
      </c>
    </row>
    <row r="39" spans="1:11" ht="13.5" x14ac:dyDescent="0.25">
      <c r="A39" s="20" t="s">
        <v>45</v>
      </c>
      <c r="B39" s="17">
        <v>2860027588</v>
      </c>
      <c r="C39" s="17">
        <v>2991824015</v>
      </c>
      <c r="D39" s="21">
        <v>3259939887</v>
      </c>
      <c r="E39" s="22">
        <v>3583256665</v>
      </c>
      <c r="F39" s="17">
        <v>3379199741</v>
      </c>
      <c r="G39" s="23">
        <v>3379199741</v>
      </c>
      <c r="H39" s="19">
        <v>3566325768</v>
      </c>
      <c r="I39" s="22">
        <v>3379199741</v>
      </c>
      <c r="J39" s="17">
        <v>3633073215</v>
      </c>
      <c r="K39" s="23">
        <v>3819296568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2177930584</v>
      </c>
      <c r="C42" s="17">
        <v>2657141319</v>
      </c>
      <c r="D42" s="21">
        <v>231805992</v>
      </c>
      <c r="E42" s="22">
        <v>531569822</v>
      </c>
      <c r="F42" s="17">
        <v>438023270</v>
      </c>
      <c r="G42" s="23">
        <v>438023270</v>
      </c>
      <c r="H42" s="19">
        <v>1663886627</v>
      </c>
      <c r="I42" s="22">
        <v>466478846</v>
      </c>
      <c r="J42" s="17">
        <v>439318893</v>
      </c>
      <c r="K42" s="23">
        <v>456855317</v>
      </c>
    </row>
    <row r="43" spans="1:11" ht="13.5" x14ac:dyDescent="0.25">
      <c r="A43" s="20" t="s">
        <v>48</v>
      </c>
      <c r="B43" s="17">
        <v>-239933834</v>
      </c>
      <c r="C43" s="17">
        <v>-209609934</v>
      </c>
      <c r="D43" s="21">
        <v>-403598531</v>
      </c>
      <c r="E43" s="22">
        <v>-452537631</v>
      </c>
      <c r="F43" s="17">
        <v>-436432245</v>
      </c>
      <c r="G43" s="23">
        <v>-436432245</v>
      </c>
      <c r="H43" s="19">
        <v>-429836704</v>
      </c>
      <c r="I43" s="22">
        <v>-465007780</v>
      </c>
      <c r="J43" s="17">
        <v>-437316436</v>
      </c>
      <c r="K43" s="23">
        <v>-454528136</v>
      </c>
    </row>
    <row r="44" spans="1:11" ht="13.5" x14ac:dyDescent="0.25">
      <c r="A44" s="20" t="s">
        <v>49</v>
      </c>
      <c r="B44" s="17">
        <v>0</v>
      </c>
      <c r="C44" s="17">
        <v>9563780</v>
      </c>
      <c r="D44" s="21">
        <v>6285649</v>
      </c>
      <c r="E44" s="22">
        <v>-6285649</v>
      </c>
      <c r="F44" s="17">
        <v>-6285649</v>
      </c>
      <c r="G44" s="23">
        <v>-6285649</v>
      </c>
      <c r="H44" s="19">
        <v>-6285649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2439416564</v>
      </c>
      <c r="C45" s="66">
        <v>2748078563</v>
      </c>
      <c r="D45" s="67">
        <v>206475626</v>
      </c>
      <c r="E45" s="68">
        <v>446861460</v>
      </c>
      <c r="F45" s="66">
        <v>148681587</v>
      </c>
      <c r="G45" s="69">
        <v>148681587</v>
      </c>
      <c r="H45" s="70">
        <v>1497111205</v>
      </c>
      <c r="I45" s="68">
        <v>133499017</v>
      </c>
      <c r="J45" s="66">
        <v>135633986</v>
      </c>
      <c r="K45" s="69">
        <v>138073679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290983398</v>
      </c>
      <c r="C48" s="17">
        <v>371982521</v>
      </c>
      <c r="D48" s="21">
        <v>134375187</v>
      </c>
      <c r="E48" s="22">
        <v>446879263</v>
      </c>
      <c r="F48" s="17">
        <v>148699390</v>
      </c>
      <c r="G48" s="23">
        <v>148699390</v>
      </c>
      <c r="H48" s="19">
        <v>136160787</v>
      </c>
      <c r="I48" s="22">
        <v>133631529</v>
      </c>
      <c r="J48" s="17">
        <v>135746498</v>
      </c>
      <c r="K48" s="23">
        <v>138186191</v>
      </c>
    </row>
    <row r="49" spans="1:11" ht="13.5" x14ac:dyDescent="0.25">
      <c r="A49" s="20" t="s">
        <v>53</v>
      </c>
      <c r="B49" s="17">
        <f>+B75</f>
        <v>-1627701262.6497903</v>
      </c>
      <c r="C49" s="17">
        <f t="shared" ref="C49:K49" si="6">+C75</f>
        <v>-1720722165.9483681</v>
      </c>
      <c r="D49" s="21">
        <f t="shared" si="6"/>
        <v>-616828977.06858289</v>
      </c>
      <c r="E49" s="22">
        <f t="shared" si="6"/>
        <v>114587888.23691699</v>
      </c>
      <c r="F49" s="17">
        <f t="shared" si="6"/>
        <v>-63132753.794209421</v>
      </c>
      <c r="G49" s="23">
        <f t="shared" si="6"/>
        <v>-63132753.794209421</v>
      </c>
      <c r="H49" s="19">
        <f t="shared" si="6"/>
        <v>-1320538090.6578915</v>
      </c>
      <c r="I49" s="22">
        <f t="shared" si="6"/>
        <v>-65607111.624945432</v>
      </c>
      <c r="J49" s="17">
        <f t="shared" si="6"/>
        <v>-46993646.113125384</v>
      </c>
      <c r="K49" s="23">
        <f t="shared" si="6"/>
        <v>-7714320.9350439012</v>
      </c>
    </row>
    <row r="50" spans="1:11" ht="13.5" x14ac:dyDescent="0.25">
      <c r="A50" s="30" t="s">
        <v>54</v>
      </c>
      <c r="B50" s="66">
        <f>+B48-B49</f>
        <v>1918684660.6497903</v>
      </c>
      <c r="C50" s="66">
        <f t="shared" ref="C50:K50" si="7">+C48-C49</f>
        <v>2092704686.9483681</v>
      </c>
      <c r="D50" s="67">
        <f t="shared" si="7"/>
        <v>751204164.06858289</v>
      </c>
      <c r="E50" s="68">
        <f t="shared" si="7"/>
        <v>332291374.76308298</v>
      </c>
      <c r="F50" s="66">
        <f t="shared" si="7"/>
        <v>211832143.79420942</v>
      </c>
      <c r="G50" s="69">
        <f t="shared" si="7"/>
        <v>211832143.79420942</v>
      </c>
      <c r="H50" s="70">
        <f t="shared" si="7"/>
        <v>1456698877.6578915</v>
      </c>
      <c r="I50" s="68">
        <f t="shared" si="7"/>
        <v>199238640.62494543</v>
      </c>
      <c r="J50" s="66">
        <f t="shared" si="7"/>
        <v>182740144.11312538</v>
      </c>
      <c r="K50" s="69">
        <f t="shared" si="7"/>
        <v>145900511.9350439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2015182276</v>
      </c>
      <c r="C53" s="17">
        <v>2271415729</v>
      </c>
      <c r="D53" s="21">
        <v>2616086146</v>
      </c>
      <c r="E53" s="22">
        <v>2624718302</v>
      </c>
      <c r="F53" s="17">
        <v>2608612916</v>
      </c>
      <c r="G53" s="23">
        <v>2608612916</v>
      </c>
      <c r="H53" s="19">
        <v>2958615433</v>
      </c>
      <c r="I53" s="22">
        <v>3173514895</v>
      </c>
      <c r="J53" s="17">
        <v>3644644706</v>
      </c>
      <c r="K53" s="23">
        <v>3792367157</v>
      </c>
    </row>
    <row r="54" spans="1:11" ht="13.5" x14ac:dyDescent="0.25">
      <c r="A54" s="20" t="s">
        <v>57</v>
      </c>
      <c r="B54" s="17">
        <v>105447113</v>
      </c>
      <c r="C54" s="17">
        <v>108365056</v>
      </c>
      <c r="D54" s="21">
        <v>109202645</v>
      </c>
      <c r="E54" s="22">
        <v>145688481</v>
      </c>
      <c r="F54" s="17">
        <v>145688481</v>
      </c>
      <c r="G54" s="23">
        <v>145688481</v>
      </c>
      <c r="H54" s="19">
        <v>101824509</v>
      </c>
      <c r="I54" s="22">
        <v>152827217</v>
      </c>
      <c r="J54" s="17">
        <v>159857269</v>
      </c>
      <c r="K54" s="23">
        <v>167050846</v>
      </c>
    </row>
    <row r="55" spans="1:11" ht="13.5" x14ac:dyDescent="0.25">
      <c r="A55" s="20" t="s">
        <v>58</v>
      </c>
      <c r="B55" s="17">
        <v>33531777</v>
      </c>
      <c r="C55" s="17">
        <v>21612394</v>
      </c>
      <c r="D55" s="21">
        <v>38036129</v>
      </c>
      <c r="E55" s="22">
        <v>41978262</v>
      </c>
      <c r="F55" s="17">
        <v>29158416</v>
      </c>
      <c r="G55" s="23">
        <v>29158416</v>
      </c>
      <c r="H55" s="19">
        <v>27190520</v>
      </c>
      <c r="I55" s="22">
        <v>100046606</v>
      </c>
      <c r="J55" s="17">
        <v>40461043</v>
      </c>
      <c r="K55" s="23">
        <v>41223782</v>
      </c>
    </row>
    <row r="56" spans="1:11" ht="13.5" x14ac:dyDescent="0.25">
      <c r="A56" s="20" t="s">
        <v>59</v>
      </c>
      <c r="B56" s="17">
        <v>182386765</v>
      </c>
      <c r="C56" s="17">
        <v>175432037</v>
      </c>
      <c r="D56" s="21">
        <v>156926264</v>
      </c>
      <c r="E56" s="22">
        <v>156191236</v>
      </c>
      <c r="F56" s="17">
        <v>186276138</v>
      </c>
      <c r="G56" s="23">
        <v>186276138</v>
      </c>
      <c r="H56" s="19">
        <v>170509170</v>
      </c>
      <c r="I56" s="22">
        <v>233712881</v>
      </c>
      <c r="J56" s="17">
        <v>245202225</v>
      </c>
      <c r="K56" s="23">
        <v>257248164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776350</v>
      </c>
      <c r="C59" s="17">
        <v>-480142</v>
      </c>
      <c r="D59" s="21">
        <v>10014</v>
      </c>
      <c r="E59" s="22">
        <v>6347094</v>
      </c>
      <c r="F59" s="17">
        <v>6347094</v>
      </c>
      <c r="G59" s="23">
        <v>6347094</v>
      </c>
      <c r="H59" s="19">
        <v>17525</v>
      </c>
      <c r="I59" s="22">
        <v>6854861</v>
      </c>
      <c r="J59" s="17">
        <v>7266152</v>
      </c>
      <c r="K59" s="23">
        <v>7702121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34337</v>
      </c>
      <c r="C62" s="86">
        <v>23790</v>
      </c>
      <c r="D62" s="87">
        <v>23790</v>
      </c>
      <c r="E62" s="85">
        <v>31011</v>
      </c>
      <c r="F62" s="86">
        <v>31011</v>
      </c>
      <c r="G62" s="87">
        <v>31011</v>
      </c>
      <c r="H62" s="88">
        <v>31011</v>
      </c>
      <c r="I62" s="85">
        <v>24108</v>
      </c>
      <c r="J62" s="86">
        <v>24436</v>
      </c>
      <c r="K62" s="87">
        <v>24774</v>
      </c>
    </row>
    <row r="63" spans="1:11" ht="13.5" x14ac:dyDescent="0.25">
      <c r="A63" s="84" t="s">
        <v>65</v>
      </c>
      <c r="B63" s="85">
        <v>1690</v>
      </c>
      <c r="C63" s="86">
        <v>5350</v>
      </c>
      <c r="D63" s="87">
        <v>5350</v>
      </c>
      <c r="E63" s="85">
        <v>200</v>
      </c>
      <c r="F63" s="86">
        <v>200</v>
      </c>
      <c r="G63" s="87">
        <v>200</v>
      </c>
      <c r="H63" s="88">
        <v>200</v>
      </c>
      <c r="I63" s="85">
        <v>5511</v>
      </c>
      <c r="J63" s="86">
        <v>5676</v>
      </c>
      <c r="K63" s="87">
        <v>5846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32.292660240219753</v>
      </c>
      <c r="C70" s="5">
        <f t="shared" ref="C70:K70" si="8">IF(ISERROR(C71/C72),0,(C71/C72))</f>
        <v>33.519658906165425</v>
      </c>
      <c r="D70" s="5">
        <f t="shared" si="8"/>
        <v>8.47616237076892</v>
      </c>
      <c r="E70" s="5">
        <f t="shared" si="8"/>
        <v>1.7613261909441902</v>
      </c>
      <c r="F70" s="5">
        <f t="shared" si="8"/>
        <v>1.8405219972818021</v>
      </c>
      <c r="G70" s="5">
        <f t="shared" si="8"/>
        <v>1.8405219972818021</v>
      </c>
      <c r="H70" s="5">
        <f t="shared" si="8"/>
        <v>18.405617235620568</v>
      </c>
      <c r="I70" s="5">
        <f t="shared" si="8"/>
        <v>1.7522138260247211</v>
      </c>
      <c r="J70" s="5">
        <f t="shared" si="8"/>
        <v>1.7094341008367973</v>
      </c>
      <c r="K70" s="5">
        <f t="shared" si="8"/>
        <v>1.7080935609743069</v>
      </c>
    </row>
    <row r="71" spans="1:11" hidden="1" x14ac:dyDescent="0.2">
      <c r="A71" s="1" t="s">
        <v>338</v>
      </c>
      <c r="B71" s="2">
        <f>+B83</f>
        <v>3272520783</v>
      </c>
      <c r="C71" s="2">
        <f t="shared" ref="C71:K71" si="9">+C83</f>
        <v>3647331069</v>
      </c>
      <c r="D71" s="2">
        <f t="shared" si="9"/>
        <v>969924802</v>
      </c>
      <c r="E71" s="2">
        <f t="shared" si="9"/>
        <v>224798606</v>
      </c>
      <c r="F71" s="2">
        <f t="shared" si="9"/>
        <v>261169880</v>
      </c>
      <c r="G71" s="2">
        <f t="shared" si="9"/>
        <v>261169880</v>
      </c>
      <c r="H71" s="2">
        <f t="shared" si="9"/>
        <v>2264514852</v>
      </c>
      <c r="I71" s="2">
        <f t="shared" si="9"/>
        <v>245010838</v>
      </c>
      <c r="J71" s="2">
        <f t="shared" si="9"/>
        <v>253749480</v>
      </c>
      <c r="K71" s="2">
        <f t="shared" si="9"/>
        <v>268490890</v>
      </c>
    </row>
    <row r="72" spans="1:11" hidden="1" x14ac:dyDescent="0.2">
      <c r="A72" s="1" t="s">
        <v>339</v>
      </c>
      <c r="B72" s="2">
        <f>+B77</f>
        <v>101339461</v>
      </c>
      <c r="C72" s="2">
        <f t="shared" ref="C72:K72" si="10">+C77</f>
        <v>108811700</v>
      </c>
      <c r="D72" s="2">
        <f t="shared" si="10"/>
        <v>114429710</v>
      </c>
      <c r="E72" s="2">
        <f t="shared" si="10"/>
        <v>127630309</v>
      </c>
      <c r="F72" s="2">
        <f t="shared" si="10"/>
        <v>141899896</v>
      </c>
      <c r="G72" s="2">
        <f t="shared" si="10"/>
        <v>141899896</v>
      </c>
      <c r="H72" s="2">
        <f t="shared" si="10"/>
        <v>123033899</v>
      </c>
      <c r="I72" s="2">
        <f t="shared" si="10"/>
        <v>139829303</v>
      </c>
      <c r="J72" s="2">
        <f t="shared" si="10"/>
        <v>148440633</v>
      </c>
      <c r="K72" s="2">
        <f t="shared" si="10"/>
        <v>157187461</v>
      </c>
    </row>
    <row r="73" spans="1:11" hidden="1" x14ac:dyDescent="0.2">
      <c r="A73" s="1" t="s">
        <v>340</v>
      </c>
      <c r="B73" s="2">
        <f>+B74</f>
        <v>11098009.499999998</v>
      </c>
      <c r="C73" s="2">
        <f t="shared" ref="C73:K73" si="11">+(C78+C80+C81+C82)-(B78+B80+B81+B82)</f>
        <v>4617589</v>
      </c>
      <c r="D73" s="2">
        <f t="shared" si="11"/>
        <v>22203622</v>
      </c>
      <c r="E73" s="2">
        <f t="shared" si="11"/>
        <v>907132</v>
      </c>
      <c r="F73" s="2">
        <f>+(F78+F80+F81+F82)-(D78+D80+D81+D82)</f>
        <v>16595826</v>
      </c>
      <c r="G73" s="2">
        <f>+(G78+G80+G81+G82)-(D78+D80+D81+D82)</f>
        <v>16595826</v>
      </c>
      <c r="H73" s="2">
        <f>+(H78+H80+H81+H82)-(D78+D80+D81+D82)</f>
        <v>-5946169</v>
      </c>
      <c r="I73" s="2">
        <f>+(I78+I80+I81+I82)-(E78+E80+E81+E82)</f>
        <v>3826965</v>
      </c>
      <c r="J73" s="2">
        <f t="shared" si="11"/>
        <v>12799992</v>
      </c>
      <c r="K73" s="2">
        <f t="shared" si="11"/>
        <v>-5422587</v>
      </c>
    </row>
    <row r="74" spans="1:11" hidden="1" x14ac:dyDescent="0.2">
      <c r="A74" s="1" t="s">
        <v>341</v>
      </c>
      <c r="B74" s="2">
        <f>+TREND(C74:E74)</f>
        <v>11098009.499999998</v>
      </c>
      <c r="C74" s="2">
        <f>+C73</f>
        <v>4617589</v>
      </c>
      <c r="D74" s="2">
        <f t="shared" ref="D74:K74" si="12">+D73</f>
        <v>22203622</v>
      </c>
      <c r="E74" s="2">
        <f t="shared" si="12"/>
        <v>907132</v>
      </c>
      <c r="F74" s="2">
        <f t="shared" si="12"/>
        <v>16595826</v>
      </c>
      <c r="G74" s="2">
        <f t="shared" si="12"/>
        <v>16595826</v>
      </c>
      <c r="H74" s="2">
        <f t="shared" si="12"/>
        <v>-5946169</v>
      </c>
      <c r="I74" s="2">
        <f t="shared" si="12"/>
        <v>3826965</v>
      </c>
      <c r="J74" s="2">
        <f t="shared" si="12"/>
        <v>12799992</v>
      </c>
      <c r="K74" s="2">
        <f t="shared" si="12"/>
        <v>-5422587</v>
      </c>
    </row>
    <row r="75" spans="1:11" hidden="1" x14ac:dyDescent="0.2">
      <c r="A75" s="1" t="s">
        <v>342</v>
      </c>
      <c r="B75" s="2">
        <f>+B84-(((B80+B81+B82+B78)*B70)-B79)</f>
        <v>-1627701262.6497903</v>
      </c>
      <c r="C75" s="2">
        <f t="shared" ref="C75:K75" si="13">+C84-(((C80+C81+C82+C78)*C70)-C79)</f>
        <v>-1720722165.9483681</v>
      </c>
      <c r="D75" s="2">
        <f t="shared" si="13"/>
        <v>-616828977.06858289</v>
      </c>
      <c r="E75" s="2">
        <f t="shared" si="13"/>
        <v>114587888.23691699</v>
      </c>
      <c r="F75" s="2">
        <f t="shared" si="13"/>
        <v>-63132753.794209421</v>
      </c>
      <c r="G75" s="2">
        <f t="shared" si="13"/>
        <v>-63132753.794209421</v>
      </c>
      <c r="H75" s="2">
        <f t="shared" si="13"/>
        <v>-1320538090.6578915</v>
      </c>
      <c r="I75" s="2">
        <f t="shared" si="13"/>
        <v>-65607111.624945432</v>
      </c>
      <c r="J75" s="2">
        <f t="shared" si="13"/>
        <v>-46993646.113125384</v>
      </c>
      <c r="K75" s="2">
        <f t="shared" si="13"/>
        <v>-7714320.9350439012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101339461</v>
      </c>
      <c r="C77" s="3">
        <v>108811700</v>
      </c>
      <c r="D77" s="3">
        <v>114429710</v>
      </c>
      <c r="E77" s="3">
        <v>127630309</v>
      </c>
      <c r="F77" s="3">
        <v>141899896</v>
      </c>
      <c r="G77" s="3">
        <v>141899896</v>
      </c>
      <c r="H77" s="3">
        <v>123033899</v>
      </c>
      <c r="I77" s="3">
        <v>139829303</v>
      </c>
      <c r="J77" s="3">
        <v>148440633</v>
      </c>
      <c r="K77" s="3">
        <v>157187461</v>
      </c>
    </row>
    <row r="78" spans="1:11" hidden="1" x14ac:dyDescent="0.2">
      <c r="A78" s="1" t="s">
        <v>69</v>
      </c>
      <c r="B78" s="3">
        <v>37572</v>
      </c>
      <c r="C78" s="3">
        <v>101276</v>
      </c>
      <c r="D78" s="3">
        <v>122196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242505709</v>
      </c>
      <c r="C79" s="3">
        <v>358595122</v>
      </c>
      <c r="D79" s="3">
        <v>160980783</v>
      </c>
      <c r="E79" s="3">
        <v>321839624</v>
      </c>
      <c r="F79" s="3">
        <v>218997028</v>
      </c>
      <c r="G79" s="3">
        <v>218997028</v>
      </c>
      <c r="H79" s="3">
        <v>171259475</v>
      </c>
      <c r="I79" s="3">
        <v>172951560</v>
      </c>
      <c r="J79" s="3">
        <v>197223546</v>
      </c>
      <c r="K79" s="3">
        <v>199839064</v>
      </c>
    </row>
    <row r="80" spans="1:11" hidden="1" x14ac:dyDescent="0.2">
      <c r="A80" s="1" t="s">
        <v>71</v>
      </c>
      <c r="B80" s="3">
        <v>54526891</v>
      </c>
      <c r="C80" s="3">
        <v>58396376</v>
      </c>
      <c r="D80" s="3">
        <v>80948078</v>
      </c>
      <c r="E80" s="3">
        <v>82338492</v>
      </c>
      <c r="F80" s="3">
        <v>97976221</v>
      </c>
      <c r="G80" s="3">
        <v>97976221</v>
      </c>
      <c r="H80" s="3">
        <v>75072843</v>
      </c>
      <c r="I80" s="3">
        <v>86895096</v>
      </c>
      <c r="J80" s="3">
        <v>99695088</v>
      </c>
      <c r="K80" s="3">
        <v>94272501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729639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775325</v>
      </c>
      <c r="C82" s="3">
        <v>1459725</v>
      </c>
      <c r="D82" s="3">
        <v>1090725</v>
      </c>
      <c r="E82" s="3">
        <v>0</v>
      </c>
      <c r="F82" s="3">
        <v>780604</v>
      </c>
      <c r="G82" s="3">
        <v>780604</v>
      </c>
      <c r="H82" s="3">
        <v>1141987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3272520783</v>
      </c>
      <c r="C83" s="3">
        <v>3647331069</v>
      </c>
      <c r="D83" s="3">
        <v>969924802</v>
      </c>
      <c r="E83" s="3">
        <v>224798606</v>
      </c>
      <c r="F83" s="3">
        <v>261169880</v>
      </c>
      <c r="G83" s="3">
        <v>261169880</v>
      </c>
      <c r="H83" s="3">
        <v>2264514852</v>
      </c>
      <c r="I83" s="3">
        <v>245010838</v>
      </c>
      <c r="J83" s="3">
        <v>253749480</v>
      </c>
      <c r="K83" s="3">
        <v>268490890</v>
      </c>
    </row>
    <row r="84" spans="1:11" hidden="1" x14ac:dyDescent="0.2">
      <c r="A84" s="1" t="s">
        <v>75</v>
      </c>
      <c r="B84" s="3">
        <v>-83138000</v>
      </c>
      <c r="C84" s="3">
        <v>-69566462</v>
      </c>
      <c r="D84" s="3">
        <v>-81399792</v>
      </c>
      <c r="E84" s="3">
        <v>-60941661</v>
      </c>
      <c r="F84" s="3">
        <v>-100365673</v>
      </c>
      <c r="G84" s="3">
        <v>-100365673</v>
      </c>
      <c r="H84" s="3">
        <v>-89016577</v>
      </c>
      <c r="I84" s="3">
        <v>-86299883</v>
      </c>
      <c r="J84" s="3">
        <v>-73795009</v>
      </c>
      <c r="K84" s="3">
        <v>-46527133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50869921</v>
      </c>
      <c r="C5" s="17">
        <v>98534066</v>
      </c>
      <c r="D5" s="21">
        <v>116382656</v>
      </c>
      <c r="E5" s="22">
        <v>59329448</v>
      </c>
      <c r="F5" s="17">
        <v>59329447</v>
      </c>
      <c r="G5" s="23">
        <v>59329447</v>
      </c>
      <c r="H5" s="19">
        <v>47325489</v>
      </c>
      <c r="I5" s="22">
        <v>62236581</v>
      </c>
      <c r="J5" s="17">
        <v>65099484</v>
      </c>
      <c r="K5" s="23">
        <v>69094045</v>
      </c>
    </row>
    <row r="6" spans="1:11" ht="13.5" x14ac:dyDescent="0.25">
      <c r="A6" s="20" t="s">
        <v>18</v>
      </c>
      <c r="B6" s="17">
        <v>43822143</v>
      </c>
      <c r="C6" s="17">
        <v>56776413</v>
      </c>
      <c r="D6" s="21">
        <v>61433606</v>
      </c>
      <c r="E6" s="22">
        <v>63657010</v>
      </c>
      <c r="F6" s="17">
        <v>72787446</v>
      </c>
      <c r="G6" s="23">
        <v>72787446</v>
      </c>
      <c r="H6" s="19">
        <v>79503106</v>
      </c>
      <c r="I6" s="22">
        <v>86447551</v>
      </c>
      <c r="J6" s="17">
        <v>90235002</v>
      </c>
      <c r="K6" s="23">
        <v>95072563</v>
      </c>
    </row>
    <row r="7" spans="1:11" ht="13.5" x14ac:dyDescent="0.25">
      <c r="A7" s="20" t="s">
        <v>19</v>
      </c>
      <c r="B7" s="17">
        <v>6453515</v>
      </c>
      <c r="C7" s="17">
        <v>10694201</v>
      </c>
      <c r="D7" s="21">
        <v>20010444</v>
      </c>
      <c r="E7" s="22">
        <v>10500000</v>
      </c>
      <c r="F7" s="17">
        <v>23500000</v>
      </c>
      <c r="G7" s="23">
        <v>23500000</v>
      </c>
      <c r="H7" s="19">
        <v>26895368</v>
      </c>
      <c r="I7" s="22">
        <v>28000000</v>
      </c>
      <c r="J7" s="17">
        <v>28840000</v>
      </c>
      <c r="K7" s="23">
        <v>29705200</v>
      </c>
    </row>
    <row r="8" spans="1:11" ht="13.5" x14ac:dyDescent="0.25">
      <c r="A8" s="20" t="s">
        <v>20</v>
      </c>
      <c r="B8" s="17">
        <v>210179818</v>
      </c>
      <c r="C8" s="17">
        <v>220162338</v>
      </c>
      <c r="D8" s="21">
        <v>223107162</v>
      </c>
      <c r="E8" s="22">
        <v>241974850</v>
      </c>
      <c r="F8" s="17">
        <v>242151850</v>
      </c>
      <c r="G8" s="23">
        <v>242151850</v>
      </c>
      <c r="H8" s="19">
        <v>241908681</v>
      </c>
      <c r="I8" s="22">
        <v>253162620</v>
      </c>
      <c r="J8" s="17">
        <v>252337450</v>
      </c>
      <c r="K8" s="23">
        <v>246760150</v>
      </c>
    </row>
    <row r="9" spans="1:11" ht="13.5" x14ac:dyDescent="0.25">
      <c r="A9" s="20" t="s">
        <v>21</v>
      </c>
      <c r="B9" s="17">
        <v>22605110</v>
      </c>
      <c r="C9" s="17">
        <v>12331563</v>
      </c>
      <c r="D9" s="21">
        <v>46341590</v>
      </c>
      <c r="E9" s="22">
        <v>6907554</v>
      </c>
      <c r="F9" s="17">
        <v>20818254</v>
      </c>
      <c r="G9" s="23">
        <v>20818254</v>
      </c>
      <c r="H9" s="19">
        <v>21801620</v>
      </c>
      <c r="I9" s="22">
        <v>17253762</v>
      </c>
      <c r="J9" s="17">
        <v>16540833</v>
      </c>
      <c r="K9" s="23">
        <v>21866098</v>
      </c>
    </row>
    <row r="10" spans="1:11" ht="25.5" x14ac:dyDescent="0.2">
      <c r="A10" s="24" t="s">
        <v>333</v>
      </c>
      <c r="B10" s="25">
        <f>SUM(B5:B9)</f>
        <v>333930507</v>
      </c>
      <c r="C10" s="26">
        <f t="shared" ref="C10:K10" si="0">SUM(C5:C9)</f>
        <v>398498581</v>
      </c>
      <c r="D10" s="27">
        <f t="shared" si="0"/>
        <v>467275458</v>
      </c>
      <c r="E10" s="25">
        <f t="shared" si="0"/>
        <v>382368862</v>
      </c>
      <c r="F10" s="26">
        <f t="shared" si="0"/>
        <v>418586997</v>
      </c>
      <c r="G10" s="28">
        <f t="shared" si="0"/>
        <v>418586997</v>
      </c>
      <c r="H10" s="29">
        <f t="shared" si="0"/>
        <v>417434264</v>
      </c>
      <c r="I10" s="25">
        <f t="shared" si="0"/>
        <v>447100514</v>
      </c>
      <c r="J10" s="26">
        <f t="shared" si="0"/>
        <v>453052769</v>
      </c>
      <c r="K10" s="28">
        <f t="shared" si="0"/>
        <v>462498056</v>
      </c>
    </row>
    <row r="11" spans="1:11" ht="13.5" x14ac:dyDescent="0.25">
      <c r="A11" s="20" t="s">
        <v>22</v>
      </c>
      <c r="B11" s="17">
        <v>109315147</v>
      </c>
      <c r="C11" s="17">
        <v>107712839</v>
      </c>
      <c r="D11" s="21">
        <v>116753947</v>
      </c>
      <c r="E11" s="22">
        <v>141420149</v>
      </c>
      <c r="F11" s="17">
        <v>141420149</v>
      </c>
      <c r="G11" s="23">
        <v>141420149</v>
      </c>
      <c r="H11" s="19">
        <v>126552519</v>
      </c>
      <c r="I11" s="22">
        <v>152542627</v>
      </c>
      <c r="J11" s="17">
        <v>153638430</v>
      </c>
      <c r="K11" s="23">
        <v>154713325</v>
      </c>
    </row>
    <row r="12" spans="1:11" ht="13.5" x14ac:dyDescent="0.25">
      <c r="A12" s="20" t="s">
        <v>23</v>
      </c>
      <c r="B12" s="17">
        <v>13527998</v>
      </c>
      <c r="C12" s="17">
        <v>13797606</v>
      </c>
      <c r="D12" s="21">
        <v>14325359</v>
      </c>
      <c r="E12" s="22">
        <v>15460013</v>
      </c>
      <c r="F12" s="17">
        <v>15460013</v>
      </c>
      <c r="G12" s="23">
        <v>15460013</v>
      </c>
      <c r="H12" s="19">
        <v>15122536</v>
      </c>
      <c r="I12" s="22">
        <v>16387620</v>
      </c>
      <c r="J12" s="17">
        <v>16879241</v>
      </c>
      <c r="K12" s="23">
        <v>17216832</v>
      </c>
    </row>
    <row r="13" spans="1:11" ht="13.5" x14ac:dyDescent="0.25">
      <c r="A13" s="20" t="s">
        <v>24</v>
      </c>
      <c r="B13" s="17">
        <v>31848411</v>
      </c>
      <c r="C13" s="17">
        <v>35255936</v>
      </c>
      <c r="D13" s="21">
        <v>32436795</v>
      </c>
      <c r="E13" s="22">
        <v>35534499</v>
      </c>
      <c r="F13" s="17">
        <v>35534499</v>
      </c>
      <c r="G13" s="23">
        <v>35534499</v>
      </c>
      <c r="H13" s="19">
        <v>30671392</v>
      </c>
      <c r="I13" s="22">
        <v>37856010</v>
      </c>
      <c r="J13" s="17">
        <v>38991690</v>
      </c>
      <c r="K13" s="23">
        <v>39771522</v>
      </c>
    </row>
    <row r="14" spans="1:11" ht="13.5" x14ac:dyDescent="0.25">
      <c r="A14" s="20" t="s">
        <v>25</v>
      </c>
      <c r="B14" s="17">
        <v>331943</v>
      </c>
      <c r="C14" s="17">
        <v>58461</v>
      </c>
      <c r="D14" s="21">
        <v>324760</v>
      </c>
      <c r="E14" s="22">
        <v>100000</v>
      </c>
      <c r="F14" s="17">
        <v>3300000</v>
      </c>
      <c r="G14" s="23">
        <v>3300000</v>
      </c>
      <c r="H14" s="19">
        <v>136555</v>
      </c>
      <c r="I14" s="22">
        <v>3300000</v>
      </c>
      <c r="J14" s="17">
        <v>3451800</v>
      </c>
      <c r="K14" s="23">
        <v>3610581</v>
      </c>
    </row>
    <row r="15" spans="1:11" ht="13.5" x14ac:dyDescent="0.25">
      <c r="A15" s="20" t="s">
        <v>26</v>
      </c>
      <c r="B15" s="17">
        <v>30954829</v>
      </c>
      <c r="C15" s="17">
        <v>37998278</v>
      </c>
      <c r="D15" s="21">
        <v>49663828</v>
      </c>
      <c r="E15" s="22">
        <v>51013629</v>
      </c>
      <c r="F15" s="17">
        <v>55321876</v>
      </c>
      <c r="G15" s="23">
        <v>55321876</v>
      </c>
      <c r="H15" s="19">
        <v>58367522</v>
      </c>
      <c r="I15" s="22">
        <v>62398164</v>
      </c>
      <c r="J15" s="17">
        <v>64021791</v>
      </c>
      <c r="K15" s="23">
        <v>66877751</v>
      </c>
    </row>
    <row r="16" spans="1:11" ht="13.5" x14ac:dyDescent="0.25">
      <c r="A16" s="20" t="s">
        <v>27</v>
      </c>
      <c r="B16" s="17">
        <v>1556694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114349609</v>
      </c>
      <c r="C17" s="17">
        <v>112909166</v>
      </c>
      <c r="D17" s="21">
        <v>127028854</v>
      </c>
      <c r="E17" s="22">
        <v>158592269</v>
      </c>
      <c r="F17" s="17">
        <v>187342196</v>
      </c>
      <c r="G17" s="23">
        <v>187342196</v>
      </c>
      <c r="H17" s="19">
        <v>164928231</v>
      </c>
      <c r="I17" s="22">
        <v>170546372</v>
      </c>
      <c r="J17" s="17">
        <v>172356093</v>
      </c>
      <c r="K17" s="23">
        <v>177227883</v>
      </c>
    </row>
    <row r="18" spans="1:11" ht="13.5" x14ac:dyDescent="0.25">
      <c r="A18" s="30" t="s">
        <v>29</v>
      </c>
      <c r="B18" s="31">
        <f>SUM(B11:B17)</f>
        <v>301884631</v>
      </c>
      <c r="C18" s="32">
        <f t="shared" ref="C18:K18" si="1">SUM(C11:C17)</f>
        <v>307732286</v>
      </c>
      <c r="D18" s="33">
        <f t="shared" si="1"/>
        <v>340533543</v>
      </c>
      <c r="E18" s="31">
        <f t="shared" si="1"/>
        <v>402120559</v>
      </c>
      <c r="F18" s="32">
        <f t="shared" si="1"/>
        <v>438378733</v>
      </c>
      <c r="G18" s="34">
        <f t="shared" si="1"/>
        <v>438378733</v>
      </c>
      <c r="H18" s="35">
        <f t="shared" si="1"/>
        <v>395778755</v>
      </c>
      <c r="I18" s="31">
        <f t="shared" si="1"/>
        <v>443030793</v>
      </c>
      <c r="J18" s="32">
        <f t="shared" si="1"/>
        <v>449339045</v>
      </c>
      <c r="K18" s="34">
        <f t="shared" si="1"/>
        <v>459417894</v>
      </c>
    </row>
    <row r="19" spans="1:11" ht="13.5" x14ac:dyDescent="0.25">
      <c r="A19" s="30" t="s">
        <v>30</v>
      </c>
      <c r="B19" s="36">
        <f>+B10-B18</f>
        <v>32045876</v>
      </c>
      <c r="C19" s="37">
        <f t="shared" ref="C19:K19" si="2">+C10-C18</f>
        <v>90766295</v>
      </c>
      <c r="D19" s="38">
        <f t="shared" si="2"/>
        <v>126741915</v>
      </c>
      <c r="E19" s="36">
        <f t="shared" si="2"/>
        <v>-19751697</v>
      </c>
      <c r="F19" s="37">
        <f t="shared" si="2"/>
        <v>-19791736</v>
      </c>
      <c r="G19" s="39">
        <f t="shared" si="2"/>
        <v>-19791736</v>
      </c>
      <c r="H19" s="40">
        <f t="shared" si="2"/>
        <v>21655509</v>
      </c>
      <c r="I19" s="36">
        <f t="shared" si="2"/>
        <v>4069721</v>
      </c>
      <c r="J19" s="37">
        <f t="shared" si="2"/>
        <v>3713724</v>
      </c>
      <c r="K19" s="39">
        <f t="shared" si="2"/>
        <v>3080162</v>
      </c>
    </row>
    <row r="20" spans="1:11" ht="25.5" x14ac:dyDescent="0.2">
      <c r="A20" s="41" t="s">
        <v>31</v>
      </c>
      <c r="B20" s="42">
        <v>41464841</v>
      </c>
      <c r="C20" s="43">
        <v>43949169</v>
      </c>
      <c r="D20" s="44">
        <v>45386501</v>
      </c>
      <c r="E20" s="42">
        <v>48381150</v>
      </c>
      <c r="F20" s="43">
        <v>60292250</v>
      </c>
      <c r="G20" s="45">
        <v>60292250</v>
      </c>
      <c r="H20" s="46">
        <v>50198176</v>
      </c>
      <c r="I20" s="42">
        <v>39760380</v>
      </c>
      <c r="J20" s="43">
        <v>40839550</v>
      </c>
      <c r="K20" s="45">
        <v>44177850</v>
      </c>
    </row>
    <row r="21" spans="1:11" ht="13.5" x14ac:dyDescent="0.25">
      <c r="A21" s="47" t="s">
        <v>32</v>
      </c>
      <c r="B21" s="48">
        <v>0</v>
      </c>
      <c r="C21" s="49">
        <v>1149975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73510717</v>
      </c>
      <c r="C22" s="55">
        <f t="shared" ref="C22:K22" si="3">SUM(C19:C21)</f>
        <v>135865439</v>
      </c>
      <c r="D22" s="56">
        <f t="shared" si="3"/>
        <v>172128416</v>
      </c>
      <c r="E22" s="54">
        <f t="shared" si="3"/>
        <v>28629453</v>
      </c>
      <c r="F22" s="55">
        <f t="shared" si="3"/>
        <v>40500514</v>
      </c>
      <c r="G22" s="57">
        <f t="shared" si="3"/>
        <v>40500514</v>
      </c>
      <c r="H22" s="58">
        <f t="shared" si="3"/>
        <v>71853685</v>
      </c>
      <c r="I22" s="54">
        <f t="shared" si="3"/>
        <v>43830101</v>
      </c>
      <c r="J22" s="55">
        <f t="shared" si="3"/>
        <v>44553274</v>
      </c>
      <c r="K22" s="57">
        <f t="shared" si="3"/>
        <v>47258012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73510717</v>
      </c>
      <c r="C24" s="37">
        <f t="shared" ref="C24:K24" si="4">SUM(C22:C23)</f>
        <v>135865439</v>
      </c>
      <c r="D24" s="38">
        <f t="shared" si="4"/>
        <v>172128416</v>
      </c>
      <c r="E24" s="36">
        <f t="shared" si="4"/>
        <v>28629453</v>
      </c>
      <c r="F24" s="37">
        <f t="shared" si="4"/>
        <v>40500514</v>
      </c>
      <c r="G24" s="39">
        <f t="shared" si="4"/>
        <v>40500514</v>
      </c>
      <c r="H24" s="40">
        <f t="shared" si="4"/>
        <v>71853685</v>
      </c>
      <c r="I24" s="36">
        <f t="shared" si="4"/>
        <v>43830101</v>
      </c>
      <c r="J24" s="37">
        <f t="shared" si="4"/>
        <v>44553274</v>
      </c>
      <c r="K24" s="39">
        <f t="shared" si="4"/>
        <v>47258012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272457203</v>
      </c>
      <c r="C27" s="66">
        <v>302868290</v>
      </c>
      <c r="D27" s="67">
        <v>376184091</v>
      </c>
      <c r="E27" s="68">
        <v>143944633</v>
      </c>
      <c r="F27" s="66">
        <v>139783764</v>
      </c>
      <c r="G27" s="69">
        <v>139783764</v>
      </c>
      <c r="H27" s="70">
        <v>129269881</v>
      </c>
      <c r="I27" s="68">
        <v>127599815</v>
      </c>
      <c r="J27" s="66">
        <v>70121348</v>
      </c>
      <c r="K27" s="69">
        <v>53415522</v>
      </c>
    </row>
    <row r="28" spans="1:11" ht="13.5" x14ac:dyDescent="0.25">
      <c r="A28" s="71" t="s">
        <v>36</v>
      </c>
      <c r="B28" s="17">
        <v>162290431</v>
      </c>
      <c r="C28" s="17">
        <v>169577885</v>
      </c>
      <c r="D28" s="21">
        <v>180680197</v>
      </c>
      <c r="E28" s="22">
        <v>55597607</v>
      </c>
      <c r="F28" s="17">
        <v>52428043</v>
      </c>
      <c r="G28" s="23">
        <v>52428043</v>
      </c>
      <c r="H28" s="19">
        <v>0</v>
      </c>
      <c r="I28" s="22">
        <v>34701961</v>
      </c>
      <c r="J28" s="17">
        <v>35512652</v>
      </c>
      <c r="K28" s="23">
        <v>38415522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3880564</v>
      </c>
      <c r="C30" s="17">
        <v>3880564</v>
      </c>
      <c r="D30" s="21">
        <v>3880564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106138570</v>
      </c>
      <c r="C31" s="17">
        <v>129409841</v>
      </c>
      <c r="D31" s="21">
        <v>191623330</v>
      </c>
      <c r="E31" s="22">
        <v>88347026</v>
      </c>
      <c r="F31" s="17">
        <v>87355721</v>
      </c>
      <c r="G31" s="23">
        <v>87355721</v>
      </c>
      <c r="H31" s="19">
        <v>0</v>
      </c>
      <c r="I31" s="22">
        <v>92897854</v>
      </c>
      <c r="J31" s="17">
        <v>34608696</v>
      </c>
      <c r="K31" s="23">
        <v>15000000</v>
      </c>
    </row>
    <row r="32" spans="1:11" ht="13.5" x14ac:dyDescent="0.25">
      <c r="A32" s="30" t="s">
        <v>39</v>
      </c>
      <c r="B32" s="66">
        <f>SUM(B28:B31)</f>
        <v>272309565</v>
      </c>
      <c r="C32" s="66">
        <f t="shared" ref="C32:K32" si="5">SUM(C28:C31)</f>
        <v>302868290</v>
      </c>
      <c r="D32" s="67">
        <f t="shared" si="5"/>
        <v>376184091</v>
      </c>
      <c r="E32" s="68">
        <f t="shared" si="5"/>
        <v>143944633</v>
      </c>
      <c r="F32" s="66">
        <f t="shared" si="5"/>
        <v>139783764</v>
      </c>
      <c r="G32" s="69">
        <f t="shared" si="5"/>
        <v>139783764</v>
      </c>
      <c r="H32" s="70">
        <f t="shared" si="5"/>
        <v>0</v>
      </c>
      <c r="I32" s="68">
        <f t="shared" si="5"/>
        <v>127599815</v>
      </c>
      <c r="J32" s="66">
        <f t="shared" si="5"/>
        <v>70121348</v>
      </c>
      <c r="K32" s="69">
        <f t="shared" si="5"/>
        <v>53415522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218117557</v>
      </c>
      <c r="C35" s="17">
        <v>293710417</v>
      </c>
      <c r="D35" s="21">
        <v>354669682</v>
      </c>
      <c r="E35" s="22">
        <v>177849395</v>
      </c>
      <c r="F35" s="17">
        <v>307940593</v>
      </c>
      <c r="G35" s="23">
        <v>307940593</v>
      </c>
      <c r="H35" s="19">
        <v>569114607</v>
      </c>
      <c r="I35" s="22">
        <v>240613861</v>
      </c>
      <c r="J35" s="17">
        <v>269185940</v>
      </c>
      <c r="K35" s="23">
        <v>290717489</v>
      </c>
    </row>
    <row r="36" spans="1:11" ht="13.5" x14ac:dyDescent="0.25">
      <c r="A36" s="20" t="s">
        <v>42</v>
      </c>
      <c r="B36" s="17">
        <v>540731781</v>
      </c>
      <c r="C36" s="17">
        <v>527428309</v>
      </c>
      <c r="D36" s="21">
        <v>602747673</v>
      </c>
      <c r="E36" s="22">
        <v>740801343</v>
      </c>
      <c r="F36" s="17">
        <v>704757811</v>
      </c>
      <c r="G36" s="23">
        <v>704757811</v>
      </c>
      <c r="H36" s="19">
        <v>1302480909</v>
      </c>
      <c r="I36" s="22">
        <v>692231995</v>
      </c>
      <c r="J36" s="17">
        <v>705634428</v>
      </c>
      <c r="K36" s="23">
        <v>690039021</v>
      </c>
    </row>
    <row r="37" spans="1:11" ht="13.5" x14ac:dyDescent="0.25">
      <c r="A37" s="20" t="s">
        <v>43</v>
      </c>
      <c r="B37" s="17">
        <v>69061338</v>
      </c>
      <c r="C37" s="17">
        <v>49822477</v>
      </c>
      <c r="D37" s="21">
        <v>78293017</v>
      </c>
      <c r="E37" s="22">
        <v>71097034</v>
      </c>
      <c r="F37" s="17">
        <v>89003224</v>
      </c>
      <c r="G37" s="23">
        <v>89003224</v>
      </c>
      <c r="H37" s="19">
        <v>135589542</v>
      </c>
      <c r="I37" s="22">
        <v>55156535</v>
      </c>
      <c r="J37" s="17">
        <v>46189947</v>
      </c>
      <c r="K37" s="23">
        <v>48306131</v>
      </c>
    </row>
    <row r="38" spans="1:11" ht="13.5" x14ac:dyDescent="0.25">
      <c r="A38" s="20" t="s">
        <v>44</v>
      </c>
      <c r="B38" s="17">
        <v>18696772</v>
      </c>
      <c r="C38" s="17">
        <v>17536770</v>
      </c>
      <c r="D38" s="21">
        <v>17729860</v>
      </c>
      <c r="E38" s="22">
        <v>22795217</v>
      </c>
      <c r="F38" s="17">
        <v>21693073</v>
      </c>
      <c r="G38" s="23">
        <v>21693073</v>
      </c>
      <c r="H38" s="19">
        <v>36778224</v>
      </c>
      <c r="I38" s="22">
        <v>22993070</v>
      </c>
      <c r="J38" s="17">
        <v>23455231</v>
      </c>
      <c r="K38" s="23">
        <v>23223001</v>
      </c>
    </row>
    <row r="39" spans="1:11" ht="13.5" x14ac:dyDescent="0.25">
      <c r="A39" s="20" t="s">
        <v>45</v>
      </c>
      <c r="B39" s="17">
        <v>597580511</v>
      </c>
      <c r="C39" s="17">
        <v>617914040</v>
      </c>
      <c r="D39" s="21">
        <v>689266062</v>
      </c>
      <c r="E39" s="22">
        <v>824758487</v>
      </c>
      <c r="F39" s="17">
        <v>902002107</v>
      </c>
      <c r="G39" s="23">
        <v>902002107</v>
      </c>
      <c r="H39" s="19">
        <v>1627374065</v>
      </c>
      <c r="I39" s="22">
        <v>854696251</v>
      </c>
      <c r="J39" s="17">
        <v>905175190</v>
      </c>
      <c r="K39" s="23">
        <v>909227378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784436006</v>
      </c>
      <c r="C42" s="17">
        <v>721272642</v>
      </c>
      <c r="D42" s="21">
        <v>1124069976</v>
      </c>
      <c r="E42" s="22">
        <v>74346332</v>
      </c>
      <c r="F42" s="17">
        <v>66822671</v>
      </c>
      <c r="G42" s="23">
        <v>66822671</v>
      </c>
      <c r="H42" s="19">
        <v>615473493</v>
      </c>
      <c r="I42" s="22">
        <v>46040207</v>
      </c>
      <c r="J42" s="17">
        <v>44954899</v>
      </c>
      <c r="K42" s="23">
        <v>44943799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-165536340</v>
      </c>
      <c r="F43" s="17">
        <v>-160666342</v>
      </c>
      <c r="G43" s="23">
        <v>-160666342</v>
      </c>
      <c r="H43" s="19">
        <v>0</v>
      </c>
      <c r="I43" s="22">
        <v>-146739790</v>
      </c>
      <c r="J43" s="17">
        <v>-80639551</v>
      </c>
      <c r="K43" s="23">
        <v>-61427850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176429</v>
      </c>
      <c r="E44" s="22">
        <v>0</v>
      </c>
      <c r="F44" s="17">
        <v>0</v>
      </c>
      <c r="G44" s="23">
        <v>0</v>
      </c>
      <c r="H44" s="19">
        <v>143610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814436006</v>
      </c>
      <c r="C45" s="66">
        <v>861272642</v>
      </c>
      <c r="D45" s="67">
        <v>1207233905</v>
      </c>
      <c r="E45" s="68">
        <v>116789202</v>
      </c>
      <c r="F45" s="66">
        <v>160681153</v>
      </c>
      <c r="G45" s="69">
        <v>160681153</v>
      </c>
      <c r="H45" s="70">
        <v>1377717012</v>
      </c>
      <c r="I45" s="68">
        <v>82724168</v>
      </c>
      <c r="J45" s="66">
        <v>118419324</v>
      </c>
      <c r="K45" s="69">
        <v>139361155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182019549</v>
      </c>
      <c r="C48" s="17">
        <v>208166901</v>
      </c>
      <c r="D48" s="21">
        <v>254612757</v>
      </c>
      <c r="E48" s="22">
        <v>116789202</v>
      </c>
      <c r="F48" s="17">
        <v>143412542</v>
      </c>
      <c r="G48" s="23">
        <v>143412542</v>
      </c>
      <c r="H48" s="19">
        <v>461168863</v>
      </c>
      <c r="I48" s="22">
        <v>78953888</v>
      </c>
      <c r="J48" s="17">
        <v>115975613</v>
      </c>
      <c r="K48" s="23">
        <v>136805041</v>
      </c>
    </row>
    <row r="49" spans="1:11" ht="13.5" x14ac:dyDescent="0.25">
      <c r="A49" s="20" t="s">
        <v>53</v>
      </c>
      <c r="B49" s="17">
        <f>+B75</f>
        <v>43442674.694874614</v>
      </c>
      <c r="C49" s="17">
        <f t="shared" ref="C49:K49" si="6">+C75</f>
        <v>95146131.39261733</v>
      </c>
      <c r="D49" s="21">
        <f t="shared" si="6"/>
        <v>115289146.31194048</v>
      </c>
      <c r="E49" s="22">
        <f t="shared" si="6"/>
        <v>31185371.385771841</v>
      </c>
      <c r="F49" s="17">
        <f t="shared" si="6"/>
        <v>68652412.139656946</v>
      </c>
      <c r="G49" s="23">
        <f t="shared" si="6"/>
        <v>68652412.139656946</v>
      </c>
      <c r="H49" s="19">
        <f t="shared" si="6"/>
        <v>151621465.07803056</v>
      </c>
      <c r="I49" s="22">
        <f t="shared" si="6"/>
        <v>-42297332.85614828</v>
      </c>
      <c r="J49" s="17">
        <f t="shared" si="6"/>
        <v>-53380733.516889945</v>
      </c>
      <c r="K49" s="23">
        <f t="shared" si="6"/>
        <v>-53279240.649106361</v>
      </c>
    </row>
    <row r="50" spans="1:11" ht="13.5" x14ac:dyDescent="0.25">
      <c r="A50" s="30" t="s">
        <v>54</v>
      </c>
      <c r="B50" s="66">
        <f>+B48-B49</f>
        <v>138576874.30512539</v>
      </c>
      <c r="C50" s="66">
        <f t="shared" ref="C50:K50" si="7">+C48-C49</f>
        <v>113020769.60738267</v>
      </c>
      <c r="D50" s="67">
        <f t="shared" si="7"/>
        <v>139323610.68805951</v>
      </c>
      <c r="E50" s="68">
        <f t="shared" si="7"/>
        <v>85603830.614228159</v>
      </c>
      <c r="F50" s="66">
        <f t="shared" si="7"/>
        <v>74760129.860343054</v>
      </c>
      <c r="G50" s="69">
        <f t="shared" si="7"/>
        <v>74760129.860343054</v>
      </c>
      <c r="H50" s="70">
        <f t="shared" si="7"/>
        <v>309547397.92196941</v>
      </c>
      <c r="I50" s="68">
        <f t="shared" si="7"/>
        <v>121251220.85614827</v>
      </c>
      <c r="J50" s="66">
        <f t="shared" si="7"/>
        <v>169356346.51688993</v>
      </c>
      <c r="K50" s="69">
        <f t="shared" si="7"/>
        <v>190084281.64910635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509258646</v>
      </c>
      <c r="C53" s="17">
        <v>488576467</v>
      </c>
      <c r="D53" s="21">
        <v>555444467</v>
      </c>
      <c r="E53" s="22">
        <v>648493042</v>
      </c>
      <c r="F53" s="17">
        <v>620394411</v>
      </c>
      <c r="G53" s="23">
        <v>620394411</v>
      </c>
      <c r="H53" s="19">
        <v>1113731690</v>
      </c>
      <c r="I53" s="22">
        <v>597901269</v>
      </c>
      <c r="J53" s="17">
        <v>681286602</v>
      </c>
      <c r="K53" s="23">
        <v>675039021</v>
      </c>
    </row>
    <row r="54" spans="1:11" ht="13.5" x14ac:dyDescent="0.25">
      <c r="A54" s="20" t="s">
        <v>57</v>
      </c>
      <c r="B54" s="17">
        <v>29401625</v>
      </c>
      <c r="C54" s="17">
        <v>31725853</v>
      </c>
      <c r="D54" s="21">
        <v>30062529</v>
      </c>
      <c r="E54" s="22">
        <v>35534499</v>
      </c>
      <c r="F54" s="17">
        <v>35534499</v>
      </c>
      <c r="G54" s="23">
        <v>35534499</v>
      </c>
      <c r="H54" s="19">
        <v>30671392</v>
      </c>
      <c r="I54" s="22">
        <v>37856010</v>
      </c>
      <c r="J54" s="17">
        <v>38991690</v>
      </c>
      <c r="K54" s="23">
        <v>39771522</v>
      </c>
    </row>
    <row r="55" spans="1:11" ht="13.5" x14ac:dyDescent="0.25">
      <c r="A55" s="20" t="s">
        <v>58</v>
      </c>
      <c r="B55" s="17">
        <v>234880346</v>
      </c>
      <c r="C55" s="17">
        <v>260269968</v>
      </c>
      <c r="D55" s="21">
        <v>321620007</v>
      </c>
      <c r="E55" s="22">
        <v>85355683</v>
      </c>
      <c r="F55" s="17">
        <v>81193552</v>
      </c>
      <c r="G55" s="23">
        <v>81193552</v>
      </c>
      <c r="H55" s="19">
        <v>84789264</v>
      </c>
      <c r="I55" s="22">
        <v>75573225</v>
      </c>
      <c r="J55" s="17">
        <v>35512652</v>
      </c>
      <c r="K55" s="23">
        <v>38415522</v>
      </c>
    </row>
    <row r="56" spans="1:11" ht="13.5" x14ac:dyDescent="0.25">
      <c r="A56" s="20" t="s">
        <v>59</v>
      </c>
      <c r="B56" s="17">
        <v>21409835</v>
      </c>
      <c r="C56" s="17">
        <v>18319660</v>
      </c>
      <c r="D56" s="21">
        <v>18676962</v>
      </c>
      <c r="E56" s="22">
        <v>19942177</v>
      </c>
      <c r="F56" s="17">
        <v>24694785</v>
      </c>
      <c r="G56" s="23">
        <v>24694785</v>
      </c>
      <c r="H56" s="19">
        <v>24907389</v>
      </c>
      <c r="I56" s="22">
        <v>27347801</v>
      </c>
      <c r="J56" s="17">
        <v>28151018</v>
      </c>
      <c r="K56" s="23">
        <v>29445960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7414770</v>
      </c>
      <c r="C60" s="17">
        <v>6724921</v>
      </c>
      <c r="D60" s="21">
        <v>-1598835</v>
      </c>
      <c r="E60" s="22">
        <v>13038067</v>
      </c>
      <c r="F60" s="17">
        <v>13038067</v>
      </c>
      <c r="G60" s="23">
        <v>13038067</v>
      </c>
      <c r="H60" s="19">
        <v>38400865</v>
      </c>
      <c r="I60" s="22">
        <v>14353543</v>
      </c>
      <c r="J60" s="17">
        <v>15013806</v>
      </c>
      <c r="K60" s="23">
        <v>15704440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944</v>
      </c>
      <c r="C63" s="86">
        <v>600</v>
      </c>
      <c r="D63" s="87">
        <v>600</v>
      </c>
      <c r="E63" s="85">
        <v>600</v>
      </c>
      <c r="F63" s="86">
        <v>600</v>
      </c>
      <c r="G63" s="87">
        <v>600</v>
      </c>
      <c r="H63" s="88">
        <v>300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1537</v>
      </c>
      <c r="C64" s="86">
        <v>1647</v>
      </c>
      <c r="D64" s="87">
        <v>1647</v>
      </c>
      <c r="E64" s="85">
        <v>1739</v>
      </c>
      <c r="F64" s="86">
        <v>1739</v>
      </c>
      <c r="G64" s="87">
        <v>1739</v>
      </c>
      <c r="H64" s="88">
        <v>1739</v>
      </c>
      <c r="I64" s="85">
        <v>1739</v>
      </c>
      <c r="J64" s="86">
        <v>1739</v>
      </c>
      <c r="K64" s="87">
        <v>1739</v>
      </c>
    </row>
    <row r="65" spans="1:11" ht="13.5" x14ac:dyDescent="0.25">
      <c r="A65" s="84" t="s">
        <v>67</v>
      </c>
      <c r="B65" s="85">
        <v>0</v>
      </c>
      <c r="C65" s="86">
        <v>9202</v>
      </c>
      <c r="D65" s="87">
        <v>9202</v>
      </c>
      <c r="E65" s="85">
        <v>9390</v>
      </c>
      <c r="F65" s="86">
        <v>9390</v>
      </c>
      <c r="G65" s="87">
        <v>9390</v>
      </c>
      <c r="H65" s="88">
        <v>9390</v>
      </c>
      <c r="I65" s="85">
        <v>9390</v>
      </c>
      <c r="J65" s="86">
        <v>9390</v>
      </c>
      <c r="K65" s="87">
        <v>9390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3.4541903556567961</v>
      </c>
      <c r="C70" s="5">
        <f t="shared" ref="C70:K70" si="8">IF(ISERROR(C71/C72),0,(C71/C72))</f>
        <v>0.1063625239481453</v>
      </c>
      <c r="D70" s="5">
        <f t="shared" si="8"/>
        <v>0.5670940782937407</v>
      </c>
      <c r="E70" s="5">
        <f t="shared" si="8"/>
        <v>0.8585784548923574</v>
      </c>
      <c r="F70" s="5">
        <f t="shared" si="8"/>
        <v>0.80074598574869638</v>
      </c>
      <c r="G70" s="5">
        <f t="shared" si="8"/>
        <v>0.80074598574869638</v>
      </c>
      <c r="H70" s="5">
        <f t="shared" si="8"/>
        <v>0.99562542132778054</v>
      </c>
      <c r="I70" s="5">
        <f t="shared" si="8"/>
        <v>0.69030083251307783</v>
      </c>
      <c r="J70" s="5">
        <f t="shared" si="8"/>
        <v>0.69621902259775492</v>
      </c>
      <c r="K70" s="5">
        <f t="shared" si="8"/>
        <v>0.70029845562562099</v>
      </c>
    </row>
    <row r="71" spans="1:11" hidden="1" x14ac:dyDescent="0.2">
      <c r="A71" s="1" t="s">
        <v>338</v>
      </c>
      <c r="B71" s="2">
        <f>+B83</f>
        <v>334776568</v>
      </c>
      <c r="C71" s="2">
        <f t="shared" ref="C71:K71" si="9">+C83</f>
        <v>17055630</v>
      </c>
      <c r="D71" s="2">
        <f t="shared" si="9"/>
        <v>107615624</v>
      </c>
      <c r="E71" s="2">
        <f t="shared" si="9"/>
        <v>108135585</v>
      </c>
      <c r="F71" s="2">
        <f t="shared" si="9"/>
        <v>119261693</v>
      </c>
      <c r="G71" s="2">
        <f t="shared" si="9"/>
        <v>119261693</v>
      </c>
      <c r="H71" s="2">
        <f t="shared" si="9"/>
        <v>143968329</v>
      </c>
      <c r="I71" s="2">
        <f t="shared" si="9"/>
        <v>111570182</v>
      </c>
      <c r="J71" s="2">
        <f t="shared" si="9"/>
        <v>116522350</v>
      </c>
      <c r="K71" s="2">
        <f t="shared" si="9"/>
        <v>126974188</v>
      </c>
    </row>
    <row r="72" spans="1:11" hidden="1" x14ac:dyDescent="0.2">
      <c r="A72" s="1" t="s">
        <v>339</v>
      </c>
      <c r="B72" s="2">
        <f>+B77</f>
        <v>96918969</v>
      </c>
      <c r="C72" s="2">
        <f t="shared" ref="C72:K72" si="10">+C77</f>
        <v>160353754</v>
      </c>
      <c r="D72" s="2">
        <f t="shared" si="10"/>
        <v>189766792</v>
      </c>
      <c r="E72" s="2">
        <f t="shared" si="10"/>
        <v>125947238</v>
      </c>
      <c r="F72" s="2">
        <f t="shared" si="10"/>
        <v>148938234</v>
      </c>
      <c r="G72" s="2">
        <f t="shared" si="10"/>
        <v>148938234</v>
      </c>
      <c r="H72" s="2">
        <f t="shared" si="10"/>
        <v>144600897</v>
      </c>
      <c r="I72" s="2">
        <f t="shared" si="10"/>
        <v>161625449</v>
      </c>
      <c r="J72" s="2">
        <f t="shared" si="10"/>
        <v>167364502</v>
      </c>
      <c r="K72" s="2">
        <f t="shared" si="10"/>
        <v>181314391</v>
      </c>
    </row>
    <row r="73" spans="1:11" hidden="1" x14ac:dyDescent="0.2">
      <c r="A73" s="1" t="s">
        <v>340</v>
      </c>
      <c r="B73" s="2">
        <f>+B74</f>
        <v>15127329.333333332</v>
      </c>
      <c r="C73" s="2">
        <f t="shared" ref="C73:K73" si="11">+(C78+C80+C81+C82)-(B78+B80+B81+B82)</f>
        <v>6680997</v>
      </c>
      <c r="D73" s="2">
        <f t="shared" si="11"/>
        <v>17745074</v>
      </c>
      <c r="E73" s="2">
        <f t="shared" si="11"/>
        <v>-21868843</v>
      </c>
      <c r="F73" s="2">
        <f>+(F78+F80+F81+F82)-(D78+D80+D81+D82)</f>
        <v>32969162</v>
      </c>
      <c r="G73" s="2">
        <f>+(G78+G80+G81+G82)-(D78+D80+D81+D82)</f>
        <v>32969162</v>
      </c>
      <c r="H73" s="2">
        <f>+(H78+H80+H81+H82)-(D78+D80+D81+D82)</f>
        <v>41360658</v>
      </c>
      <c r="I73" s="2">
        <f>+(I78+I80+I81+I82)-(E78+E80+E81+E82)</f>
        <v>39511071</v>
      </c>
      <c r="J73" s="2">
        <f t="shared" si="11"/>
        <v>1080359</v>
      </c>
      <c r="K73" s="2">
        <f t="shared" si="11"/>
        <v>4290524</v>
      </c>
    </row>
    <row r="74" spans="1:11" hidden="1" x14ac:dyDescent="0.2">
      <c r="A74" s="1" t="s">
        <v>341</v>
      </c>
      <c r="B74" s="2">
        <f>+TREND(C74:E74)</f>
        <v>15127329.333333332</v>
      </c>
      <c r="C74" s="2">
        <f>+C73</f>
        <v>6680997</v>
      </c>
      <c r="D74" s="2">
        <f t="shared" ref="D74:K74" si="12">+D73</f>
        <v>17745074</v>
      </c>
      <c r="E74" s="2">
        <f t="shared" si="12"/>
        <v>-21868843</v>
      </c>
      <c r="F74" s="2">
        <f t="shared" si="12"/>
        <v>32969162</v>
      </c>
      <c r="G74" s="2">
        <f t="shared" si="12"/>
        <v>32969162</v>
      </c>
      <c r="H74" s="2">
        <f t="shared" si="12"/>
        <v>41360658</v>
      </c>
      <c r="I74" s="2">
        <f t="shared" si="12"/>
        <v>39511071</v>
      </c>
      <c r="J74" s="2">
        <f t="shared" si="12"/>
        <v>1080359</v>
      </c>
      <c r="K74" s="2">
        <f t="shared" si="12"/>
        <v>4290524</v>
      </c>
    </row>
    <row r="75" spans="1:11" hidden="1" x14ac:dyDescent="0.2">
      <c r="A75" s="1" t="s">
        <v>342</v>
      </c>
      <c r="B75" s="2">
        <f>+B84-(((B80+B81+B82+B78)*B70)-B79)</f>
        <v>43442674.694874614</v>
      </c>
      <c r="C75" s="2">
        <f t="shared" ref="C75:K75" si="13">+C84-(((C80+C81+C82+C78)*C70)-C79)</f>
        <v>95146131.39261733</v>
      </c>
      <c r="D75" s="2">
        <f t="shared" si="13"/>
        <v>115289146.31194048</v>
      </c>
      <c r="E75" s="2">
        <f t="shared" si="13"/>
        <v>31185371.385771841</v>
      </c>
      <c r="F75" s="2">
        <f t="shared" si="13"/>
        <v>68652412.139656946</v>
      </c>
      <c r="G75" s="2">
        <f t="shared" si="13"/>
        <v>68652412.139656946</v>
      </c>
      <c r="H75" s="2">
        <f t="shared" si="13"/>
        <v>151621465.07803056</v>
      </c>
      <c r="I75" s="2">
        <f t="shared" si="13"/>
        <v>-42297332.85614828</v>
      </c>
      <c r="J75" s="2">
        <f t="shared" si="13"/>
        <v>-53380733.516889945</v>
      </c>
      <c r="K75" s="2">
        <f t="shared" si="13"/>
        <v>-53279240.649106361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96918969</v>
      </c>
      <c r="C77" s="3">
        <v>160353754</v>
      </c>
      <c r="D77" s="3">
        <v>189766792</v>
      </c>
      <c r="E77" s="3">
        <v>125947238</v>
      </c>
      <c r="F77" s="3">
        <v>148938234</v>
      </c>
      <c r="G77" s="3">
        <v>148938234</v>
      </c>
      <c r="H77" s="3">
        <v>144600897</v>
      </c>
      <c r="I77" s="3">
        <v>161625449</v>
      </c>
      <c r="J77" s="3">
        <v>167364502</v>
      </c>
      <c r="K77" s="3">
        <v>181314391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30090544</v>
      </c>
      <c r="C79" s="3">
        <v>32877049</v>
      </c>
      <c r="D79" s="3">
        <v>46013288</v>
      </c>
      <c r="E79" s="3">
        <v>35888054</v>
      </c>
      <c r="F79" s="3">
        <v>48044990</v>
      </c>
      <c r="G79" s="3">
        <v>48044990</v>
      </c>
      <c r="H79" s="3">
        <v>73000289</v>
      </c>
      <c r="I79" s="3">
        <v>23219779</v>
      </c>
      <c r="J79" s="3">
        <v>24739120</v>
      </c>
      <c r="K79" s="3">
        <v>25119217</v>
      </c>
    </row>
    <row r="80" spans="1:11" hidden="1" x14ac:dyDescent="0.2">
      <c r="A80" s="1" t="s">
        <v>71</v>
      </c>
      <c r="B80" s="3">
        <v>53041509</v>
      </c>
      <c r="C80" s="3">
        <v>50984496</v>
      </c>
      <c r="D80" s="3">
        <v>53837489</v>
      </c>
      <c r="E80" s="3">
        <v>8375681</v>
      </c>
      <c r="F80" s="3">
        <v>40554155</v>
      </c>
      <c r="G80" s="3">
        <v>40554155</v>
      </c>
      <c r="H80" s="3">
        <v>160510032</v>
      </c>
      <c r="I80" s="3">
        <v>33168841</v>
      </c>
      <c r="J80" s="3">
        <v>33260132</v>
      </c>
      <c r="K80" s="3">
        <v>24875476</v>
      </c>
    </row>
    <row r="81" spans="1:11" hidden="1" x14ac:dyDescent="0.2">
      <c r="A81" s="1" t="s">
        <v>72</v>
      </c>
      <c r="B81" s="3">
        <v>-25898585</v>
      </c>
      <c r="C81" s="3">
        <v>-17160575</v>
      </c>
      <c r="D81" s="3">
        <v>-2268494</v>
      </c>
      <c r="E81" s="3">
        <v>21324471</v>
      </c>
      <c r="F81" s="3">
        <v>43984002</v>
      </c>
      <c r="G81" s="3">
        <v>43984002</v>
      </c>
      <c r="H81" s="3">
        <v>-67580379</v>
      </c>
      <c r="I81" s="3">
        <v>36042382</v>
      </c>
      <c r="J81" s="3">
        <v>37031450</v>
      </c>
      <c r="K81" s="3">
        <v>49706630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334776568</v>
      </c>
      <c r="C83" s="3">
        <v>17055630</v>
      </c>
      <c r="D83" s="3">
        <v>107615624</v>
      </c>
      <c r="E83" s="3">
        <v>108135585</v>
      </c>
      <c r="F83" s="3">
        <v>119261693</v>
      </c>
      <c r="G83" s="3">
        <v>119261693</v>
      </c>
      <c r="H83" s="3">
        <v>143968329</v>
      </c>
      <c r="I83" s="3">
        <v>111570182</v>
      </c>
      <c r="J83" s="3">
        <v>116522350</v>
      </c>
      <c r="K83" s="3">
        <v>126974188</v>
      </c>
    </row>
    <row r="84" spans="1:11" hidden="1" x14ac:dyDescent="0.2">
      <c r="A84" s="1" t="s">
        <v>75</v>
      </c>
      <c r="B84" s="3">
        <v>107108957</v>
      </c>
      <c r="C84" s="3">
        <v>65866680</v>
      </c>
      <c r="D84" s="3">
        <v>98520330</v>
      </c>
      <c r="E84" s="3">
        <v>20797228</v>
      </c>
      <c r="F84" s="3">
        <v>88301012</v>
      </c>
      <c r="G84" s="3">
        <v>88301012</v>
      </c>
      <c r="H84" s="3">
        <v>171144301</v>
      </c>
      <c r="I84" s="3">
        <v>-17740547</v>
      </c>
      <c r="J84" s="3">
        <v>-29181517</v>
      </c>
      <c r="K84" s="3">
        <v>-26168724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533546412</v>
      </c>
      <c r="C5" s="17">
        <v>554757058</v>
      </c>
      <c r="D5" s="21">
        <v>619961097</v>
      </c>
      <c r="E5" s="22">
        <v>688865606</v>
      </c>
      <c r="F5" s="17">
        <v>696865606</v>
      </c>
      <c r="G5" s="23">
        <v>696865606</v>
      </c>
      <c r="H5" s="19">
        <v>690234593</v>
      </c>
      <c r="I5" s="22">
        <v>731911715</v>
      </c>
      <c r="J5" s="17">
        <v>775826416</v>
      </c>
      <c r="K5" s="23">
        <v>822376001</v>
      </c>
    </row>
    <row r="6" spans="1:11" ht="13.5" x14ac:dyDescent="0.25">
      <c r="A6" s="20" t="s">
        <v>18</v>
      </c>
      <c r="B6" s="17">
        <v>948659843</v>
      </c>
      <c r="C6" s="17">
        <v>1129632037</v>
      </c>
      <c r="D6" s="21">
        <v>1138233444</v>
      </c>
      <c r="E6" s="22">
        <v>1334046012</v>
      </c>
      <c r="F6" s="17">
        <v>1353946012</v>
      </c>
      <c r="G6" s="23">
        <v>1353946012</v>
      </c>
      <c r="H6" s="19">
        <v>1236152922</v>
      </c>
      <c r="I6" s="22">
        <v>1501850122</v>
      </c>
      <c r="J6" s="17">
        <v>1584064872</v>
      </c>
      <c r="K6" s="23">
        <v>1694949089</v>
      </c>
    </row>
    <row r="7" spans="1:11" ht="13.5" x14ac:dyDescent="0.25">
      <c r="A7" s="20" t="s">
        <v>19</v>
      </c>
      <c r="B7" s="17">
        <v>29453426</v>
      </c>
      <c r="C7" s="17">
        <v>32050374</v>
      </c>
      <c r="D7" s="21">
        <v>92233106</v>
      </c>
      <c r="E7" s="22">
        <v>79539424</v>
      </c>
      <c r="F7" s="17">
        <v>129017155</v>
      </c>
      <c r="G7" s="23">
        <v>129017155</v>
      </c>
      <c r="H7" s="19">
        <v>132633518</v>
      </c>
      <c r="I7" s="22">
        <v>54422996</v>
      </c>
      <c r="J7" s="17">
        <v>54834135</v>
      </c>
      <c r="K7" s="23">
        <v>57575831</v>
      </c>
    </row>
    <row r="8" spans="1:11" ht="13.5" x14ac:dyDescent="0.25">
      <c r="A8" s="20" t="s">
        <v>20</v>
      </c>
      <c r="B8" s="17">
        <v>260539353</v>
      </c>
      <c r="C8" s="17">
        <v>219049251</v>
      </c>
      <c r="D8" s="21">
        <v>248865970</v>
      </c>
      <c r="E8" s="22">
        <v>281754496</v>
      </c>
      <c r="F8" s="17">
        <v>293392014</v>
      </c>
      <c r="G8" s="23">
        <v>293392014</v>
      </c>
      <c r="H8" s="19">
        <v>293571916</v>
      </c>
      <c r="I8" s="22">
        <v>300342750</v>
      </c>
      <c r="J8" s="17">
        <v>303884750</v>
      </c>
      <c r="K8" s="23">
        <v>317024100</v>
      </c>
    </row>
    <row r="9" spans="1:11" ht="13.5" x14ac:dyDescent="0.25">
      <c r="A9" s="20" t="s">
        <v>21</v>
      </c>
      <c r="B9" s="17">
        <v>86806562</v>
      </c>
      <c r="C9" s="17">
        <v>169253287</v>
      </c>
      <c r="D9" s="21">
        <v>125959606</v>
      </c>
      <c r="E9" s="22">
        <v>188808372</v>
      </c>
      <c r="F9" s="17">
        <v>145126888</v>
      </c>
      <c r="G9" s="23">
        <v>145126888</v>
      </c>
      <c r="H9" s="19">
        <v>133393687</v>
      </c>
      <c r="I9" s="22">
        <v>127673910</v>
      </c>
      <c r="J9" s="17">
        <v>134015581</v>
      </c>
      <c r="K9" s="23">
        <v>140702139</v>
      </c>
    </row>
    <row r="10" spans="1:11" ht="25.5" x14ac:dyDescent="0.2">
      <c r="A10" s="24" t="s">
        <v>333</v>
      </c>
      <c r="B10" s="25">
        <f>SUM(B5:B9)</f>
        <v>1859005596</v>
      </c>
      <c r="C10" s="26">
        <f t="shared" ref="C10:K10" si="0">SUM(C5:C9)</f>
        <v>2104742007</v>
      </c>
      <c r="D10" s="27">
        <f t="shared" si="0"/>
        <v>2225253223</v>
      </c>
      <c r="E10" s="25">
        <f t="shared" si="0"/>
        <v>2573013910</v>
      </c>
      <c r="F10" s="26">
        <f t="shared" si="0"/>
        <v>2618347675</v>
      </c>
      <c r="G10" s="28">
        <f t="shared" si="0"/>
        <v>2618347675</v>
      </c>
      <c r="H10" s="29">
        <f t="shared" si="0"/>
        <v>2485986636</v>
      </c>
      <c r="I10" s="25">
        <f t="shared" si="0"/>
        <v>2716201493</v>
      </c>
      <c r="J10" s="26">
        <f t="shared" si="0"/>
        <v>2852625754</v>
      </c>
      <c r="K10" s="28">
        <f t="shared" si="0"/>
        <v>3032627160</v>
      </c>
    </row>
    <row r="11" spans="1:11" ht="13.5" x14ac:dyDescent="0.25">
      <c r="A11" s="20" t="s">
        <v>22</v>
      </c>
      <c r="B11" s="17">
        <v>425154909</v>
      </c>
      <c r="C11" s="17">
        <v>460814055</v>
      </c>
      <c r="D11" s="21">
        <v>503521656</v>
      </c>
      <c r="E11" s="22">
        <v>585513385</v>
      </c>
      <c r="F11" s="17">
        <v>564981374</v>
      </c>
      <c r="G11" s="23">
        <v>564981374</v>
      </c>
      <c r="H11" s="19">
        <v>543066865</v>
      </c>
      <c r="I11" s="22">
        <v>597944347</v>
      </c>
      <c r="J11" s="17">
        <v>625593548</v>
      </c>
      <c r="K11" s="23">
        <v>656787431</v>
      </c>
    </row>
    <row r="12" spans="1:11" ht="13.5" x14ac:dyDescent="0.25">
      <c r="A12" s="20" t="s">
        <v>23</v>
      </c>
      <c r="B12" s="17">
        <v>22847710</v>
      </c>
      <c r="C12" s="17">
        <v>22210347</v>
      </c>
      <c r="D12" s="21">
        <v>32811636</v>
      </c>
      <c r="E12" s="22">
        <v>35392297</v>
      </c>
      <c r="F12" s="17">
        <v>35389342</v>
      </c>
      <c r="G12" s="23">
        <v>35389342</v>
      </c>
      <c r="H12" s="19">
        <v>30667415</v>
      </c>
      <c r="I12" s="22">
        <v>37823274</v>
      </c>
      <c r="J12" s="17">
        <v>39714426</v>
      </c>
      <c r="K12" s="23">
        <v>41700146</v>
      </c>
    </row>
    <row r="13" spans="1:11" ht="13.5" x14ac:dyDescent="0.25">
      <c r="A13" s="20" t="s">
        <v>24</v>
      </c>
      <c r="B13" s="17">
        <v>102190865</v>
      </c>
      <c r="C13" s="17">
        <v>94418288</v>
      </c>
      <c r="D13" s="21">
        <v>97351895</v>
      </c>
      <c r="E13" s="22">
        <v>164406885</v>
      </c>
      <c r="F13" s="17">
        <v>161412387</v>
      </c>
      <c r="G13" s="23">
        <v>161412387</v>
      </c>
      <c r="H13" s="19">
        <v>116417505</v>
      </c>
      <c r="I13" s="22">
        <v>170888318</v>
      </c>
      <c r="J13" s="17">
        <v>183308063</v>
      </c>
      <c r="K13" s="23">
        <v>193752124</v>
      </c>
    </row>
    <row r="14" spans="1:11" ht="13.5" x14ac:dyDescent="0.25">
      <c r="A14" s="20" t="s">
        <v>25</v>
      </c>
      <c r="B14" s="17">
        <v>20023659</v>
      </c>
      <c r="C14" s="17">
        <v>18936993</v>
      </c>
      <c r="D14" s="21">
        <v>18001678</v>
      </c>
      <c r="E14" s="22">
        <v>22046544</v>
      </c>
      <c r="F14" s="17">
        <v>17700563</v>
      </c>
      <c r="G14" s="23">
        <v>17700563</v>
      </c>
      <c r="H14" s="19">
        <v>16842555</v>
      </c>
      <c r="I14" s="22">
        <v>15989000</v>
      </c>
      <c r="J14" s="17">
        <v>15294000</v>
      </c>
      <c r="K14" s="23">
        <v>14445930</v>
      </c>
    </row>
    <row r="15" spans="1:11" ht="13.5" x14ac:dyDescent="0.25">
      <c r="A15" s="20" t="s">
        <v>26</v>
      </c>
      <c r="B15" s="17">
        <v>789732204</v>
      </c>
      <c r="C15" s="17">
        <v>962154990</v>
      </c>
      <c r="D15" s="21">
        <v>1036989031</v>
      </c>
      <c r="E15" s="22">
        <v>1142759201</v>
      </c>
      <c r="F15" s="17">
        <v>1218628334</v>
      </c>
      <c r="G15" s="23">
        <v>1218628334</v>
      </c>
      <c r="H15" s="19">
        <v>1118604878</v>
      </c>
      <c r="I15" s="22">
        <v>1264792213</v>
      </c>
      <c r="J15" s="17">
        <v>1309903710</v>
      </c>
      <c r="K15" s="23">
        <v>1449774431</v>
      </c>
    </row>
    <row r="16" spans="1:11" ht="13.5" x14ac:dyDescent="0.25">
      <c r="A16" s="20" t="s">
        <v>27</v>
      </c>
      <c r="B16" s="17">
        <v>3549044</v>
      </c>
      <c r="C16" s="17">
        <v>57329574</v>
      </c>
      <c r="D16" s="21">
        <v>19404931</v>
      </c>
      <c r="E16" s="22">
        <v>71506350</v>
      </c>
      <c r="F16" s="17">
        <v>27564184</v>
      </c>
      <c r="G16" s="23">
        <v>27564184</v>
      </c>
      <c r="H16" s="19">
        <v>15871274</v>
      </c>
      <c r="I16" s="22">
        <v>27350882</v>
      </c>
      <c r="J16" s="17">
        <v>24459976</v>
      </c>
      <c r="K16" s="23">
        <v>24982973</v>
      </c>
    </row>
    <row r="17" spans="1:11" ht="13.5" x14ac:dyDescent="0.25">
      <c r="A17" s="20" t="s">
        <v>28</v>
      </c>
      <c r="B17" s="17">
        <v>320622340</v>
      </c>
      <c r="C17" s="17">
        <v>421915521</v>
      </c>
      <c r="D17" s="21">
        <v>461233237</v>
      </c>
      <c r="E17" s="22">
        <v>551169230</v>
      </c>
      <c r="F17" s="17">
        <v>592602628</v>
      </c>
      <c r="G17" s="23">
        <v>592602628</v>
      </c>
      <c r="H17" s="19">
        <v>468383600</v>
      </c>
      <c r="I17" s="22">
        <v>601349073</v>
      </c>
      <c r="J17" s="17">
        <v>653765306</v>
      </c>
      <c r="K17" s="23">
        <v>650489394</v>
      </c>
    </row>
    <row r="18" spans="1:11" ht="13.5" x14ac:dyDescent="0.25">
      <c r="A18" s="30" t="s">
        <v>29</v>
      </c>
      <c r="B18" s="31">
        <f>SUM(B11:B17)</f>
        <v>1684120731</v>
      </c>
      <c r="C18" s="32">
        <f t="shared" ref="C18:K18" si="1">SUM(C11:C17)</f>
        <v>2037779768</v>
      </c>
      <c r="D18" s="33">
        <f t="shared" si="1"/>
        <v>2169314064</v>
      </c>
      <c r="E18" s="31">
        <f t="shared" si="1"/>
        <v>2572793892</v>
      </c>
      <c r="F18" s="32">
        <f t="shared" si="1"/>
        <v>2618278812</v>
      </c>
      <c r="G18" s="34">
        <f t="shared" si="1"/>
        <v>2618278812</v>
      </c>
      <c r="H18" s="35">
        <f t="shared" si="1"/>
        <v>2309854092</v>
      </c>
      <c r="I18" s="31">
        <f t="shared" si="1"/>
        <v>2716137107</v>
      </c>
      <c r="J18" s="32">
        <f t="shared" si="1"/>
        <v>2852039029</v>
      </c>
      <c r="K18" s="34">
        <f t="shared" si="1"/>
        <v>3031932429</v>
      </c>
    </row>
    <row r="19" spans="1:11" ht="13.5" x14ac:dyDescent="0.25">
      <c r="A19" s="30" t="s">
        <v>30</v>
      </c>
      <c r="B19" s="36">
        <f>+B10-B18</f>
        <v>174884865</v>
      </c>
      <c r="C19" s="37">
        <f t="shared" ref="C19:K19" si="2">+C10-C18</f>
        <v>66962239</v>
      </c>
      <c r="D19" s="38">
        <f t="shared" si="2"/>
        <v>55939159</v>
      </c>
      <c r="E19" s="36">
        <f t="shared" si="2"/>
        <v>220018</v>
      </c>
      <c r="F19" s="37">
        <f t="shared" si="2"/>
        <v>68863</v>
      </c>
      <c r="G19" s="39">
        <f t="shared" si="2"/>
        <v>68863</v>
      </c>
      <c r="H19" s="40">
        <f t="shared" si="2"/>
        <v>176132544</v>
      </c>
      <c r="I19" s="36">
        <f t="shared" si="2"/>
        <v>64386</v>
      </c>
      <c r="J19" s="37">
        <f t="shared" si="2"/>
        <v>586725</v>
      </c>
      <c r="K19" s="39">
        <f t="shared" si="2"/>
        <v>694731</v>
      </c>
    </row>
    <row r="20" spans="1:11" ht="25.5" x14ac:dyDescent="0.2">
      <c r="A20" s="41" t="s">
        <v>31</v>
      </c>
      <c r="B20" s="42">
        <v>67111279</v>
      </c>
      <c r="C20" s="43">
        <v>81742348</v>
      </c>
      <c r="D20" s="44">
        <v>533299049</v>
      </c>
      <c r="E20" s="42">
        <v>803477653</v>
      </c>
      <c r="F20" s="43">
        <v>1015596629</v>
      </c>
      <c r="G20" s="45">
        <v>1015596629</v>
      </c>
      <c r="H20" s="46">
        <v>517428100</v>
      </c>
      <c r="I20" s="42">
        <v>79299550</v>
      </c>
      <c r="J20" s="43">
        <v>70626250</v>
      </c>
      <c r="K20" s="45">
        <v>74762900</v>
      </c>
    </row>
    <row r="21" spans="1:11" ht="13.5" x14ac:dyDescent="0.25">
      <c r="A21" s="47" t="s">
        <v>32</v>
      </c>
      <c r="B21" s="48">
        <v>0</v>
      </c>
      <c r="C21" s="49">
        <v>497548</v>
      </c>
      <c r="D21" s="50">
        <v>856064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241996144</v>
      </c>
      <c r="C22" s="55">
        <f t="shared" ref="C22:K22" si="3">SUM(C19:C21)</f>
        <v>149202135</v>
      </c>
      <c r="D22" s="56">
        <f t="shared" si="3"/>
        <v>590094272</v>
      </c>
      <c r="E22" s="54">
        <f t="shared" si="3"/>
        <v>803697671</v>
      </c>
      <c r="F22" s="55">
        <f t="shared" si="3"/>
        <v>1015665492</v>
      </c>
      <c r="G22" s="57">
        <f t="shared" si="3"/>
        <v>1015665492</v>
      </c>
      <c r="H22" s="58">
        <f t="shared" si="3"/>
        <v>693560644</v>
      </c>
      <c r="I22" s="54">
        <f t="shared" si="3"/>
        <v>79363936</v>
      </c>
      <c r="J22" s="55">
        <f t="shared" si="3"/>
        <v>71212975</v>
      </c>
      <c r="K22" s="57">
        <f t="shared" si="3"/>
        <v>75457631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241996144</v>
      </c>
      <c r="C24" s="37">
        <f t="shared" ref="C24:K24" si="4">SUM(C22:C23)</f>
        <v>149202135</v>
      </c>
      <c r="D24" s="38">
        <f t="shared" si="4"/>
        <v>590094272</v>
      </c>
      <c r="E24" s="36">
        <f t="shared" si="4"/>
        <v>803697671</v>
      </c>
      <c r="F24" s="37">
        <f t="shared" si="4"/>
        <v>1015665492</v>
      </c>
      <c r="G24" s="39">
        <f t="shared" si="4"/>
        <v>1015665492</v>
      </c>
      <c r="H24" s="40">
        <f t="shared" si="4"/>
        <v>693560644</v>
      </c>
      <c r="I24" s="36">
        <f t="shared" si="4"/>
        <v>79363936</v>
      </c>
      <c r="J24" s="37">
        <f t="shared" si="4"/>
        <v>71212975</v>
      </c>
      <c r="K24" s="39">
        <f t="shared" si="4"/>
        <v>75457631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182690345</v>
      </c>
      <c r="C27" s="66">
        <v>230917535</v>
      </c>
      <c r="D27" s="67">
        <v>728914100</v>
      </c>
      <c r="E27" s="68">
        <v>950898017</v>
      </c>
      <c r="F27" s="66">
        <v>1122175158</v>
      </c>
      <c r="G27" s="69">
        <v>1122175158</v>
      </c>
      <c r="H27" s="70">
        <v>667089431</v>
      </c>
      <c r="I27" s="68">
        <v>328572640</v>
      </c>
      <c r="J27" s="66">
        <v>218585066</v>
      </c>
      <c r="K27" s="69">
        <v>152501217</v>
      </c>
    </row>
    <row r="28" spans="1:11" ht="13.5" x14ac:dyDescent="0.25">
      <c r="A28" s="71" t="s">
        <v>36</v>
      </c>
      <c r="B28" s="17">
        <v>65118768</v>
      </c>
      <c r="C28" s="17">
        <v>70413300</v>
      </c>
      <c r="D28" s="21">
        <v>502752632</v>
      </c>
      <c r="E28" s="22">
        <v>700432772</v>
      </c>
      <c r="F28" s="17">
        <v>884459612</v>
      </c>
      <c r="G28" s="23">
        <v>884459612</v>
      </c>
      <c r="H28" s="19">
        <v>0</v>
      </c>
      <c r="I28" s="22">
        <v>69380698</v>
      </c>
      <c r="J28" s="17">
        <v>46898478</v>
      </c>
      <c r="K28" s="23">
        <v>65011217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30000000</v>
      </c>
      <c r="F30" s="17">
        <v>10000000</v>
      </c>
      <c r="G30" s="23">
        <v>10000000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106022498</v>
      </c>
      <c r="C31" s="17">
        <v>160543495</v>
      </c>
      <c r="D31" s="21">
        <v>226026036</v>
      </c>
      <c r="E31" s="22">
        <v>220465245</v>
      </c>
      <c r="F31" s="17">
        <v>227715546</v>
      </c>
      <c r="G31" s="23">
        <v>227715546</v>
      </c>
      <c r="H31" s="19">
        <v>0</v>
      </c>
      <c r="I31" s="22">
        <v>259191942</v>
      </c>
      <c r="J31" s="17">
        <v>171686588</v>
      </c>
      <c r="K31" s="23">
        <v>87490000</v>
      </c>
    </row>
    <row r="32" spans="1:11" ht="13.5" x14ac:dyDescent="0.25">
      <c r="A32" s="30" t="s">
        <v>39</v>
      </c>
      <c r="B32" s="66">
        <f>SUM(B28:B31)</f>
        <v>171141266</v>
      </c>
      <c r="C32" s="66">
        <f t="shared" ref="C32:K32" si="5">SUM(C28:C31)</f>
        <v>230956795</v>
      </c>
      <c r="D32" s="67">
        <f t="shared" si="5"/>
        <v>728778668</v>
      </c>
      <c r="E32" s="68">
        <f t="shared" si="5"/>
        <v>950898017</v>
      </c>
      <c r="F32" s="66">
        <f t="shared" si="5"/>
        <v>1122175158</v>
      </c>
      <c r="G32" s="69">
        <f t="shared" si="5"/>
        <v>1122175158</v>
      </c>
      <c r="H32" s="70">
        <f t="shared" si="5"/>
        <v>0</v>
      </c>
      <c r="I32" s="68">
        <f t="shared" si="5"/>
        <v>328572640</v>
      </c>
      <c r="J32" s="66">
        <f t="shared" si="5"/>
        <v>218585066</v>
      </c>
      <c r="K32" s="69">
        <f t="shared" si="5"/>
        <v>152501217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1285249155</v>
      </c>
      <c r="C35" s="17">
        <v>1307764895</v>
      </c>
      <c r="D35" s="21">
        <v>2381758408</v>
      </c>
      <c r="E35" s="22">
        <v>1910808953</v>
      </c>
      <c r="F35" s="17">
        <v>1730012044</v>
      </c>
      <c r="G35" s="23">
        <v>1730012044</v>
      </c>
      <c r="H35" s="19">
        <v>1800613874</v>
      </c>
      <c r="I35" s="22">
        <v>1985282710</v>
      </c>
      <c r="J35" s="17">
        <v>2563609887</v>
      </c>
      <c r="K35" s="23">
        <v>3260403790</v>
      </c>
    </row>
    <row r="36" spans="1:11" ht="13.5" x14ac:dyDescent="0.25">
      <c r="A36" s="20" t="s">
        <v>42</v>
      </c>
      <c r="B36" s="17">
        <v>2445257616</v>
      </c>
      <c r="C36" s="17">
        <v>2569757591</v>
      </c>
      <c r="D36" s="21">
        <v>3204704774</v>
      </c>
      <c r="E36" s="22">
        <v>3785006367</v>
      </c>
      <c r="F36" s="17">
        <v>3959278006</v>
      </c>
      <c r="G36" s="23">
        <v>3959278006</v>
      </c>
      <c r="H36" s="19">
        <v>3723807518</v>
      </c>
      <c r="I36" s="22">
        <v>4106122040</v>
      </c>
      <c r="J36" s="17">
        <v>4137986543</v>
      </c>
      <c r="K36" s="23">
        <v>4093152511</v>
      </c>
    </row>
    <row r="37" spans="1:11" ht="13.5" x14ac:dyDescent="0.25">
      <c r="A37" s="20" t="s">
        <v>43</v>
      </c>
      <c r="B37" s="17">
        <v>524799483</v>
      </c>
      <c r="C37" s="17">
        <v>521684793</v>
      </c>
      <c r="D37" s="21">
        <v>1640847864</v>
      </c>
      <c r="E37" s="22">
        <v>1305525328</v>
      </c>
      <c r="F37" s="17">
        <v>1107032241</v>
      </c>
      <c r="G37" s="23">
        <v>1107032241</v>
      </c>
      <c r="H37" s="19">
        <v>934375766</v>
      </c>
      <c r="I37" s="22">
        <v>1115933045</v>
      </c>
      <c r="J37" s="17">
        <v>1666615961</v>
      </c>
      <c r="K37" s="23">
        <v>2255407621</v>
      </c>
    </row>
    <row r="38" spans="1:11" ht="13.5" x14ac:dyDescent="0.25">
      <c r="A38" s="20" t="s">
        <v>44</v>
      </c>
      <c r="B38" s="17">
        <v>302392924</v>
      </c>
      <c r="C38" s="17">
        <v>303343734</v>
      </c>
      <c r="D38" s="21">
        <v>290750370</v>
      </c>
      <c r="E38" s="22">
        <v>315882090</v>
      </c>
      <c r="F38" s="17">
        <v>295882090</v>
      </c>
      <c r="G38" s="23">
        <v>295882090</v>
      </c>
      <c r="H38" s="19">
        <v>267927799</v>
      </c>
      <c r="I38" s="22">
        <v>257132412</v>
      </c>
      <c r="J38" s="17">
        <v>245428201</v>
      </c>
      <c r="K38" s="23">
        <v>233138781</v>
      </c>
    </row>
    <row r="39" spans="1:11" ht="13.5" x14ac:dyDescent="0.25">
      <c r="A39" s="20" t="s">
        <v>45</v>
      </c>
      <c r="B39" s="17">
        <v>2904379108</v>
      </c>
      <c r="C39" s="17">
        <v>3059797783</v>
      </c>
      <c r="D39" s="21">
        <v>3654864965</v>
      </c>
      <c r="E39" s="22">
        <v>4074407899</v>
      </c>
      <c r="F39" s="17">
        <v>4286375720</v>
      </c>
      <c r="G39" s="23">
        <v>4286375720</v>
      </c>
      <c r="H39" s="19">
        <v>4322117930</v>
      </c>
      <c r="I39" s="22">
        <v>4718339293</v>
      </c>
      <c r="J39" s="17">
        <v>4789552268</v>
      </c>
      <c r="K39" s="23">
        <v>4865009899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1944686511</v>
      </c>
      <c r="C42" s="17">
        <v>1023759783</v>
      </c>
      <c r="D42" s="21">
        <v>2389042060</v>
      </c>
      <c r="E42" s="22">
        <v>1364716422</v>
      </c>
      <c r="F42" s="17">
        <v>1224363403</v>
      </c>
      <c r="G42" s="23">
        <v>1224363403</v>
      </c>
      <c r="H42" s="19">
        <v>1379609009</v>
      </c>
      <c r="I42" s="22">
        <v>289161532</v>
      </c>
      <c r="J42" s="17">
        <v>309633018</v>
      </c>
      <c r="K42" s="23">
        <v>317850641</v>
      </c>
    </row>
    <row r="43" spans="1:11" ht="13.5" x14ac:dyDescent="0.25">
      <c r="A43" s="20" t="s">
        <v>48</v>
      </c>
      <c r="B43" s="17">
        <v>-146917320</v>
      </c>
      <c r="C43" s="17">
        <v>-236403568</v>
      </c>
      <c r="D43" s="21">
        <v>-650839245</v>
      </c>
      <c r="E43" s="22">
        <v>-950898025</v>
      </c>
      <c r="F43" s="17">
        <v>-1021922111</v>
      </c>
      <c r="G43" s="23">
        <v>-1021922111</v>
      </c>
      <c r="H43" s="19">
        <v>-724422100</v>
      </c>
      <c r="I43" s="22">
        <v>-328572640</v>
      </c>
      <c r="J43" s="17">
        <v>-218585066</v>
      </c>
      <c r="K43" s="23">
        <v>-152501216</v>
      </c>
    </row>
    <row r="44" spans="1:11" ht="13.5" x14ac:dyDescent="0.25">
      <c r="A44" s="20" t="s">
        <v>49</v>
      </c>
      <c r="B44" s="17">
        <v>0</v>
      </c>
      <c r="C44" s="17">
        <v>-871777</v>
      </c>
      <c r="D44" s="21">
        <v>-52985</v>
      </c>
      <c r="E44" s="22">
        <v>30313700</v>
      </c>
      <c r="F44" s="17">
        <v>-1905599</v>
      </c>
      <c r="G44" s="23">
        <v>-1905599</v>
      </c>
      <c r="H44" s="19">
        <v>24426</v>
      </c>
      <c r="I44" s="22">
        <v>-12497741</v>
      </c>
      <c r="J44" s="17">
        <v>-13119302</v>
      </c>
      <c r="K44" s="23">
        <v>-13812842</v>
      </c>
    </row>
    <row r="45" spans="1:11" ht="13.5" x14ac:dyDescent="0.25">
      <c r="A45" s="30" t="s">
        <v>50</v>
      </c>
      <c r="B45" s="66">
        <v>1191747236</v>
      </c>
      <c r="C45" s="66">
        <v>1335126637</v>
      </c>
      <c r="D45" s="67">
        <v>2671940472</v>
      </c>
      <c r="E45" s="68">
        <v>1265299451</v>
      </c>
      <c r="F45" s="66">
        <v>1021703047</v>
      </c>
      <c r="G45" s="69">
        <v>1021703047</v>
      </c>
      <c r="H45" s="70">
        <v>4407416811</v>
      </c>
      <c r="I45" s="68">
        <v>1091006844</v>
      </c>
      <c r="J45" s="66">
        <v>1158935494</v>
      </c>
      <c r="K45" s="69">
        <v>1300472077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973934293</v>
      </c>
      <c r="C48" s="17">
        <v>933790636</v>
      </c>
      <c r="D48" s="21">
        <v>1868358785</v>
      </c>
      <c r="E48" s="22">
        <v>1208299453</v>
      </c>
      <c r="F48" s="17">
        <v>1009902115</v>
      </c>
      <c r="G48" s="23">
        <v>1009902115</v>
      </c>
      <c r="H48" s="19">
        <v>1436448274</v>
      </c>
      <c r="I48" s="22">
        <v>1081006844</v>
      </c>
      <c r="J48" s="17">
        <v>1148935494</v>
      </c>
      <c r="K48" s="23">
        <v>1290472077</v>
      </c>
    </row>
    <row r="49" spans="1:11" ht="13.5" x14ac:dyDescent="0.25">
      <c r="A49" s="20" t="s">
        <v>53</v>
      </c>
      <c r="B49" s="17">
        <f>+B75</f>
        <v>317223769.89794672</v>
      </c>
      <c r="C49" s="17">
        <f t="shared" ref="C49:K49" si="6">+C75</f>
        <v>201751609.01867706</v>
      </c>
      <c r="D49" s="21">
        <f t="shared" si="6"/>
        <v>1165918253.3617857</v>
      </c>
      <c r="E49" s="22">
        <f t="shared" si="6"/>
        <v>883073918.52820241</v>
      </c>
      <c r="F49" s="17">
        <f t="shared" si="6"/>
        <v>741159567.06804657</v>
      </c>
      <c r="G49" s="23">
        <f t="shared" si="6"/>
        <v>741159567.06804657</v>
      </c>
      <c r="H49" s="19">
        <f t="shared" si="6"/>
        <v>562759694.65915823</v>
      </c>
      <c r="I49" s="22">
        <f t="shared" si="6"/>
        <v>388652152.54224873</v>
      </c>
      <c r="J49" s="17">
        <f t="shared" si="6"/>
        <v>447736395.78914654</v>
      </c>
      <c r="K49" s="23">
        <f t="shared" si="6"/>
        <v>500473417.07655096</v>
      </c>
    </row>
    <row r="50" spans="1:11" ht="13.5" x14ac:dyDescent="0.25">
      <c r="A50" s="30" t="s">
        <v>54</v>
      </c>
      <c r="B50" s="66">
        <f>+B48-B49</f>
        <v>656710523.10205328</v>
      </c>
      <c r="C50" s="66">
        <f t="shared" ref="C50:K50" si="7">+C48-C49</f>
        <v>732039026.981323</v>
      </c>
      <c r="D50" s="67">
        <f t="shared" si="7"/>
        <v>702440531.63821435</v>
      </c>
      <c r="E50" s="68">
        <f t="shared" si="7"/>
        <v>325225534.47179759</v>
      </c>
      <c r="F50" s="66">
        <f t="shared" si="7"/>
        <v>268742547.93195343</v>
      </c>
      <c r="G50" s="69">
        <f t="shared" si="7"/>
        <v>268742547.93195343</v>
      </c>
      <c r="H50" s="70">
        <f t="shared" si="7"/>
        <v>873688579.34084177</v>
      </c>
      <c r="I50" s="68">
        <f t="shared" si="7"/>
        <v>692354691.45775127</v>
      </c>
      <c r="J50" s="66">
        <f t="shared" si="7"/>
        <v>701199098.21085346</v>
      </c>
      <c r="K50" s="69">
        <f t="shared" si="7"/>
        <v>789998659.92344904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2411263941</v>
      </c>
      <c r="C53" s="17">
        <v>2394956441</v>
      </c>
      <c r="D53" s="21">
        <v>2894549528</v>
      </c>
      <c r="E53" s="22">
        <v>3549872854</v>
      </c>
      <c r="F53" s="17">
        <v>3722869569</v>
      </c>
      <c r="G53" s="23">
        <v>3722869569</v>
      </c>
      <c r="H53" s="19">
        <v>2846095425</v>
      </c>
      <c r="I53" s="22">
        <v>2811628625</v>
      </c>
      <c r="J53" s="17">
        <v>2784667245</v>
      </c>
      <c r="K53" s="23">
        <v>2686126343</v>
      </c>
    </row>
    <row r="54" spans="1:11" ht="13.5" x14ac:dyDescent="0.25">
      <c r="A54" s="20" t="s">
        <v>57</v>
      </c>
      <c r="B54" s="17">
        <v>78198026</v>
      </c>
      <c r="C54" s="17">
        <v>87024437</v>
      </c>
      <c r="D54" s="21">
        <v>93471120</v>
      </c>
      <c r="E54" s="22">
        <v>152906853</v>
      </c>
      <c r="F54" s="17">
        <v>149912355</v>
      </c>
      <c r="G54" s="23">
        <v>149912355</v>
      </c>
      <c r="H54" s="19">
        <v>116417505</v>
      </c>
      <c r="I54" s="22">
        <v>159388318</v>
      </c>
      <c r="J54" s="17">
        <v>171233063</v>
      </c>
      <c r="K54" s="23">
        <v>181073374</v>
      </c>
    </row>
    <row r="55" spans="1:11" ht="13.5" x14ac:dyDescent="0.25">
      <c r="A55" s="20" t="s">
        <v>58</v>
      </c>
      <c r="B55" s="17">
        <v>61243138</v>
      </c>
      <c r="C55" s="17">
        <v>90889191</v>
      </c>
      <c r="D55" s="21">
        <v>495402035</v>
      </c>
      <c r="E55" s="22">
        <v>627418560</v>
      </c>
      <c r="F55" s="17">
        <v>802798192</v>
      </c>
      <c r="G55" s="23">
        <v>802798192</v>
      </c>
      <c r="H55" s="19">
        <v>466578053</v>
      </c>
      <c r="I55" s="22">
        <v>157009614</v>
      </c>
      <c r="J55" s="17">
        <v>115918762</v>
      </c>
      <c r="K55" s="23">
        <v>62819961</v>
      </c>
    </row>
    <row r="56" spans="1:11" ht="13.5" x14ac:dyDescent="0.25">
      <c r="A56" s="20" t="s">
        <v>59</v>
      </c>
      <c r="B56" s="17">
        <v>43466943</v>
      </c>
      <c r="C56" s="17">
        <v>56981833</v>
      </c>
      <c r="D56" s="21">
        <v>66508528</v>
      </c>
      <c r="E56" s="22">
        <v>85318711</v>
      </c>
      <c r="F56" s="17">
        <v>90392817</v>
      </c>
      <c r="G56" s="23">
        <v>90392817</v>
      </c>
      <c r="H56" s="19">
        <v>80063411</v>
      </c>
      <c r="I56" s="22">
        <v>85077742</v>
      </c>
      <c r="J56" s="17">
        <v>99020687</v>
      </c>
      <c r="K56" s="23">
        <v>100860540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14950450</v>
      </c>
      <c r="C59" s="17">
        <v>15448767</v>
      </c>
      <c r="D59" s="21">
        <v>17520336</v>
      </c>
      <c r="E59" s="22">
        <v>18592452</v>
      </c>
      <c r="F59" s="17">
        <v>21092452</v>
      </c>
      <c r="G59" s="23">
        <v>21092452</v>
      </c>
      <c r="H59" s="19">
        <v>21169099</v>
      </c>
      <c r="I59" s="22">
        <v>23623546</v>
      </c>
      <c r="J59" s="17">
        <v>24804723</v>
      </c>
      <c r="K59" s="23">
        <v>26044959</v>
      </c>
    </row>
    <row r="60" spans="1:11" ht="13.5" x14ac:dyDescent="0.25">
      <c r="A60" s="20" t="s">
        <v>62</v>
      </c>
      <c r="B60" s="17">
        <v>106561216</v>
      </c>
      <c r="C60" s="17">
        <v>307383492</v>
      </c>
      <c r="D60" s="21">
        <v>337893768</v>
      </c>
      <c r="E60" s="22">
        <v>378988340</v>
      </c>
      <c r="F60" s="17">
        <v>387988340</v>
      </c>
      <c r="G60" s="23">
        <v>387988340</v>
      </c>
      <c r="H60" s="19">
        <v>376739528</v>
      </c>
      <c r="I60" s="22">
        <v>408524460</v>
      </c>
      <c r="J60" s="17">
        <v>433035922</v>
      </c>
      <c r="K60" s="23">
        <v>459018073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1.0731982335982415</v>
      </c>
      <c r="C70" s="5">
        <f t="shared" ref="C70:K70" si="8">IF(ISERROR(C71/C72),0,(C71/C72))</f>
        <v>1.0501702970474953</v>
      </c>
      <c r="D70" s="5">
        <f t="shared" si="8"/>
        <v>1.0939906609453349</v>
      </c>
      <c r="E70" s="5">
        <f t="shared" si="8"/>
        <v>1.0844149833492516</v>
      </c>
      <c r="F70" s="5">
        <f t="shared" si="8"/>
        <v>1.1063285718528826</v>
      </c>
      <c r="G70" s="5">
        <f t="shared" si="8"/>
        <v>1.1063285718528826</v>
      </c>
      <c r="H70" s="5">
        <f t="shared" si="8"/>
        <v>1.2106552203937184</v>
      </c>
      <c r="I70" s="5">
        <f t="shared" si="8"/>
        <v>1.0030833278731404</v>
      </c>
      <c r="J70" s="5">
        <f t="shared" si="8"/>
        <v>0.99717483646755778</v>
      </c>
      <c r="K70" s="5">
        <f t="shared" si="8"/>
        <v>0.99353867160106601</v>
      </c>
    </row>
    <row r="71" spans="1:11" hidden="1" x14ac:dyDescent="0.2">
      <c r="A71" s="1" t="s">
        <v>338</v>
      </c>
      <c r="B71" s="2">
        <f>+B83</f>
        <v>1674702304</v>
      </c>
      <c r="C71" s="2">
        <f t="shared" ref="C71:K71" si="9">+C83</f>
        <v>1915865425</v>
      </c>
      <c r="D71" s="2">
        <f t="shared" si="9"/>
        <v>2038004464</v>
      </c>
      <c r="E71" s="2">
        <f t="shared" si="9"/>
        <v>2378411144</v>
      </c>
      <c r="F71" s="2">
        <f t="shared" si="9"/>
        <v>2405691674</v>
      </c>
      <c r="G71" s="2">
        <f t="shared" si="9"/>
        <v>2405691674</v>
      </c>
      <c r="H71" s="2">
        <f t="shared" si="9"/>
        <v>2470990978</v>
      </c>
      <c r="I71" s="2">
        <f t="shared" si="9"/>
        <v>2349630452</v>
      </c>
      <c r="J71" s="2">
        <f t="shared" si="9"/>
        <v>2466908335</v>
      </c>
      <c r="K71" s="2">
        <f t="shared" si="9"/>
        <v>2619946871</v>
      </c>
    </row>
    <row r="72" spans="1:11" hidden="1" x14ac:dyDescent="0.2">
      <c r="A72" s="1" t="s">
        <v>339</v>
      </c>
      <c r="B72" s="2">
        <f>+B77</f>
        <v>1560478066</v>
      </c>
      <c r="C72" s="2">
        <f t="shared" ref="C72:K72" si="10">+C77</f>
        <v>1824337853</v>
      </c>
      <c r="D72" s="2">
        <f t="shared" si="10"/>
        <v>1862908466</v>
      </c>
      <c r="E72" s="2">
        <f t="shared" si="10"/>
        <v>2193266582</v>
      </c>
      <c r="F72" s="2">
        <f t="shared" si="10"/>
        <v>2174482098</v>
      </c>
      <c r="G72" s="2">
        <f t="shared" si="10"/>
        <v>2174482098</v>
      </c>
      <c r="H72" s="2">
        <f t="shared" si="10"/>
        <v>2041036074</v>
      </c>
      <c r="I72" s="2">
        <f t="shared" si="10"/>
        <v>2342408040</v>
      </c>
      <c r="J72" s="2">
        <f t="shared" si="10"/>
        <v>2473897500</v>
      </c>
      <c r="K72" s="2">
        <f t="shared" si="10"/>
        <v>2636985299</v>
      </c>
    </row>
    <row r="73" spans="1:11" hidden="1" x14ac:dyDescent="0.2">
      <c r="A73" s="1" t="s">
        <v>340</v>
      </c>
      <c r="B73" s="2">
        <f>+B74</f>
        <v>66365324.166666664</v>
      </c>
      <c r="C73" s="2">
        <f t="shared" ref="C73:K73" si="11">+(C78+C80+C81+C82)-(B78+B80+B81+B82)</f>
        <v>69300557</v>
      </c>
      <c r="D73" s="2">
        <f t="shared" si="11"/>
        <v>60027968</v>
      </c>
      <c r="E73" s="2">
        <f t="shared" si="11"/>
        <v>68366776</v>
      </c>
      <c r="F73" s="2">
        <f>+(F78+F80+F81+F82)-(D78+D80+D81+D82)</f>
        <v>55881317</v>
      </c>
      <c r="G73" s="2">
        <f>+(G78+G80+G81+G82)-(D78+D80+D81+D82)</f>
        <v>55881317</v>
      </c>
      <c r="H73" s="2">
        <f>+(H78+H80+H81+H82)-(D78+D80+D81+D82)</f>
        <v>-124921292</v>
      </c>
      <c r="I73" s="2">
        <f>+(I78+I80+I81+I82)-(E78+E80+E81+E82)</f>
        <v>228371493</v>
      </c>
      <c r="J73" s="2">
        <f t="shared" si="11"/>
        <v>304873662</v>
      </c>
      <c r="K73" s="2">
        <f t="shared" si="11"/>
        <v>326349357</v>
      </c>
    </row>
    <row r="74" spans="1:11" hidden="1" x14ac:dyDescent="0.2">
      <c r="A74" s="1" t="s">
        <v>341</v>
      </c>
      <c r="B74" s="2">
        <f>+TREND(C74:E74)</f>
        <v>66365324.166666664</v>
      </c>
      <c r="C74" s="2">
        <f>+C73</f>
        <v>69300557</v>
      </c>
      <c r="D74" s="2">
        <f t="shared" ref="D74:K74" si="12">+D73</f>
        <v>60027968</v>
      </c>
      <c r="E74" s="2">
        <f t="shared" si="12"/>
        <v>68366776</v>
      </c>
      <c r="F74" s="2">
        <f t="shared" si="12"/>
        <v>55881317</v>
      </c>
      <c r="G74" s="2">
        <f t="shared" si="12"/>
        <v>55881317</v>
      </c>
      <c r="H74" s="2">
        <f t="shared" si="12"/>
        <v>-124921292</v>
      </c>
      <c r="I74" s="2">
        <f t="shared" si="12"/>
        <v>228371493</v>
      </c>
      <c r="J74" s="2">
        <f t="shared" si="12"/>
        <v>304873662</v>
      </c>
      <c r="K74" s="2">
        <f t="shared" si="12"/>
        <v>326349357</v>
      </c>
    </row>
    <row r="75" spans="1:11" hidden="1" x14ac:dyDescent="0.2">
      <c r="A75" s="1" t="s">
        <v>342</v>
      </c>
      <c r="B75" s="2">
        <f>+B84-(((B80+B81+B82+B78)*B70)-B79)</f>
        <v>317223769.89794672</v>
      </c>
      <c r="C75" s="2">
        <f t="shared" ref="C75:K75" si="13">+C84-(((C80+C81+C82+C78)*C70)-C79)</f>
        <v>201751609.01867706</v>
      </c>
      <c r="D75" s="2">
        <f t="shared" si="13"/>
        <v>1165918253.3617857</v>
      </c>
      <c r="E75" s="2">
        <f t="shared" si="13"/>
        <v>883073918.52820241</v>
      </c>
      <c r="F75" s="2">
        <f t="shared" si="13"/>
        <v>741159567.06804657</v>
      </c>
      <c r="G75" s="2">
        <f t="shared" si="13"/>
        <v>741159567.06804657</v>
      </c>
      <c r="H75" s="2">
        <f t="shared" si="13"/>
        <v>562759694.65915823</v>
      </c>
      <c r="I75" s="2">
        <f t="shared" si="13"/>
        <v>388652152.54224873</v>
      </c>
      <c r="J75" s="2">
        <f t="shared" si="13"/>
        <v>447736395.78914654</v>
      </c>
      <c r="K75" s="2">
        <f t="shared" si="13"/>
        <v>500473417.07655096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1560478066</v>
      </c>
      <c r="C77" s="3">
        <v>1824337853</v>
      </c>
      <c r="D77" s="3">
        <v>1862908466</v>
      </c>
      <c r="E77" s="3">
        <v>2193266582</v>
      </c>
      <c r="F77" s="3">
        <v>2174482098</v>
      </c>
      <c r="G77" s="3">
        <v>2174482098</v>
      </c>
      <c r="H77" s="3">
        <v>2041036074</v>
      </c>
      <c r="I77" s="3">
        <v>2342408040</v>
      </c>
      <c r="J77" s="3">
        <v>2473897500</v>
      </c>
      <c r="K77" s="3">
        <v>2636985299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348436</v>
      </c>
      <c r="F78" s="3">
        <v>348436</v>
      </c>
      <c r="G78" s="3">
        <v>348436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338434260</v>
      </c>
      <c r="C79" s="3">
        <v>311582383</v>
      </c>
      <c r="D79" s="3">
        <v>474972715</v>
      </c>
      <c r="E79" s="3">
        <v>846751746</v>
      </c>
      <c r="F79" s="3">
        <v>974565341</v>
      </c>
      <c r="G79" s="3">
        <v>974565341</v>
      </c>
      <c r="H79" s="3">
        <v>173754384</v>
      </c>
      <c r="I79" s="3">
        <v>661451981</v>
      </c>
      <c r="J79" s="3">
        <v>940334721</v>
      </c>
      <c r="K79" s="3">
        <v>1238931620</v>
      </c>
    </row>
    <row r="80" spans="1:11" hidden="1" x14ac:dyDescent="0.2">
      <c r="A80" s="1" t="s">
        <v>71</v>
      </c>
      <c r="B80" s="3">
        <v>72897945</v>
      </c>
      <c r="C80" s="3">
        <v>131435295</v>
      </c>
      <c r="D80" s="3">
        <v>138498033</v>
      </c>
      <c r="E80" s="3">
        <v>250275249</v>
      </c>
      <c r="F80" s="3">
        <v>253738026</v>
      </c>
      <c r="G80" s="3">
        <v>253738026</v>
      </c>
      <c r="H80" s="3">
        <v>15188146</v>
      </c>
      <c r="I80" s="3">
        <v>385179378</v>
      </c>
      <c r="J80" s="3">
        <v>658886940</v>
      </c>
      <c r="K80" s="3">
        <v>951638129</v>
      </c>
    </row>
    <row r="81" spans="1:11" hidden="1" x14ac:dyDescent="0.2">
      <c r="A81" s="1" t="s">
        <v>72</v>
      </c>
      <c r="B81" s="3">
        <v>186937544</v>
      </c>
      <c r="C81" s="3">
        <v>197720928</v>
      </c>
      <c r="D81" s="3">
        <v>250709234</v>
      </c>
      <c r="E81" s="3">
        <v>207192558</v>
      </c>
      <c r="F81" s="3">
        <v>191244322</v>
      </c>
      <c r="G81" s="3">
        <v>191244322</v>
      </c>
      <c r="H81" s="3">
        <v>249102645</v>
      </c>
      <c r="I81" s="3">
        <v>300771656</v>
      </c>
      <c r="J81" s="3">
        <v>331943756</v>
      </c>
      <c r="K81" s="3">
        <v>365548924</v>
      </c>
    </row>
    <row r="82" spans="1:11" hidden="1" x14ac:dyDescent="0.2">
      <c r="A82" s="1" t="s">
        <v>73</v>
      </c>
      <c r="B82" s="3">
        <v>306432</v>
      </c>
      <c r="C82" s="3">
        <v>286255</v>
      </c>
      <c r="D82" s="3">
        <v>263179</v>
      </c>
      <c r="E82" s="3">
        <v>20979</v>
      </c>
      <c r="F82" s="3">
        <v>20979</v>
      </c>
      <c r="G82" s="3">
        <v>20979</v>
      </c>
      <c r="H82" s="3">
        <v>258363</v>
      </c>
      <c r="I82" s="3">
        <v>257681</v>
      </c>
      <c r="J82" s="3">
        <v>251681</v>
      </c>
      <c r="K82" s="3">
        <v>244681</v>
      </c>
    </row>
    <row r="83" spans="1:11" hidden="1" x14ac:dyDescent="0.2">
      <c r="A83" s="1" t="s">
        <v>74</v>
      </c>
      <c r="B83" s="3">
        <v>1674702304</v>
      </c>
      <c r="C83" s="3">
        <v>1915865425</v>
      </c>
      <c r="D83" s="3">
        <v>2038004464</v>
      </c>
      <c r="E83" s="3">
        <v>2378411144</v>
      </c>
      <c r="F83" s="3">
        <v>2405691674</v>
      </c>
      <c r="G83" s="3">
        <v>2405691674</v>
      </c>
      <c r="H83" s="3">
        <v>2470990978</v>
      </c>
      <c r="I83" s="3">
        <v>2349630452</v>
      </c>
      <c r="J83" s="3">
        <v>2466908335</v>
      </c>
      <c r="K83" s="3">
        <v>2619946871</v>
      </c>
    </row>
    <row r="84" spans="1:11" hidden="1" x14ac:dyDescent="0.2">
      <c r="A84" s="1" t="s">
        <v>75</v>
      </c>
      <c r="B84" s="3">
        <v>257973360</v>
      </c>
      <c r="C84" s="3">
        <v>236139931</v>
      </c>
      <c r="D84" s="3">
        <v>1117022569</v>
      </c>
      <c r="E84" s="3">
        <v>532807716</v>
      </c>
      <c r="F84" s="3">
        <v>259299606</v>
      </c>
      <c r="G84" s="3">
        <v>259299606</v>
      </c>
      <c r="H84" s="3">
        <v>709283125</v>
      </c>
      <c r="I84" s="3">
        <v>415524693</v>
      </c>
      <c r="J84" s="3">
        <v>495684082</v>
      </c>
      <c r="K84" s="3">
        <v>570461172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17852610</v>
      </c>
      <c r="C5" s="17">
        <v>18645850</v>
      </c>
      <c r="D5" s="21">
        <v>18533200</v>
      </c>
      <c r="E5" s="22">
        <v>19470843</v>
      </c>
      <c r="F5" s="17">
        <v>18047442</v>
      </c>
      <c r="G5" s="23">
        <v>18047442</v>
      </c>
      <c r="H5" s="19">
        <v>18006402</v>
      </c>
      <c r="I5" s="22">
        <v>22471938</v>
      </c>
      <c r="J5" s="17">
        <v>23505647</v>
      </c>
      <c r="K5" s="23">
        <v>24563400</v>
      </c>
    </row>
    <row r="6" spans="1:11" ht="13.5" x14ac:dyDescent="0.25">
      <c r="A6" s="20" t="s">
        <v>18</v>
      </c>
      <c r="B6" s="17">
        <v>36826</v>
      </c>
      <c r="C6" s="17">
        <v>515478</v>
      </c>
      <c r="D6" s="21">
        <v>579998</v>
      </c>
      <c r="E6" s="22">
        <v>685440</v>
      </c>
      <c r="F6" s="17">
        <v>594780</v>
      </c>
      <c r="G6" s="23">
        <v>594780</v>
      </c>
      <c r="H6" s="19">
        <v>597910</v>
      </c>
      <c r="I6" s="22">
        <v>714600</v>
      </c>
      <c r="J6" s="17">
        <v>747472</v>
      </c>
      <c r="K6" s="23">
        <v>781108</v>
      </c>
    </row>
    <row r="7" spans="1:11" ht="13.5" x14ac:dyDescent="0.25">
      <c r="A7" s="20" t="s">
        <v>19</v>
      </c>
      <c r="B7" s="17">
        <v>5547973</v>
      </c>
      <c r="C7" s="17">
        <v>5111996</v>
      </c>
      <c r="D7" s="21">
        <v>8254288</v>
      </c>
      <c r="E7" s="22">
        <v>8417682</v>
      </c>
      <c r="F7" s="17">
        <v>10286439</v>
      </c>
      <c r="G7" s="23">
        <v>10286439</v>
      </c>
      <c r="H7" s="19">
        <v>8767376</v>
      </c>
      <c r="I7" s="22">
        <v>12000000</v>
      </c>
      <c r="J7" s="17">
        <v>12552000</v>
      </c>
      <c r="K7" s="23">
        <v>13116840</v>
      </c>
    </row>
    <row r="8" spans="1:11" ht="13.5" x14ac:dyDescent="0.25">
      <c r="A8" s="20" t="s">
        <v>20</v>
      </c>
      <c r="B8" s="17">
        <v>194474000</v>
      </c>
      <c r="C8" s="17">
        <v>172715503</v>
      </c>
      <c r="D8" s="21">
        <v>189993523</v>
      </c>
      <c r="E8" s="22">
        <v>200980000</v>
      </c>
      <c r="F8" s="17">
        <v>200980000</v>
      </c>
      <c r="G8" s="23">
        <v>200980000</v>
      </c>
      <c r="H8" s="19">
        <v>200915002</v>
      </c>
      <c r="I8" s="22">
        <v>211327000</v>
      </c>
      <c r="J8" s="17">
        <v>207359999</v>
      </c>
      <c r="K8" s="23">
        <v>199712998</v>
      </c>
    </row>
    <row r="9" spans="1:11" ht="13.5" x14ac:dyDescent="0.25">
      <c r="A9" s="20" t="s">
        <v>21</v>
      </c>
      <c r="B9" s="17">
        <v>2702122</v>
      </c>
      <c r="C9" s="17">
        <v>3031011</v>
      </c>
      <c r="D9" s="21">
        <v>2914423</v>
      </c>
      <c r="E9" s="22">
        <v>2522354</v>
      </c>
      <c r="F9" s="17">
        <v>22875054</v>
      </c>
      <c r="G9" s="23">
        <v>22875054</v>
      </c>
      <c r="H9" s="19">
        <v>20591090</v>
      </c>
      <c r="I9" s="22">
        <v>15597757</v>
      </c>
      <c r="J9" s="17">
        <v>14815312</v>
      </c>
      <c r="K9" s="23">
        <v>12315276</v>
      </c>
    </row>
    <row r="10" spans="1:11" ht="25.5" x14ac:dyDescent="0.2">
      <c r="A10" s="24" t="s">
        <v>333</v>
      </c>
      <c r="B10" s="25">
        <f>SUM(B5:B9)</f>
        <v>220613531</v>
      </c>
      <c r="C10" s="26">
        <f t="shared" ref="C10:K10" si="0">SUM(C5:C9)</f>
        <v>200019838</v>
      </c>
      <c r="D10" s="27">
        <f t="shared" si="0"/>
        <v>220275432</v>
      </c>
      <c r="E10" s="25">
        <f t="shared" si="0"/>
        <v>232076319</v>
      </c>
      <c r="F10" s="26">
        <f t="shared" si="0"/>
        <v>252783715</v>
      </c>
      <c r="G10" s="28">
        <f t="shared" si="0"/>
        <v>252783715</v>
      </c>
      <c r="H10" s="29">
        <f t="shared" si="0"/>
        <v>248877780</v>
      </c>
      <c r="I10" s="25">
        <f t="shared" si="0"/>
        <v>262111295</v>
      </c>
      <c r="J10" s="26">
        <f t="shared" si="0"/>
        <v>258980430</v>
      </c>
      <c r="K10" s="28">
        <f t="shared" si="0"/>
        <v>250489622</v>
      </c>
    </row>
    <row r="11" spans="1:11" ht="13.5" x14ac:dyDescent="0.25">
      <c r="A11" s="20" t="s">
        <v>22</v>
      </c>
      <c r="B11" s="17">
        <v>61176533</v>
      </c>
      <c r="C11" s="17">
        <v>63111100</v>
      </c>
      <c r="D11" s="21">
        <v>68548270</v>
      </c>
      <c r="E11" s="22">
        <v>82580982</v>
      </c>
      <c r="F11" s="17">
        <v>78236962</v>
      </c>
      <c r="G11" s="23">
        <v>78236962</v>
      </c>
      <c r="H11" s="19">
        <v>77328523</v>
      </c>
      <c r="I11" s="22">
        <v>88862341</v>
      </c>
      <c r="J11" s="17">
        <v>90727224</v>
      </c>
      <c r="K11" s="23">
        <v>94717767</v>
      </c>
    </row>
    <row r="12" spans="1:11" ht="13.5" x14ac:dyDescent="0.25">
      <c r="A12" s="20" t="s">
        <v>23</v>
      </c>
      <c r="B12" s="17">
        <v>14217327</v>
      </c>
      <c r="C12" s="17">
        <v>13749811</v>
      </c>
      <c r="D12" s="21">
        <v>15411407</v>
      </c>
      <c r="E12" s="22">
        <v>16366974</v>
      </c>
      <c r="F12" s="17">
        <v>15981927</v>
      </c>
      <c r="G12" s="23">
        <v>15981927</v>
      </c>
      <c r="H12" s="19">
        <v>15973245</v>
      </c>
      <c r="I12" s="22">
        <v>15934180</v>
      </c>
      <c r="J12" s="17">
        <v>16667151</v>
      </c>
      <c r="K12" s="23">
        <v>17417174</v>
      </c>
    </row>
    <row r="13" spans="1:11" ht="13.5" x14ac:dyDescent="0.25">
      <c r="A13" s="20" t="s">
        <v>24</v>
      </c>
      <c r="B13" s="17">
        <v>27674730</v>
      </c>
      <c r="C13" s="17">
        <v>34304872</v>
      </c>
      <c r="D13" s="21">
        <v>40019954</v>
      </c>
      <c r="E13" s="22">
        <v>25268720</v>
      </c>
      <c r="F13" s="17">
        <v>29008830</v>
      </c>
      <c r="G13" s="23">
        <v>29008830</v>
      </c>
      <c r="H13" s="19">
        <v>31611406</v>
      </c>
      <c r="I13" s="22">
        <v>29300292</v>
      </c>
      <c r="J13" s="17">
        <v>30648105</v>
      </c>
      <c r="K13" s="23">
        <v>32027271</v>
      </c>
    </row>
    <row r="14" spans="1:11" ht="13.5" x14ac:dyDescent="0.25">
      <c r="A14" s="20" t="s">
        <v>25</v>
      </c>
      <c r="B14" s="17">
        <v>2896</v>
      </c>
      <c r="C14" s="17">
        <v>2883</v>
      </c>
      <c r="D14" s="21">
        <v>10133</v>
      </c>
      <c r="E14" s="22">
        <v>0</v>
      </c>
      <c r="F14" s="17">
        <v>0</v>
      </c>
      <c r="G14" s="23">
        <v>0</v>
      </c>
      <c r="H14" s="19">
        <v>5518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608540</v>
      </c>
      <c r="C15" s="17">
        <v>664995</v>
      </c>
      <c r="D15" s="21">
        <v>1684870</v>
      </c>
      <c r="E15" s="22">
        <v>1745000</v>
      </c>
      <c r="F15" s="17">
        <v>2026410</v>
      </c>
      <c r="G15" s="23">
        <v>2026410</v>
      </c>
      <c r="H15" s="19">
        <v>2081254</v>
      </c>
      <c r="I15" s="22">
        <v>1820000</v>
      </c>
      <c r="J15" s="17">
        <v>1903720</v>
      </c>
      <c r="K15" s="23">
        <v>1989387</v>
      </c>
    </row>
    <row r="16" spans="1:11" ht="13.5" x14ac:dyDescent="0.25">
      <c r="A16" s="20" t="s">
        <v>27</v>
      </c>
      <c r="B16" s="17">
        <v>15085250</v>
      </c>
      <c r="C16" s="17">
        <v>4902362</v>
      </c>
      <c r="D16" s="21">
        <v>4339508</v>
      </c>
      <c r="E16" s="22">
        <v>4200000</v>
      </c>
      <c r="F16" s="17">
        <v>4650000</v>
      </c>
      <c r="G16" s="23">
        <v>4650000</v>
      </c>
      <c r="H16" s="19">
        <v>4393624</v>
      </c>
      <c r="I16" s="22">
        <v>3800000</v>
      </c>
      <c r="J16" s="17">
        <v>3974800</v>
      </c>
      <c r="K16" s="23">
        <v>3153666</v>
      </c>
    </row>
    <row r="17" spans="1:11" ht="13.5" x14ac:dyDescent="0.25">
      <c r="A17" s="20" t="s">
        <v>28</v>
      </c>
      <c r="B17" s="17">
        <v>97933644</v>
      </c>
      <c r="C17" s="17">
        <v>91691771</v>
      </c>
      <c r="D17" s="21">
        <v>100254366</v>
      </c>
      <c r="E17" s="22">
        <v>101846363</v>
      </c>
      <c r="F17" s="17">
        <v>122811244</v>
      </c>
      <c r="G17" s="23">
        <v>122811244</v>
      </c>
      <c r="H17" s="19">
        <v>117667930</v>
      </c>
      <c r="I17" s="22">
        <v>121844096</v>
      </c>
      <c r="J17" s="17">
        <v>114486210</v>
      </c>
      <c r="K17" s="23">
        <v>100557029</v>
      </c>
    </row>
    <row r="18" spans="1:11" ht="13.5" x14ac:dyDescent="0.25">
      <c r="A18" s="30" t="s">
        <v>29</v>
      </c>
      <c r="B18" s="31">
        <f>SUM(B11:B17)</f>
        <v>216698920</v>
      </c>
      <c r="C18" s="32">
        <f t="shared" ref="C18:K18" si="1">SUM(C11:C17)</f>
        <v>208427794</v>
      </c>
      <c r="D18" s="33">
        <f t="shared" si="1"/>
        <v>230268508</v>
      </c>
      <c r="E18" s="31">
        <f t="shared" si="1"/>
        <v>232008039</v>
      </c>
      <c r="F18" s="32">
        <f t="shared" si="1"/>
        <v>252715373</v>
      </c>
      <c r="G18" s="34">
        <f t="shared" si="1"/>
        <v>252715373</v>
      </c>
      <c r="H18" s="35">
        <f t="shared" si="1"/>
        <v>249061500</v>
      </c>
      <c r="I18" s="31">
        <f t="shared" si="1"/>
        <v>261560909</v>
      </c>
      <c r="J18" s="32">
        <f t="shared" si="1"/>
        <v>258407210</v>
      </c>
      <c r="K18" s="34">
        <f t="shared" si="1"/>
        <v>249862294</v>
      </c>
    </row>
    <row r="19" spans="1:11" ht="13.5" x14ac:dyDescent="0.25">
      <c r="A19" s="30" t="s">
        <v>30</v>
      </c>
      <c r="B19" s="36">
        <f>+B10-B18</f>
        <v>3914611</v>
      </c>
      <c r="C19" s="37">
        <f t="shared" ref="C19:K19" si="2">+C10-C18</f>
        <v>-8407956</v>
      </c>
      <c r="D19" s="38">
        <f t="shared" si="2"/>
        <v>-9993076</v>
      </c>
      <c r="E19" s="36">
        <f t="shared" si="2"/>
        <v>68280</v>
      </c>
      <c r="F19" s="37">
        <f t="shared" si="2"/>
        <v>68342</v>
      </c>
      <c r="G19" s="39">
        <f t="shared" si="2"/>
        <v>68342</v>
      </c>
      <c r="H19" s="40">
        <f t="shared" si="2"/>
        <v>-183720</v>
      </c>
      <c r="I19" s="36">
        <f t="shared" si="2"/>
        <v>550386</v>
      </c>
      <c r="J19" s="37">
        <f t="shared" si="2"/>
        <v>573220</v>
      </c>
      <c r="K19" s="39">
        <f t="shared" si="2"/>
        <v>627328</v>
      </c>
    </row>
    <row r="20" spans="1:11" ht="25.5" x14ac:dyDescent="0.2">
      <c r="A20" s="41" t="s">
        <v>31</v>
      </c>
      <c r="B20" s="42">
        <v>29266000</v>
      </c>
      <c r="C20" s="43">
        <v>40331000</v>
      </c>
      <c r="D20" s="44">
        <v>41627000</v>
      </c>
      <c r="E20" s="42">
        <v>34995000</v>
      </c>
      <c r="F20" s="43">
        <v>46104000</v>
      </c>
      <c r="G20" s="45">
        <v>46104000</v>
      </c>
      <c r="H20" s="46">
        <v>44348836</v>
      </c>
      <c r="I20" s="42">
        <v>34473000</v>
      </c>
      <c r="J20" s="43">
        <v>36014000</v>
      </c>
      <c r="K20" s="45">
        <v>38883000</v>
      </c>
    </row>
    <row r="21" spans="1:11" ht="13.5" x14ac:dyDescent="0.25">
      <c r="A21" s="47" t="s">
        <v>32</v>
      </c>
      <c r="B21" s="48">
        <v>1511191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34691802</v>
      </c>
      <c r="C22" s="55">
        <f t="shared" ref="C22:K22" si="3">SUM(C19:C21)</f>
        <v>31923044</v>
      </c>
      <c r="D22" s="56">
        <f t="shared" si="3"/>
        <v>31633924</v>
      </c>
      <c r="E22" s="54">
        <f t="shared" si="3"/>
        <v>35063280</v>
      </c>
      <c r="F22" s="55">
        <f t="shared" si="3"/>
        <v>46172342</v>
      </c>
      <c r="G22" s="57">
        <f t="shared" si="3"/>
        <v>46172342</v>
      </c>
      <c r="H22" s="58">
        <f t="shared" si="3"/>
        <v>44165116</v>
      </c>
      <c r="I22" s="54">
        <f t="shared" si="3"/>
        <v>35023386</v>
      </c>
      <c r="J22" s="55">
        <f t="shared" si="3"/>
        <v>36587220</v>
      </c>
      <c r="K22" s="57">
        <f t="shared" si="3"/>
        <v>39510328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34691802</v>
      </c>
      <c r="C24" s="37">
        <f t="shared" ref="C24:K24" si="4">SUM(C22:C23)</f>
        <v>31923044</v>
      </c>
      <c r="D24" s="38">
        <f t="shared" si="4"/>
        <v>31633924</v>
      </c>
      <c r="E24" s="36">
        <f t="shared" si="4"/>
        <v>35063280</v>
      </c>
      <c r="F24" s="37">
        <f t="shared" si="4"/>
        <v>46172342</v>
      </c>
      <c r="G24" s="39">
        <f t="shared" si="4"/>
        <v>46172342</v>
      </c>
      <c r="H24" s="40">
        <f t="shared" si="4"/>
        <v>44165116</v>
      </c>
      <c r="I24" s="36">
        <f t="shared" si="4"/>
        <v>35023386</v>
      </c>
      <c r="J24" s="37">
        <f t="shared" si="4"/>
        <v>36587220</v>
      </c>
      <c r="K24" s="39">
        <f t="shared" si="4"/>
        <v>39510328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81505715</v>
      </c>
      <c r="C27" s="66">
        <v>162861881</v>
      </c>
      <c r="D27" s="67">
        <v>247732469</v>
      </c>
      <c r="E27" s="68">
        <v>74984786</v>
      </c>
      <c r="F27" s="66">
        <v>103709795</v>
      </c>
      <c r="G27" s="69">
        <v>103709795</v>
      </c>
      <c r="H27" s="70">
        <v>86261410</v>
      </c>
      <c r="I27" s="68">
        <v>41193915</v>
      </c>
      <c r="J27" s="66">
        <v>59133917</v>
      </c>
      <c r="K27" s="69">
        <v>54220001</v>
      </c>
    </row>
    <row r="28" spans="1:11" ht="13.5" x14ac:dyDescent="0.25">
      <c r="A28" s="71" t="s">
        <v>36</v>
      </c>
      <c r="B28" s="17">
        <v>26089436</v>
      </c>
      <c r="C28" s="17">
        <v>61910257</v>
      </c>
      <c r="D28" s="21">
        <v>98464229</v>
      </c>
      <c r="E28" s="22">
        <v>30430435</v>
      </c>
      <c r="F28" s="17">
        <v>40090435</v>
      </c>
      <c r="G28" s="23">
        <v>40090435</v>
      </c>
      <c r="H28" s="19">
        <v>0</v>
      </c>
      <c r="I28" s="22">
        <v>29976522</v>
      </c>
      <c r="J28" s="17">
        <v>31316522</v>
      </c>
      <c r="K28" s="23">
        <v>33811304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55416279</v>
      </c>
      <c r="C31" s="17">
        <v>100951624</v>
      </c>
      <c r="D31" s="21">
        <v>149268240</v>
      </c>
      <c r="E31" s="22">
        <v>44554351</v>
      </c>
      <c r="F31" s="17">
        <v>63619360</v>
      </c>
      <c r="G31" s="23">
        <v>63619360</v>
      </c>
      <c r="H31" s="19">
        <v>0</v>
      </c>
      <c r="I31" s="22">
        <v>11217393</v>
      </c>
      <c r="J31" s="17">
        <v>27817395</v>
      </c>
      <c r="K31" s="23">
        <v>20408697</v>
      </c>
    </row>
    <row r="32" spans="1:11" ht="13.5" x14ac:dyDescent="0.25">
      <c r="A32" s="30" t="s">
        <v>39</v>
      </c>
      <c r="B32" s="66">
        <f>SUM(B28:B31)</f>
        <v>81505715</v>
      </c>
      <c r="C32" s="66">
        <f t="shared" ref="C32:K32" si="5">SUM(C28:C31)</f>
        <v>162861881</v>
      </c>
      <c r="D32" s="67">
        <f t="shared" si="5"/>
        <v>247732469</v>
      </c>
      <c r="E32" s="68">
        <f t="shared" si="5"/>
        <v>74984786</v>
      </c>
      <c r="F32" s="66">
        <f t="shared" si="5"/>
        <v>103709795</v>
      </c>
      <c r="G32" s="69">
        <f t="shared" si="5"/>
        <v>103709795</v>
      </c>
      <c r="H32" s="70">
        <f t="shared" si="5"/>
        <v>0</v>
      </c>
      <c r="I32" s="68">
        <f t="shared" si="5"/>
        <v>41193915</v>
      </c>
      <c r="J32" s="66">
        <f t="shared" si="5"/>
        <v>59133917</v>
      </c>
      <c r="K32" s="69">
        <f t="shared" si="5"/>
        <v>54220001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129294197</v>
      </c>
      <c r="C35" s="17">
        <v>118630820</v>
      </c>
      <c r="D35" s="21">
        <v>95746453</v>
      </c>
      <c r="E35" s="22">
        <v>81282392</v>
      </c>
      <c r="F35" s="17">
        <v>80488914</v>
      </c>
      <c r="G35" s="23">
        <v>80488914</v>
      </c>
      <c r="H35" s="19">
        <v>88605478</v>
      </c>
      <c r="I35" s="22">
        <v>101778171</v>
      </c>
      <c r="J35" s="17">
        <v>105421505</v>
      </c>
      <c r="K35" s="23">
        <v>118552532</v>
      </c>
    </row>
    <row r="36" spans="1:11" ht="13.5" x14ac:dyDescent="0.25">
      <c r="A36" s="20" t="s">
        <v>42</v>
      </c>
      <c r="B36" s="17">
        <v>384707587</v>
      </c>
      <c r="C36" s="17">
        <v>444189845</v>
      </c>
      <c r="D36" s="21">
        <v>483441169</v>
      </c>
      <c r="E36" s="22">
        <v>540145876</v>
      </c>
      <c r="F36" s="17">
        <v>558142132</v>
      </c>
      <c r="G36" s="23">
        <v>558142132</v>
      </c>
      <c r="H36" s="19">
        <v>538553479</v>
      </c>
      <c r="I36" s="22">
        <v>570045757</v>
      </c>
      <c r="J36" s="17">
        <v>598773572</v>
      </c>
      <c r="K36" s="23">
        <v>573088998</v>
      </c>
    </row>
    <row r="37" spans="1:11" ht="13.5" x14ac:dyDescent="0.25">
      <c r="A37" s="20" t="s">
        <v>43</v>
      </c>
      <c r="B37" s="17">
        <v>39702098</v>
      </c>
      <c r="C37" s="17">
        <v>43486473</v>
      </c>
      <c r="D37" s="21">
        <v>27800505</v>
      </c>
      <c r="E37" s="22">
        <v>30865723</v>
      </c>
      <c r="F37" s="17">
        <v>41005592</v>
      </c>
      <c r="G37" s="23">
        <v>41005592</v>
      </c>
      <c r="H37" s="19">
        <v>25581803</v>
      </c>
      <c r="I37" s="22">
        <v>24607042</v>
      </c>
      <c r="J37" s="17">
        <v>24687332</v>
      </c>
      <c r="K37" s="23">
        <v>25091432</v>
      </c>
    </row>
    <row r="38" spans="1:11" ht="13.5" x14ac:dyDescent="0.25">
      <c r="A38" s="20" t="s">
        <v>44</v>
      </c>
      <c r="B38" s="17">
        <v>3173000</v>
      </c>
      <c r="C38" s="17">
        <v>2946000</v>
      </c>
      <c r="D38" s="21">
        <v>3365000</v>
      </c>
      <c r="E38" s="22">
        <v>2946324</v>
      </c>
      <c r="F38" s="17">
        <v>3365000</v>
      </c>
      <c r="G38" s="23">
        <v>3365000</v>
      </c>
      <c r="H38" s="19">
        <v>3365000</v>
      </c>
      <c r="I38" s="22">
        <v>3365324</v>
      </c>
      <c r="J38" s="17">
        <v>3365324</v>
      </c>
      <c r="K38" s="23">
        <v>3365324</v>
      </c>
    </row>
    <row r="39" spans="1:11" ht="13.5" x14ac:dyDescent="0.25">
      <c r="A39" s="20" t="s">
        <v>45</v>
      </c>
      <c r="B39" s="17">
        <v>401743078</v>
      </c>
      <c r="C39" s="17">
        <v>484465148</v>
      </c>
      <c r="D39" s="21">
        <v>516388193</v>
      </c>
      <c r="E39" s="22">
        <v>587616221</v>
      </c>
      <c r="F39" s="17">
        <v>594260454</v>
      </c>
      <c r="G39" s="23">
        <v>594260454</v>
      </c>
      <c r="H39" s="19">
        <v>554047038</v>
      </c>
      <c r="I39" s="22">
        <v>643851562</v>
      </c>
      <c r="J39" s="17">
        <v>676142421</v>
      </c>
      <c r="K39" s="23">
        <v>663184774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467135677</v>
      </c>
      <c r="C42" s="17">
        <v>895372087</v>
      </c>
      <c r="D42" s="21">
        <v>1383012588</v>
      </c>
      <c r="E42" s="22">
        <v>73656199</v>
      </c>
      <c r="F42" s="17">
        <v>102549086</v>
      </c>
      <c r="G42" s="23">
        <v>102549086</v>
      </c>
      <c r="H42" s="19">
        <v>404763365</v>
      </c>
      <c r="I42" s="22">
        <v>78201784</v>
      </c>
      <c r="J42" s="17">
        <v>82658623</v>
      </c>
      <c r="K42" s="23">
        <v>83352011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-86232506</v>
      </c>
      <c r="F43" s="17">
        <v>-119266270</v>
      </c>
      <c r="G43" s="23">
        <v>-119266270</v>
      </c>
      <c r="H43" s="19">
        <v>0</v>
      </c>
      <c r="I43" s="22">
        <v>-47373000</v>
      </c>
      <c r="J43" s="17">
        <v>-68004000</v>
      </c>
      <c r="K43" s="23">
        <v>-62353001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549548478</v>
      </c>
      <c r="C45" s="66">
        <v>977784888</v>
      </c>
      <c r="D45" s="67">
        <v>1486316407</v>
      </c>
      <c r="E45" s="68">
        <v>64682098</v>
      </c>
      <c r="F45" s="66">
        <v>63640105</v>
      </c>
      <c r="G45" s="69">
        <v>63640105</v>
      </c>
      <c r="H45" s="70">
        <v>485120799</v>
      </c>
      <c r="I45" s="68">
        <v>89968889</v>
      </c>
      <c r="J45" s="66">
        <v>91014982</v>
      </c>
      <c r="K45" s="69">
        <v>99504425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111560477</v>
      </c>
      <c r="C48" s="17">
        <v>103666744</v>
      </c>
      <c r="D48" s="21">
        <v>80357792</v>
      </c>
      <c r="E48" s="22">
        <v>54682098</v>
      </c>
      <c r="F48" s="17">
        <v>59140105</v>
      </c>
      <c r="G48" s="23">
        <v>59140105</v>
      </c>
      <c r="H48" s="19">
        <v>71273123</v>
      </c>
      <c r="I48" s="22">
        <v>76770339</v>
      </c>
      <c r="J48" s="17">
        <v>78934245</v>
      </c>
      <c r="K48" s="23">
        <v>90521768</v>
      </c>
    </row>
    <row r="49" spans="1:11" ht="13.5" x14ac:dyDescent="0.25">
      <c r="A49" s="20" t="s">
        <v>53</v>
      </c>
      <c r="B49" s="17">
        <f>+B75</f>
        <v>43036893</v>
      </c>
      <c r="C49" s="17">
        <f t="shared" ref="C49:K49" si="6">+C75</f>
        <v>43227063.463295311</v>
      </c>
      <c r="D49" s="21">
        <f t="shared" si="6"/>
        <v>22867169.874983165</v>
      </c>
      <c r="E49" s="22">
        <f t="shared" si="6"/>
        <v>-11891408.475749932</v>
      </c>
      <c r="F49" s="17">
        <f t="shared" si="6"/>
        <v>14694586.954757668</v>
      </c>
      <c r="G49" s="23">
        <f t="shared" si="6"/>
        <v>14694586.954757668</v>
      </c>
      <c r="H49" s="19">
        <f t="shared" si="6"/>
        <v>16703885.741405493</v>
      </c>
      <c r="I49" s="22">
        <f t="shared" si="6"/>
        <v>-5000636.981829565</v>
      </c>
      <c r="J49" s="17">
        <f t="shared" si="6"/>
        <v>-8390160.842765931</v>
      </c>
      <c r="K49" s="23">
        <f t="shared" si="6"/>
        <v>-10887062.962128725</v>
      </c>
    </row>
    <row r="50" spans="1:11" ht="13.5" x14ac:dyDescent="0.25">
      <c r="A50" s="30" t="s">
        <v>54</v>
      </c>
      <c r="B50" s="66">
        <f>+B48-B49</f>
        <v>68523584</v>
      </c>
      <c r="C50" s="66">
        <f t="shared" ref="C50:K50" si="7">+C48-C49</f>
        <v>60439680.536704689</v>
      </c>
      <c r="D50" s="67">
        <f t="shared" si="7"/>
        <v>57490622.125016838</v>
      </c>
      <c r="E50" s="68">
        <f t="shared" si="7"/>
        <v>66573506.475749932</v>
      </c>
      <c r="F50" s="66">
        <f t="shared" si="7"/>
        <v>44445518.045242332</v>
      </c>
      <c r="G50" s="69">
        <f t="shared" si="7"/>
        <v>44445518.045242332</v>
      </c>
      <c r="H50" s="70">
        <f t="shared" si="7"/>
        <v>54569237.258594505</v>
      </c>
      <c r="I50" s="68">
        <f t="shared" si="7"/>
        <v>81770975.981829569</v>
      </c>
      <c r="J50" s="66">
        <f t="shared" si="7"/>
        <v>87324405.842765927</v>
      </c>
      <c r="K50" s="69">
        <f t="shared" si="7"/>
        <v>101408830.96212873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372523923</v>
      </c>
      <c r="C53" s="17">
        <v>464497834</v>
      </c>
      <c r="D53" s="21">
        <v>565011600</v>
      </c>
      <c r="E53" s="22">
        <v>502498049</v>
      </c>
      <c r="F53" s="17">
        <v>501725448</v>
      </c>
      <c r="G53" s="23">
        <v>501725448</v>
      </c>
      <c r="H53" s="19">
        <v>501949000</v>
      </c>
      <c r="I53" s="22">
        <v>536373583</v>
      </c>
      <c r="J53" s="17">
        <v>589295311</v>
      </c>
      <c r="K53" s="23">
        <v>564132476</v>
      </c>
    </row>
    <row r="54" spans="1:11" ht="13.5" x14ac:dyDescent="0.25">
      <c r="A54" s="20" t="s">
        <v>57</v>
      </c>
      <c r="B54" s="17">
        <v>24151673</v>
      </c>
      <c r="C54" s="17">
        <v>26777987</v>
      </c>
      <c r="D54" s="21">
        <v>30028727</v>
      </c>
      <c r="E54" s="22">
        <v>25268720</v>
      </c>
      <c r="F54" s="17">
        <v>29008830</v>
      </c>
      <c r="G54" s="23">
        <v>29008830</v>
      </c>
      <c r="H54" s="19">
        <v>31611406</v>
      </c>
      <c r="I54" s="22">
        <v>29300292</v>
      </c>
      <c r="J54" s="17">
        <v>30648105</v>
      </c>
      <c r="K54" s="23">
        <v>32027271</v>
      </c>
    </row>
    <row r="55" spans="1:11" ht="13.5" x14ac:dyDescent="0.25">
      <c r="A55" s="20" t="s">
        <v>58</v>
      </c>
      <c r="B55" s="17">
        <v>7794657</v>
      </c>
      <c r="C55" s="17">
        <v>15465907</v>
      </c>
      <c r="D55" s="21">
        <v>24468317</v>
      </c>
      <c r="E55" s="22">
        <v>4582610</v>
      </c>
      <c r="F55" s="17">
        <v>1365218</v>
      </c>
      <c r="G55" s="23">
        <v>1365218</v>
      </c>
      <c r="H55" s="19">
        <v>1277090</v>
      </c>
      <c r="I55" s="22">
        <v>1939132</v>
      </c>
      <c r="J55" s="17">
        <v>1782609</v>
      </c>
      <c r="K55" s="23">
        <v>652174</v>
      </c>
    </row>
    <row r="56" spans="1:11" ht="13.5" x14ac:dyDescent="0.25">
      <c r="A56" s="20" t="s">
        <v>59</v>
      </c>
      <c r="B56" s="17">
        <v>22528393</v>
      </c>
      <c r="C56" s="17">
        <v>5642546</v>
      </c>
      <c r="D56" s="21">
        <v>6328055</v>
      </c>
      <c r="E56" s="22">
        <v>7455000</v>
      </c>
      <c r="F56" s="17">
        <v>7133191</v>
      </c>
      <c r="G56" s="23">
        <v>7133191</v>
      </c>
      <c r="H56" s="19">
        <v>7133825</v>
      </c>
      <c r="I56" s="22">
        <v>12160339</v>
      </c>
      <c r="J56" s="17">
        <v>12719715</v>
      </c>
      <c r="K56" s="23">
        <v>13292105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1188223</v>
      </c>
      <c r="C60" s="17">
        <v>1233207</v>
      </c>
      <c r="D60" s="21">
        <v>1075165</v>
      </c>
      <c r="E60" s="22">
        <v>4156485</v>
      </c>
      <c r="F60" s="17">
        <v>4156485</v>
      </c>
      <c r="G60" s="23">
        <v>4156485</v>
      </c>
      <c r="H60" s="19">
        <v>1100707</v>
      </c>
      <c r="I60" s="22">
        <v>5862264</v>
      </c>
      <c r="J60" s="17">
        <v>6131928</v>
      </c>
      <c r="K60" s="23">
        <v>6407866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5.2712117638733777E-2</v>
      </c>
      <c r="D70" s="5">
        <f t="shared" si="8"/>
        <v>0.68946659062919335</v>
      </c>
      <c r="E70" s="5">
        <f t="shared" si="8"/>
        <v>1.8408864442546333</v>
      </c>
      <c r="F70" s="5">
        <f t="shared" si="8"/>
        <v>1.2753862698828251</v>
      </c>
      <c r="G70" s="5">
        <f t="shared" si="8"/>
        <v>1.2753862698828251</v>
      </c>
      <c r="H70" s="5">
        <f t="shared" si="8"/>
        <v>0.87223898397586308</v>
      </c>
      <c r="I70" s="5">
        <f t="shared" si="8"/>
        <v>1.1752462238934123</v>
      </c>
      <c r="J70" s="5">
        <f t="shared" si="8"/>
        <v>1.2414471340635844</v>
      </c>
      <c r="K70" s="5">
        <f t="shared" si="8"/>
        <v>1.2740566071341126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1074163</v>
      </c>
      <c r="D71" s="2">
        <f t="shared" si="9"/>
        <v>14011036</v>
      </c>
      <c r="E71" s="2">
        <f t="shared" si="9"/>
        <v>38550524</v>
      </c>
      <c r="F71" s="2">
        <f t="shared" si="9"/>
        <v>50823384</v>
      </c>
      <c r="G71" s="2">
        <f t="shared" si="9"/>
        <v>50823384</v>
      </c>
      <c r="H71" s="2">
        <f t="shared" si="9"/>
        <v>32709009</v>
      </c>
      <c r="I71" s="2">
        <f t="shared" si="9"/>
        <v>43272023</v>
      </c>
      <c r="J71" s="2">
        <f t="shared" si="9"/>
        <v>45950049</v>
      </c>
      <c r="K71" s="2">
        <f t="shared" si="9"/>
        <v>45244511</v>
      </c>
    </row>
    <row r="72" spans="1:11" hidden="1" x14ac:dyDescent="0.2">
      <c r="A72" s="1" t="s">
        <v>339</v>
      </c>
      <c r="B72" s="2">
        <f>+B77</f>
        <v>19037901</v>
      </c>
      <c r="C72" s="2">
        <f t="shared" ref="C72:K72" si="10">+C77</f>
        <v>20377914</v>
      </c>
      <c r="D72" s="2">
        <f t="shared" si="10"/>
        <v>20321559</v>
      </c>
      <c r="E72" s="2">
        <f t="shared" si="10"/>
        <v>20941283</v>
      </c>
      <c r="F72" s="2">
        <f t="shared" si="10"/>
        <v>39849405</v>
      </c>
      <c r="G72" s="2">
        <f t="shared" si="10"/>
        <v>39849405</v>
      </c>
      <c r="H72" s="2">
        <f t="shared" si="10"/>
        <v>37500054</v>
      </c>
      <c r="I72" s="2">
        <f t="shared" si="10"/>
        <v>36819538</v>
      </c>
      <c r="J72" s="2">
        <f t="shared" si="10"/>
        <v>37013295</v>
      </c>
      <c r="K72" s="2">
        <f t="shared" si="10"/>
        <v>35512167</v>
      </c>
    </row>
    <row r="73" spans="1:11" hidden="1" x14ac:dyDescent="0.2">
      <c r="A73" s="1" t="s">
        <v>340</v>
      </c>
      <c r="B73" s="2">
        <f>+B74</f>
        <v>-4022035</v>
      </c>
      <c r="C73" s="2">
        <f t="shared" ref="C73:K73" si="11">+(C78+C80+C81+C82)-(B78+B80+B81+B82)</f>
        <v>-4984196</v>
      </c>
      <c r="D73" s="2">
        <f t="shared" si="11"/>
        <v>3715650</v>
      </c>
      <c r="E73" s="2">
        <f t="shared" si="11"/>
        <v>6642530</v>
      </c>
      <c r="F73" s="2">
        <f>+(F78+F80+F81+F82)-(D78+D80+D81+D82)</f>
        <v>5157606</v>
      </c>
      <c r="G73" s="2">
        <f>+(G78+G80+G81+G82)-(D78+D80+D81+D82)</f>
        <v>5157606</v>
      </c>
      <c r="H73" s="2">
        <f>+(H78+H80+H81+H82)-(D78+D80+D81+D82)</f>
        <v>3961246</v>
      </c>
      <c r="I73" s="2">
        <f>+(I78+I80+I81+I82)-(E78+E80+E81+E82)</f>
        <v>2344697</v>
      </c>
      <c r="J73" s="2">
        <f t="shared" si="11"/>
        <v>1479420</v>
      </c>
      <c r="K73" s="2">
        <f t="shared" si="11"/>
        <v>1543518</v>
      </c>
    </row>
    <row r="74" spans="1:11" hidden="1" x14ac:dyDescent="0.2">
      <c r="A74" s="1" t="s">
        <v>341</v>
      </c>
      <c r="B74" s="2">
        <f>+TREND(C74:E74)</f>
        <v>-4022035</v>
      </c>
      <c r="C74" s="2">
        <f>+C73</f>
        <v>-4984196</v>
      </c>
      <c r="D74" s="2">
        <f t="shared" ref="D74:K74" si="12">+D73</f>
        <v>3715650</v>
      </c>
      <c r="E74" s="2">
        <f t="shared" si="12"/>
        <v>6642530</v>
      </c>
      <c r="F74" s="2">
        <f t="shared" si="12"/>
        <v>5157606</v>
      </c>
      <c r="G74" s="2">
        <f t="shared" si="12"/>
        <v>5157606</v>
      </c>
      <c r="H74" s="2">
        <f t="shared" si="12"/>
        <v>3961246</v>
      </c>
      <c r="I74" s="2">
        <f t="shared" si="12"/>
        <v>2344697</v>
      </c>
      <c r="J74" s="2">
        <f t="shared" si="12"/>
        <v>1479420</v>
      </c>
      <c r="K74" s="2">
        <f t="shared" si="12"/>
        <v>1543518</v>
      </c>
    </row>
    <row r="75" spans="1:11" hidden="1" x14ac:dyDescent="0.2">
      <c r="A75" s="1" t="s">
        <v>342</v>
      </c>
      <c r="B75" s="2">
        <f>+B84-(((B80+B81+B82+B78)*B70)-B79)</f>
        <v>43036893</v>
      </c>
      <c r="C75" s="2">
        <f t="shared" ref="C75:K75" si="13">+C84-(((C80+C81+C82+C78)*C70)-C79)</f>
        <v>43227063.463295311</v>
      </c>
      <c r="D75" s="2">
        <f t="shared" si="13"/>
        <v>22867169.874983165</v>
      </c>
      <c r="E75" s="2">
        <f t="shared" si="13"/>
        <v>-11891408.475749932</v>
      </c>
      <c r="F75" s="2">
        <f t="shared" si="13"/>
        <v>14694586.954757668</v>
      </c>
      <c r="G75" s="2">
        <f t="shared" si="13"/>
        <v>14694586.954757668</v>
      </c>
      <c r="H75" s="2">
        <f t="shared" si="13"/>
        <v>16703885.741405493</v>
      </c>
      <c r="I75" s="2">
        <f t="shared" si="13"/>
        <v>-5000636.981829565</v>
      </c>
      <c r="J75" s="2">
        <f t="shared" si="13"/>
        <v>-8390160.842765931</v>
      </c>
      <c r="K75" s="2">
        <f t="shared" si="13"/>
        <v>-10887062.962128725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19037901</v>
      </c>
      <c r="C77" s="3">
        <v>20377914</v>
      </c>
      <c r="D77" s="3">
        <v>20321559</v>
      </c>
      <c r="E77" s="3">
        <v>20941283</v>
      </c>
      <c r="F77" s="3">
        <v>39849405</v>
      </c>
      <c r="G77" s="3">
        <v>39849405</v>
      </c>
      <c r="H77" s="3">
        <v>37500054</v>
      </c>
      <c r="I77" s="3">
        <v>36819538</v>
      </c>
      <c r="J77" s="3">
        <v>37013295</v>
      </c>
      <c r="K77" s="3">
        <v>35512167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35969697</v>
      </c>
      <c r="C79" s="3">
        <v>24563714</v>
      </c>
      <c r="D79" s="3">
        <v>16147854</v>
      </c>
      <c r="E79" s="3">
        <v>22487358</v>
      </c>
      <c r="F79" s="3">
        <v>24630951</v>
      </c>
      <c r="G79" s="3">
        <v>24630951</v>
      </c>
      <c r="H79" s="3">
        <v>16708520</v>
      </c>
      <c r="I79" s="3">
        <v>8232401</v>
      </c>
      <c r="J79" s="3">
        <v>8378201</v>
      </c>
      <c r="K79" s="3">
        <v>8782301</v>
      </c>
    </row>
    <row r="80" spans="1:11" hidden="1" x14ac:dyDescent="0.2">
      <c r="A80" s="1" t="s">
        <v>71</v>
      </c>
      <c r="B80" s="3">
        <v>-13095793</v>
      </c>
      <c r="C80" s="3">
        <v>-28133200</v>
      </c>
      <c r="D80" s="3">
        <v>-28224317</v>
      </c>
      <c r="E80" s="3">
        <v>275890</v>
      </c>
      <c r="F80" s="3">
        <v>118956</v>
      </c>
      <c r="G80" s="3">
        <v>118956</v>
      </c>
      <c r="H80" s="3">
        <v>-26054696</v>
      </c>
      <c r="I80" s="3">
        <v>277788</v>
      </c>
      <c r="J80" s="3">
        <v>389909</v>
      </c>
      <c r="K80" s="3">
        <v>507075</v>
      </c>
    </row>
    <row r="81" spans="1:11" hidden="1" x14ac:dyDescent="0.2">
      <c r="A81" s="1" t="s">
        <v>72</v>
      </c>
      <c r="B81" s="3">
        <v>27719813</v>
      </c>
      <c r="C81" s="3">
        <v>37773024</v>
      </c>
      <c r="D81" s="3">
        <v>41579791</v>
      </c>
      <c r="E81" s="3">
        <v>19722114</v>
      </c>
      <c r="F81" s="3">
        <v>18394124</v>
      </c>
      <c r="G81" s="3">
        <v>18394124</v>
      </c>
      <c r="H81" s="3">
        <v>43371416</v>
      </c>
      <c r="I81" s="3">
        <v>22064913</v>
      </c>
      <c r="J81" s="3">
        <v>23432212</v>
      </c>
      <c r="K81" s="3">
        <v>24858564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1074163</v>
      </c>
      <c r="D83" s="3">
        <v>14011036</v>
      </c>
      <c r="E83" s="3">
        <v>38550524</v>
      </c>
      <c r="F83" s="3">
        <v>50823384</v>
      </c>
      <c r="G83" s="3">
        <v>50823384</v>
      </c>
      <c r="H83" s="3">
        <v>32709009</v>
      </c>
      <c r="I83" s="3">
        <v>43272023</v>
      </c>
      <c r="J83" s="3">
        <v>45950049</v>
      </c>
      <c r="K83" s="3">
        <v>45244511</v>
      </c>
    </row>
    <row r="84" spans="1:11" hidden="1" x14ac:dyDescent="0.2">
      <c r="A84" s="1" t="s">
        <v>75</v>
      </c>
      <c r="B84" s="3">
        <v>7067196</v>
      </c>
      <c r="C84" s="3">
        <v>19171485</v>
      </c>
      <c r="D84" s="3">
        <v>15927469</v>
      </c>
      <c r="E84" s="3">
        <v>2435288</v>
      </c>
      <c r="F84" s="3">
        <v>13674964</v>
      </c>
      <c r="G84" s="3">
        <v>13674964</v>
      </c>
      <c r="H84" s="3">
        <v>15099684</v>
      </c>
      <c r="I84" s="3">
        <v>13025137</v>
      </c>
      <c r="J84" s="3">
        <v>12805542</v>
      </c>
      <c r="K84" s="3">
        <v>12647896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17940417</v>
      </c>
      <c r="C5" s="17">
        <v>23334806</v>
      </c>
      <c r="D5" s="21">
        <v>22605852</v>
      </c>
      <c r="E5" s="22">
        <v>22774747</v>
      </c>
      <c r="F5" s="17">
        <v>24712962</v>
      </c>
      <c r="G5" s="23">
        <v>24712962</v>
      </c>
      <c r="H5" s="19">
        <v>10949663</v>
      </c>
      <c r="I5" s="22">
        <v>33454042</v>
      </c>
      <c r="J5" s="17">
        <v>35126743</v>
      </c>
      <c r="K5" s="23">
        <v>36883080</v>
      </c>
    </row>
    <row r="6" spans="1:11" ht="13.5" x14ac:dyDescent="0.25">
      <c r="A6" s="20" t="s">
        <v>18</v>
      </c>
      <c r="B6" s="17">
        <v>268084</v>
      </c>
      <c r="C6" s="17">
        <v>201509</v>
      </c>
      <c r="D6" s="21">
        <v>228369</v>
      </c>
      <c r="E6" s="22">
        <v>284110</v>
      </c>
      <c r="F6" s="17">
        <v>252739</v>
      </c>
      <c r="G6" s="23">
        <v>252739</v>
      </c>
      <c r="H6" s="19">
        <v>257724</v>
      </c>
      <c r="I6" s="22">
        <v>287083</v>
      </c>
      <c r="J6" s="17">
        <v>301437</v>
      </c>
      <c r="K6" s="23">
        <v>316509</v>
      </c>
    </row>
    <row r="7" spans="1:11" ht="13.5" x14ac:dyDescent="0.25">
      <c r="A7" s="20" t="s">
        <v>19</v>
      </c>
      <c r="B7" s="17">
        <v>692740</v>
      </c>
      <c r="C7" s="17">
        <v>973721</v>
      </c>
      <c r="D7" s="21">
        <v>1831294</v>
      </c>
      <c r="E7" s="22">
        <v>596161</v>
      </c>
      <c r="F7" s="17">
        <v>3241448</v>
      </c>
      <c r="G7" s="23">
        <v>3241448</v>
      </c>
      <c r="H7" s="19">
        <v>3061692</v>
      </c>
      <c r="I7" s="22">
        <v>2755231</v>
      </c>
      <c r="J7" s="17">
        <v>2892994</v>
      </c>
      <c r="K7" s="23">
        <v>3037643</v>
      </c>
    </row>
    <row r="8" spans="1:11" ht="13.5" x14ac:dyDescent="0.25">
      <c r="A8" s="20" t="s">
        <v>20</v>
      </c>
      <c r="B8" s="17">
        <v>118543799</v>
      </c>
      <c r="C8" s="17">
        <v>104120053</v>
      </c>
      <c r="D8" s="21">
        <v>116994385</v>
      </c>
      <c r="E8" s="22">
        <v>120139000</v>
      </c>
      <c r="F8" s="17">
        <v>120074000</v>
      </c>
      <c r="G8" s="23">
        <v>120074000</v>
      </c>
      <c r="H8" s="19">
        <v>119284998</v>
      </c>
      <c r="I8" s="22">
        <v>126108000</v>
      </c>
      <c r="J8" s="17">
        <v>123703000</v>
      </c>
      <c r="K8" s="23">
        <v>119399000</v>
      </c>
    </row>
    <row r="9" spans="1:11" ht="13.5" x14ac:dyDescent="0.25">
      <c r="A9" s="20" t="s">
        <v>21</v>
      </c>
      <c r="B9" s="17">
        <v>2928274</v>
      </c>
      <c r="C9" s="17">
        <v>1800434</v>
      </c>
      <c r="D9" s="21">
        <v>27218767</v>
      </c>
      <c r="E9" s="22">
        <v>1603513</v>
      </c>
      <c r="F9" s="17">
        <v>25160697</v>
      </c>
      <c r="G9" s="23">
        <v>25160697</v>
      </c>
      <c r="H9" s="19">
        <v>21416939</v>
      </c>
      <c r="I9" s="22">
        <v>10395627</v>
      </c>
      <c r="J9" s="17">
        <v>9872550</v>
      </c>
      <c r="K9" s="23">
        <v>10829485</v>
      </c>
    </row>
    <row r="10" spans="1:11" ht="25.5" x14ac:dyDescent="0.2">
      <c r="A10" s="24" t="s">
        <v>333</v>
      </c>
      <c r="B10" s="25">
        <f>SUM(B5:B9)</f>
        <v>140373314</v>
      </c>
      <c r="C10" s="26">
        <f t="shared" ref="C10:K10" si="0">SUM(C5:C9)</f>
        <v>130430523</v>
      </c>
      <c r="D10" s="27">
        <f t="shared" si="0"/>
        <v>168878667</v>
      </c>
      <c r="E10" s="25">
        <f t="shared" si="0"/>
        <v>145397531</v>
      </c>
      <c r="F10" s="26">
        <f t="shared" si="0"/>
        <v>173441846</v>
      </c>
      <c r="G10" s="28">
        <f t="shared" si="0"/>
        <v>173441846</v>
      </c>
      <c r="H10" s="29">
        <f t="shared" si="0"/>
        <v>154971016</v>
      </c>
      <c r="I10" s="25">
        <f t="shared" si="0"/>
        <v>172999983</v>
      </c>
      <c r="J10" s="26">
        <f t="shared" si="0"/>
        <v>171896724</v>
      </c>
      <c r="K10" s="28">
        <f t="shared" si="0"/>
        <v>170465717</v>
      </c>
    </row>
    <row r="11" spans="1:11" ht="13.5" x14ac:dyDescent="0.25">
      <c r="A11" s="20" t="s">
        <v>22</v>
      </c>
      <c r="B11" s="17">
        <v>48096766</v>
      </c>
      <c r="C11" s="17">
        <v>50610523</v>
      </c>
      <c r="D11" s="21">
        <v>53807031</v>
      </c>
      <c r="E11" s="22">
        <v>56708424</v>
      </c>
      <c r="F11" s="17">
        <v>56333460</v>
      </c>
      <c r="G11" s="23">
        <v>56333460</v>
      </c>
      <c r="H11" s="19">
        <v>56359875</v>
      </c>
      <c r="I11" s="22">
        <v>63127435</v>
      </c>
      <c r="J11" s="17">
        <v>63988264</v>
      </c>
      <c r="K11" s="23">
        <v>67389632</v>
      </c>
    </row>
    <row r="12" spans="1:11" ht="13.5" x14ac:dyDescent="0.25">
      <c r="A12" s="20" t="s">
        <v>23</v>
      </c>
      <c r="B12" s="17">
        <v>8330530</v>
      </c>
      <c r="C12" s="17">
        <v>8894919</v>
      </c>
      <c r="D12" s="21">
        <v>9095891</v>
      </c>
      <c r="E12" s="22">
        <v>9695949</v>
      </c>
      <c r="F12" s="17">
        <v>9359304</v>
      </c>
      <c r="G12" s="23">
        <v>9359304</v>
      </c>
      <c r="H12" s="19">
        <v>9744715</v>
      </c>
      <c r="I12" s="22">
        <v>9876534</v>
      </c>
      <c r="J12" s="17">
        <v>10110815</v>
      </c>
      <c r="K12" s="23">
        <v>10456608</v>
      </c>
    </row>
    <row r="13" spans="1:11" ht="13.5" x14ac:dyDescent="0.25">
      <c r="A13" s="20" t="s">
        <v>24</v>
      </c>
      <c r="B13" s="17">
        <v>14884881</v>
      </c>
      <c r="C13" s="17">
        <v>18948907</v>
      </c>
      <c r="D13" s="21">
        <v>19547154</v>
      </c>
      <c r="E13" s="22">
        <v>16536000</v>
      </c>
      <c r="F13" s="17">
        <v>21110353</v>
      </c>
      <c r="G13" s="23">
        <v>21110353</v>
      </c>
      <c r="H13" s="19">
        <v>9320364</v>
      </c>
      <c r="I13" s="22">
        <v>23024000</v>
      </c>
      <c r="J13" s="17">
        <v>27325200</v>
      </c>
      <c r="K13" s="23">
        <v>28691461</v>
      </c>
    </row>
    <row r="14" spans="1:11" ht="13.5" x14ac:dyDescent="0.25">
      <c r="A14" s="20" t="s">
        <v>25</v>
      </c>
      <c r="B14" s="17">
        <v>18253</v>
      </c>
      <c r="C14" s="17">
        <v>9671</v>
      </c>
      <c r="D14" s="21">
        <v>9288</v>
      </c>
      <c r="E14" s="22">
        <v>10000</v>
      </c>
      <c r="F14" s="17">
        <v>10000</v>
      </c>
      <c r="G14" s="23">
        <v>10000</v>
      </c>
      <c r="H14" s="19">
        <v>9399</v>
      </c>
      <c r="I14" s="22">
        <v>10000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1346703</v>
      </c>
      <c r="C15" s="17">
        <v>1208642</v>
      </c>
      <c r="D15" s="21">
        <v>1573354</v>
      </c>
      <c r="E15" s="22">
        <v>1310174</v>
      </c>
      <c r="F15" s="17">
        <v>1007074</v>
      </c>
      <c r="G15" s="23">
        <v>1007074</v>
      </c>
      <c r="H15" s="19">
        <v>1318811</v>
      </c>
      <c r="I15" s="22">
        <v>1090000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11408258</v>
      </c>
      <c r="C16" s="17">
        <v>6500474</v>
      </c>
      <c r="D16" s="21">
        <v>5434828</v>
      </c>
      <c r="E16" s="22">
        <v>3920810</v>
      </c>
      <c r="F16" s="17">
        <v>3220371</v>
      </c>
      <c r="G16" s="23">
        <v>3220371</v>
      </c>
      <c r="H16" s="19">
        <v>2733368</v>
      </c>
      <c r="I16" s="22">
        <v>3220000</v>
      </c>
      <c r="J16" s="17">
        <v>2835000</v>
      </c>
      <c r="K16" s="23">
        <v>3307500</v>
      </c>
    </row>
    <row r="17" spans="1:11" ht="13.5" x14ac:dyDescent="0.25">
      <c r="A17" s="20" t="s">
        <v>28</v>
      </c>
      <c r="B17" s="17">
        <v>59819376</v>
      </c>
      <c r="C17" s="17">
        <v>58850016</v>
      </c>
      <c r="D17" s="21">
        <v>88248360</v>
      </c>
      <c r="E17" s="22">
        <v>57107502</v>
      </c>
      <c r="F17" s="17">
        <v>81193772</v>
      </c>
      <c r="G17" s="23">
        <v>81193772</v>
      </c>
      <c r="H17" s="19">
        <v>73216750</v>
      </c>
      <c r="I17" s="22">
        <v>68197119</v>
      </c>
      <c r="J17" s="17">
        <v>47752971</v>
      </c>
      <c r="K17" s="23">
        <v>52310273</v>
      </c>
    </row>
    <row r="18" spans="1:11" ht="13.5" x14ac:dyDescent="0.25">
      <c r="A18" s="30" t="s">
        <v>29</v>
      </c>
      <c r="B18" s="31">
        <f>SUM(B11:B17)</f>
        <v>143904767</v>
      </c>
      <c r="C18" s="32">
        <f t="shared" ref="C18:K18" si="1">SUM(C11:C17)</f>
        <v>145023152</v>
      </c>
      <c r="D18" s="33">
        <f t="shared" si="1"/>
        <v>177715906</v>
      </c>
      <c r="E18" s="31">
        <f t="shared" si="1"/>
        <v>145288859</v>
      </c>
      <c r="F18" s="32">
        <f t="shared" si="1"/>
        <v>172234334</v>
      </c>
      <c r="G18" s="34">
        <f t="shared" si="1"/>
        <v>172234334</v>
      </c>
      <c r="H18" s="35">
        <f t="shared" si="1"/>
        <v>152703282</v>
      </c>
      <c r="I18" s="31">
        <f t="shared" si="1"/>
        <v>168545088</v>
      </c>
      <c r="J18" s="32">
        <f t="shared" si="1"/>
        <v>152012250</v>
      </c>
      <c r="K18" s="34">
        <f t="shared" si="1"/>
        <v>162155474</v>
      </c>
    </row>
    <row r="19" spans="1:11" ht="13.5" x14ac:dyDescent="0.25">
      <c r="A19" s="30" t="s">
        <v>30</v>
      </c>
      <c r="B19" s="36">
        <f>+B10-B18</f>
        <v>-3531453</v>
      </c>
      <c r="C19" s="37">
        <f t="shared" ref="C19:K19" si="2">+C10-C18</f>
        <v>-14592629</v>
      </c>
      <c r="D19" s="38">
        <f t="shared" si="2"/>
        <v>-8837239</v>
      </c>
      <c r="E19" s="36">
        <f t="shared" si="2"/>
        <v>108672</v>
      </c>
      <c r="F19" s="37">
        <f t="shared" si="2"/>
        <v>1207512</v>
      </c>
      <c r="G19" s="39">
        <f t="shared" si="2"/>
        <v>1207512</v>
      </c>
      <c r="H19" s="40">
        <f t="shared" si="2"/>
        <v>2267734</v>
      </c>
      <c r="I19" s="36">
        <f t="shared" si="2"/>
        <v>4454895</v>
      </c>
      <c r="J19" s="37">
        <f t="shared" si="2"/>
        <v>19884474</v>
      </c>
      <c r="K19" s="39">
        <f t="shared" si="2"/>
        <v>8310243</v>
      </c>
    </row>
    <row r="20" spans="1:11" ht="25.5" x14ac:dyDescent="0.2">
      <c r="A20" s="41" t="s">
        <v>31</v>
      </c>
      <c r="B20" s="42">
        <v>33883057</v>
      </c>
      <c r="C20" s="43">
        <v>32997351</v>
      </c>
      <c r="D20" s="44">
        <v>24986000</v>
      </c>
      <c r="E20" s="42">
        <v>25940000</v>
      </c>
      <c r="F20" s="43">
        <v>31527000</v>
      </c>
      <c r="G20" s="45">
        <v>31527000</v>
      </c>
      <c r="H20" s="46">
        <v>24240183</v>
      </c>
      <c r="I20" s="42">
        <v>25576000</v>
      </c>
      <c r="J20" s="43">
        <v>26652000</v>
      </c>
      <c r="K20" s="45">
        <v>28655000</v>
      </c>
    </row>
    <row r="21" spans="1:11" ht="13.5" x14ac:dyDescent="0.25">
      <c r="A21" s="47" t="s">
        <v>32</v>
      </c>
      <c r="B21" s="48">
        <v>0</v>
      </c>
      <c r="C21" s="49">
        <v>4677139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30351604</v>
      </c>
      <c r="C22" s="55">
        <f t="shared" ref="C22:K22" si="3">SUM(C19:C21)</f>
        <v>23081861</v>
      </c>
      <c r="D22" s="56">
        <f t="shared" si="3"/>
        <v>18398761</v>
      </c>
      <c r="E22" s="54">
        <f t="shared" si="3"/>
        <v>26048672</v>
      </c>
      <c r="F22" s="55">
        <f t="shared" si="3"/>
        <v>32734512</v>
      </c>
      <c r="G22" s="57">
        <f t="shared" si="3"/>
        <v>32734512</v>
      </c>
      <c r="H22" s="58">
        <f t="shared" si="3"/>
        <v>26507917</v>
      </c>
      <c r="I22" s="54">
        <f t="shared" si="3"/>
        <v>30030895</v>
      </c>
      <c r="J22" s="55">
        <f t="shared" si="3"/>
        <v>46536474</v>
      </c>
      <c r="K22" s="57">
        <f t="shared" si="3"/>
        <v>36965243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30351604</v>
      </c>
      <c r="C24" s="37">
        <f t="shared" ref="C24:K24" si="4">SUM(C22:C23)</f>
        <v>23081861</v>
      </c>
      <c r="D24" s="38">
        <f t="shared" si="4"/>
        <v>18398761</v>
      </c>
      <c r="E24" s="36">
        <f t="shared" si="4"/>
        <v>26048672</v>
      </c>
      <c r="F24" s="37">
        <f t="shared" si="4"/>
        <v>32734512</v>
      </c>
      <c r="G24" s="39">
        <f t="shared" si="4"/>
        <v>32734512</v>
      </c>
      <c r="H24" s="40">
        <f t="shared" si="4"/>
        <v>26507917</v>
      </c>
      <c r="I24" s="36">
        <f t="shared" si="4"/>
        <v>30030895</v>
      </c>
      <c r="J24" s="37">
        <f t="shared" si="4"/>
        <v>46536474</v>
      </c>
      <c r="K24" s="39">
        <f t="shared" si="4"/>
        <v>36965243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32276080</v>
      </c>
      <c r="C27" s="66">
        <v>118077654</v>
      </c>
      <c r="D27" s="67">
        <v>150130704</v>
      </c>
      <c r="E27" s="68">
        <v>26314871</v>
      </c>
      <c r="F27" s="66">
        <v>30872877</v>
      </c>
      <c r="G27" s="69">
        <v>30872877</v>
      </c>
      <c r="H27" s="70">
        <v>32253895</v>
      </c>
      <c r="I27" s="68">
        <v>23810000</v>
      </c>
      <c r="J27" s="66">
        <v>23175652</v>
      </c>
      <c r="K27" s="69">
        <v>24917391</v>
      </c>
    </row>
    <row r="28" spans="1:11" ht="13.5" x14ac:dyDescent="0.25">
      <c r="A28" s="71" t="s">
        <v>36</v>
      </c>
      <c r="B28" s="17">
        <v>25137988</v>
      </c>
      <c r="C28" s="17">
        <v>94985369</v>
      </c>
      <c r="D28" s="21">
        <v>120250541</v>
      </c>
      <c r="E28" s="22">
        <v>22894871</v>
      </c>
      <c r="F28" s="17">
        <v>26980001</v>
      </c>
      <c r="G28" s="23">
        <v>26980001</v>
      </c>
      <c r="H28" s="19">
        <v>0</v>
      </c>
      <c r="I28" s="22">
        <v>22240000</v>
      </c>
      <c r="J28" s="17">
        <v>23175652</v>
      </c>
      <c r="K28" s="23">
        <v>24917391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7138092</v>
      </c>
      <c r="C31" s="17">
        <v>23092285</v>
      </c>
      <c r="D31" s="21">
        <v>29880163</v>
      </c>
      <c r="E31" s="22">
        <v>3420000</v>
      </c>
      <c r="F31" s="17">
        <v>3892876</v>
      </c>
      <c r="G31" s="23">
        <v>3892876</v>
      </c>
      <c r="H31" s="19">
        <v>0</v>
      </c>
      <c r="I31" s="22">
        <v>1570000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32276080</v>
      </c>
      <c r="C32" s="66">
        <f t="shared" ref="C32:K32" si="5">SUM(C28:C31)</f>
        <v>118077654</v>
      </c>
      <c r="D32" s="67">
        <f t="shared" si="5"/>
        <v>150130704</v>
      </c>
      <c r="E32" s="68">
        <f t="shared" si="5"/>
        <v>26314871</v>
      </c>
      <c r="F32" s="66">
        <f t="shared" si="5"/>
        <v>30872877</v>
      </c>
      <c r="G32" s="69">
        <f t="shared" si="5"/>
        <v>30872877</v>
      </c>
      <c r="H32" s="70">
        <f t="shared" si="5"/>
        <v>0</v>
      </c>
      <c r="I32" s="68">
        <f t="shared" si="5"/>
        <v>23810000</v>
      </c>
      <c r="J32" s="66">
        <f t="shared" si="5"/>
        <v>23175652</v>
      </c>
      <c r="K32" s="69">
        <f t="shared" si="5"/>
        <v>24917391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16726273</v>
      </c>
      <c r="C35" s="17">
        <v>13074290</v>
      </c>
      <c r="D35" s="21">
        <v>30293926</v>
      </c>
      <c r="E35" s="22">
        <v>12559354</v>
      </c>
      <c r="F35" s="17">
        <v>28819472</v>
      </c>
      <c r="G35" s="23">
        <v>28819472</v>
      </c>
      <c r="H35" s="19">
        <v>37004482</v>
      </c>
      <c r="I35" s="22">
        <v>61760535</v>
      </c>
      <c r="J35" s="17">
        <v>54742955</v>
      </c>
      <c r="K35" s="23">
        <v>45399340</v>
      </c>
    </row>
    <row r="36" spans="1:11" ht="13.5" x14ac:dyDescent="0.25">
      <c r="A36" s="20" t="s">
        <v>42</v>
      </c>
      <c r="B36" s="17">
        <v>318311878</v>
      </c>
      <c r="C36" s="17">
        <v>355588038</v>
      </c>
      <c r="D36" s="21">
        <v>361443426</v>
      </c>
      <c r="E36" s="22">
        <v>381416462</v>
      </c>
      <c r="F36" s="17">
        <v>371206000</v>
      </c>
      <c r="G36" s="23">
        <v>371206000</v>
      </c>
      <c r="H36" s="19">
        <v>384595167</v>
      </c>
      <c r="I36" s="22">
        <v>366371870</v>
      </c>
      <c r="J36" s="17">
        <v>-4149548</v>
      </c>
      <c r="K36" s="23">
        <v>-3774070</v>
      </c>
    </row>
    <row r="37" spans="1:11" ht="13.5" x14ac:dyDescent="0.25">
      <c r="A37" s="20" t="s">
        <v>43</v>
      </c>
      <c r="B37" s="17">
        <v>19358877</v>
      </c>
      <c r="C37" s="17">
        <v>21361969</v>
      </c>
      <c r="D37" s="21">
        <v>24312733</v>
      </c>
      <c r="E37" s="22">
        <v>-11948956</v>
      </c>
      <c r="F37" s="17">
        <v>-123558</v>
      </c>
      <c r="G37" s="23">
        <v>-123558</v>
      </c>
      <c r="H37" s="19">
        <v>27667115</v>
      </c>
      <c r="I37" s="22">
        <v>15460667</v>
      </c>
      <c r="J37" s="17">
        <v>4056934</v>
      </c>
      <c r="K37" s="23">
        <v>4660025</v>
      </c>
    </row>
    <row r="38" spans="1:11" ht="13.5" x14ac:dyDescent="0.25">
      <c r="A38" s="20" t="s">
        <v>44</v>
      </c>
      <c r="B38" s="17">
        <v>2126000</v>
      </c>
      <c r="C38" s="17">
        <v>2734137</v>
      </c>
      <c r="D38" s="21">
        <v>2642998</v>
      </c>
      <c r="E38" s="22">
        <v>2827737</v>
      </c>
      <c r="F38" s="17">
        <v>2642995</v>
      </c>
      <c r="G38" s="23">
        <v>2642995</v>
      </c>
      <c r="H38" s="19">
        <v>2642998</v>
      </c>
      <c r="I38" s="22">
        <v>2642995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283201670</v>
      </c>
      <c r="C39" s="17">
        <v>321484361</v>
      </c>
      <c r="D39" s="21">
        <v>346382860</v>
      </c>
      <c r="E39" s="22">
        <v>396255415</v>
      </c>
      <c r="F39" s="17">
        <v>391394415</v>
      </c>
      <c r="G39" s="23">
        <v>391394415</v>
      </c>
      <c r="H39" s="19">
        <v>364781619</v>
      </c>
      <c r="I39" s="22">
        <v>404628743</v>
      </c>
      <c r="J39" s="17">
        <v>40866473</v>
      </c>
      <c r="K39" s="23">
        <v>30350245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215346781</v>
      </c>
      <c r="C42" s="17">
        <v>664145649</v>
      </c>
      <c r="D42" s="21">
        <v>909116098</v>
      </c>
      <c r="E42" s="22">
        <v>14057266</v>
      </c>
      <c r="F42" s="17">
        <v>29342097</v>
      </c>
      <c r="G42" s="23">
        <v>29342097</v>
      </c>
      <c r="H42" s="19">
        <v>220841466</v>
      </c>
      <c r="I42" s="22">
        <v>59660594</v>
      </c>
      <c r="J42" s="17">
        <v>85649345</v>
      </c>
      <c r="K42" s="23">
        <v>78092257</v>
      </c>
    </row>
    <row r="43" spans="1:11" ht="13.5" x14ac:dyDescent="0.25">
      <c r="A43" s="20" t="s">
        <v>48</v>
      </c>
      <c r="B43" s="17">
        <v>0</v>
      </c>
      <c r="C43" s="17">
        <v>-25379633</v>
      </c>
      <c r="D43" s="21">
        <v>-48500281</v>
      </c>
      <c r="E43" s="22">
        <v>-30262100</v>
      </c>
      <c r="F43" s="17">
        <v>-35503807</v>
      </c>
      <c r="G43" s="23">
        <v>-35503807</v>
      </c>
      <c r="H43" s="19">
        <v>-27381329</v>
      </c>
      <c r="I43" s="22">
        <v>-27381500</v>
      </c>
      <c r="J43" s="17">
        <v>-26652000</v>
      </c>
      <c r="K43" s="23">
        <v>-28655000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228602850</v>
      </c>
      <c r="C45" s="66">
        <v>652930204</v>
      </c>
      <c r="D45" s="67">
        <v>874780005</v>
      </c>
      <c r="E45" s="68">
        <v>-318512</v>
      </c>
      <c r="F45" s="66">
        <v>10919696</v>
      </c>
      <c r="G45" s="69">
        <v>10919696</v>
      </c>
      <c r="H45" s="70">
        <v>210541545</v>
      </c>
      <c r="I45" s="68">
        <v>52111099</v>
      </c>
      <c r="J45" s="66">
        <v>58997345</v>
      </c>
      <c r="K45" s="69">
        <v>49437257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8123849</v>
      </c>
      <c r="C48" s="17">
        <v>6297231</v>
      </c>
      <c r="D48" s="21">
        <v>17081407</v>
      </c>
      <c r="E48" s="22">
        <v>-5797913</v>
      </c>
      <c r="F48" s="17">
        <v>7960855</v>
      </c>
      <c r="G48" s="23">
        <v>7960855</v>
      </c>
      <c r="H48" s="19">
        <v>39967189</v>
      </c>
      <c r="I48" s="22">
        <v>52112824</v>
      </c>
      <c r="J48" s="17">
        <v>59003384</v>
      </c>
      <c r="K48" s="23">
        <v>49443603</v>
      </c>
    </row>
    <row r="49" spans="1:11" ht="13.5" x14ac:dyDescent="0.25">
      <c r="A49" s="20" t="s">
        <v>53</v>
      </c>
      <c r="B49" s="17">
        <f>+B75</f>
        <v>22103305</v>
      </c>
      <c r="C49" s="17">
        <f t="shared" ref="C49:K49" si="6">+C75</f>
        <v>23437598.801876083</v>
      </c>
      <c r="D49" s="21">
        <f t="shared" si="6"/>
        <v>17315962.378959663</v>
      </c>
      <c r="E49" s="22">
        <f t="shared" si="6"/>
        <v>-34847437.29286316</v>
      </c>
      <c r="F49" s="17">
        <f t="shared" si="6"/>
        <v>-25079609.730196245</v>
      </c>
      <c r="G49" s="23">
        <f t="shared" si="6"/>
        <v>-25079609.730196245</v>
      </c>
      <c r="H49" s="19">
        <f t="shared" si="6"/>
        <v>44429449.554964922</v>
      </c>
      <c r="I49" s="22">
        <f t="shared" si="6"/>
        <v>767693.26167840697</v>
      </c>
      <c r="J49" s="17">
        <f t="shared" si="6"/>
        <v>6147653.2619404346</v>
      </c>
      <c r="K49" s="23">
        <f t="shared" si="6"/>
        <v>6239967.0835459307</v>
      </c>
    </row>
    <row r="50" spans="1:11" ht="13.5" x14ac:dyDescent="0.25">
      <c r="A50" s="30" t="s">
        <v>54</v>
      </c>
      <c r="B50" s="66">
        <f>+B48-B49</f>
        <v>-13979456</v>
      </c>
      <c r="C50" s="66">
        <f t="shared" ref="C50:K50" si="7">+C48-C49</f>
        <v>-17140367.801876083</v>
      </c>
      <c r="D50" s="67">
        <f t="shared" si="7"/>
        <v>-234555.37895966321</v>
      </c>
      <c r="E50" s="68">
        <f t="shared" si="7"/>
        <v>29049524.29286316</v>
      </c>
      <c r="F50" s="66">
        <f t="shared" si="7"/>
        <v>33040464.730196245</v>
      </c>
      <c r="G50" s="69">
        <f t="shared" si="7"/>
        <v>33040464.730196245</v>
      </c>
      <c r="H50" s="70">
        <f t="shared" si="7"/>
        <v>-4462260.5549649224</v>
      </c>
      <c r="I50" s="68">
        <f t="shared" si="7"/>
        <v>51345130.738321595</v>
      </c>
      <c r="J50" s="66">
        <f t="shared" si="7"/>
        <v>52855730.738059565</v>
      </c>
      <c r="K50" s="69">
        <f t="shared" si="7"/>
        <v>43203635.916454069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142704246</v>
      </c>
      <c r="C53" s="17">
        <v>183639508</v>
      </c>
      <c r="D53" s="21">
        <v>193270642</v>
      </c>
      <c r="E53" s="22">
        <v>358421591</v>
      </c>
      <c r="F53" s="17">
        <v>101992314</v>
      </c>
      <c r="G53" s="23">
        <v>101992314</v>
      </c>
      <c r="H53" s="19">
        <v>187343208</v>
      </c>
      <c r="I53" s="22">
        <v>80359554</v>
      </c>
      <c r="J53" s="17">
        <v>-27325200</v>
      </c>
      <c r="K53" s="23">
        <v>-28691461</v>
      </c>
    </row>
    <row r="54" spans="1:11" ht="13.5" x14ac:dyDescent="0.25">
      <c r="A54" s="20" t="s">
        <v>57</v>
      </c>
      <c r="B54" s="17">
        <v>14884881</v>
      </c>
      <c r="C54" s="17">
        <v>18948907</v>
      </c>
      <c r="D54" s="21">
        <v>19547154</v>
      </c>
      <c r="E54" s="22">
        <v>16536000</v>
      </c>
      <c r="F54" s="17">
        <v>21110353</v>
      </c>
      <c r="G54" s="23">
        <v>21110353</v>
      </c>
      <c r="H54" s="19">
        <v>9320364</v>
      </c>
      <c r="I54" s="22">
        <v>23024000</v>
      </c>
      <c r="J54" s="17">
        <v>27325200</v>
      </c>
      <c r="K54" s="23">
        <v>28691461</v>
      </c>
    </row>
    <row r="55" spans="1:11" ht="13.5" x14ac:dyDescent="0.25">
      <c r="A55" s="20" t="s">
        <v>58</v>
      </c>
      <c r="B55" s="17">
        <v>628450</v>
      </c>
      <c r="C55" s="17">
        <v>628450</v>
      </c>
      <c r="D55" s="21">
        <v>628450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7740623</v>
      </c>
      <c r="C56" s="17">
        <v>5444247</v>
      </c>
      <c r="D56" s="21">
        <v>4687689</v>
      </c>
      <c r="E56" s="22">
        <v>9564323</v>
      </c>
      <c r="F56" s="17">
        <v>8301085</v>
      </c>
      <c r="G56" s="23">
        <v>8301085</v>
      </c>
      <c r="H56" s="19">
        <v>7662678</v>
      </c>
      <c r="I56" s="22">
        <v>5256000</v>
      </c>
      <c r="J56" s="17">
        <v>1085800</v>
      </c>
      <c r="K56" s="23">
        <v>1138000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14538300</v>
      </c>
      <c r="C60" s="17">
        <v>6918888</v>
      </c>
      <c r="D60" s="21">
        <v>6938708</v>
      </c>
      <c r="E60" s="22">
        <v>6849251</v>
      </c>
      <c r="F60" s="17">
        <v>6932051</v>
      </c>
      <c r="G60" s="23">
        <v>6932051</v>
      </c>
      <c r="H60" s="19">
        <v>6942691</v>
      </c>
      <c r="I60" s="22">
        <v>13592190</v>
      </c>
      <c r="J60" s="17">
        <v>14271798</v>
      </c>
      <c r="K60" s="23">
        <v>14985390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1.0274362669755204</v>
      </c>
      <c r="D70" s="5">
        <f t="shared" si="8"/>
        <v>1.678569797227772</v>
      </c>
      <c r="E70" s="5">
        <f t="shared" si="8"/>
        <v>1.0864779860853482</v>
      </c>
      <c r="F70" s="5">
        <f t="shared" si="8"/>
        <v>0.55546658574843821</v>
      </c>
      <c r="G70" s="5">
        <f t="shared" si="8"/>
        <v>0.55546658574843821</v>
      </c>
      <c r="H70" s="5">
        <f t="shared" si="8"/>
        <v>1.9576476107350989</v>
      </c>
      <c r="I70" s="5">
        <f t="shared" si="8"/>
        <v>0.99725873750586969</v>
      </c>
      <c r="J70" s="5">
        <f t="shared" si="8"/>
        <v>1.1599989644577655</v>
      </c>
      <c r="K70" s="5">
        <f t="shared" si="8"/>
        <v>1.1484706739567672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25656597</v>
      </c>
      <c r="D71" s="2">
        <f t="shared" si="9"/>
        <v>84814815</v>
      </c>
      <c r="E71" s="2">
        <f t="shared" si="9"/>
        <v>25572654</v>
      </c>
      <c r="F71" s="2">
        <f t="shared" si="9"/>
        <v>27114026</v>
      </c>
      <c r="G71" s="2">
        <f t="shared" si="9"/>
        <v>27114026</v>
      </c>
      <c r="H71" s="2">
        <f t="shared" si="9"/>
        <v>62018799</v>
      </c>
      <c r="I71" s="2">
        <f t="shared" si="9"/>
        <v>42740141</v>
      </c>
      <c r="J71" s="2">
        <f t="shared" si="9"/>
        <v>50990825</v>
      </c>
      <c r="K71" s="2">
        <f t="shared" si="9"/>
        <v>53540366</v>
      </c>
    </row>
    <row r="72" spans="1:11" hidden="1" x14ac:dyDescent="0.2">
      <c r="A72" s="1" t="s">
        <v>339</v>
      </c>
      <c r="B72" s="2">
        <f>+B77</f>
        <v>23024677</v>
      </c>
      <c r="C72" s="2">
        <f t="shared" ref="C72:K72" si="10">+C77</f>
        <v>24971473</v>
      </c>
      <c r="D72" s="2">
        <f t="shared" si="10"/>
        <v>50528024</v>
      </c>
      <c r="E72" s="2">
        <f t="shared" si="10"/>
        <v>23537204</v>
      </c>
      <c r="F72" s="2">
        <f t="shared" si="10"/>
        <v>48813064</v>
      </c>
      <c r="G72" s="2">
        <f t="shared" si="10"/>
        <v>48813064</v>
      </c>
      <c r="H72" s="2">
        <f t="shared" si="10"/>
        <v>31680267</v>
      </c>
      <c r="I72" s="2">
        <f t="shared" si="10"/>
        <v>42857625</v>
      </c>
      <c r="J72" s="2">
        <f t="shared" si="10"/>
        <v>43957647</v>
      </c>
      <c r="K72" s="2">
        <f t="shared" si="10"/>
        <v>46618836</v>
      </c>
    </row>
    <row r="73" spans="1:11" hidden="1" x14ac:dyDescent="0.2">
      <c r="A73" s="1" t="s">
        <v>340</v>
      </c>
      <c r="B73" s="2">
        <f>+B74</f>
        <v>879053.83333333349</v>
      </c>
      <c r="C73" s="2">
        <f t="shared" ref="C73:K73" si="11">+(C78+C80+C81+C82)-(B78+B80+B81+B82)</f>
        <v>1317400</v>
      </c>
      <c r="D73" s="2">
        <f t="shared" si="11"/>
        <v>409665</v>
      </c>
      <c r="E73" s="2">
        <f t="shared" si="11"/>
        <v>2132007</v>
      </c>
      <c r="F73" s="2">
        <f>+(F78+F80+F81+F82)-(D78+D80+D81+D82)</f>
        <v>-2077945</v>
      </c>
      <c r="G73" s="2">
        <f>+(G78+G80+G81+G82)-(D78+D80+D81+D82)</f>
        <v>-2077945</v>
      </c>
      <c r="H73" s="2">
        <f>+(H78+H80+H81+H82)-(D78+D80+D81+D82)</f>
        <v>-9707095</v>
      </c>
      <c r="I73" s="2">
        <f>+(I78+I80+I81+I82)-(E78+E80+E81+E82)</f>
        <v>4730246</v>
      </c>
      <c r="J73" s="2">
        <f t="shared" si="11"/>
        <v>-23053758</v>
      </c>
      <c r="K73" s="2">
        <f t="shared" si="11"/>
        <v>-696161</v>
      </c>
    </row>
    <row r="74" spans="1:11" hidden="1" x14ac:dyDescent="0.2">
      <c r="A74" s="1" t="s">
        <v>341</v>
      </c>
      <c r="B74" s="2">
        <f>+TREND(C74:E74)</f>
        <v>879053.83333333349</v>
      </c>
      <c r="C74" s="2">
        <f>+C73</f>
        <v>1317400</v>
      </c>
      <c r="D74" s="2">
        <f t="shared" ref="D74:K74" si="12">+D73</f>
        <v>409665</v>
      </c>
      <c r="E74" s="2">
        <f t="shared" si="12"/>
        <v>2132007</v>
      </c>
      <c r="F74" s="2">
        <f t="shared" si="12"/>
        <v>-2077945</v>
      </c>
      <c r="G74" s="2">
        <f t="shared" si="12"/>
        <v>-2077945</v>
      </c>
      <c r="H74" s="2">
        <f t="shared" si="12"/>
        <v>-9707095</v>
      </c>
      <c r="I74" s="2">
        <f t="shared" si="12"/>
        <v>4730246</v>
      </c>
      <c r="J74" s="2">
        <f t="shared" si="12"/>
        <v>-23053758</v>
      </c>
      <c r="K74" s="2">
        <f t="shared" si="12"/>
        <v>-696161</v>
      </c>
    </row>
    <row r="75" spans="1:11" hidden="1" x14ac:dyDescent="0.2">
      <c r="A75" s="1" t="s">
        <v>342</v>
      </c>
      <c r="B75" s="2">
        <f>+B84-(((B80+B81+B82+B78)*B70)-B79)</f>
        <v>22103305</v>
      </c>
      <c r="C75" s="2">
        <f t="shared" ref="C75:K75" si="13">+C84-(((C80+C81+C82+C78)*C70)-C79)</f>
        <v>23437598.801876083</v>
      </c>
      <c r="D75" s="2">
        <f t="shared" si="13"/>
        <v>17315962.378959663</v>
      </c>
      <c r="E75" s="2">
        <f t="shared" si="13"/>
        <v>-34847437.29286316</v>
      </c>
      <c r="F75" s="2">
        <f t="shared" si="13"/>
        <v>-25079609.730196245</v>
      </c>
      <c r="G75" s="2">
        <f t="shared" si="13"/>
        <v>-25079609.730196245</v>
      </c>
      <c r="H75" s="2">
        <f t="shared" si="13"/>
        <v>44429449.554964922</v>
      </c>
      <c r="I75" s="2">
        <f t="shared" si="13"/>
        <v>767693.26167840697</v>
      </c>
      <c r="J75" s="2">
        <f t="shared" si="13"/>
        <v>6147653.2619404346</v>
      </c>
      <c r="K75" s="2">
        <f t="shared" si="13"/>
        <v>6239967.0835459307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23024677</v>
      </c>
      <c r="C77" s="3">
        <v>24971473</v>
      </c>
      <c r="D77" s="3">
        <v>50528024</v>
      </c>
      <c r="E77" s="3">
        <v>23537204</v>
      </c>
      <c r="F77" s="3">
        <v>48813064</v>
      </c>
      <c r="G77" s="3">
        <v>48813064</v>
      </c>
      <c r="H77" s="3">
        <v>31680267</v>
      </c>
      <c r="I77" s="3">
        <v>42857625</v>
      </c>
      <c r="J77" s="3">
        <v>43957647</v>
      </c>
      <c r="K77" s="3">
        <v>46618836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20406857</v>
      </c>
      <c r="C79" s="3">
        <v>21670070</v>
      </c>
      <c r="D79" s="3">
        <v>17842369</v>
      </c>
      <c r="E79" s="3">
        <v>14578261</v>
      </c>
      <c r="F79" s="3">
        <v>22352387</v>
      </c>
      <c r="G79" s="3">
        <v>22352387</v>
      </c>
      <c r="H79" s="3">
        <v>4097290</v>
      </c>
      <c r="I79" s="3">
        <v>13762197</v>
      </c>
      <c r="J79" s="3">
        <v>2835000</v>
      </c>
      <c r="K79" s="3">
        <v>3307500</v>
      </c>
    </row>
    <row r="80" spans="1:11" hidden="1" x14ac:dyDescent="0.2">
      <c r="A80" s="1" t="s">
        <v>71</v>
      </c>
      <c r="B80" s="3">
        <v>436127</v>
      </c>
      <c r="C80" s="3">
        <v>1391342</v>
      </c>
      <c r="D80" s="3">
        <v>2200350</v>
      </c>
      <c r="E80" s="3">
        <v>1523203</v>
      </c>
      <c r="F80" s="3">
        <v>2227678</v>
      </c>
      <c r="G80" s="3">
        <v>2227678</v>
      </c>
      <c r="H80" s="3">
        <v>1821546</v>
      </c>
      <c r="I80" s="3">
        <v>2659943</v>
      </c>
      <c r="J80" s="3">
        <v>36750</v>
      </c>
      <c r="K80" s="3">
        <v>38588</v>
      </c>
    </row>
    <row r="81" spans="1:11" hidden="1" x14ac:dyDescent="0.2">
      <c r="A81" s="1" t="s">
        <v>72</v>
      </c>
      <c r="B81" s="3">
        <v>105115</v>
      </c>
      <c r="C81" s="3">
        <v>467300</v>
      </c>
      <c r="D81" s="3">
        <v>67957</v>
      </c>
      <c r="E81" s="3">
        <v>2858461</v>
      </c>
      <c r="F81" s="3">
        <v>-2083682</v>
      </c>
      <c r="G81" s="3">
        <v>-2083682</v>
      </c>
      <c r="H81" s="3">
        <v>-9260334</v>
      </c>
      <c r="I81" s="3">
        <v>6424251</v>
      </c>
      <c r="J81" s="3">
        <v>-13959948</v>
      </c>
      <c r="K81" s="3">
        <v>-14657947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18650</v>
      </c>
      <c r="F82" s="3">
        <v>46366</v>
      </c>
      <c r="G82" s="3">
        <v>46366</v>
      </c>
      <c r="H82" s="3">
        <v>0</v>
      </c>
      <c r="I82" s="3">
        <v>46366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25656597</v>
      </c>
      <c r="D83" s="3">
        <v>84814815</v>
      </c>
      <c r="E83" s="3">
        <v>25572654</v>
      </c>
      <c r="F83" s="3">
        <v>27114026</v>
      </c>
      <c r="G83" s="3">
        <v>27114026</v>
      </c>
      <c r="H83" s="3">
        <v>62018799</v>
      </c>
      <c r="I83" s="3">
        <v>42740141</v>
      </c>
      <c r="J83" s="3">
        <v>50990825</v>
      </c>
      <c r="K83" s="3">
        <v>53540366</v>
      </c>
    </row>
    <row r="84" spans="1:11" hidden="1" x14ac:dyDescent="0.2">
      <c r="A84" s="1" t="s">
        <v>75</v>
      </c>
      <c r="B84" s="3">
        <v>1696448</v>
      </c>
      <c r="C84" s="3">
        <v>3677165</v>
      </c>
      <c r="D84" s="3">
        <v>3281105</v>
      </c>
      <c r="E84" s="3">
        <v>-44644854</v>
      </c>
      <c r="F84" s="3">
        <v>-47326257</v>
      </c>
      <c r="G84" s="3">
        <v>-47326257</v>
      </c>
      <c r="H84" s="3">
        <v>25769634</v>
      </c>
      <c r="I84" s="3">
        <v>-3888973</v>
      </c>
      <c r="J84" s="3">
        <v>-12838242</v>
      </c>
      <c r="K84" s="3">
        <v>-13857438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240945660</v>
      </c>
      <c r="C6" s="17">
        <v>274742252</v>
      </c>
      <c r="D6" s="21">
        <v>311581800</v>
      </c>
      <c r="E6" s="22">
        <v>376714910</v>
      </c>
      <c r="F6" s="17">
        <v>364149910</v>
      </c>
      <c r="G6" s="23">
        <v>364149910</v>
      </c>
      <c r="H6" s="19">
        <v>365447771</v>
      </c>
      <c r="I6" s="22">
        <v>398744150</v>
      </c>
      <c r="J6" s="17">
        <v>417086382</v>
      </c>
      <c r="K6" s="23">
        <v>435855273</v>
      </c>
    </row>
    <row r="7" spans="1:11" ht="13.5" x14ac:dyDescent="0.25">
      <c r="A7" s="20" t="s">
        <v>19</v>
      </c>
      <c r="B7" s="17">
        <v>10821819</v>
      </c>
      <c r="C7" s="17">
        <v>12460409</v>
      </c>
      <c r="D7" s="21">
        <v>24875983</v>
      </c>
      <c r="E7" s="22">
        <v>15910223</v>
      </c>
      <c r="F7" s="17">
        <v>34877514</v>
      </c>
      <c r="G7" s="23">
        <v>34877514</v>
      </c>
      <c r="H7" s="19">
        <v>42471517</v>
      </c>
      <c r="I7" s="22">
        <v>30850016</v>
      </c>
      <c r="J7" s="17">
        <v>27809493</v>
      </c>
      <c r="K7" s="23">
        <v>29060920</v>
      </c>
    </row>
    <row r="8" spans="1:11" ht="13.5" x14ac:dyDescent="0.25">
      <c r="A8" s="20" t="s">
        <v>20</v>
      </c>
      <c r="B8" s="17">
        <v>745473462</v>
      </c>
      <c r="C8" s="17">
        <v>692979737</v>
      </c>
      <c r="D8" s="21">
        <v>797348437</v>
      </c>
      <c r="E8" s="22">
        <v>832051569</v>
      </c>
      <c r="F8" s="17">
        <v>897851601</v>
      </c>
      <c r="G8" s="23">
        <v>897851601</v>
      </c>
      <c r="H8" s="19">
        <v>870999351</v>
      </c>
      <c r="I8" s="22">
        <v>897350715</v>
      </c>
      <c r="J8" s="17">
        <v>928322547</v>
      </c>
      <c r="K8" s="23">
        <v>981480341</v>
      </c>
    </row>
    <row r="9" spans="1:11" ht="13.5" x14ac:dyDescent="0.25">
      <c r="A9" s="20" t="s">
        <v>21</v>
      </c>
      <c r="B9" s="17">
        <v>51006671</v>
      </c>
      <c r="C9" s="17">
        <v>64811649</v>
      </c>
      <c r="D9" s="21">
        <v>107806297</v>
      </c>
      <c r="E9" s="22">
        <v>293832551</v>
      </c>
      <c r="F9" s="17">
        <v>268994657</v>
      </c>
      <c r="G9" s="23">
        <v>268994657</v>
      </c>
      <c r="H9" s="19">
        <v>177145666</v>
      </c>
      <c r="I9" s="22">
        <v>274419013</v>
      </c>
      <c r="J9" s="17">
        <v>158496788</v>
      </c>
      <c r="K9" s="23">
        <v>165786495</v>
      </c>
    </row>
    <row r="10" spans="1:11" ht="25.5" x14ac:dyDescent="0.2">
      <c r="A10" s="24" t="s">
        <v>333</v>
      </c>
      <c r="B10" s="25">
        <f>SUM(B5:B9)</f>
        <v>1048247612</v>
      </c>
      <c r="C10" s="26">
        <f t="shared" ref="C10:K10" si="0">SUM(C5:C9)</f>
        <v>1044994047</v>
      </c>
      <c r="D10" s="27">
        <f t="shared" si="0"/>
        <v>1241612517</v>
      </c>
      <c r="E10" s="25">
        <f t="shared" si="0"/>
        <v>1518509253</v>
      </c>
      <c r="F10" s="26">
        <f t="shared" si="0"/>
        <v>1565873682</v>
      </c>
      <c r="G10" s="28">
        <f t="shared" si="0"/>
        <v>1565873682</v>
      </c>
      <c r="H10" s="29">
        <f t="shared" si="0"/>
        <v>1456064305</v>
      </c>
      <c r="I10" s="25">
        <f t="shared" si="0"/>
        <v>1601363894</v>
      </c>
      <c r="J10" s="26">
        <f t="shared" si="0"/>
        <v>1531715210</v>
      </c>
      <c r="K10" s="28">
        <f t="shared" si="0"/>
        <v>1612183029</v>
      </c>
    </row>
    <row r="11" spans="1:11" ht="13.5" x14ac:dyDescent="0.25">
      <c r="A11" s="20" t="s">
        <v>22</v>
      </c>
      <c r="B11" s="17">
        <v>245949467</v>
      </c>
      <c r="C11" s="17">
        <v>246668093</v>
      </c>
      <c r="D11" s="21">
        <v>261278200</v>
      </c>
      <c r="E11" s="22">
        <v>312627924</v>
      </c>
      <c r="F11" s="17">
        <v>306478434</v>
      </c>
      <c r="G11" s="23">
        <v>306478434</v>
      </c>
      <c r="H11" s="19">
        <v>280935794</v>
      </c>
      <c r="I11" s="22">
        <v>331856011</v>
      </c>
      <c r="J11" s="17">
        <v>330519496</v>
      </c>
      <c r="K11" s="23">
        <v>331408876</v>
      </c>
    </row>
    <row r="12" spans="1:11" ht="13.5" x14ac:dyDescent="0.25">
      <c r="A12" s="20" t="s">
        <v>23</v>
      </c>
      <c r="B12" s="17">
        <v>8921387</v>
      </c>
      <c r="C12" s="17">
        <v>8841677</v>
      </c>
      <c r="D12" s="21">
        <v>10513971</v>
      </c>
      <c r="E12" s="22">
        <v>11842195</v>
      </c>
      <c r="F12" s="17">
        <v>12866558</v>
      </c>
      <c r="G12" s="23">
        <v>12866558</v>
      </c>
      <c r="H12" s="19">
        <v>10743604</v>
      </c>
      <c r="I12" s="22">
        <v>13548487</v>
      </c>
      <c r="J12" s="17">
        <v>14171716</v>
      </c>
      <c r="K12" s="23">
        <v>14809441</v>
      </c>
    </row>
    <row r="13" spans="1:11" ht="13.5" x14ac:dyDescent="0.25">
      <c r="A13" s="20" t="s">
        <v>24</v>
      </c>
      <c r="B13" s="17">
        <v>137953882</v>
      </c>
      <c r="C13" s="17">
        <v>142859841</v>
      </c>
      <c r="D13" s="21">
        <v>129380634</v>
      </c>
      <c r="E13" s="22">
        <v>154079967</v>
      </c>
      <c r="F13" s="17">
        <v>152379967</v>
      </c>
      <c r="G13" s="23">
        <v>152379967</v>
      </c>
      <c r="H13" s="19">
        <v>129650789</v>
      </c>
      <c r="I13" s="22">
        <v>168897156</v>
      </c>
      <c r="J13" s="17">
        <v>185179731</v>
      </c>
      <c r="K13" s="23">
        <v>203083564</v>
      </c>
    </row>
    <row r="14" spans="1:11" ht="13.5" x14ac:dyDescent="0.25">
      <c r="A14" s="20" t="s">
        <v>25</v>
      </c>
      <c r="B14" s="17">
        <v>6998870</v>
      </c>
      <c r="C14" s="17">
        <v>10107550</v>
      </c>
      <c r="D14" s="21">
        <v>6545390</v>
      </c>
      <c r="E14" s="22">
        <v>10941926</v>
      </c>
      <c r="F14" s="17">
        <v>1996926</v>
      </c>
      <c r="G14" s="23">
        <v>1996926</v>
      </c>
      <c r="H14" s="19">
        <v>1721612</v>
      </c>
      <c r="I14" s="22">
        <v>7738488</v>
      </c>
      <c r="J14" s="17">
        <v>5748328</v>
      </c>
      <c r="K14" s="23">
        <v>3759585</v>
      </c>
    </row>
    <row r="15" spans="1:11" ht="13.5" x14ac:dyDescent="0.25">
      <c r="A15" s="20" t="s">
        <v>26</v>
      </c>
      <c r="B15" s="17">
        <v>238721300</v>
      </c>
      <c r="C15" s="17">
        <v>119760950</v>
      </c>
      <c r="D15" s="21">
        <v>134351171</v>
      </c>
      <c r="E15" s="22">
        <v>264145523</v>
      </c>
      <c r="F15" s="17">
        <v>189365979</v>
      </c>
      <c r="G15" s="23">
        <v>189365979</v>
      </c>
      <c r="H15" s="19">
        <v>16633083</v>
      </c>
      <c r="I15" s="22">
        <v>226128289</v>
      </c>
      <c r="J15" s="17">
        <v>237149249</v>
      </c>
      <c r="K15" s="23">
        <v>248037430</v>
      </c>
    </row>
    <row r="16" spans="1:11" ht="13.5" x14ac:dyDescent="0.25">
      <c r="A16" s="20" t="s">
        <v>27</v>
      </c>
      <c r="B16" s="17">
        <v>37082035</v>
      </c>
      <c r="C16" s="17">
        <v>35465417</v>
      </c>
      <c r="D16" s="21">
        <v>38289958</v>
      </c>
      <c r="E16" s="22">
        <v>41431956</v>
      </c>
      <c r="F16" s="17">
        <v>41443328</v>
      </c>
      <c r="G16" s="23">
        <v>41443328</v>
      </c>
      <c r="H16" s="19">
        <v>40871451</v>
      </c>
      <c r="I16" s="22">
        <v>43718975</v>
      </c>
      <c r="J16" s="17">
        <v>45390567</v>
      </c>
      <c r="K16" s="23">
        <v>47433141</v>
      </c>
    </row>
    <row r="17" spans="1:11" ht="13.5" x14ac:dyDescent="0.25">
      <c r="A17" s="20" t="s">
        <v>28</v>
      </c>
      <c r="B17" s="17">
        <v>401194960</v>
      </c>
      <c r="C17" s="17">
        <v>548155968</v>
      </c>
      <c r="D17" s="21">
        <v>840515338</v>
      </c>
      <c r="E17" s="22">
        <v>697999662</v>
      </c>
      <c r="F17" s="17">
        <v>849835157</v>
      </c>
      <c r="G17" s="23">
        <v>849835157</v>
      </c>
      <c r="H17" s="19">
        <v>518855678</v>
      </c>
      <c r="I17" s="22">
        <v>779231136</v>
      </c>
      <c r="J17" s="17">
        <v>673085062</v>
      </c>
      <c r="K17" s="23">
        <v>700796123</v>
      </c>
    </row>
    <row r="18" spans="1:11" ht="13.5" x14ac:dyDescent="0.25">
      <c r="A18" s="30" t="s">
        <v>29</v>
      </c>
      <c r="B18" s="31">
        <f>SUM(B11:B17)</f>
        <v>1076821901</v>
      </c>
      <c r="C18" s="32">
        <f t="shared" ref="C18:K18" si="1">SUM(C11:C17)</f>
        <v>1111859496</v>
      </c>
      <c r="D18" s="33">
        <f t="shared" si="1"/>
        <v>1420874662</v>
      </c>
      <c r="E18" s="31">
        <f t="shared" si="1"/>
        <v>1493069153</v>
      </c>
      <c r="F18" s="32">
        <f t="shared" si="1"/>
        <v>1554366349</v>
      </c>
      <c r="G18" s="34">
        <f t="shared" si="1"/>
        <v>1554366349</v>
      </c>
      <c r="H18" s="35">
        <f t="shared" si="1"/>
        <v>999412011</v>
      </c>
      <c r="I18" s="31">
        <f t="shared" si="1"/>
        <v>1571118542</v>
      </c>
      <c r="J18" s="32">
        <f t="shared" si="1"/>
        <v>1491244149</v>
      </c>
      <c r="K18" s="34">
        <f t="shared" si="1"/>
        <v>1549328160</v>
      </c>
    </row>
    <row r="19" spans="1:11" ht="13.5" x14ac:dyDescent="0.25">
      <c r="A19" s="30" t="s">
        <v>30</v>
      </c>
      <c r="B19" s="36">
        <f>+B10-B18</f>
        <v>-28574289</v>
      </c>
      <c r="C19" s="37">
        <f t="shared" ref="C19:K19" si="2">+C10-C18</f>
        <v>-66865449</v>
      </c>
      <c r="D19" s="38">
        <f t="shared" si="2"/>
        <v>-179262145</v>
      </c>
      <c r="E19" s="36">
        <f t="shared" si="2"/>
        <v>25440100</v>
      </c>
      <c r="F19" s="37">
        <f t="shared" si="2"/>
        <v>11507333</v>
      </c>
      <c r="G19" s="39">
        <f t="shared" si="2"/>
        <v>11507333</v>
      </c>
      <c r="H19" s="40">
        <f t="shared" si="2"/>
        <v>456652294</v>
      </c>
      <c r="I19" s="36">
        <f t="shared" si="2"/>
        <v>30245352</v>
      </c>
      <c r="J19" s="37">
        <f t="shared" si="2"/>
        <v>40471061</v>
      </c>
      <c r="K19" s="39">
        <f t="shared" si="2"/>
        <v>62854869</v>
      </c>
    </row>
    <row r="20" spans="1:11" ht="25.5" x14ac:dyDescent="0.2">
      <c r="A20" s="41" t="s">
        <v>31</v>
      </c>
      <c r="B20" s="42">
        <v>241226568</v>
      </c>
      <c r="C20" s="43">
        <v>238197985</v>
      </c>
      <c r="D20" s="44">
        <v>287418402</v>
      </c>
      <c r="E20" s="42">
        <v>337294000</v>
      </c>
      <c r="F20" s="43">
        <v>297017422</v>
      </c>
      <c r="G20" s="45">
        <v>297017422</v>
      </c>
      <c r="H20" s="46">
        <v>213756300</v>
      </c>
      <c r="I20" s="42">
        <v>292550000</v>
      </c>
      <c r="J20" s="43">
        <v>287876000</v>
      </c>
      <c r="K20" s="45">
        <v>321931000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5814850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212652279</v>
      </c>
      <c r="C22" s="55">
        <f t="shared" ref="C22:K22" si="3">SUM(C19:C21)</f>
        <v>171332536</v>
      </c>
      <c r="D22" s="56">
        <f t="shared" si="3"/>
        <v>113971107</v>
      </c>
      <c r="E22" s="54">
        <f t="shared" si="3"/>
        <v>362734100</v>
      </c>
      <c r="F22" s="55">
        <f t="shared" si="3"/>
        <v>308524755</v>
      </c>
      <c r="G22" s="57">
        <f t="shared" si="3"/>
        <v>308524755</v>
      </c>
      <c r="H22" s="58">
        <f t="shared" si="3"/>
        <v>670408594</v>
      </c>
      <c r="I22" s="54">
        <f t="shared" si="3"/>
        <v>322795352</v>
      </c>
      <c r="J22" s="55">
        <f t="shared" si="3"/>
        <v>328347061</v>
      </c>
      <c r="K22" s="57">
        <f t="shared" si="3"/>
        <v>384785869</v>
      </c>
    </row>
    <row r="23" spans="1:11" ht="13.5" x14ac:dyDescent="0.25">
      <c r="A23" s="47" t="s">
        <v>335</v>
      </c>
      <c r="B23" s="17">
        <v>131174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212783453</v>
      </c>
      <c r="C24" s="37">
        <f t="shared" ref="C24:K24" si="4">SUM(C22:C23)</f>
        <v>171332536</v>
      </c>
      <c r="D24" s="38">
        <f t="shared" si="4"/>
        <v>113971107</v>
      </c>
      <c r="E24" s="36">
        <f t="shared" si="4"/>
        <v>362734100</v>
      </c>
      <c r="F24" s="37">
        <f t="shared" si="4"/>
        <v>308524755</v>
      </c>
      <c r="G24" s="39">
        <f t="shared" si="4"/>
        <v>308524755</v>
      </c>
      <c r="H24" s="40">
        <f t="shared" si="4"/>
        <v>670408594</v>
      </c>
      <c r="I24" s="36">
        <f t="shared" si="4"/>
        <v>322795352</v>
      </c>
      <c r="J24" s="37">
        <f t="shared" si="4"/>
        <v>328347061</v>
      </c>
      <c r="K24" s="39">
        <f t="shared" si="4"/>
        <v>384785869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240931942</v>
      </c>
      <c r="C27" s="66">
        <v>234889534</v>
      </c>
      <c r="D27" s="67">
        <v>260109160</v>
      </c>
      <c r="E27" s="68">
        <v>452464959</v>
      </c>
      <c r="F27" s="66">
        <v>420341888</v>
      </c>
      <c r="G27" s="69">
        <v>420341888</v>
      </c>
      <c r="H27" s="70">
        <v>273741809</v>
      </c>
      <c r="I27" s="68">
        <v>481111216</v>
      </c>
      <c r="J27" s="66">
        <v>329951056</v>
      </c>
      <c r="K27" s="69">
        <v>366271240</v>
      </c>
    </row>
    <row r="28" spans="1:11" ht="13.5" x14ac:dyDescent="0.25">
      <c r="A28" s="71" t="s">
        <v>36</v>
      </c>
      <c r="B28" s="17">
        <v>209394945</v>
      </c>
      <c r="C28" s="17">
        <v>209468912</v>
      </c>
      <c r="D28" s="21">
        <v>236942249</v>
      </c>
      <c r="E28" s="22">
        <v>293299130</v>
      </c>
      <c r="F28" s="17">
        <v>258276019</v>
      </c>
      <c r="G28" s="23">
        <v>258276019</v>
      </c>
      <c r="H28" s="19">
        <v>0</v>
      </c>
      <c r="I28" s="22">
        <v>254391303</v>
      </c>
      <c r="J28" s="17">
        <v>250326956</v>
      </c>
      <c r="K28" s="23">
        <v>283115803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4142010</v>
      </c>
      <c r="C30" s="17">
        <v>0</v>
      </c>
      <c r="D30" s="21">
        <v>0</v>
      </c>
      <c r="E30" s="22">
        <v>58000000</v>
      </c>
      <c r="F30" s="17">
        <v>1326500</v>
      </c>
      <c r="G30" s="23">
        <v>1326500</v>
      </c>
      <c r="H30" s="19">
        <v>0</v>
      </c>
      <c r="I30" s="22">
        <v>153551971</v>
      </c>
      <c r="J30" s="17">
        <v>1150000</v>
      </c>
      <c r="K30" s="23">
        <v>1150000</v>
      </c>
    </row>
    <row r="31" spans="1:11" ht="13.5" x14ac:dyDescent="0.25">
      <c r="A31" s="20" t="s">
        <v>38</v>
      </c>
      <c r="B31" s="17">
        <v>23612881</v>
      </c>
      <c r="C31" s="17">
        <v>24181563</v>
      </c>
      <c r="D31" s="21">
        <v>23166911</v>
      </c>
      <c r="E31" s="22">
        <v>101165829</v>
      </c>
      <c r="F31" s="17">
        <v>160739369</v>
      </c>
      <c r="G31" s="23">
        <v>160739369</v>
      </c>
      <c r="H31" s="19">
        <v>0</v>
      </c>
      <c r="I31" s="22">
        <v>73167942</v>
      </c>
      <c r="J31" s="17">
        <v>78474100</v>
      </c>
      <c r="K31" s="23">
        <v>82005437</v>
      </c>
    </row>
    <row r="32" spans="1:11" ht="13.5" x14ac:dyDescent="0.25">
      <c r="A32" s="30" t="s">
        <v>39</v>
      </c>
      <c r="B32" s="66">
        <f>SUM(B28:B31)</f>
        <v>237149836</v>
      </c>
      <c r="C32" s="66">
        <f t="shared" ref="C32:K32" si="5">SUM(C28:C31)</f>
        <v>233650475</v>
      </c>
      <c r="D32" s="67">
        <f t="shared" si="5"/>
        <v>260109160</v>
      </c>
      <c r="E32" s="68">
        <f t="shared" si="5"/>
        <v>452464959</v>
      </c>
      <c r="F32" s="66">
        <f t="shared" si="5"/>
        <v>420341888</v>
      </c>
      <c r="G32" s="69">
        <f t="shared" si="5"/>
        <v>420341888</v>
      </c>
      <c r="H32" s="70">
        <f t="shared" si="5"/>
        <v>0</v>
      </c>
      <c r="I32" s="68">
        <f t="shared" si="5"/>
        <v>481111216</v>
      </c>
      <c r="J32" s="66">
        <f t="shared" si="5"/>
        <v>329951056</v>
      </c>
      <c r="K32" s="69">
        <f t="shared" si="5"/>
        <v>366271240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394216458</v>
      </c>
      <c r="C35" s="17">
        <v>466677830</v>
      </c>
      <c r="D35" s="21">
        <v>404132412</v>
      </c>
      <c r="E35" s="22">
        <v>1020742786</v>
      </c>
      <c r="F35" s="17">
        <v>583272240</v>
      </c>
      <c r="G35" s="23">
        <v>583272240</v>
      </c>
      <c r="H35" s="19">
        <v>1039038727</v>
      </c>
      <c r="I35" s="22">
        <v>646293088</v>
      </c>
      <c r="J35" s="17">
        <v>822100011</v>
      </c>
      <c r="K35" s="23">
        <v>946331977</v>
      </c>
    </row>
    <row r="36" spans="1:11" ht="13.5" x14ac:dyDescent="0.25">
      <c r="A36" s="20" t="s">
        <v>42</v>
      </c>
      <c r="B36" s="17">
        <v>2760598404</v>
      </c>
      <c r="C36" s="17">
        <v>2845406901</v>
      </c>
      <c r="D36" s="21">
        <v>2978255328</v>
      </c>
      <c r="E36" s="22">
        <v>3358276437</v>
      </c>
      <c r="F36" s="17">
        <v>3241609468</v>
      </c>
      <c r="G36" s="23">
        <v>3241609468</v>
      </c>
      <c r="H36" s="19">
        <v>3104015122</v>
      </c>
      <c r="I36" s="22">
        <v>3576924731</v>
      </c>
      <c r="J36" s="17">
        <v>3715982841</v>
      </c>
      <c r="K36" s="23">
        <v>3873425206</v>
      </c>
    </row>
    <row r="37" spans="1:11" ht="13.5" x14ac:dyDescent="0.25">
      <c r="A37" s="20" t="s">
        <v>43</v>
      </c>
      <c r="B37" s="17">
        <v>221366243</v>
      </c>
      <c r="C37" s="17">
        <v>304748054</v>
      </c>
      <c r="D37" s="21">
        <v>273621005</v>
      </c>
      <c r="E37" s="22">
        <v>543352239</v>
      </c>
      <c r="F37" s="17">
        <v>388775536</v>
      </c>
      <c r="G37" s="23">
        <v>388775536</v>
      </c>
      <c r="H37" s="19">
        <v>358358116</v>
      </c>
      <c r="I37" s="22">
        <v>308131811</v>
      </c>
      <c r="J37" s="17">
        <v>325188907</v>
      </c>
      <c r="K37" s="23">
        <v>311450222</v>
      </c>
    </row>
    <row r="38" spans="1:11" ht="13.5" x14ac:dyDescent="0.25">
      <c r="A38" s="20" t="s">
        <v>44</v>
      </c>
      <c r="B38" s="17">
        <v>116894419</v>
      </c>
      <c r="C38" s="17">
        <v>17246695</v>
      </c>
      <c r="D38" s="21">
        <v>3266811</v>
      </c>
      <c r="E38" s="22">
        <v>62736197</v>
      </c>
      <c r="F38" s="17">
        <v>22262613</v>
      </c>
      <c r="G38" s="23">
        <v>22262613</v>
      </c>
      <c r="H38" s="19">
        <v>6023943</v>
      </c>
      <c r="I38" s="22">
        <v>129437867</v>
      </c>
      <c r="J38" s="17">
        <v>98898740</v>
      </c>
      <c r="K38" s="23">
        <v>9525886</v>
      </c>
    </row>
    <row r="39" spans="1:11" ht="13.5" x14ac:dyDescent="0.25">
      <c r="A39" s="20" t="s">
        <v>45</v>
      </c>
      <c r="B39" s="17">
        <v>2819599736</v>
      </c>
      <c r="C39" s="17">
        <v>2990815406</v>
      </c>
      <c r="D39" s="21">
        <v>3105481475</v>
      </c>
      <c r="E39" s="22">
        <v>3772930785</v>
      </c>
      <c r="F39" s="17">
        <v>3413843557</v>
      </c>
      <c r="G39" s="23">
        <v>3413843557</v>
      </c>
      <c r="H39" s="19">
        <v>3778671699</v>
      </c>
      <c r="I39" s="22">
        <v>3785648141</v>
      </c>
      <c r="J39" s="17">
        <v>4113995203</v>
      </c>
      <c r="K39" s="23">
        <v>4498781071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765984070</v>
      </c>
      <c r="C42" s="17">
        <v>1033727044</v>
      </c>
      <c r="D42" s="21">
        <v>376816484</v>
      </c>
      <c r="E42" s="22">
        <v>472459109</v>
      </c>
      <c r="F42" s="17">
        <v>336050131</v>
      </c>
      <c r="G42" s="23">
        <v>336050131</v>
      </c>
      <c r="H42" s="19">
        <v>366261834</v>
      </c>
      <c r="I42" s="22">
        <v>497969103</v>
      </c>
      <c r="J42" s="17">
        <v>560419305</v>
      </c>
      <c r="K42" s="23">
        <v>521563601</v>
      </c>
    </row>
    <row r="43" spans="1:11" ht="13.5" x14ac:dyDescent="0.25">
      <c r="A43" s="20" t="s">
        <v>48</v>
      </c>
      <c r="B43" s="17">
        <v>-239648183</v>
      </c>
      <c r="C43" s="17">
        <v>-241643338</v>
      </c>
      <c r="D43" s="21">
        <v>-296873789</v>
      </c>
      <c r="E43" s="22">
        <v>-479679963</v>
      </c>
      <c r="F43" s="17">
        <v>-480396212</v>
      </c>
      <c r="G43" s="23">
        <v>-480396212</v>
      </c>
      <c r="H43" s="19">
        <v>-261063151</v>
      </c>
      <c r="I43" s="22">
        <v>-369066887</v>
      </c>
      <c r="J43" s="17">
        <v>-355792815</v>
      </c>
      <c r="K43" s="23">
        <v>-359798885</v>
      </c>
    </row>
    <row r="44" spans="1:11" ht="13.5" x14ac:dyDescent="0.25">
      <c r="A44" s="20" t="s">
        <v>49</v>
      </c>
      <c r="B44" s="17">
        <v>-40121520</v>
      </c>
      <c r="C44" s="17">
        <v>-29187692</v>
      </c>
      <c r="D44" s="21">
        <v>-96993705</v>
      </c>
      <c r="E44" s="22">
        <v>-22695476</v>
      </c>
      <c r="F44" s="17">
        <v>-8752333</v>
      </c>
      <c r="G44" s="23">
        <v>-8752333</v>
      </c>
      <c r="H44" s="19">
        <v>-13448218</v>
      </c>
      <c r="I44" s="22">
        <v>-35530364</v>
      </c>
      <c r="J44" s="17">
        <v>-31952226</v>
      </c>
      <c r="K44" s="23">
        <v>-104055215</v>
      </c>
    </row>
    <row r="45" spans="1:11" ht="13.5" x14ac:dyDescent="0.25">
      <c r="A45" s="30" t="s">
        <v>50</v>
      </c>
      <c r="B45" s="66">
        <v>68895241</v>
      </c>
      <c r="C45" s="66">
        <v>1309606821</v>
      </c>
      <c r="D45" s="67">
        <v>190203744</v>
      </c>
      <c r="E45" s="68">
        <v>303179063</v>
      </c>
      <c r="F45" s="66">
        <v>125086664</v>
      </c>
      <c r="G45" s="69">
        <v>125086664</v>
      </c>
      <c r="H45" s="70">
        <v>636848595</v>
      </c>
      <c r="I45" s="68">
        <v>221958517</v>
      </c>
      <c r="J45" s="66">
        <v>393782782</v>
      </c>
      <c r="K45" s="69">
        <v>450779068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204730444</v>
      </c>
      <c r="C48" s="17">
        <v>207254754</v>
      </c>
      <c r="D48" s="21">
        <v>278185609</v>
      </c>
      <c r="E48" s="22">
        <v>303179064</v>
      </c>
      <c r="F48" s="17">
        <v>125086665</v>
      </c>
      <c r="G48" s="23">
        <v>125086665</v>
      </c>
      <c r="H48" s="19">
        <v>374560671</v>
      </c>
      <c r="I48" s="22">
        <v>221108517</v>
      </c>
      <c r="J48" s="17">
        <v>393069567</v>
      </c>
      <c r="K48" s="23">
        <v>450033758</v>
      </c>
    </row>
    <row r="49" spans="1:11" ht="13.5" x14ac:dyDescent="0.25">
      <c r="A49" s="20" t="s">
        <v>53</v>
      </c>
      <c r="B49" s="17">
        <f>+B75</f>
        <v>44686481.128887653</v>
      </c>
      <c r="C49" s="17">
        <f t="shared" ref="C49:K49" si="6">+C75</f>
        <v>-82228167.312457383</v>
      </c>
      <c r="D49" s="21">
        <f t="shared" si="6"/>
        <v>119371713.62899922</v>
      </c>
      <c r="E49" s="22">
        <f t="shared" si="6"/>
        <v>-31838108.951299548</v>
      </c>
      <c r="F49" s="17">
        <f t="shared" si="6"/>
        <v>53849597.310662448</v>
      </c>
      <c r="G49" s="23">
        <f t="shared" si="6"/>
        <v>53849597.310662448</v>
      </c>
      <c r="H49" s="19">
        <f t="shared" si="6"/>
        <v>-140089904.41230762</v>
      </c>
      <c r="I49" s="22">
        <f t="shared" si="6"/>
        <v>-54068801.782048643</v>
      </c>
      <c r="J49" s="17">
        <f t="shared" si="6"/>
        <v>-139969.374538064</v>
      </c>
      <c r="K49" s="23">
        <f t="shared" si="6"/>
        <v>14425255.601982296</v>
      </c>
    </row>
    <row r="50" spans="1:11" ht="13.5" x14ac:dyDescent="0.25">
      <c r="A50" s="30" t="s">
        <v>54</v>
      </c>
      <c r="B50" s="66">
        <f>+B48-B49</f>
        <v>160043962.87111235</v>
      </c>
      <c r="C50" s="66">
        <f t="shared" ref="C50:K50" si="7">+C48-C49</f>
        <v>289482921.31245738</v>
      </c>
      <c r="D50" s="67">
        <f t="shared" si="7"/>
        <v>158813895.37100077</v>
      </c>
      <c r="E50" s="68">
        <f t="shared" si="7"/>
        <v>335017172.95129955</v>
      </c>
      <c r="F50" s="66">
        <f t="shared" si="7"/>
        <v>71237067.689337552</v>
      </c>
      <c r="G50" s="69">
        <f t="shared" si="7"/>
        <v>71237067.689337552</v>
      </c>
      <c r="H50" s="70">
        <f t="shared" si="7"/>
        <v>514650575.41230762</v>
      </c>
      <c r="I50" s="68">
        <f t="shared" si="7"/>
        <v>275177318.78204864</v>
      </c>
      <c r="J50" s="66">
        <f t="shared" si="7"/>
        <v>393209536.37453806</v>
      </c>
      <c r="K50" s="69">
        <f t="shared" si="7"/>
        <v>435608502.3980177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2290062997</v>
      </c>
      <c r="C53" s="17">
        <v>2373686342</v>
      </c>
      <c r="D53" s="21">
        <v>2421443154</v>
      </c>
      <c r="E53" s="22">
        <v>2622739291</v>
      </c>
      <c r="F53" s="17">
        <v>2505442536</v>
      </c>
      <c r="G53" s="23">
        <v>2505442536</v>
      </c>
      <c r="H53" s="19">
        <v>2479819968</v>
      </c>
      <c r="I53" s="22">
        <v>2810539949</v>
      </c>
      <c r="J53" s="17">
        <v>2944532647</v>
      </c>
      <c r="K53" s="23">
        <v>3096681657</v>
      </c>
    </row>
    <row r="54" spans="1:11" ht="13.5" x14ac:dyDescent="0.25">
      <c r="A54" s="20" t="s">
        <v>57</v>
      </c>
      <c r="B54" s="17">
        <v>128972338</v>
      </c>
      <c r="C54" s="17">
        <v>133796792</v>
      </c>
      <c r="D54" s="21">
        <v>129528843</v>
      </c>
      <c r="E54" s="22">
        <v>149079967</v>
      </c>
      <c r="F54" s="17">
        <v>147379967</v>
      </c>
      <c r="G54" s="23">
        <v>147379967</v>
      </c>
      <c r="H54" s="19">
        <v>129650789</v>
      </c>
      <c r="I54" s="22">
        <v>163897156</v>
      </c>
      <c r="J54" s="17">
        <v>180179731</v>
      </c>
      <c r="K54" s="23">
        <v>198083564</v>
      </c>
    </row>
    <row r="55" spans="1:11" ht="13.5" x14ac:dyDescent="0.25">
      <c r="A55" s="20" t="s">
        <v>58</v>
      </c>
      <c r="B55" s="17">
        <v>65588538</v>
      </c>
      <c r="C55" s="17">
        <v>49850928</v>
      </c>
      <c r="D55" s="21">
        <v>46336334</v>
      </c>
      <c r="E55" s="22">
        <v>114808877</v>
      </c>
      <c r="F55" s="17">
        <v>113565393</v>
      </c>
      <c r="G55" s="23">
        <v>113565393</v>
      </c>
      <c r="H55" s="19">
        <v>71241781</v>
      </c>
      <c r="I55" s="22">
        <v>118265902</v>
      </c>
      <c r="J55" s="17">
        <v>172379625</v>
      </c>
      <c r="K55" s="23">
        <v>152839470</v>
      </c>
    </row>
    <row r="56" spans="1:11" ht="13.5" x14ac:dyDescent="0.25">
      <c r="A56" s="20" t="s">
        <v>59</v>
      </c>
      <c r="B56" s="17">
        <v>56421051</v>
      </c>
      <c r="C56" s="17">
        <v>87292563</v>
      </c>
      <c r="D56" s="21">
        <v>119434865</v>
      </c>
      <c r="E56" s="22">
        <v>88864085</v>
      </c>
      <c r="F56" s="17">
        <v>129956983</v>
      </c>
      <c r="G56" s="23">
        <v>129956983</v>
      </c>
      <c r="H56" s="19">
        <v>122056301</v>
      </c>
      <c r="I56" s="22">
        <v>98726658</v>
      </c>
      <c r="J56" s="17">
        <v>88224237</v>
      </c>
      <c r="K56" s="23">
        <v>92187243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1263364</v>
      </c>
      <c r="C59" s="17">
        <v>2855182</v>
      </c>
      <c r="D59" s="21">
        <v>3952391</v>
      </c>
      <c r="E59" s="22">
        <v>4825761</v>
      </c>
      <c r="F59" s="17">
        <v>4825761</v>
      </c>
      <c r="G59" s="23">
        <v>4825761</v>
      </c>
      <c r="H59" s="19">
        <v>3684324</v>
      </c>
      <c r="I59" s="22">
        <v>5284209</v>
      </c>
      <c r="J59" s="17">
        <v>5527283</v>
      </c>
      <c r="K59" s="23">
        <v>5776010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32348</v>
      </c>
      <c r="C64" s="86">
        <v>32348</v>
      </c>
      <c r="D64" s="87">
        <v>32348</v>
      </c>
      <c r="E64" s="85">
        <v>32995</v>
      </c>
      <c r="F64" s="86">
        <v>32995</v>
      </c>
      <c r="G64" s="87">
        <v>32995</v>
      </c>
      <c r="H64" s="88">
        <v>34327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16593</v>
      </c>
      <c r="C65" s="86">
        <v>16593</v>
      </c>
      <c r="D65" s="87">
        <v>16593</v>
      </c>
      <c r="E65" s="85">
        <v>16625</v>
      </c>
      <c r="F65" s="86">
        <v>16625</v>
      </c>
      <c r="G65" s="87">
        <v>16625</v>
      </c>
      <c r="H65" s="88">
        <v>17608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1.0610035607279322</v>
      </c>
      <c r="C70" s="5">
        <f t="shared" ref="C70:K70" si="8">IF(ISERROR(C71/C72),0,(C71/C72))</f>
        <v>1.2992219607843991</v>
      </c>
      <c r="D70" s="5">
        <f t="shared" si="8"/>
        <v>1.0712801263988518</v>
      </c>
      <c r="E70" s="5">
        <f t="shared" si="8"/>
        <v>0.72032235159798297</v>
      </c>
      <c r="F70" s="5">
        <f t="shared" si="8"/>
        <v>0.66040437525441154</v>
      </c>
      <c r="G70" s="5">
        <f t="shared" si="8"/>
        <v>0.66040437525441154</v>
      </c>
      <c r="H70" s="5">
        <f t="shared" si="8"/>
        <v>1.1801015954177443</v>
      </c>
      <c r="I70" s="5">
        <f t="shared" si="8"/>
        <v>0.81425740713428307</v>
      </c>
      <c r="J70" s="5">
        <f t="shared" si="8"/>
        <v>0.74036599858073604</v>
      </c>
      <c r="K70" s="5">
        <f t="shared" si="8"/>
        <v>0.60136863139672092</v>
      </c>
    </row>
    <row r="71" spans="1:11" hidden="1" x14ac:dyDescent="0.2">
      <c r="A71" s="1" t="s">
        <v>338</v>
      </c>
      <c r="B71" s="2">
        <f>+B83</f>
        <v>265094459</v>
      </c>
      <c r="C71" s="2">
        <f t="shared" ref="C71:K71" si="9">+C83</f>
        <v>381398944</v>
      </c>
      <c r="D71" s="2">
        <f t="shared" si="9"/>
        <v>359265868</v>
      </c>
      <c r="E71" s="2">
        <f t="shared" si="9"/>
        <v>384347085</v>
      </c>
      <c r="F71" s="2">
        <f t="shared" si="9"/>
        <v>283692981</v>
      </c>
      <c r="G71" s="2">
        <f t="shared" si="9"/>
        <v>283692981</v>
      </c>
      <c r="H71" s="2">
        <f t="shared" si="9"/>
        <v>483761491</v>
      </c>
      <c r="I71" s="2">
        <f t="shared" si="9"/>
        <v>434233091</v>
      </c>
      <c r="J71" s="2">
        <f t="shared" si="9"/>
        <v>317735814</v>
      </c>
      <c r="K71" s="2">
        <f t="shared" si="9"/>
        <v>269697406</v>
      </c>
    </row>
    <row r="72" spans="1:11" hidden="1" x14ac:dyDescent="0.2">
      <c r="A72" s="1" t="s">
        <v>339</v>
      </c>
      <c r="B72" s="2">
        <f>+B77</f>
        <v>249852563</v>
      </c>
      <c r="C72" s="2">
        <f t="shared" ref="C72:K72" si="10">+C77</f>
        <v>293559496</v>
      </c>
      <c r="D72" s="2">
        <f t="shared" si="10"/>
        <v>335361274</v>
      </c>
      <c r="E72" s="2">
        <f t="shared" si="10"/>
        <v>533576508</v>
      </c>
      <c r="F72" s="2">
        <f t="shared" si="10"/>
        <v>429574654</v>
      </c>
      <c r="G72" s="2">
        <f t="shared" si="10"/>
        <v>429574654</v>
      </c>
      <c r="H72" s="2">
        <f t="shared" si="10"/>
        <v>409932071</v>
      </c>
      <c r="I72" s="2">
        <f t="shared" si="10"/>
        <v>533287247</v>
      </c>
      <c r="J72" s="2">
        <f t="shared" si="10"/>
        <v>429160462</v>
      </c>
      <c r="K72" s="2">
        <f t="shared" si="10"/>
        <v>448472687</v>
      </c>
    </row>
    <row r="73" spans="1:11" hidden="1" x14ac:dyDescent="0.2">
      <c r="A73" s="1" t="s">
        <v>340</v>
      </c>
      <c r="B73" s="2">
        <f>+B74</f>
        <v>-59024970.833333373</v>
      </c>
      <c r="C73" s="2">
        <f t="shared" ref="C73:K73" si="11">+(C78+C80+C81+C82)-(B78+B80+B81+B82)</f>
        <v>80952441</v>
      </c>
      <c r="D73" s="2">
        <f t="shared" si="11"/>
        <v>-144610256</v>
      </c>
      <c r="E73" s="2">
        <f t="shared" si="11"/>
        <v>469691518</v>
      </c>
      <c r="F73" s="2">
        <f>+(F78+F80+F81+F82)-(D78+D80+D81+D82)</f>
        <v>168723461</v>
      </c>
      <c r="G73" s="2">
        <f>+(G78+G80+G81+G82)-(D78+D80+D81+D82)</f>
        <v>168723461</v>
      </c>
      <c r="H73" s="2">
        <f>+(H78+H80+H81+H82)-(D78+D80+D81+D82)</f>
        <v>274040408</v>
      </c>
      <c r="I73" s="2">
        <f>+(I78+I80+I81+I82)-(E78+E80+E81+E82)</f>
        <v>-208028043</v>
      </c>
      <c r="J73" s="2">
        <f t="shared" si="11"/>
        <v>65033771</v>
      </c>
      <c r="K73" s="2">
        <f t="shared" si="11"/>
        <v>67960293</v>
      </c>
    </row>
    <row r="74" spans="1:11" hidden="1" x14ac:dyDescent="0.2">
      <c r="A74" s="1" t="s">
        <v>341</v>
      </c>
      <c r="B74" s="2">
        <f>+TREND(C74:E74)</f>
        <v>-59024970.833333373</v>
      </c>
      <c r="C74" s="2">
        <f>+C73</f>
        <v>80952441</v>
      </c>
      <c r="D74" s="2">
        <f t="shared" ref="D74:K74" si="12">+D73</f>
        <v>-144610256</v>
      </c>
      <c r="E74" s="2">
        <f t="shared" si="12"/>
        <v>469691518</v>
      </c>
      <c r="F74" s="2">
        <f t="shared" si="12"/>
        <v>168723461</v>
      </c>
      <c r="G74" s="2">
        <f t="shared" si="12"/>
        <v>168723461</v>
      </c>
      <c r="H74" s="2">
        <f t="shared" si="12"/>
        <v>274040408</v>
      </c>
      <c r="I74" s="2">
        <f t="shared" si="12"/>
        <v>-208028043</v>
      </c>
      <c r="J74" s="2">
        <f t="shared" si="12"/>
        <v>65033771</v>
      </c>
      <c r="K74" s="2">
        <f t="shared" si="12"/>
        <v>67960293</v>
      </c>
    </row>
    <row r="75" spans="1:11" hidden="1" x14ac:dyDescent="0.2">
      <c r="A75" s="1" t="s">
        <v>342</v>
      </c>
      <c r="B75" s="2">
        <f>+B84-(((B80+B81+B82+B78)*B70)-B79)</f>
        <v>44686481.128887653</v>
      </c>
      <c r="C75" s="2">
        <f t="shared" ref="C75:K75" si="13">+C84-(((C80+C81+C82+C78)*C70)-C79)</f>
        <v>-82228167.312457383</v>
      </c>
      <c r="D75" s="2">
        <f t="shared" si="13"/>
        <v>119371713.62899922</v>
      </c>
      <c r="E75" s="2">
        <f t="shared" si="13"/>
        <v>-31838108.951299548</v>
      </c>
      <c r="F75" s="2">
        <f t="shared" si="13"/>
        <v>53849597.310662448</v>
      </c>
      <c r="G75" s="2">
        <f t="shared" si="13"/>
        <v>53849597.310662448</v>
      </c>
      <c r="H75" s="2">
        <f t="shared" si="13"/>
        <v>-140089904.41230762</v>
      </c>
      <c r="I75" s="2">
        <f t="shared" si="13"/>
        <v>-54068801.782048643</v>
      </c>
      <c r="J75" s="2">
        <f t="shared" si="13"/>
        <v>-139969.374538064</v>
      </c>
      <c r="K75" s="2">
        <f t="shared" si="13"/>
        <v>14425255.601982296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249852563</v>
      </c>
      <c r="C77" s="3">
        <v>293559496</v>
      </c>
      <c r="D77" s="3">
        <v>335361274</v>
      </c>
      <c r="E77" s="3">
        <v>533576508</v>
      </c>
      <c r="F77" s="3">
        <v>429574654</v>
      </c>
      <c r="G77" s="3">
        <v>429574654</v>
      </c>
      <c r="H77" s="3">
        <v>409932071</v>
      </c>
      <c r="I77" s="3">
        <v>533287247</v>
      </c>
      <c r="J77" s="3">
        <v>429160462</v>
      </c>
      <c r="K77" s="3">
        <v>448472687</v>
      </c>
    </row>
    <row r="78" spans="1:11" hidden="1" x14ac:dyDescent="0.2">
      <c r="A78" s="1" t="s">
        <v>69</v>
      </c>
      <c r="B78" s="3">
        <v>52188</v>
      </c>
      <c r="C78" s="3">
        <v>52188</v>
      </c>
      <c r="D78" s="3">
        <v>52188</v>
      </c>
      <c r="E78" s="3">
        <v>0</v>
      </c>
      <c r="F78" s="3">
        <v>52188</v>
      </c>
      <c r="G78" s="3">
        <v>52188</v>
      </c>
      <c r="H78" s="3">
        <v>52188</v>
      </c>
      <c r="I78" s="3">
        <v>1948791</v>
      </c>
      <c r="J78" s="3">
        <v>1235576</v>
      </c>
      <c r="K78" s="3">
        <v>490266</v>
      </c>
    </row>
    <row r="79" spans="1:11" hidden="1" x14ac:dyDescent="0.2">
      <c r="A79" s="1" t="s">
        <v>70</v>
      </c>
      <c r="B79" s="3">
        <v>134620576</v>
      </c>
      <c r="C79" s="3">
        <v>124146882</v>
      </c>
      <c r="D79" s="3">
        <v>136592520</v>
      </c>
      <c r="E79" s="3">
        <v>461272423</v>
      </c>
      <c r="F79" s="3">
        <v>333716785</v>
      </c>
      <c r="G79" s="3">
        <v>333716785</v>
      </c>
      <c r="H79" s="3">
        <v>160284560</v>
      </c>
      <c r="I79" s="3">
        <v>245293021</v>
      </c>
      <c r="J79" s="3">
        <v>261662716</v>
      </c>
      <c r="K79" s="3">
        <v>260478937</v>
      </c>
    </row>
    <row r="80" spans="1:11" hidden="1" x14ac:dyDescent="0.2">
      <c r="A80" s="1" t="s">
        <v>71</v>
      </c>
      <c r="B80" s="3">
        <v>127126855</v>
      </c>
      <c r="C80" s="3">
        <v>186898173</v>
      </c>
      <c r="D80" s="3">
        <v>57306731</v>
      </c>
      <c r="E80" s="3">
        <v>534185255</v>
      </c>
      <c r="F80" s="3">
        <v>225921518</v>
      </c>
      <c r="G80" s="3">
        <v>225921518</v>
      </c>
      <c r="H80" s="3">
        <v>337666254</v>
      </c>
      <c r="I80" s="3">
        <v>317310913</v>
      </c>
      <c r="J80" s="3">
        <v>382207688</v>
      </c>
      <c r="K80" s="3">
        <v>450024820</v>
      </c>
    </row>
    <row r="81" spans="1:11" hidden="1" x14ac:dyDescent="0.2">
      <c r="A81" s="1" t="s">
        <v>72</v>
      </c>
      <c r="B81" s="3">
        <v>3287168</v>
      </c>
      <c r="C81" s="3">
        <v>24298024</v>
      </c>
      <c r="D81" s="3">
        <v>9035002</v>
      </c>
      <c r="E81" s="3">
        <v>2335718</v>
      </c>
      <c r="F81" s="3">
        <v>9035002</v>
      </c>
      <c r="G81" s="3">
        <v>9035002</v>
      </c>
      <c r="H81" s="3">
        <v>2493981</v>
      </c>
      <c r="I81" s="3">
        <v>9035002</v>
      </c>
      <c r="J81" s="3">
        <v>9035002</v>
      </c>
      <c r="K81" s="3">
        <v>9035002</v>
      </c>
    </row>
    <row r="82" spans="1:11" hidden="1" x14ac:dyDescent="0.2">
      <c r="A82" s="1" t="s">
        <v>73</v>
      </c>
      <c r="B82" s="3">
        <v>1080518</v>
      </c>
      <c r="C82" s="3">
        <v>1250785</v>
      </c>
      <c r="D82" s="3">
        <v>1494993</v>
      </c>
      <c r="E82" s="3">
        <v>1059459</v>
      </c>
      <c r="F82" s="3">
        <v>1603667</v>
      </c>
      <c r="G82" s="3">
        <v>1603667</v>
      </c>
      <c r="H82" s="3">
        <v>1716899</v>
      </c>
      <c r="I82" s="3">
        <v>1257683</v>
      </c>
      <c r="J82" s="3">
        <v>2107894</v>
      </c>
      <c r="K82" s="3">
        <v>2996365</v>
      </c>
    </row>
    <row r="83" spans="1:11" hidden="1" x14ac:dyDescent="0.2">
      <c r="A83" s="1" t="s">
        <v>74</v>
      </c>
      <c r="B83" s="3">
        <v>265094459</v>
      </c>
      <c r="C83" s="3">
        <v>381398944</v>
      </c>
      <c r="D83" s="3">
        <v>359265868</v>
      </c>
      <c r="E83" s="3">
        <v>384347085</v>
      </c>
      <c r="F83" s="3">
        <v>283692981</v>
      </c>
      <c r="G83" s="3">
        <v>283692981</v>
      </c>
      <c r="H83" s="3">
        <v>483761491</v>
      </c>
      <c r="I83" s="3">
        <v>434233091</v>
      </c>
      <c r="J83" s="3">
        <v>317735814</v>
      </c>
      <c r="K83" s="3">
        <v>269697406</v>
      </c>
    </row>
    <row r="84" spans="1:11" hidden="1" x14ac:dyDescent="0.2">
      <c r="A84" s="1" t="s">
        <v>75</v>
      </c>
      <c r="B84" s="3">
        <v>49637453</v>
      </c>
      <c r="C84" s="3">
        <v>69708539</v>
      </c>
      <c r="D84" s="3">
        <v>55507238</v>
      </c>
      <c r="E84" s="3">
        <v>-105879331</v>
      </c>
      <c r="F84" s="3">
        <v>-123607340</v>
      </c>
      <c r="G84" s="3">
        <v>-123607340</v>
      </c>
      <c r="H84" s="3">
        <v>103136874</v>
      </c>
      <c r="I84" s="3">
        <v>-31021349</v>
      </c>
      <c r="J84" s="3">
        <v>30335491</v>
      </c>
      <c r="K84" s="3">
        <v>32107246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124300734</v>
      </c>
      <c r="C5" s="17">
        <v>129591304</v>
      </c>
      <c r="D5" s="21">
        <v>132158114</v>
      </c>
      <c r="E5" s="22">
        <v>141737892</v>
      </c>
      <c r="F5" s="17">
        <v>141737892</v>
      </c>
      <c r="G5" s="23">
        <v>141737892</v>
      </c>
      <c r="H5" s="19">
        <v>150690145</v>
      </c>
      <c r="I5" s="22">
        <v>147685956</v>
      </c>
      <c r="J5" s="17">
        <v>152805924</v>
      </c>
      <c r="K5" s="23">
        <v>159682188</v>
      </c>
    </row>
    <row r="6" spans="1:11" ht="13.5" x14ac:dyDescent="0.25">
      <c r="A6" s="20" t="s">
        <v>18</v>
      </c>
      <c r="B6" s="17">
        <v>152237391</v>
      </c>
      <c r="C6" s="17">
        <v>193791258</v>
      </c>
      <c r="D6" s="21">
        <v>192467615</v>
      </c>
      <c r="E6" s="22">
        <v>205807632</v>
      </c>
      <c r="F6" s="17">
        <v>206427632</v>
      </c>
      <c r="G6" s="23">
        <v>206427632</v>
      </c>
      <c r="H6" s="19">
        <v>218142342</v>
      </c>
      <c r="I6" s="22">
        <v>234452448</v>
      </c>
      <c r="J6" s="17">
        <v>245237268</v>
      </c>
      <c r="K6" s="23">
        <v>256272960</v>
      </c>
    </row>
    <row r="7" spans="1:11" ht="13.5" x14ac:dyDescent="0.25">
      <c r="A7" s="20" t="s">
        <v>19</v>
      </c>
      <c r="B7" s="17">
        <v>3947825</v>
      </c>
      <c r="C7" s="17">
        <v>3611356</v>
      </c>
      <c r="D7" s="21">
        <v>7437441</v>
      </c>
      <c r="E7" s="22">
        <v>4778388</v>
      </c>
      <c r="F7" s="17">
        <v>6278388</v>
      </c>
      <c r="G7" s="23">
        <v>6278388</v>
      </c>
      <c r="H7" s="19">
        <v>10972914</v>
      </c>
      <c r="I7" s="22">
        <v>6586032</v>
      </c>
      <c r="J7" s="17">
        <v>6888984</v>
      </c>
      <c r="K7" s="23">
        <v>7198992</v>
      </c>
    </row>
    <row r="8" spans="1:11" ht="13.5" x14ac:dyDescent="0.25">
      <c r="A8" s="20" t="s">
        <v>20</v>
      </c>
      <c r="B8" s="17">
        <v>84888752</v>
      </c>
      <c r="C8" s="17">
        <v>79578858</v>
      </c>
      <c r="D8" s="21">
        <v>85864250</v>
      </c>
      <c r="E8" s="22">
        <v>89622984</v>
      </c>
      <c r="F8" s="17">
        <v>89474984</v>
      </c>
      <c r="G8" s="23">
        <v>89474984</v>
      </c>
      <c r="H8" s="19">
        <v>97372354</v>
      </c>
      <c r="I8" s="22">
        <v>94800996</v>
      </c>
      <c r="J8" s="17">
        <v>94456992</v>
      </c>
      <c r="K8" s="23">
        <v>95267004</v>
      </c>
    </row>
    <row r="9" spans="1:11" ht="13.5" x14ac:dyDescent="0.25">
      <c r="A9" s="20" t="s">
        <v>21</v>
      </c>
      <c r="B9" s="17">
        <v>18040806</v>
      </c>
      <c r="C9" s="17">
        <v>21889648</v>
      </c>
      <c r="D9" s="21">
        <v>33368629</v>
      </c>
      <c r="E9" s="22">
        <v>29895555</v>
      </c>
      <c r="F9" s="17">
        <v>40803080</v>
      </c>
      <c r="G9" s="23">
        <v>40803080</v>
      </c>
      <c r="H9" s="19">
        <v>24328994</v>
      </c>
      <c r="I9" s="22">
        <v>20075268</v>
      </c>
      <c r="J9" s="17">
        <v>19952712</v>
      </c>
      <c r="K9" s="23">
        <v>20850648</v>
      </c>
    </row>
    <row r="10" spans="1:11" ht="25.5" x14ac:dyDescent="0.2">
      <c r="A10" s="24" t="s">
        <v>333</v>
      </c>
      <c r="B10" s="25">
        <f>SUM(B5:B9)</f>
        <v>383415508</v>
      </c>
      <c r="C10" s="26">
        <f t="shared" ref="C10:K10" si="0">SUM(C5:C9)</f>
        <v>428462424</v>
      </c>
      <c r="D10" s="27">
        <f t="shared" si="0"/>
        <v>451296049</v>
      </c>
      <c r="E10" s="25">
        <f t="shared" si="0"/>
        <v>471842451</v>
      </c>
      <c r="F10" s="26">
        <f t="shared" si="0"/>
        <v>484721976</v>
      </c>
      <c r="G10" s="28">
        <f t="shared" si="0"/>
        <v>484721976</v>
      </c>
      <c r="H10" s="29">
        <f t="shared" si="0"/>
        <v>501506749</v>
      </c>
      <c r="I10" s="25">
        <f t="shared" si="0"/>
        <v>503600700</v>
      </c>
      <c r="J10" s="26">
        <f t="shared" si="0"/>
        <v>519341880</v>
      </c>
      <c r="K10" s="28">
        <f t="shared" si="0"/>
        <v>539271792</v>
      </c>
    </row>
    <row r="11" spans="1:11" ht="13.5" x14ac:dyDescent="0.25">
      <c r="A11" s="20" t="s">
        <v>22</v>
      </c>
      <c r="B11" s="17">
        <v>146749496</v>
      </c>
      <c r="C11" s="17">
        <v>146330197</v>
      </c>
      <c r="D11" s="21">
        <v>144832042</v>
      </c>
      <c r="E11" s="22">
        <v>158874802</v>
      </c>
      <c r="F11" s="17">
        <v>155993067</v>
      </c>
      <c r="G11" s="23">
        <v>155993067</v>
      </c>
      <c r="H11" s="19">
        <v>154379913</v>
      </c>
      <c r="I11" s="22">
        <v>165151992</v>
      </c>
      <c r="J11" s="17">
        <v>168534708</v>
      </c>
      <c r="K11" s="23">
        <v>166858776</v>
      </c>
    </row>
    <row r="12" spans="1:11" ht="13.5" x14ac:dyDescent="0.25">
      <c r="A12" s="20" t="s">
        <v>23</v>
      </c>
      <c r="B12" s="17">
        <v>7600960</v>
      </c>
      <c r="C12" s="17">
        <v>7606954</v>
      </c>
      <c r="D12" s="21">
        <v>8102734</v>
      </c>
      <c r="E12" s="22">
        <v>8842022</v>
      </c>
      <c r="F12" s="17">
        <v>8735683</v>
      </c>
      <c r="G12" s="23">
        <v>8735683</v>
      </c>
      <c r="H12" s="19">
        <v>8303438</v>
      </c>
      <c r="I12" s="22">
        <v>8499708</v>
      </c>
      <c r="J12" s="17">
        <v>9585288</v>
      </c>
      <c r="K12" s="23">
        <v>10026216</v>
      </c>
    </row>
    <row r="13" spans="1:11" ht="13.5" x14ac:dyDescent="0.25">
      <c r="A13" s="20" t="s">
        <v>24</v>
      </c>
      <c r="B13" s="17">
        <v>35953965</v>
      </c>
      <c r="C13" s="17">
        <v>41420110</v>
      </c>
      <c r="D13" s="21">
        <v>38577795</v>
      </c>
      <c r="E13" s="22">
        <v>30235836</v>
      </c>
      <c r="F13" s="17">
        <v>27995036</v>
      </c>
      <c r="G13" s="23">
        <v>27995036</v>
      </c>
      <c r="H13" s="19">
        <v>46164824</v>
      </c>
      <c r="I13" s="22">
        <v>24997224</v>
      </c>
      <c r="J13" s="17">
        <v>25644072</v>
      </c>
      <c r="K13" s="23">
        <v>26822148</v>
      </c>
    </row>
    <row r="14" spans="1:11" ht="13.5" x14ac:dyDescent="0.25">
      <c r="A14" s="20" t="s">
        <v>25</v>
      </c>
      <c r="B14" s="17">
        <v>0</v>
      </c>
      <c r="C14" s="17">
        <v>1231706</v>
      </c>
      <c r="D14" s="21">
        <v>1475702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116648852</v>
      </c>
      <c r="C15" s="17">
        <v>126378593</v>
      </c>
      <c r="D15" s="21">
        <v>146791316</v>
      </c>
      <c r="E15" s="22">
        <v>154506974</v>
      </c>
      <c r="F15" s="17">
        <v>157024926</v>
      </c>
      <c r="G15" s="23">
        <v>157024926</v>
      </c>
      <c r="H15" s="19">
        <v>165367768</v>
      </c>
      <c r="I15" s="22">
        <v>163701384</v>
      </c>
      <c r="J15" s="17">
        <v>169677456</v>
      </c>
      <c r="K15" s="23">
        <v>176644908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114975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107705241</v>
      </c>
      <c r="C17" s="17">
        <v>105784866</v>
      </c>
      <c r="D17" s="21">
        <v>104959831</v>
      </c>
      <c r="E17" s="22">
        <v>89768333</v>
      </c>
      <c r="F17" s="17">
        <v>108145135</v>
      </c>
      <c r="G17" s="23">
        <v>108145135</v>
      </c>
      <c r="H17" s="19">
        <v>109721452</v>
      </c>
      <c r="I17" s="22">
        <v>109835448</v>
      </c>
      <c r="J17" s="17">
        <v>103940160</v>
      </c>
      <c r="K17" s="23">
        <v>108656304</v>
      </c>
    </row>
    <row r="18" spans="1:11" ht="13.5" x14ac:dyDescent="0.25">
      <c r="A18" s="30" t="s">
        <v>29</v>
      </c>
      <c r="B18" s="31">
        <f>SUM(B11:B17)</f>
        <v>414658514</v>
      </c>
      <c r="C18" s="32">
        <f t="shared" ref="C18:K18" si="1">SUM(C11:C17)</f>
        <v>428752426</v>
      </c>
      <c r="D18" s="33">
        <f t="shared" si="1"/>
        <v>444854395</v>
      </c>
      <c r="E18" s="31">
        <f t="shared" si="1"/>
        <v>442227967</v>
      </c>
      <c r="F18" s="32">
        <f t="shared" si="1"/>
        <v>457893847</v>
      </c>
      <c r="G18" s="34">
        <f t="shared" si="1"/>
        <v>457893847</v>
      </c>
      <c r="H18" s="35">
        <f t="shared" si="1"/>
        <v>483937395</v>
      </c>
      <c r="I18" s="31">
        <f t="shared" si="1"/>
        <v>472185756</v>
      </c>
      <c r="J18" s="32">
        <f t="shared" si="1"/>
        <v>477381684</v>
      </c>
      <c r="K18" s="34">
        <f t="shared" si="1"/>
        <v>489008352</v>
      </c>
    </row>
    <row r="19" spans="1:11" ht="13.5" x14ac:dyDescent="0.25">
      <c r="A19" s="30" t="s">
        <v>30</v>
      </c>
      <c r="B19" s="36">
        <f>+B10-B18</f>
        <v>-31243006</v>
      </c>
      <c r="C19" s="37">
        <f t="shared" ref="C19:K19" si="2">+C10-C18</f>
        <v>-290002</v>
      </c>
      <c r="D19" s="38">
        <f t="shared" si="2"/>
        <v>6441654</v>
      </c>
      <c r="E19" s="36">
        <f t="shared" si="2"/>
        <v>29614484</v>
      </c>
      <c r="F19" s="37">
        <f t="shared" si="2"/>
        <v>26828129</v>
      </c>
      <c r="G19" s="39">
        <f t="shared" si="2"/>
        <v>26828129</v>
      </c>
      <c r="H19" s="40">
        <f t="shared" si="2"/>
        <v>17569354</v>
      </c>
      <c r="I19" s="36">
        <f t="shared" si="2"/>
        <v>31414944</v>
      </c>
      <c r="J19" s="37">
        <f t="shared" si="2"/>
        <v>41960196</v>
      </c>
      <c r="K19" s="39">
        <f t="shared" si="2"/>
        <v>50263440</v>
      </c>
    </row>
    <row r="20" spans="1:11" ht="25.5" x14ac:dyDescent="0.2">
      <c r="A20" s="41" t="s">
        <v>31</v>
      </c>
      <c r="B20" s="42">
        <v>46254189</v>
      </c>
      <c r="C20" s="43">
        <v>89907162</v>
      </c>
      <c r="D20" s="44">
        <v>76887748</v>
      </c>
      <c r="E20" s="42">
        <v>82289668</v>
      </c>
      <c r="F20" s="43">
        <v>108958668</v>
      </c>
      <c r="G20" s="45">
        <v>108958668</v>
      </c>
      <c r="H20" s="46">
        <v>81003099</v>
      </c>
      <c r="I20" s="42">
        <v>74617668</v>
      </c>
      <c r="J20" s="43">
        <v>47660676</v>
      </c>
      <c r="K20" s="45">
        <v>28091004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38862642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15011183</v>
      </c>
      <c r="C22" s="55">
        <f t="shared" ref="C22:K22" si="3">SUM(C19:C21)</f>
        <v>89617160</v>
      </c>
      <c r="D22" s="56">
        <f t="shared" si="3"/>
        <v>83329402</v>
      </c>
      <c r="E22" s="54">
        <f t="shared" si="3"/>
        <v>111904152</v>
      </c>
      <c r="F22" s="55">
        <f t="shared" si="3"/>
        <v>135786797</v>
      </c>
      <c r="G22" s="57">
        <f t="shared" si="3"/>
        <v>135786797</v>
      </c>
      <c r="H22" s="58">
        <f t="shared" si="3"/>
        <v>137435095</v>
      </c>
      <c r="I22" s="54">
        <f t="shared" si="3"/>
        <v>106032612</v>
      </c>
      <c r="J22" s="55">
        <f t="shared" si="3"/>
        <v>89620872</v>
      </c>
      <c r="K22" s="57">
        <f t="shared" si="3"/>
        <v>78354444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15011183</v>
      </c>
      <c r="C24" s="37">
        <f t="shared" ref="C24:K24" si="4">SUM(C22:C23)</f>
        <v>89617160</v>
      </c>
      <c r="D24" s="38">
        <f t="shared" si="4"/>
        <v>83329402</v>
      </c>
      <c r="E24" s="36">
        <f t="shared" si="4"/>
        <v>111904152</v>
      </c>
      <c r="F24" s="37">
        <f t="shared" si="4"/>
        <v>135786797</v>
      </c>
      <c r="G24" s="39">
        <f t="shared" si="4"/>
        <v>135786797</v>
      </c>
      <c r="H24" s="40">
        <f t="shared" si="4"/>
        <v>137435095</v>
      </c>
      <c r="I24" s="36">
        <f t="shared" si="4"/>
        <v>106032612</v>
      </c>
      <c r="J24" s="37">
        <f t="shared" si="4"/>
        <v>89620872</v>
      </c>
      <c r="K24" s="39">
        <f t="shared" si="4"/>
        <v>78354444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120235802</v>
      </c>
      <c r="C27" s="66">
        <v>81158697</v>
      </c>
      <c r="D27" s="67">
        <v>140257184</v>
      </c>
      <c r="E27" s="68">
        <v>111109115</v>
      </c>
      <c r="F27" s="66">
        <v>135619335</v>
      </c>
      <c r="G27" s="69">
        <v>135619335</v>
      </c>
      <c r="H27" s="70">
        <v>136180731</v>
      </c>
      <c r="I27" s="68">
        <v>105307548</v>
      </c>
      <c r="J27" s="66">
        <v>49093008</v>
      </c>
      <c r="K27" s="69">
        <v>47991000</v>
      </c>
    </row>
    <row r="28" spans="1:11" ht="13.5" x14ac:dyDescent="0.25">
      <c r="A28" s="71" t="s">
        <v>36</v>
      </c>
      <c r="B28" s="17">
        <v>45995541</v>
      </c>
      <c r="C28" s="17">
        <v>80074943</v>
      </c>
      <c r="D28" s="21">
        <v>81360830</v>
      </c>
      <c r="E28" s="22">
        <v>72770340</v>
      </c>
      <c r="F28" s="17">
        <v>100396275</v>
      </c>
      <c r="G28" s="23">
        <v>100396275</v>
      </c>
      <c r="H28" s="19">
        <v>0</v>
      </c>
      <c r="I28" s="22">
        <v>65049996</v>
      </c>
      <c r="J28" s="17">
        <v>31093008</v>
      </c>
      <c r="K28" s="23">
        <v>24230000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74308981</v>
      </c>
      <c r="C31" s="17">
        <v>1083754</v>
      </c>
      <c r="D31" s="21">
        <v>43563663</v>
      </c>
      <c r="E31" s="22">
        <v>38338775</v>
      </c>
      <c r="F31" s="17">
        <v>35223060</v>
      </c>
      <c r="G31" s="23">
        <v>35223060</v>
      </c>
      <c r="H31" s="19">
        <v>0</v>
      </c>
      <c r="I31" s="22">
        <v>40257552</v>
      </c>
      <c r="J31" s="17">
        <v>18000000</v>
      </c>
      <c r="K31" s="23">
        <v>23761000</v>
      </c>
    </row>
    <row r="32" spans="1:11" ht="13.5" x14ac:dyDescent="0.25">
      <c r="A32" s="30" t="s">
        <v>39</v>
      </c>
      <c r="B32" s="66">
        <f>SUM(B28:B31)</f>
        <v>120304522</v>
      </c>
      <c r="C32" s="66">
        <f t="shared" ref="C32:K32" si="5">SUM(C28:C31)</f>
        <v>81158697</v>
      </c>
      <c r="D32" s="67">
        <f t="shared" si="5"/>
        <v>124924493</v>
      </c>
      <c r="E32" s="68">
        <f t="shared" si="5"/>
        <v>111109115</v>
      </c>
      <c r="F32" s="66">
        <f t="shared" si="5"/>
        <v>135619335</v>
      </c>
      <c r="G32" s="69">
        <f t="shared" si="5"/>
        <v>135619335</v>
      </c>
      <c r="H32" s="70">
        <f t="shared" si="5"/>
        <v>0</v>
      </c>
      <c r="I32" s="68">
        <f t="shared" si="5"/>
        <v>105307548</v>
      </c>
      <c r="J32" s="66">
        <f t="shared" si="5"/>
        <v>49093008</v>
      </c>
      <c r="K32" s="69">
        <f t="shared" si="5"/>
        <v>47991000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320335508</v>
      </c>
      <c r="C35" s="17">
        <v>335876995</v>
      </c>
      <c r="D35" s="21">
        <v>400387646</v>
      </c>
      <c r="E35" s="22">
        <v>243025054</v>
      </c>
      <c r="F35" s="17">
        <v>334403692</v>
      </c>
      <c r="G35" s="23">
        <v>334403692</v>
      </c>
      <c r="H35" s="19">
        <v>406635067</v>
      </c>
      <c r="I35" s="22">
        <v>335353248</v>
      </c>
      <c r="J35" s="17">
        <v>470443900</v>
      </c>
      <c r="K35" s="23">
        <v>609061420</v>
      </c>
    </row>
    <row r="36" spans="1:11" ht="13.5" x14ac:dyDescent="0.25">
      <c r="A36" s="20" t="s">
        <v>42</v>
      </c>
      <c r="B36" s="17">
        <v>788444465</v>
      </c>
      <c r="C36" s="17">
        <v>854024638</v>
      </c>
      <c r="D36" s="21">
        <v>906066359</v>
      </c>
      <c r="E36" s="22">
        <v>965225590</v>
      </c>
      <c r="F36" s="17">
        <v>991976610</v>
      </c>
      <c r="G36" s="23">
        <v>991976610</v>
      </c>
      <c r="H36" s="19">
        <v>993190283</v>
      </c>
      <c r="I36" s="22">
        <v>906689318</v>
      </c>
      <c r="J36" s="17">
        <v>930138254</v>
      </c>
      <c r="K36" s="23">
        <v>951307106</v>
      </c>
    </row>
    <row r="37" spans="1:11" ht="13.5" x14ac:dyDescent="0.25">
      <c r="A37" s="20" t="s">
        <v>43</v>
      </c>
      <c r="B37" s="17">
        <v>304675197</v>
      </c>
      <c r="C37" s="17">
        <v>286248858</v>
      </c>
      <c r="D37" s="21">
        <v>323264837</v>
      </c>
      <c r="E37" s="22">
        <v>188080844</v>
      </c>
      <c r="F37" s="17">
        <v>192317857</v>
      </c>
      <c r="G37" s="23">
        <v>192317857</v>
      </c>
      <c r="H37" s="19">
        <v>279245536</v>
      </c>
      <c r="I37" s="22">
        <v>196750420</v>
      </c>
      <c r="J37" s="17">
        <v>265669136</v>
      </c>
      <c r="K37" s="23">
        <v>347101064</v>
      </c>
    </row>
    <row r="38" spans="1:11" ht="13.5" x14ac:dyDescent="0.25">
      <c r="A38" s="20" t="s">
        <v>44</v>
      </c>
      <c r="B38" s="17">
        <v>23546476</v>
      </c>
      <c r="C38" s="17">
        <v>25110471</v>
      </c>
      <c r="D38" s="21">
        <v>21317471</v>
      </c>
      <c r="E38" s="22">
        <v>44969229</v>
      </c>
      <c r="F38" s="17">
        <v>44969229</v>
      </c>
      <c r="G38" s="23">
        <v>44969229</v>
      </c>
      <c r="H38" s="19">
        <v>21317471</v>
      </c>
      <c r="I38" s="22">
        <v>40656541</v>
      </c>
      <c r="J38" s="17">
        <v>40656541</v>
      </c>
      <c r="K38" s="23">
        <v>40656541</v>
      </c>
    </row>
    <row r="39" spans="1:11" ht="13.5" x14ac:dyDescent="0.25">
      <c r="A39" s="20" t="s">
        <v>45</v>
      </c>
      <c r="B39" s="17">
        <v>780558306</v>
      </c>
      <c r="C39" s="17">
        <v>880931562</v>
      </c>
      <c r="D39" s="21">
        <v>961871700</v>
      </c>
      <c r="E39" s="22">
        <v>975200573</v>
      </c>
      <c r="F39" s="17">
        <v>1089093218</v>
      </c>
      <c r="G39" s="23">
        <v>1089093218</v>
      </c>
      <c r="H39" s="19">
        <v>1099309575</v>
      </c>
      <c r="I39" s="22">
        <v>1004635605</v>
      </c>
      <c r="J39" s="17">
        <v>1094256477</v>
      </c>
      <c r="K39" s="23">
        <v>1172610921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397590476</v>
      </c>
      <c r="C42" s="17">
        <v>246635332</v>
      </c>
      <c r="D42" s="21">
        <v>292737670</v>
      </c>
      <c r="E42" s="22">
        <v>224892072</v>
      </c>
      <c r="F42" s="17">
        <v>249169411</v>
      </c>
      <c r="G42" s="23">
        <v>249169411</v>
      </c>
      <c r="H42" s="19">
        <v>245708163</v>
      </c>
      <c r="I42" s="22">
        <v>175229616</v>
      </c>
      <c r="J42" s="17">
        <v>144461472</v>
      </c>
      <c r="K42" s="23">
        <v>134680548</v>
      </c>
    </row>
    <row r="43" spans="1:11" ht="13.5" x14ac:dyDescent="0.25">
      <c r="A43" s="20" t="s">
        <v>48</v>
      </c>
      <c r="B43" s="17">
        <v>-124663317</v>
      </c>
      <c r="C43" s="17">
        <v>-130095704</v>
      </c>
      <c r="D43" s="21">
        <v>-81714146</v>
      </c>
      <c r="E43" s="22">
        <v>-127775460</v>
      </c>
      <c r="F43" s="17">
        <v>-152285680</v>
      </c>
      <c r="G43" s="23">
        <v>-152285680</v>
      </c>
      <c r="H43" s="19">
        <v>-114428975</v>
      </c>
      <c r="I43" s="22">
        <v>-105307528</v>
      </c>
      <c r="J43" s="17">
        <v>-49093004</v>
      </c>
      <c r="K43" s="23">
        <v>-47991000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484665828</v>
      </c>
      <c r="C45" s="66">
        <v>167114272</v>
      </c>
      <c r="D45" s="67">
        <v>282035626</v>
      </c>
      <c r="E45" s="68">
        <v>122704500</v>
      </c>
      <c r="F45" s="66">
        <v>122471619</v>
      </c>
      <c r="G45" s="69">
        <v>122471619</v>
      </c>
      <c r="H45" s="70">
        <v>394796978</v>
      </c>
      <c r="I45" s="68">
        <v>141160038</v>
      </c>
      <c r="J45" s="66">
        <v>227092222</v>
      </c>
      <c r="K45" s="69">
        <v>313184038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50574628</v>
      </c>
      <c r="C48" s="17">
        <v>71012114</v>
      </c>
      <c r="D48" s="21">
        <v>132207463</v>
      </c>
      <c r="E48" s="22">
        <v>122704500</v>
      </c>
      <c r="F48" s="17">
        <v>122471619</v>
      </c>
      <c r="G48" s="23">
        <v>122471619</v>
      </c>
      <c r="H48" s="19">
        <v>111413030</v>
      </c>
      <c r="I48" s="22">
        <v>141160038</v>
      </c>
      <c r="J48" s="17">
        <v>227092222</v>
      </c>
      <c r="K48" s="23">
        <v>313184038</v>
      </c>
    </row>
    <row r="49" spans="1:11" ht="13.5" x14ac:dyDescent="0.25">
      <c r="A49" s="20" t="s">
        <v>53</v>
      </c>
      <c r="B49" s="17">
        <f>+B75</f>
        <v>24883283.473255768</v>
      </c>
      <c r="C49" s="17">
        <f t="shared" ref="C49:K49" si="6">+C75</f>
        <v>10389947.181552142</v>
      </c>
      <c r="D49" s="21">
        <f t="shared" si="6"/>
        <v>40401073.740555108</v>
      </c>
      <c r="E49" s="22">
        <f t="shared" si="6"/>
        <v>62119873.229704879</v>
      </c>
      <c r="F49" s="17">
        <f t="shared" si="6"/>
        <v>-53194030.872570872</v>
      </c>
      <c r="G49" s="23">
        <f t="shared" si="6"/>
        <v>-53194030.872570872</v>
      </c>
      <c r="H49" s="19">
        <f t="shared" si="6"/>
        <v>-27823507.731266961</v>
      </c>
      <c r="I49" s="22">
        <f t="shared" si="6"/>
        <v>-9775334.5391682535</v>
      </c>
      <c r="J49" s="17">
        <f t="shared" si="6"/>
        <v>14327403.539783418</v>
      </c>
      <c r="K49" s="23">
        <f t="shared" si="6"/>
        <v>42812899.909625977</v>
      </c>
    </row>
    <row r="50" spans="1:11" ht="13.5" x14ac:dyDescent="0.25">
      <c r="A50" s="30" t="s">
        <v>54</v>
      </c>
      <c r="B50" s="66">
        <f>+B48-B49</f>
        <v>25691344.526744232</v>
      </c>
      <c r="C50" s="66">
        <f t="shared" ref="C50:K50" si="7">+C48-C49</f>
        <v>60622166.818447858</v>
      </c>
      <c r="D50" s="67">
        <f t="shared" si="7"/>
        <v>91806389.259444892</v>
      </c>
      <c r="E50" s="68">
        <f t="shared" si="7"/>
        <v>60584626.770295121</v>
      </c>
      <c r="F50" s="66">
        <f t="shared" si="7"/>
        <v>175665649.87257087</v>
      </c>
      <c r="G50" s="69">
        <f t="shared" si="7"/>
        <v>175665649.87257087</v>
      </c>
      <c r="H50" s="70">
        <f t="shared" si="7"/>
        <v>139236537.73126698</v>
      </c>
      <c r="I50" s="68">
        <f t="shared" si="7"/>
        <v>150935372.53916824</v>
      </c>
      <c r="J50" s="66">
        <f t="shared" si="7"/>
        <v>212764818.46021658</v>
      </c>
      <c r="K50" s="69">
        <f t="shared" si="7"/>
        <v>270371138.09037399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616731111</v>
      </c>
      <c r="C53" s="17">
        <v>634281750</v>
      </c>
      <c r="D53" s="21">
        <v>736856099</v>
      </c>
      <c r="E53" s="22">
        <v>793512236</v>
      </c>
      <c r="F53" s="17">
        <v>820263256</v>
      </c>
      <c r="G53" s="23">
        <v>820263256</v>
      </c>
      <c r="H53" s="19">
        <v>727909027</v>
      </c>
      <c r="I53" s="22">
        <v>906689318</v>
      </c>
      <c r="J53" s="17">
        <v>930138254</v>
      </c>
      <c r="K53" s="23">
        <v>951307106</v>
      </c>
    </row>
    <row r="54" spans="1:11" ht="13.5" x14ac:dyDescent="0.25">
      <c r="A54" s="20" t="s">
        <v>57</v>
      </c>
      <c r="B54" s="17">
        <v>35953965</v>
      </c>
      <c r="C54" s="17">
        <v>43811783</v>
      </c>
      <c r="D54" s="21">
        <v>40278533</v>
      </c>
      <c r="E54" s="22">
        <v>30235836</v>
      </c>
      <c r="F54" s="17">
        <v>27995036</v>
      </c>
      <c r="G54" s="23">
        <v>27995036</v>
      </c>
      <c r="H54" s="19">
        <v>46164824</v>
      </c>
      <c r="I54" s="22">
        <v>24997224</v>
      </c>
      <c r="J54" s="17">
        <v>25644072</v>
      </c>
      <c r="K54" s="23">
        <v>26822148</v>
      </c>
    </row>
    <row r="55" spans="1:11" ht="13.5" x14ac:dyDescent="0.25">
      <c r="A55" s="20" t="s">
        <v>58</v>
      </c>
      <c r="B55" s="17">
        <v>40919215</v>
      </c>
      <c r="C55" s="17">
        <v>63986081</v>
      </c>
      <c r="D55" s="21">
        <v>41945950</v>
      </c>
      <c r="E55" s="22">
        <v>55911099</v>
      </c>
      <c r="F55" s="17">
        <v>52376380</v>
      </c>
      <c r="G55" s="23">
        <v>52376380</v>
      </c>
      <c r="H55" s="19">
        <v>43557617</v>
      </c>
      <c r="I55" s="22">
        <v>53060160</v>
      </c>
      <c r="J55" s="17">
        <v>39197004</v>
      </c>
      <c r="K55" s="23">
        <v>38861000</v>
      </c>
    </row>
    <row r="56" spans="1:11" ht="13.5" x14ac:dyDescent="0.25">
      <c r="A56" s="20" t="s">
        <v>59</v>
      </c>
      <c r="B56" s="17">
        <v>22289424</v>
      </c>
      <c r="C56" s="17">
        <v>17825010</v>
      </c>
      <c r="D56" s="21">
        <v>23631452</v>
      </c>
      <c r="E56" s="22">
        <v>15548324</v>
      </c>
      <c r="F56" s="17">
        <v>23142783</v>
      </c>
      <c r="G56" s="23">
        <v>23142783</v>
      </c>
      <c r="H56" s="19">
        <v>22805502</v>
      </c>
      <c r="I56" s="22">
        <v>21261396</v>
      </c>
      <c r="J56" s="17">
        <v>17983668</v>
      </c>
      <c r="K56" s="23">
        <v>18809304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23370588</v>
      </c>
      <c r="F59" s="17">
        <v>22750588</v>
      </c>
      <c r="G59" s="23">
        <v>22750588</v>
      </c>
      <c r="H59" s="19">
        <v>0</v>
      </c>
      <c r="I59" s="22">
        <v>18148728</v>
      </c>
      <c r="J59" s="17">
        <v>18983568</v>
      </c>
      <c r="K59" s="23">
        <v>19837824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43664817</v>
      </c>
      <c r="F60" s="17">
        <v>42956207</v>
      </c>
      <c r="G60" s="23">
        <v>42956207</v>
      </c>
      <c r="H60" s="19">
        <v>7007881</v>
      </c>
      <c r="I60" s="22">
        <v>14845308</v>
      </c>
      <c r="J60" s="17">
        <v>15528192</v>
      </c>
      <c r="K60" s="23">
        <v>16226952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1.0327066263468478</v>
      </c>
      <c r="C70" s="5">
        <f t="shared" ref="C70:K70" si="8">IF(ISERROR(C71/C72),0,(C71/C72))</f>
        <v>1.048538554438937</v>
      </c>
      <c r="D70" s="5">
        <f t="shared" si="8"/>
        <v>1.0845968039203213</v>
      </c>
      <c r="E70" s="5">
        <f t="shared" si="8"/>
        <v>1.3042924045921593</v>
      </c>
      <c r="F70" s="5">
        <f t="shared" si="8"/>
        <v>1.305531896864542</v>
      </c>
      <c r="G70" s="5">
        <f t="shared" si="8"/>
        <v>1.305531896864542</v>
      </c>
      <c r="H70" s="5">
        <f t="shared" si="8"/>
        <v>1.0565560674579781</v>
      </c>
      <c r="I70" s="5">
        <f t="shared" si="8"/>
        <v>1.1191425049759338</v>
      </c>
      <c r="J70" s="5">
        <f t="shared" si="8"/>
        <v>1.0751042674875908</v>
      </c>
      <c r="K70" s="5">
        <f t="shared" si="8"/>
        <v>1.0727237745369351</v>
      </c>
    </row>
    <row r="71" spans="1:11" hidden="1" x14ac:dyDescent="0.2">
      <c r="A71" s="1" t="s">
        <v>338</v>
      </c>
      <c r="B71" s="2">
        <f>+B83</f>
        <v>294527272</v>
      </c>
      <c r="C71" s="2">
        <f t="shared" ref="C71:K71" si="9">+C83</f>
        <v>355740735</v>
      </c>
      <c r="D71" s="2">
        <f t="shared" si="9"/>
        <v>366776586</v>
      </c>
      <c r="E71" s="2">
        <f t="shared" si="9"/>
        <v>481611096</v>
      </c>
      <c r="F71" s="2">
        <f t="shared" si="9"/>
        <v>495918345</v>
      </c>
      <c r="G71" s="2">
        <f t="shared" si="9"/>
        <v>495918345</v>
      </c>
      <c r="H71" s="2">
        <f t="shared" si="9"/>
        <v>406529414</v>
      </c>
      <c r="I71" s="2">
        <f t="shared" si="9"/>
        <v>439440204</v>
      </c>
      <c r="J71" s="2">
        <f t="shared" si="9"/>
        <v>438643212</v>
      </c>
      <c r="K71" s="2">
        <f t="shared" si="9"/>
        <v>457367268</v>
      </c>
    </row>
    <row r="72" spans="1:11" hidden="1" x14ac:dyDescent="0.2">
      <c r="A72" s="1" t="s">
        <v>339</v>
      </c>
      <c r="B72" s="2">
        <f>+B77</f>
        <v>285199363</v>
      </c>
      <c r="C72" s="2">
        <f t="shared" ref="C72:K72" si="10">+C77</f>
        <v>339272918</v>
      </c>
      <c r="D72" s="2">
        <f t="shared" si="10"/>
        <v>338168603</v>
      </c>
      <c r="E72" s="2">
        <f t="shared" si="10"/>
        <v>369250863</v>
      </c>
      <c r="F72" s="2">
        <f t="shared" si="10"/>
        <v>379859233</v>
      </c>
      <c r="G72" s="2">
        <f t="shared" si="10"/>
        <v>379859233</v>
      </c>
      <c r="H72" s="2">
        <f t="shared" si="10"/>
        <v>384768425</v>
      </c>
      <c r="I72" s="2">
        <f t="shared" si="10"/>
        <v>392657952</v>
      </c>
      <c r="J72" s="2">
        <f t="shared" si="10"/>
        <v>408000624</v>
      </c>
      <c r="K72" s="2">
        <f t="shared" si="10"/>
        <v>426360708</v>
      </c>
    </row>
    <row r="73" spans="1:11" hidden="1" x14ac:dyDescent="0.2">
      <c r="A73" s="1" t="s">
        <v>340</v>
      </c>
      <c r="B73" s="2">
        <f>+B74</f>
        <v>7521654.8333333358</v>
      </c>
      <c r="C73" s="2">
        <f t="shared" ref="C73:K73" si="11">+(C78+C80+C81+C82)-(B78+B80+B81+B82)</f>
        <v>-1112851</v>
      </c>
      <c r="D73" s="2">
        <f t="shared" si="11"/>
        <v>6964722</v>
      </c>
      <c r="E73" s="2">
        <f t="shared" si="11"/>
        <v>-36764740</v>
      </c>
      <c r="F73" s="2">
        <f>+(F78+F80+F81+F82)-(D78+D80+D81+D82)</f>
        <v>54009517</v>
      </c>
      <c r="G73" s="2">
        <f>+(G78+G80+G81+G82)-(D78+D80+D81+D82)</f>
        <v>54009517</v>
      </c>
      <c r="H73" s="2">
        <f>+(H78+H80+H81+H82)-(D78+D80+D81+D82)</f>
        <v>10461789</v>
      </c>
      <c r="I73" s="2">
        <f>+(I78+I80+I81+I82)-(E78+E80+E81+E82)</f>
        <v>75211836</v>
      </c>
      <c r="J73" s="2">
        <f t="shared" si="11"/>
        <v>9470172</v>
      </c>
      <c r="K73" s="2">
        <f t="shared" si="11"/>
        <v>9851688</v>
      </c>
    </row>
    <row r="74" spans="1:11" hidden="1" x14ac:dyDescent="0.2">
      <c r="A74" s="1" t="s">
        <v>341</v>
      </c>
      <c r="B74" s="2">
        <f>+TREND(C74:E74)</f>
        <v>7521654.8333333358</v>
      </c>
      <c r="C74" s="2">
        <f>+C73</f>
        <v>-1112851</v>
      </c>
      <c r="D74" s="2">
        <f t="shared" ref="D74:K74" si="12">+D73</f>
        <v>6964722</v>
      </c>
      <c r="E74" s="2">
        <f t="shared" si="12"/>
        <v>-36764740</v>
      </c>
      <c r="F74" s="2">
        <f t="shared" si="12"/>
        <v>54009517</v>
      </c>
      <c r="G74" s="2">
        <f t="shared" si="12"/>
        <v>54009517</v>
      </c>
      <c r="H74" s="2">
        <f t="shared" si="12"/>
        <v>10461789</v>
      </c>
      <c r="I74" s="2">
        <f t="shared" si="12"/>
        <v>75211836</v>
      </c>
      <c r="J74" s="2">
        <f t="shared" si="12"/>
        <v>9470172</v>
      </c>
      <c r="K74" s="2">
        <f t="shared" si="12"/>
        <v>9851688</v>
      </c>
    </row>
    <row r="75" spans="1:11" hidden="1" x14ac:dyDescent="0.2">
      <c r="A75" s="1" t="s">
        <v>342</v>
      </c>
      <c r="B75" s="2">
        <f>+B84-(((B80+B81+B82+B78)*B70)-B79)</f>
        <v>24883283.473255768</v>
      </c>
      <c r="C75" s="2">
        <f t="shared" ref="C75:K75" si="13">+C84-(((C80+C81+C82+C78)*C70)-C79)</f>
        <v>10389947.181552142</v>
      </c>
      <c r="D75" s="2">
        <f t="shared" si="13"/>
        <v>40401073.740555108</v>
      </c>
      <c r="E75" s="2">
        <f t="shared" si="13"/>
        <v>62119873.229704879</v>
      </c>
      <c r="F75" s="2">
        <f t="shared" si="13"/>
        <v>-53194030.872570872</v>
      </c>
      <c r="G75" s="2">
        <f t="shared" si="13"/>
        <v>-53194030.872570872</v>
      </c>
      <c r="H75" s="2">
        <f t="shared" si="13"/>
        <v>-27823507.731266961</v>
      </c>
      <c r="I75" s="2">
        <f t="shared" si="13"/>
        <v>-9775334.5391682535</v>
      </c>
      <c r="J75" s="2">
        <f t="shared" si="13"/>
        <v>14327403.539783418</v>
      </c>
      <c r="K75" s="2">
        <f t="shared" si="13"/>
        <v>42812899.909625977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285199363</v>
      </c>
      <c r="C77" s="3">
        <v>339272918</v>
      </c>
      <c r="D77" s="3">
        <v>338168603</v>
      </c>
      <c r="E77" s="3">
        <v>369250863</v>
      </c>
      <c r="F77" s="3">
        <v>379859233</v>
      </c>
      <c r="G77" s="3">
        <v>379859233</v>
      </c>
      <c r="H77" s="3">
        <v>384768425</v>
      </c>
      <c r="I77" s="3">
        <v>392657952</v>
      </c>
      <c r="J77" s="3">
        <v>408000624</v>
      </c>
      <c r="K77" s="3">
        <v>426360708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59893226</v>
      </c>
      <c r="C79" s="3">
        <v>43578528</v>
      </c>
      <c r="D79" s="3">
        <v>80558530</v>
      </c>
      <c r="E79" s="3">
        <v>107808239</v>
      </c>
      <c r="F79" s="3">
        <v>112045252</v>
      </c>
      <c r="G79" s="3">
        <v>112045252</v>
      </c>
      <c r="H79" s="3">
        <v>48256033</v>
      </c>
      <c r="I79" s="3">
        <v>108714094</v>
      </c>
      <c r="J79" s="3">
        <v>139229486</v>
      </c>
      <c r="K79" s="3">
        <v>180565118</v>
      </c>
    </row>
    <row r="80" spans="1:11" hidden="1" x14ac:dyDescent="0.2">
      <c r="A80" s="1" t="s">
        <v>71</v>
      </c>
      <c r="B80" s="3">
        <v>24546798</v>
      </c>
      <c r="C80" s="3">
        <v>18302593</v>
      </c>
      <c r="D80" s="3">
        <v>22611313</v>
      </c>
      <c r="E80" s="3">
        <v>71808938</v>
      </c>
      <c r="F80" s="3">
        <v>72573195</v>
      </c>
      <c r="G80" s="3">
        <v>72573195</v>
      </c>
      <c r="H80" s="3">
        <v>25189338</v>
      </c>
      <c r="I80" s="3">
        <v>71712073</v>
      </c>
      <c r="J80" s="3">
        <v>83757373</v>
      </c>
      <c r="K80" s="3">
        <v>96300073</v>
      </c>
    </row>
    <row r="81" spans="1:11" hidden="1" x14ac:dyDescent="0.2">
      <c r="A81" s="1" t="s">
        <v>72</v>
      </c>
      <c r="B81" s="3">
        <v>45912243</v>
      </c>
      <c r="C81" s="3">
        <v>51043597</v>
      </c>
      <c r="D81" s="3">
        <v>53699599</v>
      </c>
      <c r="E81" s="3">
        <v>-32262766</v>
      </c>
      <c r="F81" s="3">
        <v>57747234</v>
      </c>
      <c r="G81" s="3">
        <v>57747234</v>
      </c>
      <c r="H81" s="3">
        <v>61583363</v>
      </c>
      <c r="I81" s="3">
        <v>43045935</v>
      </c>
      <c r="J81" s="3">
        <v>40470807</v>
      </c>
      <c r="K81" s="3">
        <v>37779795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294527272</v>
      </c>
      <c r="C83" s="3">
        <v>355740735</v>
      </c>
      <c r="D83" s="3">
        <v>366776586</v>
      </c>
      <c r="E83" s="3">
        <v>481611096</v>
      </c>
      <c r="F83" s="3">
        <v>495918345</v>
      </c>
      <c r="G83" s="3">
        <v>495918345</v>
      </c>
      <c r="H83" s="3">
        <v>406529414</v>
      </c>
      <c r="I83" s="3">
        <v>439440204</v>
      </c>
      <c r="J83" s="3">
        <v>438643212</v>
      </c>
      <c r="K83" s="3">
        <v>457367268</v>
      </c>
    </row>
    <row r="84" spans="1:11" hidden="1" x14ac:dyDescent="0.2">
      <c r="A84" s="1" t="s">
        <v>75</v>
      </c>
      <c r="B84" s="3">
        <v>37753576</v>
      </c>
      <c r="C84" s="3">
        <v>39523573</v>
      </c>
      <c r="D84" s="3">
        <v>42609115</v>
      </c>
      <c r="E84" s="3">
        <v>5891406</v>
      </c>
      <c r="F84" s="3">
        <v>4898194</v>
      </c>
      <c r="G84" s="3">
        <v>4898194</v>
      </c>
      <c r="H84" s="3">
        <v>15600683</v>
      </c>
      <c r="I84" s="3">
        <v>9941136</v>
      </c>
      <c r="J84" s="3">
        <v>8656164</v>
      </c>
      <c r="K84" s="3">
        <v>6078444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21320966</v>
      </c>
      <c r="C5" s="17">
        <v>24389461</v>
      </c>
      <c r="D5" s="21">
        <v>23611102</v>
      </c>
      <c r="E5" s="22">
        <v>52763951</v>
      </c>
      <c r="F5" s="17">
        <v>52485792</v>
      </c>
      <c r="G5" s="23">
        <v>52485792</v>
      </c>
      <c r="H5" s="19">
        <v>51941571</v>
      </c>
      <c r="I5" s="22">
        <v>52056772</v>
      </c>
      <c r="J5" s="17">
        <v>54451384</v>
      </c>
      <c r="K5" s="23">
        <v>56956148</v>
      </c>
    </row>
    <row r="6" spans="1:11" ht="13.5" x14ac:dyDescent="0.25">
      <c r="A6" s="20" t="s">
        <v>18</v>
      </c>
      <c r="B6" s="17">
        <v>2954509</v>
      </c>
      <c r="C6" s="17">
        <v>3088142</v>
      </c>
      <c r="D6" s="21">
        <v>3236591</v>
      </c>
      <c r="E6" s="22">
        <v>3506893</v>
      </c>
      <c r="F6" s="17">
        <v>3986370</v>
      </c>
      <c r="G6" s="23">
        <v>3986370</v>
      </c>
      <c r="H6" s="19">
        <v>3385650</v>
      </c>
      <c r="I6" s="22">
        <v>4421579</v>
      </c>
      <c r="J6" s="17">
        <v>4624972</v>
      </c>
      <c r="K6" s="23">
        <v>4837720</v>
      </c>
    </row>
    <row r="7" spans="1:11" ht="13.5" x14ac:dyDescent="0.25">
      <c r="A7" s="20" t="s">
        <v>19</v>
      </c>
      <c r="B7" s="17">
        <v>7569455</v>
      </c>
      <c r="C7" s="17">
        <v>8555154</v>
      </c>
      <c r="D7" s="21">
        <v>14673136</v>
      </c>
      <c r="E7" s="22">
        <v>12500000</v>
      </c>
      <c r="F7" s="17">
        <v>19500000</v>
      </c>
      <c r="G7" s="23">
        <v>19500000</v>
      </c>
      <c r="H7" s="19">
        <v>19746376</v>
      </c>
      <c r="I7" s="22">
        <v>19500000</v>
      </c>
      <c r="J7" s="17">
        <v>20397000</v>
      </c>
      <c r="K7" s="23">
        <v>21335262</v>
      </c>
    </row>
    <row r="8" spans="1:11" ht="13.5" x14ac:dyDescent="0.25">
      <c r="A8" s="20" t="s">
        <v>20</v>
      </c>
      <c r="B8" s="17">
        <v>143912484</v>
      </c>
      <c r="C8" s="17">
        <v>135740918</v>
      </c>
      <c r="D8" s="21">
        <v>143453686</v>
      </c>
      <c r="E8" s="22">
        <v>150333000</v>
      </c>
      <c r="F8" s="17">
        <v>149860000</v>
      </c>
      <c r="G8" s="23">
        <v>149860000</v>
      </c>
      <c r="H8" s="19">
        <v>150360247</v>
      </c>
      <c r="I8" s="22">
        <v>151453000</v>
      </c>
      <c r="J8" s="17">
        <v>158419838</v>
      </c>
      <c r="K8" s="23">
        <v>165707151</v>
      </c>
    </row>
    <row r="9" spans="1:11" ht="13.5" x14ac:dyDescent="0.25">
      <c r="A9" s="20" t="s">
        <v>21</v>
      </c>
      <c r="B9" s="17">
        <v>7775083</v>
      </c>
      <c r="C9" s="17">
        <v>6581327</v>
      </c>
      <c r="D9" s="21">
        <v>9001366</v>
      </c>
      <c r="E9" s="22">
        <v>7985160</v>
      </c>
      <c r="F9" s="17">
        <v>40606528</v>
      </c>
      <c r="G9" s="23">
        <v>40606528</v>
      </c>
      <c r="H9" s="19">
        <v>39552576</v>
      </c>
      <c r="I9" s="22">
        <v>24476122</v>
      </c>
      <c r="J9" s="17">
        <v>25602023</v>
      </c>
      <c r="K9" s="23">
        <v>26779718</v>
      </c>
    </row>
    <row r="10" spans="1:11" ht="25.5" x14ac:dyDescent="0.2">
      <c r="A10" s="24" t="s">
        <v>333</v>
      </c>
      <c r="B10" s="25">
        <f>SUM(B5:B9)</f>
        <v>183532497</v>
      </c>
      <c r="C10" s="26">
        <f t="shared" ref="C10:K10" si="0">SUM(C5:C9)</f>
        <v>178355002</v>
      </c>
      <c r="D10" s="27">
        <f t="shared" si="0"/>
        <v>193975881</v>
      </c>
      <c r="E10" s="25">
        <f t="shared" si="0"/>
        <v>227089004</v>
      </c>
      <c r="F10" s="26">
        <f t="shared" si="0"/>
        <v>266438690</v>
      </c>
      <c r="G10" s="28">
        <f t="shared" si="0"/>
        <v>266438690</v>
      </c>
      <c r="H10" s="29">
        <f t="shared" si="0"/>
        <v>264986420</v>
      </c>
      <c r="I10" s="25">
        <f t="shared" si="0"/>
        <v>251907473</v>
      </c>
      <c r="J10" s="26">
        <f t="shared" si="0"/>
        <v>263495217</v>
      </c>
      <c r="K10" s="28">
        <f t="shared" si="0"/>
        <v>275615999</v>
      </c>
    </row>
    <row r="11" spans="1:11" ht="13.5" x14ac:dyDescent="0.25">
      <c r="A11" s="20" t="s">
        <v>22</v>
      </c>
      <c r="B11" s="17">
        <v>84093868</v>
      </c>
      <c r="C11" s="17">
        <v>86661672</v>
      </c>
      <c r="D11" s="21">
        <v>81518743</v>
      </c>
      <c r="E11" s="22">
        <v>94410179</v>
      </c>
      <c r="F11" s="17">
        <v>94528197</v>
      </c>
      <c r="G11" s="23">
        <v>94528197</v>
      </c>
      <c r="H11" s="19">
        <v>90936773</v>
      </c>
      <c r="I11" s="22">
        <v>99038843</v>
      </c>
      <c r="J11" s="17">
        <v>103594644</v>
      </c>
      <c r="K11" s="23">
        <v>108359983</v>
      </c>
    </row>
    <row r="12" spans="1:11" ht="13.5" x14ac:dyDescent="0.25">
      <c r="A12" s="20" t="s">
        <v>23</v>
      </c>
      <c r="B12" s="17">
        <v>10435845</v>
      </c>
      <c r="C12" s="17">
        <v>10372452</v>
      </c>
      <c r="D12" s="21">
        <v>11233077</v>
      </c>
      <c r="E12" s="22">
        <v>10959521</v>
      </c>
      <c r="F12" s="17">
        <v>11415517</v>
      </c>
      <c r="G12" s="23">
        <v>11415517</v>
      </c>
      <c r="H12" s="19">
        <v>11815752</v>
      </c>
      <c r="I12" s="22">
        <v>11415517</v>
      </c>
      <c r="J12" s="17">
        <v>11940630</v>
      </c>
      <c r="K12" s="23">
        <v>12489900</v>
      </c>
    </row>
    <row r="13" spans="1:11" ht="13.5" x14ac:dyDescent="0.25">
      <c r="A13" s="20" t="s">
        <v>24</v>
      </c>
      <c r="B13" s="17">
        <v>35921987</v>
      </c>
      <c r="C13" s="17">
        <v>28029779</v>
      </c>
      <c r="D13" s="21">
        <v>41417166</v>
      </c>
      <c r="E13" s="22">
        <v>36000000</v>
      </c>
      <c r="F13" s="17">
        <v>35999976</v>
      </c>
      <c r="G13" s="23">
        <v>35999976</v>
      </c>
      <c r="H13" s="19">
        <v>27077542</v>
      </c>
      <c r="I13" s="22">
        <v>40999922</v>
      </c>
      <c r="J13" s="17">
        <v>42885917</v>
      </c>
      <c r="K13" s="23">
        <v>44858670</v>
      </c>
    </row>
    <row r="14" spans="1:11" ht="13.5" x14ac:dyDescent="0.25">
      <c r="A14" s="20" t="s">
        <v>25</v>
      </c>
      <c r="B14" s="17">
        <v>0</v>
      </c>
      <c r="C14" s="17">
        <v>1142</v>
      </c>
      <c r="D14" s="21">
        <v>6405</v>
      </c>
      <c r="E14" s="22">
        <v>5000</v>
      </c>
      <c r="F14" s="17">
        <v>2000</v>
      </c>
      <c r="G14" s="23">
        <v>2000</v>
      </c>
      <c r="H14" s="19">
        <v>3098</v>
      </c>
      <c r="I14" s="22">
        <v>3000</v>
      </c>
      <c r="J14" s="17">
        <v>3138</v>
      </c>
      <c r="K14" s="23">
        <v>3282</v>
      </c>
    </row>
    <row r="15" spans="1:11" ht="13.5" x14ac:dyDescent="0.25">
      <c r="A15" s="20" t="s">
        <v>26</v>
      </c>
      <c r="B15" s="17">
        <v>814102</v>
      </c>
      <c r="C15" s="17">
        <v>1231192</v>
      </c>
      <c r="D15" s="21">
        <v>1368522</v>
      </c>
      <c r="E15" s="22">
        <v>1535479</v>
      </c>
      <c r="F15" s="17">
        <v>1533838</v>
      </c>
      <c r="G15" s="23">
        <v>1533838</v>
      </c>
      <c r="H15" s="19">
        <v>1816584</v>
      </c>
      <c r="I15" s="22">
        <v>1647590</v>
      </c>
      <c r="J15" s="17">
        <v>1723379</v>
      </c>
      <c r="K15" s="23">
        <v>1802654</v>
      </c>
    </row>
    <row r="16" spans="1:11" ht="13.5" x14ac:dyDescent="0.25">
      <c r="A16" s="20" t="s">
        <v>27</v>
      </c>
      <c r="B16" s="17">
        <v>5179170</v>
      </c>
      <c r="C16" s="17">
        <v>5936165</v>
      </c>
      <c r="D16" s="21">
        <v>5041722</v>
      </c>
      <c r="E16" s="22">
        <v>9826230</v>
      </c>
      <c r="F16" s="17">
        <v>3164760</v>
      </c>
      <c r="G16" s="23">
        <v>3164760</v>
      </c>
      <c r="H16" s="19">
        <v>2511742</v>
      </c>
      <c r="I16" s="22">
        <v>2956345</v>
      </c>
      <c r="J16" s="17">
        <v>3092337</v>
      </c>
      <c r="K16" s="23">
        <v>3234583</v>
      </c>
    </row>
    <row r="17" spans="1:11" ht="13.5" x14ac:dyDescent="0.25">
      <c r="A17" s="20" t="s">
        <v>28</v>
      </c>
      <c r="B17" s="17">
        <v>53147895</v>
      </c>
      <c r="C17" s="17">
        <v>54527956</v>
      </c>
      <c r="D17" s="21">
        <v>66782188</v>
      </c>
      <c r="E17" s="22">
        <v>60843850</v>
      </c>
      <c r="F17" s="17">
        <v>99982179</v>
      </c>
      <c r="G17" s="23">
        <v>99982179</v>
      </c>
      <c r="H17" s="19">
        <v>88209256</v>
      </c>
      <c r="I17" s="22">
        <v>77162383</v>
      </c>
      <c r="J17" s="17">
        <v>80919414</v>
      </c>
      <c r="K17" s="23">
        <v>84880389</v>
      </c>
    </row>
    <row r="18" spans="1:11" ht="13.5" x14ac:dyDescent="0.25">
      <c r="A18" s="30" t="s">
        <v>29</v>
      </c>
      <c r="B18" s="31">
        <f>SUM(B11:B17)</f>
        <v>189592867</v>
      </c>
      <c r="C18" s="32">
        <f t="shared" ref="C18:K18" si="1">SUM(C11:C17)</f>
        <v>186760358</v>
      </c>
      <c r="D18" s="33">
        <f t="shared" si="1"/>
        <v>207367823</v>
      </c>
      <c r="E18" s="31">
        <f t="shared" si="1"/>
        <v>213580259</v>
      </c>
      <c r="F18" s="32">
        <f t="shared" si="1"/>
        <v>246626467</v>
      </c>
      <c r="G18" s="34">
        <f t="shared" si="1"/>
        <v>246626467</v>
      </c>
      <c r="H18" s="35">
        <f t="shared" si="1"/>
        <v>222370747</v>
      </c>
      <c r="I18" s="31">
        <f t="shared" si="1"/>
        <v>233223600</v>
      </c>
      <c r="J18" s="32">
        <f t="shared" si="1"/>
        <v>244159459</v>
      </c>
      <c r="K18" s="34">
        <f t="shared" si="1"/>
        <v>255629461</v>
      </c>
    </row>
    <row r="19" spans="1:11" ht="13.5" x14ac:dyDescent="0.25">
      <c r="A19" s="30" t="s">
        <v>30</v>
      </c>
      <c r="B19" s="36">
        <f>+B10-B18</f>
        <v>-6060370</v>
      </c>
      <c r="C19" s="37">
        <f t="shared" ref="C19:K19" si="2">+C10-C18</f>
        <v>-8405356</v>
      </c>
      <c r="D19" s="38">
        <f t="shared" si="2"/>
        <v>-13391942</v>
      </c>
      <c r="E19" s="36">
        <f t="shared" si="2"/>
        <v>13508745</v>
      </c>
      <c r="F19" s="37">
        <f t="shared" si="2"/>
        <v>19812223</v>
      </c>
      <c r="G19" s="39">
        <f t="shared" si="2"/>
        <v>19812223</v>
      </c>
      <c r="H19" s="40">
        <f t="shared" si="2"/>
        <v>42615673</v>
      </c>
      <c r="I19" s="36">
        <f t="shared" si="2"/>
        <v>18683873</v>
      </c>
      <c r="J19" s="37">
        <f t="shared" si="2"/>
        <v>19335758</v>
      </c>
      <c r="K19" s="39">
        <f t="shared" si="2"/>
        <v>19986538</v>
      </c>
    </row>
    <row r="20" spans="1:11" ht="25.5" x14ac:dyDescent="0.2">
      <c r="A20" s="41" t="s">
        <v>31</v>
      </c>
      <c r="B20" s="42">
        <v>26482261</v>
      </c>
      <c r="C20" s="43">
        <v>32262000</v>
      </c>
      <c r="D20" s="44">
        <v>32639634</v>
      </c>
      <c r="E20" s="42">
        <v>41499000</v>
      </c>
      <c r="F20" s="43">
        <v>43508366</v>
      </c>
      <c r="G20" s="45">
        <v>43508366</v>
      </c>
      <c r="H20" s="46">
        <v>42860380</v>
      </c>
      <c r="I20" s="42">
        <v>31042000</v>
      </c>
      <c r="J20" s="43">
        <v>32469932</v>
      </c>
      <c r="K20" s="45">
        <v>33963549</v>
      </c>
    </row>
    <row r="21" spans="1:11" ht="13.5" x14ac:dyDescent="0.25">
      <c r="A21" s="47" t="s">
        <v>32</v>
      </c>
      <c r="B21" s="48">
        <v>0</v>
      </c>
      <c r="C21" s="49">
        <v>4017521</v>
      </c>
      <c r="D21" s="50">
        <v>4121140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20421891</v>
      </c>
      <c r="C22" s="55">
        <f t="shared" ref="C22:K22" si="3">SUM(C19:C21)</f>
        <v>27874165</v>
      </c>
      <c r="D22" s="56">
        <f t="shared" si="3"/>
        <v>23368832</v>
      </c>
      <c r="E22" s="54">
        <f t="shared" si="3"/>
        <v>55007745</v>
      </c>
      <c r="F22" s="55">
        <f t="shared" si="3"/>
        <v>63320589</v>
      </c>
      <c r="G22" s="57">
        <f t="shared" si="3"/>
        <v>63320589</v>
      </c>
      <c r="H22" s="58">
        <f t="shared" si="3"/>
        <v>85476053</v>
      </c>
      <c r="I22" s="54">
        <f t="shared" si="3"/>
        <v>49725873</v>
      </c>
      <c r="J22" s="55">
        <f t="shared" si="3"/>
        <v>51805690</v>
      </c>
      <c r="K22" s="57">
        <f t="shared" si="3"/>
        <v>53950087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20421891</v>
      </c>
      <c r="C24" s="37">
        <f t="shared" ref="C24:K24" si="4">SUM(C22:C23)</f>
        <v>27874165</v>
      </c>
      <c r="D24" s="38">
        <f t="shared" si="4"/>
        <v>23368832</v>
      </c>
      <c r="E24" s="36">
        <f t="shared" si="4"/>
        <v>55007745</v>
      </c>
      <c r="F24" s="37">
        <f t="shared" si="4"/>
        <v>63320589</v>
      </c>
      <c r="G24" s="39">
        <f t="shared" si="4"/>
        <v>63320589</v>
      </c>
      <c r="H24" s="40">
        <f t="shared" si="4"/>
        <v>85476053</v>
      </c>
      <c r="I24" s="36">
        <f t="shared" si="4"/>
        <v>49725873</v>
      </c>
      <c r="J24" s="37">
        <f t="shared" si="4"/>
        <v>51805690</v>
      </c>
      <c r="K24" s="39">
        <f t="shared" si="4"/>
        <v>53950087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98698060</v>
      </c>
      <c r="C27" s="66">
        <v>152960486</v>
      </c>
      <c r="D27" s="67">
        <v>193560782</v>
      </c>
      <c r="E27" s="68">
        <v>59604599</v>
      </c>
      <c r="F27" s="66">
        <v>61822966</v>
      </c>
      <c r="G27" s="69">
        <v>61822966</v>
      </c>
      <c r="H27" s="70">
        <v>52298077</v>
      </c>
      <c r="I27" s="68">
        <v>62503745</v>
      </c>
      <c r="J27" s="66">
        <v>65378915</v>
      </c>
      <c r="K27" s="69">
        <v>68386348</v>
      </c>
    </row>
    <row r="28" spans="1:11" ht="13.5" x14ac:dyDescent="0.25">
      <c r="A28" s="71" t="s">
        <v>36</v>
      </c>
      <c r="B28" s="17">
        <v>42153703</v>
      </c>
      <c r="C28" s="17">
        <v>70096336</v>
      </c>
      <c r="D28" s="21">
        <v>98381294</v>
      </c>
      <c r="E28" s="22">
        <v>41498999</v>
      </c>
      <c r="F28" s="17">
        <v>43508367</v>
      </c>
      <c r="G28" s="23">
        <v>43508367</v>
      </c>
      <c r="H28" s="19">
        <v>0</v>
      </c>
      <c r="I28" s="22">
        <v>26993044</v>
      </c>
      <c r="J28" s="17">
        <v>28234723</v>
      </c>
      <c r="K28" s="23">
        <v>29533521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56481107</v>
      </c>
      <c r="C31" s="17">
        <v>82391369</v>
      </c>
      <c r="D31" s="21">
        <v>94706707</v>
      </c>
      <c r="E31" s="22">
        <v>18105600</v>
      </c>
      <c r="F31" s="17">
        <v>18314599</v>
      </c>
      <c r="G31" s="23">
        <v>18314599</v>
      </c>
      <c r="H31" s="19">
        <v>0</v>
      </c>
      <c r="I31" s="22">
        <v>35510701</v>
      </c>
      <c r="J31" s="17">
        <v>37144192</v>
      </c>
      <c r="K31" s="23">
        <v>38852827</v>
      </c>
    </row>
    <row r="32" spans="1:11" ht="13.5" x14ac:dyDescent="0.25">
      <c r="A32" s="30" t="s">
        <v>39</v>
      </c>
      <c r="B32" s="66">
        <f>SUM(B28:B31)</f>
        <v>98634810</v>
      </c>
      <c r="C32" s="66">
        <f t="shared" ref="C32:K32" si="5">SUM(C28:C31)</f>
        <v>152487705</v>
      </c>
      <c r="D32" s="67">
        <f t="shared" si="5"/>
        <v>193088001</v>
      </c>
      <c r="E32" s="68">
        <f t="shared" si="5"/>
        <v>59604599</v>
      </c>
      <c r="F32" s="66">
        <f t="shared" si="5"/>
        <v>61822966</v>
      </c>
      <c r="G32" s="69">
        <f t="shared" si="5"/>
        <v>61822966</v>
      </c>
      <c r="H32" s="70">
        <f t="shared" si="5"/>
        <v>0</v>
      </c>
      <c r="I32" s="68">
        <f t="shared" si="5"/>
        <v>62503745</v>
      </c>
      <c r="J32" s="66">
        <f t="shared" si="5"/>
        <v>65378915</v>
      </c>
      <c r="K32" s="69">
        <f t="shared" si="5"/>
        <v>68386348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190235133</v>
      </c>
      <c r="C35" s="17">
        <v>239716243</v>
      </c>
      <c r="D35" s="21">
        <v>235428752</v>
      </c>
      <c r="E35" s="22">
        <v>306321548</v>
      </c>
      <c r="F35" s="17">
        <v>279180546</v>
      </c>
      <c r="G35" s="23">
        <v>279180546</v>
      </c>
      <c r="H35" s="19">
        <v>283588040</v>
      </c>
      <c r="I35" s="22">
        <v>322322926</v>
      </c>
      <c r="J35" s="17">
        <v>330872967</v>
      </c>
      <c r="K35" s="23">
        <v>346884647</v>
      </c>
    </row>
    <row r="36" spans="1:11" ht="13.5" x14ac:dyDescent="0.25">
      <c r="A36" s="20" t="s">
        <v>42</v>
      </c>
      <c r="B36" s="17">
        <v>347766867</v>
      </c>
      <c r="C36" s="17">
        <v>337543482</v>
      </c>
      <c r="D36" s="21">
        <v>365568605</v>
      </c>
      <c r="E36" s="22">
        <v>389573293</v>
      </c>
      <c r="F36" s="17">
        <v>391391598</v>
      </c>
      <c r="G36" s="23">
        <v>391391598</v>
      </c>
      <c r="H36" s="19">
        <v>390584246</v>
      </c>
      <c r="I36" s="22">
        <v>402087040</v>
      </c>
      <c r="J36" s="17">
        <v>420583044</v>
      </c>
      <c r="K36" s="23">
        <v>439929864</v>
      </c>
    </row>
    <row r="37" spans="1:11" ht="13.5" x14ac:dyDescent="0.25">
      <c r="A37" s="20" t="s">
        <v>43</v>
      </c>
      <c r="B37" s="17">
        <v>28912130</v>
      </c>
      <c r="C37" s="17">
        <v>37498493</v>
      </c>
      <c r="D37" s="21">
        <v>39914880</v>
      </c>
      <c r="E37" s="22">
        <v>40885591</v>
      </c>
      <c r="F37" s="17">
        <v>23205921</v>
      </c>
      <c r="G37" s="23">
        <v>23205921</v>
      </c>
      <c r="H37" s="19">
        <v>27497250</v>
      </c>
      <c r="I37" s="22">
        <v>18295106</v>
      </c>
      <c r="J37" s="17">
        <v>19136682</v>
      </c>
      <c r="K37" s="23">
        <v>20016968</v>
      </c>
    </row>
    <row r="38" spans="1:11" ht="13.5" x14ac:dyDescent="0.25">
      <c r="A38" s="20" t="s">
        <v>44</v>
      </c>
      <c r="B38" s="17">
        <v>8708710</v>
      </c>
      <c r="C38" s="17">
        <v>11306498</v>
      </c>
      <c r="D38" s="21">
        <v>8626000</v>
      </c>
      <c r="E38" s="22">
        <v>11306498</v>
      </c>
      <c r="F38" s="17">
        <v>8626000</v>
      </c>
      <c r="G38" s="23">
        <v>8626000</v>
      </c>
      <c r="H38" s="19">
        <v>8626000</v>
      </c>
      <c r="I38" s="22">
        <v>8626000</v>
      </c>
      <c r="J38" s="17">
        <v>9022796</v>
      </c>
      <c r="K38" s="23">
        <v>9437845</v>
      </c>
    </row>
    <row r="39" spans="1:11" ht="13.5" x14ac:dyDescent="0.25">
      <c r="A39" s="20" t="s">
        <v>45</v>
      </c>
      <c r="B39" s="17">
        <v>479959269</v>
      </c>
      <c r="C39" s="17">
        <v>500580569</v>
      </c>
      <c r="D39" s="21">
        <v>529087645</v>
      </c>
      <c r="E39" s="22">
        <v>643702752</v>
      </c>
      <c r="F39" s="17">
        <v>638740223</v>
      </c>
      <c r="G39" s="23">
        <v>638740223</v>
      </c>
      <c r="H39" s="19">
        <v>552572983</v>
      </c>
      <c r="I39" s="22">
        <v>697488860</v>
      </c>
      <c r="J39" s="17">
        <v>723296533</v>
      </c>
      <c r="K39" s="23">
        <v>757359698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54982599</v>
      </c>
      <c r="C42" s="17">
        <v>253053318</v>
      </c>
      <c r="D42" s="21">
        <v>123121245</v>
      </c>
      <c r="E42" s="22">
        <v>77577854</v>
      </c>
      <c r="F42" s="17">
        <v>86551012</v>
      </c>
      <c r="G42" s="23">
        <v>86551012</v>
      </c>
      <c r="H42" s="19">
        <v>94919139</v>
      </c>
      <c r="I42" s="22">
        <v>76475375</v>
      </c>
      <c r="J42" s="17">
        <v>87092718</v>
      </c>
      <c r="K42" s="23">
        <v>97277496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-31019191</v>
      </c>
      <c r="E43" s="22">
        <v>-67199573</v>
      </c>
      <c r="F43" s="17">
        <v>-71130911</v>
      </c>
      <c r="G43" s="23">
        <v>-71130911</v>
      </c>
      <c r="H43" s="19">
        <v>-53938423</v>
      </c>
      <c r="I43" s="22">
        <v>-71879304</v>
      </c>
      <c r="J43" s="17">
        <v>-75185748</v>
      </c>
      <c r="K43" s="23">
        <v>-78644304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284885611</v>
      </c>
      <c r="C45" s="66">
        <v>572039680</v>
      </c>
      <c r="D45" s="67">
        <v>865843630</v>
      </c>
      <c r="E45" s="68">
        <v>239009446</v>
      </c>
      <c r="F45" s="66">
        <v>196476077</v>
      </c>
      <c r="G45" s="69">
        <v>196476077</v>
      </c>
      <c r="H45" s="70">
        <v>244213203</v>
      </c>
      <c r="I45" s="68">
        <v>236450953</v>
      </c>
      <c r="J45" s="66">
        <v>248357923</v>
      </c>
      <c r="K45" s="69">
        <v>266991111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160472346</v>
      </c>
      <c r="C48" s="17">
        <v>166415420</v>
      </c>
      <c r="D48" s="21">
        <v>182289841</v>
      </c>
      <c r="E48" s="22">
        <v>239488096</v>
      </c>
      <c r="F48" s="17">
        <v>196295104</v>
      </c>
      <c r="G48" s="23">
        <v>196295104</v>
      </c>
      <c r="H48" s="19">
        <v>203618712</v>
      </c>
      <c r="I48" s="22">
        <v>236450956</v>
      </c>
      <c r="J48" s="17">
        <v>248357932</v>
      </c>
      <c r="K48" s="23">
        <v>266991115</v>
      </c>
    </row>
    <row r="49" spans="1:11" ht="13.5" x14ac:dyDescent="0.25">
      <c r="A49" s="20" t="s">
        <v>53</v>
      </c>
      <c r="B49" s="17">
        <f>+B75</f>
        <v>-10955090.306987628</v>
      </c>
      <c r="C49" s="17">
        <f t="shared" ref="C49:K49" si="6">+C75</f>
        <v>-55853782.312985718</v>
      </c>
      <c r="D49" s="21">
        <f t="shared" si="6"/>
        <v>-47914888.557706781</v>
      </c>
      <c r="E49" s="22">
        <f t="shared" si="6"/>
        <v>-16539614.982758328</v>
      </c>
      <c r="F49" s="17">
        <f t="shared" si="6"/>
        <v>-39148458.34373232</v>
      </c>
      <c r="G49" s="23">
        <f t="shared" si="6"/>
        <v>-39148458.34373232</v>
      </c>
      <c r="H49" s="19">
        <f t="shared" si="6"/>
        <v>-60827914.487401277</v>
      </c>
      <c r="I49" s="22">
        <f t="shared" si="6"/>
        <v>-53507499.005483262</v>
      </c>
      <c r="J49" s="17">
        <f t="shared" si="6"/>
        <v>-55332003.696702398</v>
      </c>
      <c r="K49" s="23">
        <f t="shared" si="6"/>
        <v>-56110751.022925861</v>
      </c>
    </row>
    <row r="50" spans="1:11" ht="13.5" x14ac:dyDescent="0.25">
      <c r="A50" s="30" t="s">
        <v>54</v>
      </c>
      <c r="B50" s="66">
        <f>+B48-B49</f>
        <v>171427436.30698764</v>
      </c>
      <c r="C50" s="66">
        <f t="shared" ref="C50:K50" si="7">+C48-C49</f>
        <v>222269202.31298572</v>
      </c>
      <c r="D50" s="67">
        <f t="shared" si="7"/>
        <v>230204729.55770677</v>
      </c>
      <c r="E50" s="68">
        <f t="shared" si="7"/>
        <v>256027710.98275834</v>
      </c>
      <c r="F50" s="66">
        <f t="shared" si="7"/>
        <v>235443562.34373233</v>
      </c>
      <c r="G50" s="69">
        <f t="shared" si="7"/>
        <v>235443562.34373233</v>
      </c>
      <c r="H50" s="70">
        <f t="shared" si="7"/>
        <v>264446626.48740128</v>
      </c>
      <c r="I50" s="68">
        <f t="shared" si="7"/>
        <v>289958455.00548327</v>
      </c>
      <c r="J50" s="66">
        <f t="shared" si="7"/>
        <v>303689935.69670242</v>
      </c>
      <c r="K50" s="69">
        <f t="shared" si="7"/>
        <v>323101866.02292585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325625132</v>
      </c>
      <c r="C53" s="17">
        <v>298952102</v>
      </c>
      <c r="D53" s="21">
        <v>343623561</v>
      </c>
      <c r="E53" s="22">
        <v>342124294</v>
      </c>
      <c r="F53" s="17">
        <v>343096193</v>
      </c>
      <c r="G53" s="23">
        <v>343096193</v>
      </c>
      <c r="H53" s="19">
        <v>345898913</v>
      </c>
      <c r="I53" s="22">
        <v>352767782</v>
      </c>
      <c r="J53" s="17">
        <v>368995102</v>
      </c>
      <c r="K53" s="23">
        <v>385968870</v>
      </c>
    </row>
    <row r="54" spans="1:11" ht="13.5" x14ac:dyDescent="0.25">
      <c r="A54" s="20" t="s">
        <v>57</v>
      </c>
      <c r="B54" s="17">
        <v>32934561</v>
      </c>
      <c r="C54" s="17">
        <v>27945859</v>
      </c>
      <c r="D54" s="21">
        <v>29271922</v>
      </c>
      <c r="E54" s="22">
        <v>36000000</v>
      </c>
      <c r="F54" s="17">
        <v>35999976</v>
      </c>
      <c r="G54" s="23">
        <v>35999976</v>
      </c>
      <c r="H54" s="19">
        <v>29647553</v>
      </c>
      <c r="I54" s="22">
        <v>35999922</v>
      </c>
      <c r="J54" s="17">
        <v>37655917</v>
      </c>
      <c r="K54" s="23">
        <v>39388090</v>
      </c>
    </row>
    <row r="55" spans="1:11" ht="13.5" x14ac:dyDescent="0.25">
      <c r="A55" s="20" t="s">
        <v>58</v>
      </c>
      <c r="B55" s="17">
        <v>28915328</v>
      </c>
      <c r="C55" s="17">
        <v>50587718</v>
      </c>
      <c r="D55" s="21">
        <v>51714817</v>
      </c>
      <c r="E55" s="22">
        <v>11807000</v>
      </c>
      <c r="F55" s="17">
        <v>11286400</v>
      </c>
      <c r="G55" s="23">
        <v>11286400</v>
      </c>
      <c r="H55" s="19">
        <v>8209676</v>
      </c>
      <c r="I55" s="22">
        <v>23653492</v>
      </c>
      <c r="J55" s="17">
        <v>24741553</v>
      </c>
      <c r="K55" s="23">
        <v>25879667</v>
      </c>
    </row>
    <row r="56" spans="1:11" ht="13.5" x14ac:dyDescent="0.25">
      <c r="A56" s="20" t="s">
        <v>59</v>
      </c>
      <c r="B56" s="17">
        <v>2183615</v>
      </c>
      <c r="C56" s="17">
        <v>874267</v>
      </c>
      <c r="D56" s="21">
        <v>3038954</v>
      </c>
      <c r="E56" s="22">
        <v>4264619</v>
      </c>
      <c r="F56" s="17">
        <v>7414179</v>
      </c>
      <c r="G56" s="23">
        <v>7414179</v>
      </c>
      <c r="H56" s="19">
        <v>8595276</v>
      </c>
      <c r="I56" s="22">
        <v>12915928</v>
      </c>
      <c r="J56" s="17">
        <v>13510063</v>
      </c>
      <c r="K56" s="23">
        <v>14131524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9416275</v>
      </c>
      <c r="C60" s="17">
        <v>9716912</v>
      </c>
      <c r="D60" s="21">
        <v>10081824</v>
      </c>
      <c r="E60" s="22">
        <v>14054613</v>
      </c>
      <c r="F60" s="17">
        <v>14074604</v>
      </c>
      <c r="G60" s="23">
        <v>14074604</v>
      </c>
      <c r="H60" s="19">
        <v>14651562</v>
      </c>
      <c r="I60" s="22">
        <v>17687463</v>
      </c>
      <c r="J60" s="17">
        <v>18501087</v>
      </c>
      <c r="K60" s="23">
        <v>19352135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1.3023996565681439</v>
      </c>
      <c r="C70" s="5">
        <f t="shared" ref="C70:K70" si="8">IF(ISERROR(C71/C72),0,(C71/C72))</f>
        <v>1.314573081375646</v>
      </c>
      <c r="D70" s="5">
        <f t="shared" si="8"/>
        <v>2.2230436161415383</v>
      </c>
      <c r="E70" s="5">
        <f t="shared" si="8"/>
        <v>0.86175353690153411</v>
      </c>
      <c r="F70" s="5">
        <f t="shared" si="8"/>
        <v>0.73282933479434709</v>
      </c>
      <c r="G70" s="5">
        <f t="shared" si="8"/>
        <v>0.73282933479434709</v>
      </c>
      <c r="H70" s="5">
        <f t="shared" si="8"/>
        <v>1.1355818748449755</v>
      </c>
      <c r="I70" s="5">
        <f t="shared" si="8"/>
        <v>0.83025538278666788</v>
      </c>
      <c r="J70" s="5">
        <f t="shared" si="8"/>
        <v>0.92946352431964718</v>
      </c>
      <c r="K70" s="5">
        <f t="shared" si="8"/>
        <v>1.012004795666047</v>
      </c>
    </row>
    <row r="71" spans="1:11" hidden="1" x14ac:dyDescent="0.2">
      <c r="A71" s="1" t="s">
        <v>338</v>
      </c>
      <c r="B71" s="2">
        <f>+B83</f>
        <v>40386572</v>
      </c>
      <c r="C71" s="2">
        <f t="shared" ref="C71:K71" si="9">+C83</f>
        <v>43259361</v>
      </c>
      <c r="D71" s="2">
        <f t="shared" si="9"/>
        <v>73254289</v>
      </c>
      <c r="E71" s="2">
        <f t="shared" si="9"/>
        <v>53676046</v>
      </c>
      <c r="F71" s="2">
        <f t="shared" si="9"/>
        <v>62760229</v>
      </c>
      <c r="G71" s="2">
        <f t="shared" si="9"/>
        <v>62760229</v>
      </c>
      <c r="H71" s="2">
        <f t="shared" si="9"/>
        <v>94178848</v>
      </c>
      <c r="I71" s="2">
        <f t="shared" si="9"/>
        <v>56801521</v>
      </c>
      <c r="J71" s="2">
        <f t="shared" si="9"/>
        <v>66513883</v>
      </c>
      <c r="K71" s="2">
        <f t="shared" si="9"/>
        <v>75752019</v>
      </c>
    </row>
    <row r="72" spans="1:11" hidden="1" x14ac:dyDescent="0.2">
      <c r="A72" s="1" t="s">
        <v>339</v>
      </c>
      <c r="B72" s="2">
        <f>+B77</f>
        <v>31009354</v>
      </c>
      <c r="C72" s="2">
        <f t="shared" ref="C72:K72" si="10">+C77</f>
        <v>32907536</v>
      </c>
      <c r="D72" s="2">
        <f t="shared" si="10"/>
        <v>32952250</v>
      </c>
      <c r="E72" s="2">
        <f t="shared" si="10"/>
        <v>62287004</v>
      </c>
      <c r="F72" s="2">
        <f t="shared" si="10"/>
        <v>85640989</v>
      </c>
      <c r="G72" s="2">
        <f t="shared" si="10"/>
        <v>85640989</v>
      </c>
      <c r="H72" s="2">
        <f t="shared" si="10"/>
        <v>82934441</v>
      </c>
      <c r="I72" s="2">
        <f t="shared" si="10"/>
        <v>68414517</v>
      </c>
      <c r="J72" s="2">
        <f t="shared" si="10"/>
        <v>71561585</v>
      </c>
      <c r="K72" s="2">
        <f t="shared" si="10"/>
        <v>74853419</v>
      </c>
    </row>
    <row r="73" spans="1:11" hidden="1" x14ac:dyDescent="0.2">
      <c r="A73" s="1" t="s">
        <v>340</v>
      </c>
      <c r="B73" s="2">
        <f>+B74</f>
        <v>11985054</v>
      </c>
      <c r="C73" s="2">
        <f t="shared" ref="C73:K73" si="11">+(C78+C80+C81+C82)-(B78+B80+B81+B82)</f>
        <v>28735507</v>
      </c>
      <c r="D73" s="2">
        <f t="shared" si="11"/>
        <v>-28097440</v>
      </c>
      <c r="E73" s="2">
        <f t="shared" si="11"/>
        <v>15572331</v>
      </c>
      <c r="F73" s="2">
        <f>+(F78+F80+F81+F82)-(D78+D80+D81+D82)</f>
        <v>22588158</v>
      </c>
      <c r="G73" s="2">
        <f>+(G78+G80+G81+G82)-(D78+D80+D81+D82)</f>
        <v>22588158</v>
      </c>
      <c r="H73" s="2">
        <f>+(H78+H80+H81+H82)-(D78+D80+D81+D82)</f>
        <v>34561030</v>
      </c>
      <c r="I73" s="2">
        <f>+(I78+I80+I81+I82)-(E78+E80+E81+E82)</f>
        <v>15502830</v>
      </c>
      <c r="J73" s="2">
        <f t="shared" si="11"/>
        <v>-4586372</v>
      </c>
      <c r="K73" s="2">
        <f t="shared" si="11"/>
        <v>-3907483</v>
      </c>
    </row>
    <row r="74" spans="1:11" hidden="1" x14ac:dyDescent="0.2">
      <c r="A74" s="1" t="s">
        <v>341</v>
      </c>
      <c r="B74" s="2">
        <f>+TREND(C74:E74)</f>
        <v>11985054</v>
      </c>
      <c r="C74" s="2">
        <f>+C73</f>
        <v>28735507</v>
      </c>
      <c r="D74" s="2">
        <f t="shared" ref="D74:K74" si="12">+D73</f>
        <v>-28097440</v>
      </c>
      <c r="E74" s="2">
        <f t="shared" si="12"/>
        <v>15572331</v>
      </c>
      <c r="F74" s="2">
        <f t="shared" si="12"/>
        <v>22588158</v>
      </c>
      <c r="G74" s="2">
        <f t="shared" si="12"/>
        <v>22588158</v>
      </c>
      <c r="H74" s="2">
        <f t="shared" si="12"/>
        <v>34561030</v>
      </c>
      <c r="I74" s="2">
        <f t="shared" si="12"/>
        <v>15502830</v>
      </c>
      <c r="J74" s="2">
        <f t="shared" si="12"/>
        <v>-4586372</v>
      </c>
      <c r="K74" s="2">
        <f t="shared" si="12"/>
        <v>-3907483</v>
      </c>
    </row>
    <row r="75" spans="1:11" hidden="1" x14ac:dyDescent="0.2">
      <c r="A75" s="1" t="s">
        <v>342</v>
      </c>
      <c r="B75" s="2">
        <f>+B84-(((B80+B81+B82+B78)*B70)-B79)</f>
        <v>-10955090.306987628</v>
      </c>
      <c r="C75" s="2">
        <f t="shared" ref="C75:K75" si="13">+C84-(((C80+C81+C82+C78)*C70)-C79)</f>
        <v>-55853782.312985718</v>
      </c>
      <c r="D75" s="2">
        <f t="shared" si="13"/>
        <v>-47914888.557706781</v>
      </c>
      <c r="E75" s="2">
        <f t="shared" si="13"/>
        <v>-16539614.982758328</v>
      </c>
      <c r="F75" s="2">
        <f t="shared" si="13"/>
        <v>-39148458.34373232</v>
      </c>
      <c r="G75" s="2">
        <f t="shared" si="13"/>
        <v>-39148458.34373232</v>
      </c>
      <c r="H75" s="2">
        <f t="shared" si="13"/>
        <v>-60827914.487401277</v>
      </c>
      <c r="I75" s="2">
        <f t="shared" si="13"/>
        <v>-53507499.005483262</v>
      </c>
      <c r="J75" s="2">
        <f t="shared" si="13"/>
        <v>-55332003.696702398</v>
      </c>
      <c r="K75" s="2">
        <f t="shared" si="13"/>
        <v>-56110751.022925861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31009354</v>
      </c>
      <c r="C77" s="3">
        <v>32907536</v>
      </c>
      <c r="D77" s="3">
        <v>32952250</v>
      </c>
      <c r="E77" s="3">
        <v>62287004</v>
      </c>
      <c r="F77" s="3">
        <v>85640989</v>
      </c>
      <c r="G77" s="3">
        <v>85640989</v>
      </c>
      <c r="H77" s="3">
        <v>82934441</v>
      </c>
      <c r="I77" s="3">
        <v>68414517</v>
      </c>
      <c r="J77" s="3">
        <v>71561585</v>
      </c>
      <c r="K77" s="3">
        <v>74853419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29318608</v>
      </c>
      <c r="C79" s="3">
        <v>26775518</v>
      </c>
      <c r="D79" s="3">
        <v>20479795</v>
      </c>
      <c r="E79" s="3">
        <v>17659354</v>
      </c>
      <c r="F79" s="3">
        <v>20737333</v>
      </c>
      <c r="G79" s="3">
        <v>20737333</v>
      </c>
      <c r="H79" s="3">
        <v>17914486</v>
      </c>
      <c r="I79" s="3">
        <v>16171341</v>
      </c>
      <c r="J79" s="3">
        <v>16915223</v>
      </c>
      <c r="K79" s="3">
        <v>17693322</v>
      </c>
    </row>
    <row r="80" spans="1:11" hidden="1" x14ac:dyDescent="0.2">
      <c r="A80" s="1" t="s">
        <v>71</v>
      </c>
      <c r="B80" s="3">
        <v>5517205</v>
      </c>
      <c r="C80" s="3">
        <v>12156727</v>
      </c>
      <c r="D80" s="3">
        <v>8098482</v>
      </c>
      <c r="E80" s="3">
        <v>11369908</v>
      </c>
      <c r="F80" s="3">
        <v>5942983</v>
      </c>
      <c r="G80" s="3">
        <v>5942983</v>
      </c>
      <c r="H80" s="3">
        <v>10112652</v>
      </c>
      <c r="I80" s="3">
        <v>9591536</v>
      </c>
      <c r="J80" s="3">
        <v>8969003</v>
      </c>
      <c r="K80" s="3">
        <v>9381577</v>
      </c>
    </row>
    <row r="81" spans="1:11" hidden="1" x14ac:dyDescent="0.2">
      <c r="A81" s="1" t="s">
        <v>72</v>
      </c>
      <c r="B81" s="3">
        <v>21914765</v>
      </c>
      <c r="C81" s="3">
        <v>43892836</v>
      </c>
      <c r="D81" s="3">
        <v>19971555</v>
      </c>
      <c r="E81" s="3">
        <v>32272460</v>
      </c>
      <c r="F81" s="3">
        <v>44715212</v>
      </c>
      <c r="G81" s="3">
        <v>44715212</v>
      </c>
      <c r="H81" s="3">
        <v>52518415</v>
      </c>
      <c r="I81" s="3">
        <v>49553662</v>
      </c>
      <c r="J81" s="3">
        <v>45589823</v>
      </c>
      <c r="K81" s="3">
        <v>41269766</v>
      </c>
    </row>
    <row r="82" spans="1:11" hidden="1" x14ac:dyDescent="0.2">
      <c r="A82" s="1" t="s">
        <v>73</v>
      </c>
      <c r="B82" s="3">
        <v>0</v>
      </c>
      <c r="C82" s="3">
        <v>117914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40386572</v>
      </c>
      <c r="C83" s="3">
        <v>43259361</v>
      </c>
      <c r="D83" s="3">
        <v>73254289</v>
      </c>
      <c r="E83" s="3">
        <v>53676046</v>
      </c>
      <c r="F83" s="3">
        <v>62760229</v>
      </c>
      <c r="G83" s="3">
        <v>62760229</v>
      </c>
      <c r="H83" s="3">
        <v>94178848</v>
      </c>
      <c r="I83" s="3">
        <v>56801521</v>
      </c>
      <c r="J83" s="3">
        <v>66513883</v>
      </c>
      <c r="K83" s="3">
        <v>75752019</v>
      </c>
    </row>
    <row r="84" spans="1:11" hidden="1" x14ac:dyDescent="0.2">
      <c r="A84" s="1" t="s">
        <v>75</v>
      </c>
      <c r="B84" s="3">
        <v>-4546310</v>
      </c>
      <c r="C84" s="3">
        <v>-8793047</v>
      </c>
      <c r="D84" s="3">
        <v>-5993767</v>
      </c>
      <c r="E84" s="3">
        <v>3409996</v>
      </c>
      <c r="F84" s="3">
        <v>-22761980</v>
      </c>
      <c r="G84" s="3">
        <v>-22761980</v>
      </c>
      <c r="H84" s="3">
        <v>-7619696</v>
      </c>
      <c r="I84" s="3">
        <v>-20573221</v>
      </c>
      <c r="J84" s="3">
        <v>-21536788</v>
      </c>
      <c r="K84" s="3">
        <v>-22544671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199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9483861</v>
      </c>
      <c r="C5" s="17">
        <v>9403262</v>
      </c>
      <c r="D5" s="21">
        <v>9406082</v>
      </c>
      <c r="E5" s="22">
        <v>9634195</v>
      </c>
      <c r="F5" s="17">
        <v>9634195</v>
      </c>
      <c r="G5" s="23">
        <v>9634195</v>
      </c>
      <c r="H5" s="19">
        <v>9597306</v>
      </c>
      <c r="I5" s="22">
        <v>9672795</v>
      </c>
      <c r="J5" s="17">
        <v>10117745</v>
      </c>
      <c r="K5" s="23">
        <v>10583148</v>
      </c>
    </row>
    <row r="6" spans="1:11" ht="13.5" x14ac:dyDescent="0.25">
      <c r="A6" s="20" t="s">
        <v>18</v>
      </c>
      <c r="B6" s="17">
        <v>2890854</v>
      </c>
      <c r="C6" s="17">
        <v>2984331</v>
      </c>
      <c r="D6" s="21">
        <v>3097612</v>
      </c>
      <c r="E6" s="22">
        <v>3333071</v>
      </c>
      <c r="F6" s="17">
        <v>3339752</v>
      </c>
      <c r="G6" s="23">
        <v>3339752</v>
      </c>
      <c r="H6" s="19">
        <v>3240872</v>
      </c>
      <c r="I6" s="22">
        <v>3431262</v>
      </c>
      <c r="J6" s="17">
        <v>3589092</v>
      </c>
      <c r="K6" s="23">
        <v>3754200</v>
      </c>
    </row>
    <row r="7" spans="1:11" ht="13.5" x14ac:dyDescent="0.25">
      <c r="A7" s="20" t="s">
        <v>19</v>
      </c>
      <c r="B7" s="17">
        <v>8714604</v>
      </c>
      <c r="C7" s="17">
        <v>9372691</v>
      </c>
      <c r="D7" s="21">
        <v>13384575</v>
      </c>
      <c r="E7" s="22">
        <v>8382101</v>
      </c>
      <c r="F7" s="17">
        <v>14272452</v>
      </c>
      <c r="G7" s="23">
        <v>14272452</v>
      </c>
      <c r="H7" s="19">
        <v>17080393</v>
      </c>
      <c r="I7" s="22">
        <v>14732452</v>
      </c>
      <c r="J7" s="17">
        <v>15410136</v>
      </c>
      <c r="K7" s="23">
        <v>16119012</v>
      </c>
    </row>
    <row r="8" spans="1:11" ht="13.5" x14ac:dyDescent="0.25">
      <c r="A8" s="20" t="s">
        <v>20</v>
      </c>
      <c r="B8" s="17">
        <v>248650828</v>
      </c>
      <c r="C8" s="17">
        <v>222443635</v>
      </c>
      <c r="D8" s="21">
        <v>238676883</v>
      </c>
      <c r="E8" s="22">
        <v>252676000</v>
      </c>
      <c r="F8" s="17">
        <v>253987270</v>
      </c>
      <c r="G8" s="23">
        <v>253987270</v>
      </c>
      <c r="H8" s="19">
        <v>252925764</v>
      </c>
      <c r="I8" s="22">
        <v>265683000</v>
      </c>
      <c r="J8" s="17">
        <v>261665000</v>
      </c>
      <c r="K8" s="23">
        <v>253173000</v>
      </c>
    </row>
    <row r="9" spans="1:11" ht="13.5" x14ac:dyDescent="0.25">
      <c r="A9" s="20" t="s">
        <v>21</v>
      </c>
      <c r="B9" s="17">
        <v>5188324</v>
      </c>
      <c r="C9" s="17">
        <v>8284555</v>
      </c>
      <c r="D9" s="21">
        <v>12468821</v>
      </c>
      <c r="E9" s="22">
        <v>4199381</v>
      </c>
      <c r="F9" s="17">
        <v>8902922</v>
      </c>
      <c r="G9" s="23">
        <v>8902922</v>
      </c>
      <c r="H9" s="19">
        <v>7316819</v>
      </c>
      <c r="I9" s="22">
        <v>4352671</v>
      </c>
      <c r="J9" s="17">
        <v>8750287</v>
      </c>
      <c r="K9" s="23">
        <v>9110146</v>
      </c>
    </row>
    <row r="10" spans="1:11" ht="25.5" x14ac:dyDescent="0.2">
      <c r="A10" s="24" t="s">
        <v>333</v>
      </c>
      <c r="B10" s="25">
        <f>SUM(B5:B9)</f>
        <v>274928471</v>
      </c>
      <c r="C10" s="26">
        <f t="shared" ref="C10:K10" si="0">SUM(C5:C9)</f>
        <v>252488474</v>
      </c>
      <c r="D10" s="27">
        <f t="shared" si="0"/>
        <v>277033973</v>
      </c>
      <c r="E10" s="25">
        <f t="shared" si="0"/>
        <v>278224748</v>
      </c>
      <c r="F10" s="26">
        <f t="shared" si="0"/>
        <v>290136591</v>
      </c>
      <c r="G10" s="28">
        <f t="shared" si="0"/>
        <v>290136591</v>
      </c>
      <c r="H10" s="29">
        <f t="shared" si="0"/>
        <v>290161154</v>
      </c>
      <c r="I10" s="25">
        <f t="shared" si="0"/>
        <v>297872180</v>
      </c>
      <c r="J10" s="26">
        <f t="shared" si="0"/>
        <v>299532260</v>
      </c>
      <c r="K10" s="28">
        <f t="shared" si="0"/>
        <v>292739506</v>
      </c>
    </row>
    <row r="11" spans="1:11" ht="13.5" x14ac:dyDescent="0.25">
      <c r="A11" s="20" t="s">
        <v>22</v>
      </c>
      <c r="B11" s="17">
        <v>109618151</v>
      </c>
      <c r="C11" s="17">
        <v>113990894</v>
      </c>
      <c r="D11" s="21">
        <v>122001155</v>
      </c>
      <c r="E11" s="22">
        <v>134262885</v>
      </c>
      <c r="F11" s="17">
        <v>136211075</v>
      </c>
      <c r="G11" s="23">
        <v>136211075</v>
      </c>
      <c r="H11" s="19">
        <v>130637594</v>
      </c>
      <c r="I11" s="22">
        <v>143292922</v>
      </c>
      <c r="J11" s="17">
        <v>149884464</v>
      </c>
      <c r="K11" s="23">
        <v>156779124</v>
      </c>
    </row>
    <row r="12" spans="1:11" ht="13.5" x14ac:dyDescent="0.25">
      <c r="A12" s="20" t="s">
        <v>23</v>
      </c>
      <c r="B12" s="17">
        <v>16267340</v>
      </c>
      <c r="C12" s="17">
        <v>17515768</v>
      </c>
      <c r="D12" s="21">
        <v>17436048</v>
      </c>
      <c r="E12" s="22">
        <v>18980272</v>
      </c>
      <c r="F12" s="17">
        <v>18980272</v>
      </c>
      <c r="G12" s="23">
        <v>18980272</v>
      </c>
      <c r="H12" s="19">
        <v>18539676</v>
      </c>
      <c r="I12" s="22">
        <v>19685407</v>
      </c>
      <c r="J12" s="17">
        <v>20590956</v>
      </c>
      <c r="K12" s="23">
        <v>21538116</v>
      </c>
    </row>
    <row r="13" spans="1:11" ht="13.5" x14ac:dyDescent="0.25">
      <c r="A13" s="20" t="s">
        <v>24</v>
      </c>
      <c r="B13" s="17">
        <v>53049015</v>
      </c>
      <c r="C13" s="17">
        <v>45576555</v>
      </c>
      <c r="D13" s="21">
        <v>33297479</v>
      </c>
      <c r="E13" s="22">
        <v>50511120</v>
      </c>
      <c r="F13" s="17">
        <v>47413120</v>
      </c>
      <c r="G13" s="23">
        <v>47413120</v>
      </c>
      <c r="H13" s="19">
        <v>47008674</v>
      </c>
      <c r="I13" s="22">
        <v>50511120</v>
      </c>
      <c r="J13" s="17">
        <v>52834608</v>
      </c>
      <c r="K13" s="23">
        <v>55265028</v>
      </c>
    </row>
    <row r="14" spans="1:11" ht="13.5" x14ac:dyDescent="0.25">
      <c r="A14" s="20" t="s">
        <v>25</v>
      </c>
      <c r="B14" s="17">
        <v>837932</v>
      </c>
      <c r="C14" s="17">
        <v>2265128</v>
      </c>
      <c r="D14" s="21">
        <v>13846733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1906397</v>
      </c>
      <c r="C15" s="17">
        <v>1572757</v>
      </c>
      <c r="D15" s="21">
        <v>3616734</v>
      </c>
      <c r="E15" s="22">
        <v>7855500</v>
      </c>
      <c r="F15" s="17">
        <v>6883550</v>
      </c>
      <c r="G15" s="23">
        <v>6883550</v>
      </c>
      <c r="H15" s="19">
        <v>4848793</v>
      </c>
      <c r="I15" s="22">
        <v>8246089</v>
      </c>
      <c r="J15" s="17">
        <v>8625432</v>
      </c>
      <c r="K15" s="23">
        <v>9022200</v>
      </c>
    </row>
    <row r="16" spans="1:11" ht="13.5" x14ac:dyDescent="0.25">
      <c r="A16" s="20" t="s">
        <v>27</v>
      </c>
      <c r="B16" s="17">
        <v>614000</v>
      </c>
      <c r="C16" s="17">
        <v>166000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650000</v>
      </c>
      <c r="J16" s="17">
        <v>679896</v>
      </c>
      <c r="K16" s="23">
        <v>711180</v>
      </c>
    </row>
    <row r="17" spans="1:11" ht="13.5" x14ac:dyDescent="0.25">
      <c r="A17" s="20" t="s">
        <v>28</v>
      </c>
      <c r="B17" s="17">
        <v>77309981</v>
      </c>
      <c r="C17" s="17">
        <v>97888595</v>
      </c>
      <c r="D17" s="21">
        <v>122473670</v>
      </c>
      <c r="E17" s="22">
        <v>135497450</v>
      </c>
      <c r="F17" s="17">
        <v>147830440</v>
      </c>
      <c r="G17" s="23">
        <v>147830440</v>
      </c>
      <c r="H17" s="19">
        <v>117358631</v>
      </c>
      <c r="I17" s="22">
        <v>123966986</v>
      </c>
      <c r="J17" s="17">
        <v>130983096</v>
      </c>
      <c r="K17" s="23">
        <v>137014717</v>
      </c>
    </row>
    <row r="18" spans="1:11" ht="13.5" x14ac:dyDescent="0.25">
      <c r="A18" s="30" t="s">
        <v>29</v>
      </c>
      <c r="B18" s="31">
        <f>SUM(B11:B17)</f>
        <v>259602816</v>
      </c>
      <c r="C18" s="32">
        <f t="shared" ref="C18:K18" si="1">SUM(C11:C17)</f>
        <v>278975697</v>
      </c>
      <c r="D18" s="33">
        <f t="shared" si="1"/>
        <v>312671819</v>
      </c>
      <c r="E18" s="31">
        <f t="shared" si="1"/>
        <v>347107227</v>
      </c>
      <c r="F18" s="32">
        <f t="shared" si="1"/>
        <v>357318457</v>
      </c>
      <c r="G18" s="34">
        <f t="shared" si="1"/>
        <v>357318457</v>
      </c>
      <c r="H18" s="35">
        <f t="shared" si="1"/>
        <v>318393368</v>
      </c>
      <c r="I18" s="31">
        <f t="shared" si="1"/>
        <v>346352524</v>
      </c>
      <c r="J18" s="32">
        <f t="shared" si="1"/>
        <v>363598452</v>
      </c>
      <c r="K18" s="34">
        <f t="shared" si="1"/>
        <v>380330365</v>
      </c>
    </row>
    <row r="19" spans="1:11" ht="13.5" x14ac:dyDescent="0.25">
      <c r="A19" s="30" t="s">
        <v>30</v>
      </c>
      <c r="B19" s="36">
        <f>+B10-B18</f>
        <v>15325655</v>
      </c>
      <c r="C19" s="37">
        <f t="shared" ref="C19:K19" si="2">+C10-C18</f>
        <v>-26487223</v>
      </c>
      <c r="D19" s="38">
        <f t="shared" si="2"/>
        <v>-35637846</v>
      </c>
      <c r="E19" s="36">
        <f t="shared" si="2"/>
        <v>-68882479</v>
      </c>
      <c r="F19" s="37">
        <f t="shared" si="2"/>
        <v>-67181866</v>
      </c>
      <c r="G19" s="39">
        <f t="shared" si="2"/>
        <v>-67181866</v>
      </c>
      <c r="H19" s="40">
        <f t="shared" si="2"/>
        <v>-28232214</v>
      </c>
      <c r="I19" s="36">
        <f t="shared" si="2"/>
        <v>-48480344</v>
      </c>
      <c r="J19" s="37">
        <f t="shared" si="2"/>
        <v>-64066192</v>
      </c>
      <c r="K19" s="39">
        <f t="shared" si="2"/>
        <v>-87590859</v>
      </c>
    </row>
    <row r="20" spans="1:11" ht="25.5" x14ac:dyDescent="0.2">
      <c r="A20" s="41" t="s">
        <v>31</v>
      </c>
      <c r="B20" s="42">
        <v>78618382</v>
      </c>
      <c r="C20" s="43">
        <v>56672000</v>
      </c>
      <c r="D20" s="44">
        <v>49281000</v>
      </c>
      <c r="E20" s="42">
        <v>61492000</v>
      </c>
      <c r="F20" s="43">
        <v>47958000</v>
      </c>
      <c r="G20" s="45">
        <v>47958000</v>
      </c>
      <c r="H20" s="46">
        <v>37452261</v>
      </c>
      <c r="I20" s="42">
        <v>69593000</v>
      </c>
      <c r="J20" s="43">
        <v>62977000</v>
      </c>
      <c r="K20" s="45">
        <v>67581000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2986000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93944037</v>
      </c>
      <c r="C22" s="55">
        <f t="shared" ref="C22:K22" si="3">SUM(C19:C21)</f>
        <v>30184777</v>
      </c>
      <c r="D22" s="56">
        <f t="shared" si="3"/>
        <v>16629154</v>
      </c>
      <c r="E22" s="54">
        <f t="shared" si="3"/>
        <v>-7390479</v>
      </c>
      <c r="F22" s="55">
        <f t="shared" si="3"/>
        <v>-19223866</v>
      </c>
      <c r="G22" s="57">
        <f t="shared" si="3"/>
        <v>-19223866</v>
      </c>
      <c r="H22" s="58">
        <f t="shared" si="3"/>
        <v>9220047</v>
      </c>
      <c r="I22" s="54">
        <f t="shared" si="3"/>
        <v>21112656</v>
      </c>
      <c r="J22" s="55">
        <f t="shared" si="3"/>
        <v>-1089192</v>
      </c>
      <c r="K22" s="57">
        <f t="shared" si="3"/>
        <v>-20009859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93944037</v>
      </c>
      <c r="C24" s="37">
        <f t="shared" ref="C24:K24" si="4">SUM(C22:C23)</f>
        <v>30184777</v>
      </c>
      <c r="D24" s="38">
        <f t="shared" si="4"/>
        <v>16629154</v>
      </c>
      <c r="E24" s="36">
        <f t="shared" si="4"/>
        <v>-7390479</v>
      </c>
      <c r="F24" s="37">
        <f t="shared" si="4"/>
        <v>-19223866</v>
      </c>
      <c r="G24" s="39">
        <f t="shared" si="4"/>
        <v>-19223866</v>
      </c>
      <c r="H24" s="40">
        <f t="shared" si="4"/>
        <v>9220047</v>
      </c>
      <c r="I24" s="36">
        <f t="shared" si="4"/>
        <v>21112656</v>
      </c>
      <c r="J24" s="37">
        <f t="shared" si="4"/>
        <v>-1089192</v>
      </c>
      <c r="K24" s="39">
        <f t="shared" si="4"/>
        <v>-20009859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104891902</v>
      </c>
      <c r="C27" s="66">
        <v>75166112</v>
      </c>
      <c r="D27" s="67">
        <v>151796751</v>
      </c>
      <c r="E27" s="68">
        <v>108906083</v>
      </c>
      <c r="F27" s="66">
        <v>92794703</v>
      </c>
      <c r="G27" s="69">
        <v>92794703</v>
      </c>
      <c r="H27" s="70">
        <v>81131755</v>
      </c>
      <c r="I27" s="68">
        <v>92387395</v>
      </c>
      <c r="J27" s="66">
        <v>65222600</v>
      </c>
      <c r="K27" s="69">
        <v>69707246</v>
      </c>
    </row>
    <row r="28" spans="1:11" ht="13.5" x14ac:dyDescent="0.25">
      <c r="A28" s="71" t="s">
        <v>36</v>
      </c>
      <c r="B28" s="17">
        <v>65870063</v>
      </c>
      <c r="C28" s="17">
        <v>50554306</v>
      </c>
      <c r="D28" s="21">
        <v>95976838</v>
      </c>
      <c r="E28" s="22">
        <v>53470783</v>
      </c>
      <c r="F28" s="17">
        <v>41702618</v>
      </c>
      <c r="G28" s="23">
        <v>41702618</v>
      </c>
      <c r="H28" s="19">
        <v>0</v>
      </c>
      <c r="I28" s="22">
        <v>60515652</v>
      </c>
      <c r="J28" s="17">
        <v>54762596</v>
      </c>
      <c r="K28" s="23">
        <v>58766090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39021839</v>
      </c>
      <c r="C31" s="17">
        <v>24611806</v>
      </c>
      <c r="D31" s="21">
        <v>52833913</v>
      </c>
      <c r="E31" s="22">
        <v>55435300</v>
      </c>
      <c r="F31" s="17">
        <v>51092085</v>
      </c>
      <c r="G31" s="23">
        <v>51092085</v>
      </c>
      <c r="H31" s="19">
        <v>0</v>
      </c>
      <c r="I31" s="22">
        <v>31871743</v>
      </c>
      <c r="J31" s="17">
        <v>10460004</v>
      </c>
      <c r="K31" s="23">
        <v>10941156</v>
      </c>
    </row>
    <row r="32" spans="1:11" ht="13.5" x14ac:dyDescent="0.25">
      <c r="A32" s="30" t="s">
        <v>39</v>
      </c>
      <c r="B32" s="66">
        <f>SUM(B28:B31)</f>
        <v>104891902</v>
      </c>
      <c r="C32" s="66">
        <f t="shared" ref="C32:K32" si="5">SUM(C28:C31)</f>
        <v>75166112</v>
      </c>
      <c r="D32" s="67">
        <f t="shared" si="5"/>
        <v>148810751</v>
      </c>
      <c r="E32" s="68">
        <f t="shared" si="5"/>
        <v>108906083</v>
      </c>
      <c r="F32" s="66">
        <f t="shared" si="5"/>
        <v>92794703</v>
      </c>
      <c r="G32" s="69">
        <f t="shared" si="5"/>
        <v>92794703</v>
      </c>
      <c r="H32" s="70">
        <f t="shared" si="5"/>
        <v>0</v>
      </c>
      <c r="I32" s="68">
        <f t="shared" si="5"/>
        <v>92387395</v>
      </c>
      <c r="J32" s="66">
        <f t="shared" si="5"/>
        <v>65222600</v>
      </c>
      <c r="K32" s="69">
        <f t="shared" si="5"/>
        <v>69707246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213302733</v>
      </c>
      <c r="C35" s="17">
        <v>184407277</v>
      </c>
      <c r="D35" s="21">
        <v>191641218</v>
      </c>
      <c r="E35" s="22">
        <v>275593578</v>
      </c>
      <c r="F35" s="17">
        <v>268242811</v>
      </c>
      <c r="G35" s="23">
        <v>268242811</v>
      </c>
      <c r="H35" s="19">
        <v>118000195</v>
      </c>
      <c r="I35" s="22">
        <v>189320513</v>
      </c>
      <c r="J35" s="17">
        <v>2367316</v>
      </c>
      <c r="K35" s="23">
        <v>12090167</v>
      </c>
    </row>
    <row r="36" spans="1:11" ht="13.5" x14ac:dyDescent="0.25">
      <c r="A36" s="20" t="s">
        <v>42</v>
      </c>
      <c r="B36" s="17">
        <v>570201959</v>
      </c>
      <c r="C36" s="17">
        <v>639525731</v>
      </c>
      <c r="D36" s="21">
        <v>633450158</v>
      </c>
      <c r="E36" s="22">
        <v>740707465</v>
      </c>
      <c r="F36" s="17">
        <v>727694085</v>
      </c>
      <c r="G36" s="23">
        <v>727694085</v>
      </c>
      <c r="H36" s="19">
        <v>720410285</v>
      </c>
      <c r="I36" s="22">
        <v>675326427</v>
      </c>
      <c r="J36" s="17">
        <v>12387992</v>
      </c>
      <c r="K36" s="23">
        <v>14442218</v>
      </c>
    </row>
    <row r="37" spans="1:11" ht="13.5" x14ac:dyDescent="0.25">
      <c r="A37" s="20" t="s">
        <v>43</v>
      </c>
      <c r="B37" s="17">
        <v>12152699</v>
      </c>
      <c r="C37" s="17">
        <v>62791595</v>
      </c>
      <c r="D37" s="21">
        <v>45447027</v>
      </c>
      <c r="E37" s="22">
        <v>67598585</v>
      </c>
      <c r="F37" s="17">
        <v>59067825</v>
      </c>
      <c r="G37" s="23">
        <v>59067825</v>
      </c>
      <c r="H37" s="19">
        <v>48167538</v>
      </c>
      <c r="I37" s="22">
        <v>63889945</v>
      </c>
      <c r="J37" s="17">
        <v>15844500</v>
      </c>
      <c r="K37" s="23">
        <v>46542244</v>
      </c>
    </row>
    <row r="38" spans="1:11" ht="13.5" x14ac:dyDescent="0.25">
      <c r="A38" s="20" t="s">
        <v>44</v>
      </c>
      <c r="B38" s="17">
        <v>9499878</v>
      </c>
      <c r="C38" s="17">
        <v>4969075</v>
      </c>
      <c r="D38" s="21">
        <v>5196194</v>
      </c>
      <c r="E38" s="22">
        <v>4969075</v>
      </c>
      <c r="F38" s="17">
        <v>4969075</v>
      </c>
      <c r="G38" s="23">
        <v>4969075</v>
      </c>
      <c r="H38" s="19">
        <v>5196194</v>
      </c>
      <c r="I38" s="22">
        <v>5196194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761874866</v>
      </c>
      <c r="C39" s="17">
        <v>752990964</v>
      </c>
      <c r="D39" s="21">
        <v>774448135</v>
      </c>
      <c r="E39" s="22">
        <v>943733383</v>
      </c>
      <c r="F39" s="17">
        <v>931899996</v>
      </c>
      <c r="G39" s="23">
        <v>931899996</v>
      </c>
      <c r="H39" s="19">
        <v>785046776</v>
      </c>
      <c r="I39" s="22">
        <v>795560801</v>
      </c>
      <c r="J39" s="17">
        <v>-1089192</v>
      </c>
      <c r="K39" s="23">
        <v>-20009859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294540092</v>
      </c>
      <c r="C42" s="17">
        <v>257178903</v>
      </c>
      <c r="D42" s="21">
        <v>304737554</v>
      </c>
      <c r="E42" s="22">
        <v>59815597</v>
      </c>
      <c r="F42" s="17">
        <v>43067409</v>
      </c>
      <c r="G42" s="23">
        <v>43067409</v>
      </c>
      <c r="H42" s="19">
        <v>246888944</v>
      </c>
      <c r="I42" s="22">
        <v>82093950</v>
      </c>
      <c r="J42" s="17">
        <v>63415710</v>
      </c>
      <c r="K42" s="23">
        <v>73863881</v>
      </c>
    </row>
    <row r="43" spans="1:11" ht="13.5" x14ac:dyDescent="0.25">
      <c r="A43" s="20" t="s">
        <v>48</v>
      </c>
      <c r="B43" s="17">
        <v>-136073988</v>
      </c>
      <c r="C43" s="17">
        <v>-120158831</v>
      </c>
      <c r="D43" s="21">
        <v>-31103006</v>
      </c>
      <c r="E43" s="22">
        <v>-108906089</v>
      </c>
      <c r="F43" s="17">
        <v>-92793709</v>
      </c>
      <c r="G43" s="23">
        <v>-92793709</v>
      </c>
      <c r="H43" s="19">
        <v>-137215504</v>
      </c>
      <c r="I43" s="22">
        <v>-92387395</v>
      </c>
      <c r="J43" s="17">
        <v>-65222596</v>
      </c>
      <c r="K43" s="23">
        <v>-65546670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747192998</v>
      </c>
      <c r="C45" s="66">
        <v>347503717</v>
      </c>
      <c r="D45" s="67">
        <v>456360308</v>
      </c>
      <c r="E45" s="68">
        <v>251243439</v>
      </c>
      <c r="F45" s="66">
        <v>250607631</v>
      </c>
      <c r="G45" s="69">
        <v>250607631</v>
      </c>
      <c r="H45" s="70">
        <v>477625626</v>
      </c>
      <c r="I45" s="68">
        <v>172217378</v>
      </c>
      <c r="J45" s="66">
        <v>-1806886</v>
      </c>
      <c r="K45" s="69">
        <v>8317211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240892672</v>
      </c>
      <c r="C48" s="17">
        <v>256583028</v>
      </c>
      <c r="D48" s="21">
        <v>183976089</v>
      </c>
      <c r="E48" s="22">
        <v>283396783</v>
      </c>
      <c r="F48" s="17">
        <v>278215055</v>
      </c>
      <c r="G48" s="23">
        <v>278215055</v>
      </c>
      <c r="H48" s="19">
        <v>160448728</v>
      </c>
      <c r="I48" s="22">
        <v>172217378</v>
      </c>
      <c r="J48" s="17">
        <v>-1806886</v>
      </c>
      <c r="K48" s="23">
        <v>8317211</v>
      </c>
    </row>
    <row r="49" spans="1:11" ht="13.5" x14ac:dyDescent="0.25">
      <c r="A49" s="20" t="s">
        <v>53</v>
      </c>
      <c r="B49" s="17">
        <f>+B75</f>
        <v>37360930.55593957</v>
      </c>
      <c r="C49" s="17">
        <f t="shared" ref="C49:K49" si="6">+C75</f>
        <v>81655655.486486778</v>
      </c>
      <c r="D49" s="21">
        <f t="shared" si="6"/>
        <v>51222930.886780366</v>
      </c>
      <c r="E49" s="22">
        <f t="shared" si="6"/>
        <v>55312881.934277534</v>
      </c>
      <c r="F49" s="17">
        <f t="shared" si="6"/>
        <v>56036828.838938989</v>
      </c>
      <c r="G49" s="23">
        <f t="shared" si="6"/>
        <v>56036828.838938989</v>
      </c>
      <c r="H49" s="19">
        <f t="shared" si="6"/>
        <v>51526275.172315627</v>
      </c>
      <c r="I49" s="22">
        <f t="shared" si="6"/>
        <v>57758717.004264832</v>
      </c>
      <c r="J49" s="17">
        <f t="shared" si="6"/>
        <v>11855884.909134444</v>
      </c>
      <c r="K49" s="23">
        <f t="shared" si="6"/>
        <v>43864501.517270938</v>
      </c>
    </row>
    <row r="50" spans="1:11" ht="13.5" x14ac:dyDescent="0.25">
      <c r="A50" s="30" t="s">
        <v>54</v>
      </c>
      <c r="B50" s="66">
        <f>+B48-B49</f>
        <v>203531741.44406044</v>
      </c>
      <c r="C50" s="66">
        <f t="shared" ref="C50:K50" si="7">+C48-C49</f>
        <v>174927372.51351321</v>
      </c>
      <c r="D50" s="67">
        <f t="shared" si="7"/>
        <v>132753158.11321963</v>
      </c>
      <c r="E50" s="68">
        <f t="shared" si="7"/>
        <v>228083901.06572247</v>
      </c>
      <c r="F50" s="66">
        <f t="shared" si="7"/>
        <v>222178226.16106102</v>
      </c>
      <c r="G50" s="69">
        <f t="shared" si="7"/>
        <v>222178226.16106102</v>
      </c>
      <c r="H50" s="70">
        <f t="shared" si="7"/>
        <v>108922452.82768437</v>
      </c>
      <c r="I50" s="68">
        <f t="shared" si="7"/>
        <v>114458660.99573517</v>
      </c>
      <c r="J50" s="66">
        <f t="shared" si="7"/>
        <v>-13662770.909134444</v>
      </c>
      <c r="K50" s="69">
        <f t="shared" si="7"/>
        <v>-35547290.517270938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454666212</v>
      </c>
      <c r="C53" s="17">
        <v>448987969</v>
      </c>
      <c r="D53" s="21">
        <v>480695436</v>
      </c>
      <c r="E53" s="22">
        <v>623633338</v>
      </c>
      <c r="F53" s="17">
        <v>611826068</v>
      </c>
      <c r="G53" s="23">
        <v>611826068</v>
      </c>
      <c r="H53" s="19">
        <v>442465318</v>
      </c>
      <c r="I53" s="22">
        <v>446825619</v>
      </c>
      <c r="J53" s="17">
        <v>-52834608</v>
      </c>
      <c r="K53" s="23">
        <v>-55265028</v>
      </c>
    </row>
    <row r="54" spans="1:11" ht="13.5" x14ac:dyDescent="0.25">
      <c r="A54" s="20" t="s">
        <v>57</v>
      </c>
      <c r="B54" s="17">
        <v>38336119</v>
      </c>
      <c r="C54" s="17">
        <v>42672215</v>
      </c>
      <c r="D54" s="21">
        <v>44661966</v>
      </c>
      <c r="E54" s="22">
        <v>50511120</v>
      </c>
      <c r="F54" s="17">
        <v>47413120</v>
      </c>
      <c r="G54" s="23">
        <v>47413120</v>
      </c>
      <c r="H54" s="19">
        <v>47008674</v>
      </c>
      <c r="I54" s="22">
        <v>50511120</v>
      </c>
      <c r="J54" s="17">
        <v>52834608</v>
      </c>
      <c r="K54" s="23">
        <v>55265028</v>
      </c>
    </row>
    <row r="55" spans="1:11" ht="13.5" x14ac:dyDescent="0.25">
      <c r="A55" s="20" t="s">
        <v>58</v>
      </c>
      <c r="B55" s="17">
        <v>17212052</v>
      </c>
      <c r="C55" s="17">
        <v>11173511</v>
      </c>
      <c r="D55" s="21">
        <v>16154561</v>
      </c>
      <c r="E55" s="22">
        <v>4590000</v>
      </c>
      <c r="F55" s="17">
        <v>6865000</v>
      </c>
      <c r="G55" s="23">
        <v>6865000</v>
      </c>
      <c r="H55" s="19">
        <v>5183482</v>
      </c>
      <c r="I55" s="22">
        <v>1969565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11000353</v>
      </c>
      <c r="C56" s="17">
        <v>10522093</v>
      </c>
      <c r="D56" s="21">
        <v>19756872</v>
      </c>
      <c r="E56" s="22">
        <v>23186500</v>
      </c>
      <c r="F56" s="17">
        <v>18763050</v>
      </c>
      <c r="G56" s="23">
        <v>18763050</v>
      </c>
      <c r="H56" s="19">
        <v>14077486</v>
      </c>
      <c r="I56" s="22">
        <v>12446737</v>
      </c>
      <c r="J56" s="17">
        <v>12600876</v>
      </c>
      <c r="K56" s="23">
        <v>13180560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2519850</v>
      </c>
      <c r="C60" s="17">
        <v>2518797</v>
      </c>
      <c r="D60" s="21">
        <v>2513688</v>
      </c>
      <c r="E60" s="22">
        <v>2541008</v>
      </c>
      <c r="F60" s="17">
        <v>2541008</v>
      </c>
      <c r="G60" s="23">
        <v>2541008</v>
      </c>
      <c r="H60" s="19">
        <v>2594529</v>
      </c>
      <c r="I60" s="22">
        <v>3179200</v>
      </c>
      <c r="J60" s="17">
        <v>3325452</v>
      </c>
      <c r="K60" s="23">
        <v>3478425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0.17317335791769015</v>
      </c>
      <c r="C70" s="5">
        <f t="shared" ref="C70:K70" si="8">IF(ISERROR(C71/C72),0,(C71/C72))</f>
        <v>1.1071346665339978</v>
      </c>
      <c r="D70" s="5">
        <f t="shared" si="8"/>
        <v>1.6501826978296186</v>
      </c>
      <c r="E70" s="5">
        <f t="shared" si="8"/>
        <v>2.0905154644099704</v>
      </c>
      <c r="F70" s="5">
        <f t="shared" si="8"/>
        <v>1.5951688017343071</v>
      </c>
      <c r="G70" s="5">
        <f t="shared" si="8"/>
        <v>1.5951688017343071</v>
      </c>
      <c r="H70" s="5">
        <f t="shared" si="8"/>
        <v>1.7993868715397019</v>
      </c>
      <c r="I70" s="5">
        <f t="shared" si="8"/>
        <v>2.0968279680986699</v>
      </c>
      <c r="J70" s="5">
        <f t="shared" si="8"/>
        <v>1.6215526151073529</v>
      </c>
      <c r="K70" s="5">
        <f t="shared" si="8"/>
        <v>1.5893878709409528</v>
      </c>
    </row>
    <row r="71" spans="1:11" hidden="1" x14ac:dyDescent="0.2">
      <c r="A71" s="1" t="s">
        <v>338</v>
      </c>
      <c r="B71" s="2">
        <f>+B83</f>
        <v>2737974</v>
      </c>
      <c r="C71" s="2">
        <f t="shared" ref="C71:K71" si="9">+C83</f>
        <v>20840507</v>
      </c>
      <c r="D71" s="2">
        <f t="shared" si="9"/>
        <v>35978836</v>
      </c>
      <c r="E71" s="2">
        <f t="shared" si="9"/>
        <v>31510603</v>
      </c>
      <c r="F71" s="2">
        <f t="shared" si="9"/>
        <v>31798390</v>
      </c>
      <c r="G71" s="2">
        <f t="shared" si="9"/>
        <v>31798390</v>
      </c>
      <c r="H71" s="2">
        <f t="shared" si="9"/>
        <v>32254222</v>
      </c>
      <c r="I71" s="2">
        <f t="shared" si="9"/>
        <v>31913837</v>
      </c>
      <c r="J71" s="2">
        <f t="shared" si="9"/>
        <v>32621695</v>
      </c>
      <c r="K71" s="2">
        <f t="shared" si="9"/>
        <v>33377638</v>
      </c>
    </row>
    <row r="72" spans="1:11" hidden="1" x14ac:dyDescent="0.2">
      <c r="A72" s="1" t="s">
        <v>339</v>
      </c>
      <c r="B72" s="2">
        <f>+B77</f>
        <v>15810596</v>
      </c>
      <c r="C72" s="2">
        <f t="shared" ref="C72:K72" si="10">+C77</f>
        <v>18823823</v>
      </c>
      <c r="D72" s="2">
        <f t="shared" si="10"/>
        <v>21802941</v>
      </c>
      <c r="E72" s="2">
        <f t="shared" si="10"/>
        <v>15073126</v>
      </c>
      <c r="F72" s="2">
        <f t="shared" si="10"/>
        <v>19934185</v>
      </c>
      <c r="G72" s="2">
        <f t="shared" si="10"/>
        <v>19934185</v>
      </c>
      <c r="H72" s="2">
        <f t="shared" si="10"/>
        <v>17925118</v>
      </c>
      <c r="I72" s="2">
        <f t="shared" si="10"/>
        <v>15220055</v>
      </c>
      <c r="J72" s="2">
        <f t="shared" si="10"/>
        <v>20117568</v>
      </c>
      <c r="K72" s="2">
        <f t="shared" si="10"/>
        <v>21000310</v>
      </c>
    </row>
    <row r="73" spans="1:11" hidden="1" x14ac:dyDescent="0.2">
      <c r="A73" s="1" t="s">
        <v>340</v>
      </c>
      <c r="B73" s="2">
        <f>+B74</f>
        <v>-2245018.8333333335</v>
      </c>
      <c r="C73" s="2">
        <f t="shared" ref="C73:K73" si="11">+(C78+C80+C81+C82)-(B78+B80+B81+B82)</f>
        <v>-2671439</v>
      </c>
      <c r="D73" s="2">
        <f t="shared" si="11"/>
        <v>1044046</v>
      </c>
      <c r="E73" s="2">
        <f t="shared" si="11"/>
        <v>2201010</v>
      </c>
      <c r="F73" s="2">
        <f>+(F78+F80+F81+F82)-(D78+D80+D81+D82)</f>
        <v>-2660955</v>
      </c>
      <c r="G73" s="2">
        <f>+(G78+G80+G81+G82)-(D78+D80+D81+D82)</f>
        <v>-2660955</v>
      </c>
      <c r="H73" s="2">
        <f>+(H78+H80+H81+H82)-(D78+D80+D81+D82)</f>
        <v>-139082</v>
      </c>
      <c r="I73" s="2">
        <f>+(I78+I80+I81+I82)-(E78+E80+E81+E82)</f>
        <v>-2421629</v>
      </c>
      <c r="J73" s="2">
        <f t="shared" si="11"/>
        <v>-6147898</v>
      </c>
      <c r="K73" s="2">
        <f t="shared" si="11"/>
        <v>730876</v>
      </c>
    </row>
    <row r="74" spans="1:11" hidden="1" x14ac:dyDescent="0.2">
      <c r="A74" s="1" t="s">
        <v>341</v>
      </c>
      <c r="B74" s="2">
        <f>+TREND(C74:E74)</f>
        <v>-2245018.8333333335</v>
      </c>
      <c r="C74" s="2">
        <f>+C73</f>
        <v>-2671439</v>
      </c>
      <c r="D74" s="2">
        <f t="shared" ref="D74:K74" si="12">+D73</f>
        <v>1044046</v>
      </c>
      <c r="E74" s="2">
        <f t="shared" si="12"/>
        <v>2201010</v>
      </c>
      <c r="F74" s="2">
        <f t="shared" si="12"/>
        <v>-2660955</v>
      </c>
      <c r="G74" s="2">
        <f t="shared" si="12"/>
        <v>-2660955</v>
      </c>
      <c r="H74" s="2">
        <f t="shared" si="12"/>
        <v>-139082</v>
      </c>
      <c r="I74" s="2">
        <f t="shared" si="12"/>
        <v>-2421629</v>
      </c>
      <c r="J74" s="2">
        <f t="shared" si="12"/>
        <v>-6147898</v>
      </c>
      <c r="K74" s="2">
        <f t="shared" si="12"/>
        <v>730876</v>
      </c>
    </row>
    <row r="75" spans="1:11" hidden="1" x14ac:dyDescent="0.2">
      <c r="A75" s="1" t="s">
        <v>342</v>
      </c>
      <c r="B75" s="2">
        <f>+B84-(((B80+B81+B82+B78)*B70)-B79)</f>
        <v>37360930.55593957</v>
      </c>
      <c r="C75" s="2">
        <f t="shared" ref="C75:K75" si="13">+C84-(((C80+C81+C82+C78)*C70)-C79)</f>
        <v>81655655.486486778</v>
      </c>
      <c r="D75" s="2">
        <f t="shared" si="13"/>
        <v>51222930.886780366</v>
      </c>
      <c r="E75" s="2">
        <f t="shared" si="13"/>
        <v>55312881.934277534</v>
      </c>
      <c r="F75" s="2">
        <f t="shared" si="13"/>
        <v>56036828.838938989</v>
      </c>
      <c r="G75" s="2">
        <f t="shared" si="13"/>
        <v>56036828.838938989</v>
      </c>
      <c r="H75" s="2">
        <f t="shared" si="13"/>
        <v>51526275.172315627</v>
      </c>
      <c r="I75" s="2">
        <f t="shared" si="13"/>
        <v>57758717.004264832</v>
      </c>
      <c r="J75" s="2">
        <f t="shared" si="13"/>
        <v>11855884.909134444</v>
      </c>
      <c r="K75" s="2">
        <f t="shared" si="13"/>
        <v>43864501.517270938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15810596</v>
      </c>
      <c r="C77" s="3">
        <v>18823823</v>
      </c>
      <c r="D77" s="3">
        <v>21802941</v>
      </c>
      <c r="E77" s="3">
        <v>15073126</v>
      </c>
      <c r="F77" s="3">
        <v>19934185</v>
      </c>
      <c r="G77" s="3">
        <v>19934185</v>
      </c>
      <c r="H77" s="3">
        <v>17925118</v>
      </c>
      <c r="I77" s="3">
        <v>15220055</v>
      </c>
      <c r="J77" s="3">
        <v>20117568</v>
      </c>
      <c r="K77" s="3">
        <v>21000310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11440801</v>
      </c>
      <c r="C79" s="3">
        <v>25712803</v>
      </c>
      <c r="D79" s="3">
        <v>26463353</v>
      </c>
      <c r="E79" s="3">
        <v>54561870</v>
      </c>
      <c r="F79" s="3">
        <v>48961650</v>
      </c>
      <c r="G79" s="3">
        <v>48961650</v>
      </c>
      <c r="H79" s="3">
        <v>10106888</v>
      </c>
      <c r="I79" s="3">
        <v>46371540</v>
      </c>
      <c r="J79" s="3">
        <v>15844496</v>
      </c>
      <c r="K79" s="3">
        <v>46542244</v>
      </c>
    </row>
    <row r="80" spans="1:11" hidden="1" x14ac:dyDescent="0.2">
      <c r="A80" s="1" t="s">
        <v>71</v>
      </c>
      <c r="B80" s="3">
        <v>2950066</v>
      </c>
      <c r="C80" s="3">
        <v>2466208</v>
      </c>
      <c r="D80" s="3">
        <v>3580344</v>
      </c>
      <c r="E80" s="3">
        <v>3071022</v>
      </c>
      <c r="F80" s="3">
        <v>-1790943</v>
      </c>
      <c r="G80" s="3">
        <v>-1790943</v>
      </c>
      <c r="H80" s="3">
        <v>5132383</v>
      </c>
      <c r="I80" s="3">
        <v>3057587</v>
      </c>
      <c r="J80" s="3">
        <v>-1986840</v>
      </c>
      <c r="K80" s="3">
        <v>-1787182</v>
      </c>
    </row>
    <row r="81" spans="1:11" hidden="1" x14ac:dyDescent="0.2">
      <c r="A81" s="1" t="s">
        <v>72</v>
      </c>
      <c r="B81" s="3">
        <v>4747258</v>
      </c>
      <c r="C81" s="3">
        <v>2559677</v>
      </c>
      <c r="D81" s="3">
        <v>2489587</v>
      </c>
      <c r="E81" s="3">
        <v>5199919</v>
      </c>
      <c r="F81" s="3">
        <v>5199919</v>
      </c>
      <c r="G81" s="3">
        <v>5199919</v>
      </c>
      <c r="H81" s="3">
        <v>798466</v>
      </c>
      <c r="I81" s="3">
        <v>2791725</v>
      </c>
      <c r="J81" s="3">
        <v>1688254</v>
      </c>
      <c r="K81" s="3">
        <v>2219472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2737974</v>
      </c>
      <c r="C83" s="3">
        <v>20840507</v>
      </c>
      <c r="D83" s="3">
        <v>35978836</v>
      </c>
      <c r="E83" s="3">
        <v>31510603</v>
      </c>
      <c r="F83" s="3">
        <v>31798390</v>
      </c>
      <c r="G83" s="3">
        <v>31798390</v>
      </c>
      <c r="H83" s="3">
        <v>32254222</v>
      </c>
      <c r="I83" s="3">
        <v>31913837</v>
      </c>
      <c r="J83" s="3">
        <v>32621695</v>
      </c>
      <c r="K83" s="3">
        <v>33377638</v>
      </c>
    </row>
    <row r="84" spans="1:11" hidden="1" x14ac:dyDescent="0.2">
      <c r="A84" s="1" t="s">
        <v>75</v>
      </c>
      <c r="B84" s="3">
        <v>27253101</v>
      </c>
      <c r="C84" s="3">
        <v>61507184</v>
      </c>
      <c r="D84" s="3">
        <v>34776073</v>
      </c>
      <c r="E84" s="3">
        <v>18041542</v>
      </c>
      <c r="F84" s="3">
        <v>12513071</v>
      </c>
      <c r="G84" s="3">
        <v>12513071</v>
      </c>
      <c r="H84" s="3">
        <v>52091279</v>
      </c>
      <c r="I84" s="3">
        <v>23652178</v>
      </c>
      <c r="J84" s="3">
        <v>-4472784</v>
      </c>
      <c r="K84" s="3">
        <v>-1990666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34318333</v>
      </c>
      <c r="C5" s="17">
        <v>34690264</v>
      </c>
      <c r="D5" s="21">
        <v>41073513</v>
      </c>
      <c r="E5" s="22">
        <v>45404434</v>
      </c>
      <c r="F5" s="17">
        <v>42329146</v>
      </c>
      <c r="G5" s="23">
        <v>42329146</v>
      </c>
      <c r="H5" s="19">
        <v>35458772</v>
      </c>
      <c r="I5" s="22">
        <v>44115630</v>
      </c>
      <c r="J5" s="17">
        <v>46144947</v>
      </c>
      <c r="K5" s="23">
        <v>48267617</v>
      </c>
    </row>
    <row r="6" spans="1:11" ht="13.5" x14ac:dyDescent="0.25">
      <c r="A6" s="20" t="s">
        <v>18</v>
      </c>
      <c r="B6" s="17">
        <v>3878196</v>
      </c>
      <c r="C6" s="17">
        <v>4006487</v>
      </c>
      <c r="D6" s="21">
        <v>4197040</v>
      </c>
      <c r="E6" s="22">
        <v>4421331</v>
      </c>
      <c r="F6" s="17">
        <v>4421331</v>
      </c>
      <c r="G6" s="23">
        <v>4421331</v>
      </c>
      <c r="H6" s="19">
        <v>3275213</v>
      </c>
      <c r="I6" s="22">
        <v>4615019</v>
      </c>
      <c r="J6" s="17">
        <v>4827310</v>
      </c>
      <c r="K6" s="23">
        <v>5049366</v>
      </c>
    </row>
    <row r="7" spans="1:11" ht="13.5" x14ac:dyDescent="0.25">
      <c r="A7" s="20" t="s">
        <v>19</v>
      </c>
      <c r="B7" s="17">
        <v>6423720</v>
      </c>
      <c r="C7" s="17">
        <v>7600721</v>
      </c>
      <c r="D7" s="21">
        <v>14179386</v>
      </c>
      <c r="E7" s="22">
        <v>11491036</v>
      </c>
      <c r="F7" s="17">
        <v>15277890</v>
      </c>
      <c r="G7" s="23">
        <v>15277890</v>
      </c>
      <c r="H7" s="19">
        <v>11890663</v>
      </c>
      <c r="I7" s="22">
        <v>16026507</v>
      </c>
      <c r="J7" s="17">
        <v>16763726</v>
      </c>
      <c r="K7" s="23">
        <v>17534857</v>
      </c>
    </row>
    <row r="8" spans="1:11" ht="13.5" x14ac:dyDescent="0.25">
      <c r="A8" s="20" t="s">
        <v>20</v>
      </c>
      <c r="B8" s="17">
        <v>168530360</v>
      </c>
      <c r="C8" s="17">
        <v>149161456</v>
      </c>
      <c r="D8" s="21">
        <v>161784096</v>
      </c>
      <c r="E8" s="22">
        <v>170568000</v>
      </c>
      <c r="F8" s="17">
        <v>171098905</v>
      </c>
      <c r="G8" s="23">
        <v>171098905</v>
      </c>
      <c r="H8" s="19">
        <v>111330724</v>
      </c>
      <c r="I8" s="22">
        <v>179345000</v>
      </c>
      <c r="J8" s="17">
        <v>176312000</v>
      </c>
      <c r="K8" s="23">
        <v>170543000</v>
      </c>
    </row>
    <row r="9" spans="1:11" ht="13.5" x14ac:dyDescent="0.25">
      <c r="A9" s="20" t="s">
        <v>21</v>
      </c>
      <c r="B9" s="17">
        <v>9230509</v>
      </c>
      <c r="C9" s="17">
        <v>11534520</v>
      </c>
      <c r="D9" s="21">
        <v>13065181</v>
      </c>
      <c r="E9" s="22">
        <v>12913745</v>
      </c>
      <c r="F9" s="17">
        <v>19581121</v>
      </c>
      <c r="G9" s="23">
        <v>19581121</v>
      </c>
      <c r="H9" s="19">
        <v>7863780</v>
      </c>
      <c r="I9" s="22">
        <v>15820922</v>
      </c>
      <c r="J9" s="17">
        <v>11542440</v>
      </c>
      <c r="K9" s="23">
        <v>12073390</v>
      </c>
    </row>
    <row r="10" spans="1:11" ht="25.5" x14ac:dyDescent="0.2">
      <c r="A10" s="24" t="s">
        <v>333</v>
      </c>
      <c r="B10" s="25">
        <f>SUM(B5:B9)</f>
        <v>222381118</v>
      </c>
      <c r="C10" s="26">
        <f t="shared" ref="C10:K10" si="0">SUM(C5:C9)</f>
        <v>206993448</v>
      </c>
      <c r="D10" s="27">
        <f t="shared" si="0"/>
        <v>234299216</v>
      </c>
      <c r="E10" s="25">
        <f t="shared" si="0"/>
        <v>244798546</v>
      </c>
      <c r="F10" s="26">
        <f t="shared" si="0"/>
        <v>252708393</v>
      </c>
      <c r="G10" s="28">
        <f t="shared" si="0"/>
        <v>252708393</v>
      </c>
      <c r="H10" s="29">
        <f t="shared" si="0"/>
        <v>169819152</v>
      </c>
      <c r="I10" s="25">
        <f t="shared" si="0"/>
        <v>259923078</v>
      </c>
      <c r="J10" s="26">
        <f t="shared" si="0"/>
        <v>255590423</v>
      </c>
      <c r="K10" s="28">
        <f t="shared" si="0"/>
        <v>253468230</v>
      </c>
    </row>
    <row r="11" spans="1:11" ht="13.5" x14ac:dyDescent="0.25">
      <c r="A11" s="20" t="s">
        <v>22</v>
      </c>
      <c r="B11" s="17">
        <v>66030807</v>
      </c>
      <c r="C11" s="17">
        <v>73587046</v>
      </c>
      <c r="D11" s="21">
        <v>75433112</v>
      </c>
      <c r="E11" s="22">
        <v>92616030</v>
      </c>
      <c r="F11" s="17">
        <v>92491030</v>
      </c>
      <c r="G11" s="23">
        <v>92491030</v>
      </c>
      <c r="H11" s="19">
        <v>65926642</v>
      </c>
      <c r="I11" s="22">
        <v>102736443</v>
      </c>
      <c r="J11" s="17">
        <v>107127700</v>
      </c>
      <c r="K11" s="23">
        <v>112055569</v>
      </c>
    </row>
    <row r="12" spans="1:11" ht="13.5" x14ac:dyDescent="0.25">
      <c r="A12" s="20" t="s">
        <v>23</v>
      </c>
      <c r="B12" s="17">
        <v>11597581</v>
      </c>
      <c r="C12" s="17">
        <v>11445177</v>
      </c>
      <c r="D12" s="21">
        <v>11578371</v>
      </c>
      <c r="E12" s="22">
        <v>12483886</v>
      </c>
      <c r="F12" s="17">
        <v>12483886</v>
      </c>
      <c r="G12" s="23">
        <v>12483886</v>
      </c>
      <c r="H12" s="19">
        <v>8962502</v>
      </c>
      <c r="I12" s="22">
        <v>13057458</v>
      </c>
      <c r="J12" s="17">
        <v>13658100</v>
      </c>
      <c r="K12" s="23">
        <v>14286374</v>
      </c>
    </row>
    <row r="13" spans="1:11" ht="13.5" x14ac:dyDescent="0.25">
      <c r="A13" s="20" t="s">
        <v>24</v>
      </c>
      <c r="B13" s="17">
        <v>32994532</v>
      </c>
      <c r="C13" s="17">
        <v>48220450</v>
      </c>
      <c r="D13" s="21">
        <v>45220178</v>
      </c>
      <c r="E13" s="22">
        <v>57348918</v>
      </c>
      <c r="F13" s="17">
        <v>44248225</v>
      </c>
      <c r="G13" s="23">
        <v>44248225</v>
      </c>
      <c r="H13" s="19">
        <v>30057697</v>
      </c>
      <c r="I13" s="22">
        <v>41230865</v>
      </c>
      <c r="J13" s="17">
        <v>37330268</v>
      </c>
      <c r="K13" s="23">
        <v>26267244</v>
      </c>
    </row>
    <row r="14" spans="1:11" ht="13.5" x14ac:dyDescent="0.25">
      <c r="A14" s="20" t="s">
        <v>25</v>
      </c>
      <c r="B14" s="17">
        <v>1046806</v>
      </c>
      <c r="C14" s="17">
        <v>1618483</v>
      </c>
      <c r="D14" s="21">
        <v>2279911</v>
      </c>
      <c r="E14" s="22">
        <v>1618213</v>
      </c>
      <c r="F14" s="17">
        <v>1618213</v>
      </c>
      <c r="G14" s="23">
        <v>1618213</v>
      </c>
      <c r="H14" s="19">
        <v>621630</v>
      </c>
      <c r="I14" s="22">
        <v>1097123</v>
      </c>
      <c r="J14" s="17">
        <v>1147591</v>
      </c>
      <c r="K14" s="23">
        <v>1200380</v>
      </c>
    </row>
    <row r="15" spans="1:11" ht="13.5" x14ac:dyDescent="0.25">
      <c r="A15" s="20" t="s">
        <v>26</v>
      </c>
      <c r="B15" s="17">
        <v>2972693</v>
      </c>
      <c r="C15" s="17">
        <v>3590708</v>
      </c>
      <c r="D15" s="21">
        <v>3697209</v>
      </c>
      <c r="E15" s="22">
        <v>4817218</v>
      </c>
      <c r="F15" s="17">
        <v>6634511</v>
      </c>
      <c r="G15" s="23">
        <v>6634511</v>
      </c>
      <c r="H15" s="19">
        <v>4311250</v>
      </c>
      <c r="I15" s="22">
        <v>7478509</v>
      </c>
      <c r="J15" s="17">
        <v>7822521</v>
      </c>
      <c r="K15" s="23">
        <v>8182355</v>
      </c>
    </row>
    <row r="16" spans="1:11" ht="13.5" x14ac:dyDescent="0.25">
      <c r="A16" s="20" t="s">
        <v>27</v>
      </c>
      <c r="B16" s="17">
        <v>2031153</v>
      </c>
      <c r="C16" s="17">
        <v>1051640</v>
      </c>
      <c r="D16" s="21">
        <v>499484</v>
      </c>
      <c r="E16" s="22">
        <v>700000</v>
      </c>
      <c r="F16" s="17">
        <v>1750000</v>
      </c>
      <c r="G16" s="23">
        <v>1750000</v>
      </c>
      <c r="H16" s="19">
        <v>1606576</v>
      </c>
      <c r="I16" s="22">
        <v>1700000</v>
      </c>
      <c r="J16" s="17">
        <v>1778200</v>
      </c>
      <c r="K16" s="23">
        <v>1859997</v>
      </c>
    </row>
    <row r="17" spans="1:11" ht="13.5" x14ac:dyDescent="0.25">
      <c r="A17" s="20" t="s">
        <v>28</v>
      </c>
      <c r="B17" s="17">
        <v>49369864</v>
      </c>
      <c r="C17" s="17">
        <v>90017734</v>
      </c>
      <c r="D17" s="21">
        <v>91443166</v>
      </c>
      <c r="E17" s="22">
        <v>95208681</v>
      </c>
      <c r="F17" s="17">
        <v>119956375</v>
      </c>
      <c r="G17" s="23">
        <v>119956375</v>
      </c>
      <c r="H17" s="19">
        <v>81357308</v>
      </c>
      <c r="I17" s="22">
        <v>122832907</v>
      </c>
      <c r="J17" s="17">
        <v>115364133</v>
      </c>
      <c r="K17" s="23">
        <v>120018030</v>
      </c>
    </row>
    <row r="18" spans="1:11" ht="13.5" x14ac:dyDescent="0.25">
      <c r="A18" s="30" t="s">
        <v>29</v>
      </c>
      <c r="B18" s="31">
        <f>SUM(B11:B17)</f>
        <v>166043436</v>
      </c>
      <c r="C18" s="32">
        <f t="shared" ref="C18:K18" si="1">SUM(C11:C17)</f>
        <v>229531238</v>
      </c>
      <c r="D18" s="33">
        <f t="shared" si="1"/>
        <v>230151431</v>
      </c>
      <c r="E18" s="31">
        <f t="shared" si="1"/>
        <v>264792946</v>
      </c>
      <c r="F18" s="32">
        <f t="shared" si="1"/>
        <v>279182240</v>
      </c>
      <c r="G18" s="34">
        <f t="shared" si="1"/>
        <v>279182240</v>
      </c>
      <c r="H18" s="35">
        <f t="shared" si="1"/>
        <v>192843605</v>
      </c>
      <c r="I18" s="31">
        <f t="shared" si="1"/>
        <v>290133305</v>
      </c>
      <c r="J18" s="32">
        <f t="shared" si="1"/>
        <v>284228513</v>
      </c>
      <c r="K18" s="34">
        <f t="shared" si="1"/>
        <v>283869949</v>
      </c>
    </row>
    <row r="19" spans="1:11" ht="13.5" x14ac:dyDescent="0.25">
      <c r="A19" s="30" t="s">
        <v>30</v>
      </c>
      <c r="B19" s="36">
        <f>+B10-B18</f>
        <v>56337682</v>
      </c>
      <c r="C19" s="37">
        <f t="shared" ref="C19:K19" si="2">+C10-C18</f>
        <v>-22537790</v>
      </c>
      <c r="D19" s="38">
        <f t="shared" si="2"/>
        <v>4147785</v>
      </c>
      <c r="E19" s="36">
        <f t="shared" si="2"/>
        <v>-19994400</v>
      </c>
      <c r="F19" s="37">
        <f t="shared" si="2"/>
        <v>-26473847</v>
      </c>
      <c r="G19" s="39">
        <f t="shared" si="2"/>
        <v>-26473847</v>
      </c>
      <c r="H19" s="40">
        <f t="shared" si="2"/>
        <v>-23024453</v>
      </c>
      <c r="I19" s="36">
        <f t="shared" si="2"/>
        <v>-30210227</v>
      </c>
      <c r="J19" s="37">
        <f t="shared" si="2"/>
        <v>-28638090</v>
      </c>
      <c r="K19" s="39">
        <f t="shared" si="2"/>
        <v>-30401719</v>
      </c>
    </row>
    <row r="20" spans="1:11" ht="25.5" x14ac:dyDescent="0.2">
      <c r="A20" s="41" t="s">
        <v>31</v>
      </c>
      <c r="B20" s="42">
        <v>29067050</v>
      </c>
      <c r="C20" s="43">
        <v>50942783</v>
      </c>
      <c r="D20" s="44">
        <v>43107565</v>
      </c>
      <c r="E20" s="42">
        <v>31779000</v>
      </c>
      <c r="F20" s="43">
        <v>31854000</v>
      </c>
      <c r="G20" s="45">
        <v>31854000</v>
      </c>
      <c r="H20" s="46">
        <v>11436788</v>
      </c>
      <c r="I20" s="42">
        <v>31718000</v>
      </c>
      <c r="J20" s="43">
        <v>32694000</v>
      </c>
      <c r="K20" s="45">
        <v>35256000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85404732</v>
      </c>
      <c r="C22" s="55">
        <f t="shared" ref="C22:K22" si="3">SUM(C19:C21)</f>
        <v>28404993</v>
      </c>
      <c r="D22" s="56">
        <f t="shared" si="3"/>
        <v>47255350</v>
      </c>
      <c r="E22" s="54">
        <f t="shared" si="3"/>
        <v>11784600</v>
      </c>
      <c r="F22" s="55">
        <f t="shared" si="3"/>
        <v>5380153</v>
      </c>
      <c r="G22" s="57">
        <f t="shared" si="3"/>
        <v>5380153</v>
      </c>
      <c r="H22" s="58">
        <f t="shared" si="3"/>
        <v>-11587665</v>
      </c>
      <c r="I22" s="54">
        <f t="shared" si="3"/>
        <v>1507773</v>
      </c>
      <c r="J22" s="55">
        <f t="shared" si="3"/>
        <v>4055910</v>
      </c>
      <c r="K22" s="57">
        <f t="shared" si="3"/>
        <v>4854281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85404732</v>
      </c>
      <c r="C24" s="37">
        <f t="shared" ref="C24:K24" si="4">SUM(C22:C23)</f>
        <v>28404993</v>
      </c>
      <c r="D24" s="38">
        <f t="shared" si="4"/>
        <v>47255350</v>
      </c>
      <c r="E24" s="36">
        <f t="shared" si="4"/>
        <v>11784600</v>
      </c>
      <c r="F24" s="37">
        <f t="shared" si="4"/>
        <v>5380153</v>
      </c>
      <c r="G24" s="39">
        <f t="shared" si="4"/>
        <v>5380153</v>
      </c>
      <c r="H24" s="40">
        <f t="shared" si="4"/>
        <v>-11587665</v>
      </c>
      <c r="I24" s="36">
        <f t="shared" si="4"/>
        <v>1507773</v>
      </c>
      <c r="J24" s="37">
        <f t="shared" si="4"/>
        <v>4055910</v>
      </c>
      <c r="K24" s="39">
        <f t="shared" si="4"/>
        <v>4854281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75833255</v>
      </c>
      <c r="C27" s="66">
        <v>71754572</v>
      </c>
      <c r="D27" s="67">
        <v>81886641</v>
      </c>
      <c r="E27" s="68">
        <v>91794000</v>
      </c>
      <c r="F27" s="66">
        <v>84661187</v>
      </c>
      <c r="G27" s="69">
        <v>84661187</v>
      </c>
      <c r="H27" s="70">
        <v>58038587</v>
      </c>
      <c r="I27" s="68">
        <v>90550823</v>
      </c>
      <c r="J27" s="66">
        <v>67618962</v>
      </c>
      <c r="K27" s="69">
        <v>60003994</v>
      </c>
    </row>
    <row r="28" spans="1:11" ht="13.5" x14ac:dyDescent="0.25">
      <c r="A28" s="71" t="s">
        <v>36</v>
      </c>
      <c r="B28" s="17">
        <v>0</v>
      </c>
      <c r="C28" s="17">
        <v>-6860</v>
      </c>
      <c r="D28" s="21">
        <v>0</v>
      </c>
      <c r="E28" s="22">
        <v>31779000</v>
      </c>
      <c r="F28" s="17">
        <v>31854000</v>
      </c>
      <c r="G28" s="23">
        <v>31854000</v>
      </c>
      <c r="H28" s="19">
        <v>0</v>
      </c>
      <c r="I28" s="22">
        <v>31318000</v>
      </c>
      <c r="J28" s="17">
        <v>32694000</v>
      </c>
      <c r="K28" s="23">
        <v>35256000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6149221</v>
      </c>
      <c r="C31" s="17">
        <v>12836082</v>
      </c>
      <c r="D31" s="21">
        <v>17981087</v>
      </c>
      <c r="E31" s="22">
        <v>60015000</v>
      </c>
      <c r="F31" s="17">
        <v>52807187</v>
      </c>
      <c r="G31" s="23">
        <v>52807187</v>
      </c>
      <c r="H31" s="19">
        <v>0</v>
      </c>
      <c r="I31" s="22">
        <v>59232823</v>
      </c>
      <c r="J31" s="17">
        <v>34924962</v>
      </c>
      <c r="K31" s="23">
        <v>24747994</v>
      </c>
    </row>
    <row r="32" spans="1:11" ht="13.5" x14ac:dyDescent="0.25">
      <c r="A32" s="30" t="s">
        <v>39</v>
      </c>
      <c r="B32" s="66">
        <f>SUM(B28:B31)</f>
        <v>6149221</v>
      </c>
      <c r="C32" s="66">
        <f t="shared" ref="C32:K32" si="5">SUM(C28:C31)</f>
        <v>12829222</v>
      </c>
      <c r="D32" s="67">
        <f t="shared" si="5"/>
        <v>17981087</v>
      </c>
      <c r="E32" s="68">
        <f t="shared" si="5"/>
        <v>91794000</v>
      </c>
      <c r="F32" s="66">
        <f t="shared" si="5"/>
        <v>84661187</v>
      </c>
      <c r="G32" s="69">
        <f t="shared" si="5"/>
        <v>84661187</v>
      </c>
      <c r="H32" s="70">
        <f t="shared" si="5"/>
        <v>0</v>
      </c>
      <c r="I32" s="68">
        <f t="shared" si="5"/>
        <v>90550823</v>
      </c>
      <c r="J32" s="66">
        <f t="shared" si="5"/>
        <v>67618962</v>
      </c>
      <c r="K32" s="69">
        <f t="shared" si="5"/>
        <v>60003994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207167285</v>
      </c>
      <c r="C35" s="17">
        <v>229860706</v>
      </c>
      <c r="D35" s="21">
        <v>219263545</v>
      </c>
      <c r="E35" s="22">
        <v>145577968</v>
      </c>
      <c r="F35" s="17">
        <v>162266408</v>
      </c>
      <c r="G35" s="23">
        <v>162266408</v>
      </c>
      <c r="H35" s="19">
        <v>190262609</v>
      </c>
      <c r="I35" s="22">
        <v>117005221</v>
      </c>
      <c r="J35" s="17">
        <v>79447216</v>
      </c>
      <c r="K35" s="23">
        <v>30910925</v>
      </c>
    </row>
    <row r="36" spans="1:11" ht="13.5" x14ac:dyDescent="0.25">
      <c r="A36" s="20" t="s">
        <v>42</v>
      </c>
      <c r="B36" s="17">
        <v>472935946</v>
      </c>
      <c r="C36" s="17">
        <v>501837107</v>
      </c>
      <c r="D36" s="21">
        <v>534038347</v>
      </c>
      <c r="E36" s="22">
        <v>589910088</v>
      </c>
      <c r="F36" s="17">
        <v>574451310</v>
      </c>
      <c r="G36" s="23">
        <v>574451310</v>
      </c>
      <c r="H36" s="19">
        <v>562019239</v>
      </c>
      <c r="I36" s="22">
        <v>623771268</v>
      </c>
      <c r="J36" s="17">
        <v>669059962</v>
      </c>
      <c r="K36" s="23">
        <v>713281563</v>
      </c>
    </row>
    <row r="37" spans="1:11" ht="13.5" x14ac:dyDescent="0.25">
      <c r="A37" s="20" t="s">
        <v>43</v>
      </c>
      <c r="B37" s="17">
        <v>54610182</v>
      </c>
      <c r="C37" s="17">
        <v>73829216</v>
      </c>
      <c r="D37" s="21">
        <v>55506120</v>
      </c>
      <c r="E37" s="22">
        <v>92043774</v>
      </c>
      <c r="F37" s="17">
        <v>33541798</v>
      </c>
      <c r="G37" s="23">
        <v>33541798</v>
      </c>
      <c r="H37" s="19">
        <v>65770376</v>
      </c>
      <c r="I37" s="22">
        <v>91414107</v>
      </c>
      <c r="J37" s="17">
        <v>95167088</v>
      </c>
      <c r="K37" s="23">
        <v>86922068</v>
      </c>
    </row>
    <row r="38" spans="1:11" ht="13.5" x14ac:dyDescent="0.25">
      <c r="A38" s="20" t="s">
        <v>44</v>
      </c>
      <c r="B38" s="17">
        <v>18210712</v>
      </c>
      <c r="C38" s="17">
        <v>19711634</v>
      </c>
      <c r="D38" s="21">
        <v>20508598</v>
      </c>
      <c r="E38" s="22">
        <v>17111272</v>
      </c>
      <c r="F38" s="17">
        <v>20508598</v>
      </c>
      <c r="G38" s="23">
        <v>20508598</v>
      </c>
      <c r="H38" s="19">
        <v>20817809</v>
      </c>
      <c r="I38" s="22">
        <v>20508598</v>
      </c>
      <c r="J38" s="17">
        <v>20508598</v>
      </c>
      <c r="K38" s="23">
        <v>20508598</v>
      </c>
    </row>
    <row r="39" spans="1:11" ht="13.5" x14ac:dyDescent="0.25">
      <c r="A39" s="20" t="s">
        <v>45</v>
      </c>
      <c r="B39" s="17">
        <v>607282872</v>
      </c>
      <c r="C39" s="17">
        <v>638156956</v>
      </c>
      <c r="D39" s="21">
        <v>679710647</v>
      </c>
      <c r="E39" s="22">
        <v>626333010</v>
      </c>
      <c r="F39" s="17">
        <v>686942610</v>
      </c>
      <c r="G39" s="23">
        <v>686942610</v>
      </c>
      <c r="H39" s="19">
        <v>677281322</v>
      </c>
      <c r="I39" s="22">
        <v>628725582</v>
      </c>
      <c r="J39" s="17">
        <v>632831492</v>
      </c>
      <c r="K39" s="23">
        <v>636761822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292988073</v>
      </c>
      <c r="C42" s="17">
        <v>195245802</v>
      </c>
      <c r="D42" s="21">
        <v>171363123</v>
      </c>
      <c r="E42" s="22">
        <v>78563103</v>
      </c>
      <c r="F42" s="17">
        <v>32783691</v>
      </c>
      <c r="G42" s="23">
        <v>32783691</v>
      </c>
      <c r="H42" s="19">
        <v>148382846</v>
      </c>
      <c r="I42" s="22">
        <v>49297481</v>
      </c>
      <c r="J42" s="17">
        <v>43309720</v>
      </c>
      <c r="K42" s="23">
        <v>33292134</v>
      </c>
    </row>
    <row r="43" spans="1:11" ht="13.5" x14ac:dyDescent="0.25">
      <c r="A43" s="20" t="s">
        <v>48</v>
      </c>
      <c r="B43" s="17">
        <v>0</v>
      </c>
      <c r="C43" s="17">
        <v>-54608313</v>
      </c>
      <c r="D43" s="21">
        <v>-78379124</v>
      </c>
      <c r="E43" s="22">
        <v>-103075100</v>
      </c>
      <c r="F43" s="17">
        <v>-94872365</v>
      </c>
      <c r="G43" s="23">
        <v>-94872365</v>
      </c>
      <c r="H43" s="19">
        <v>-58431053</v>
      </c>
      <c r="I43" s="22">
        <v>-104137768</v>
      </c>
      <c r="J43" s="17">
        <v>-77766326</v>
      </c>
      <c r="K43" s="23">
        <v>-82560368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417191263</v>
      </c>
      <c r="C45" s="66">
        <v>299813181</v>
      </c>
      <c r="D45" s="67">
        <v>273218958</v>
      </c>
      <c r="E45" s="68">
        <v>89127986</v>
      </c>
      <c r="F45" s="66">
        <v>97167071</v>
      </c>
      <c r="G45" s="69">
        <v>97167071</v>
      </c>
      <c r="H45" s="70">
        <v>249207534</v>
      </c>
      <c r="I45" s="68">
        <v>42326784</v>
      </c>
      <c r="J45" s="66">
        <v>-8324132</v>
      </c>
      <c r="K45" s="69">
        <v>-69294239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159175699</v>
      </c>
      <c r="C48" s="17">
        <v>180234957</v>
      </c>
      <c r="D48" s="21">
        <v>159255740</v>
      </c>
      <c r="E48" s="22">
        <v>89127986</v>
      </c>
      <c r="F48" s="17">
        <v>97167071</v>
      </c>
      <c r="G48" s="23">
        <v>97167071</v>
      </c>
      <c r="H48" s="19">
        <v>101376749</v>
      </c>
      <c r="I48" s="22">
        <v>42326784</v>
      </c>
      <c r="J48" s="17">
        <v>-8324132</v>
      </c>
      <c r="K48" s="23">
        <v>-69294239</v>
      </c>
    </row>
    <row r="49" spans="1:11" ht="13.5" x14ac:dyDescent="0.25">
      <c r="A49" s="20" t="s">
        <v>53</v>
      </c>
      <c r="B49" s="17">
        <f>+B75</f>
        <v>29671079.429260053</v>
      </c>
      <c r="C49" s="17">
        <f t="shared" ref="C49:K49" si="6">+C75</f>
        <v>13155543.371815369</v>
      </c>
      <c r="D49" s="21">
        <f t="shared" si="6"/>
        <v>17436794.465436406</v>
      </c>
      <c r="E49" s="22">
        <f t="shared" si="6"/>
        <v>20467647.909015819</v>
      </c>
      <c r="F49" s="17">
        <f t="shared" si="6"/>
        <v>-45414047.367051288</v>
      </c>
      <c r="G49" s="23">
        <f t="shared" si="6"/>
        <v>-45414047.367051288</v>
      </c>
      <c r="H49" s="19">
        <f t="shared" si="6"/>
        <v>2231645.55010131</v>
      </c>
      <c r="I49" s="22">
        <f t="shared" si="6"/>
        <v>4707384.7219117135</v>
      </c>
      <c r="J49" s="17">
        <f t="shared" si="6"/>
        <v>-8927900.8517166227</v>
      </c>
      <c r="K49" s="23">
        <f t="shared" si="6"/>
        <v>-33110127.477025047</v>
      </c>
    </row>
    <row r="50" spans="1:11" ht="13.5" x14ac:dyDescent="0.25">
      <c r="A50" s="30" t="s">
        <v>54</v>
      </c>
      <c r="B50" s="66">
        <f>+B48-B49</f>
        <v>129504619.57073995</v>
      </c>
      <c r="C50" s="66">
        <f t="shared" ref="C50:K50" si="7">+C48-C49</f>
        <v>167079413.62818462</v>
      </c>
      <c r="D50" s="67">
        <f t="shared" si="7"/>
        <v>141818945.5345636</v>
      </c>
      <c r="E50" s="68">
        <f t="shared" si="7"/>
        <v>68660338.090984181</v>
      </c>
      <c r="F50" s="66">
        <f t="shared" si="7"/>
        <v>142581118.3670513</v>
      </c>
      <c r="G50" s="69">
        <f t="shared" si="7"/>
        <v>142581118.3670513</v>
      </c>
      <c r="H50" s="70">
        <f t="shared" si="7"/>
        <v>99145103.44989869</v>
      </c>
      <c r="I50" s="68">
        <f t="shared" si="7"/>
        <v>37619399.278088287</v>
      </c>
      <c r="J50" s="66">
        <f t="shared" si="7"/>
        <v>603768.85171662271</v>
      </c>
      <c r="K50" s="69">
        <f t="shared" si="7"/>
        <v>-36184111.522974953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463684529</v>
      </c>
      <c r="C53" s="17">
        <v>489040838</v>
      </c>
      <c r="D53" s="21">
        <v>501187936</v>
      </c>
      <c r="E53" s="22">
        <v>580658672</v>
      </c>
      <c r="F53" s="17">
        <v>541600898</v>
      </c>
      <c r="G53" s="23">
        <v>541600898</v>
      </c>
      <c r="H53" s="19">
        <v>529168827</v>
      </c>
      <c r="I53" s="22">
        <v>590920856</v>
      </c>
      <c r="J53" s="17">
        <v>636209550</v>
      </c>
      <c r="K53" s="23">
        <v>680431151</v>
      </c>
    </row>
    <row r="54" spans="1:11" ht="13.5" x14ac:dyDescent="0.25">
      <c r="A54" s="20" t="s">
        <v>57</v>
      </c>
      <c r="B54" s="17">
        <v>32994532</v>
      </c>
      <c r="C54" s="17">
        <v>48220450</v>
      </c>
      <c r="D54" s="21">
        <v>45220178</v>
      </c>
      <c r="E54" s="22">
        <v>57348918</v>
      </c>
      <c r="F54" s="17">
        <v>44248225</v>
      </c>
      <c r="G54" s="23">
        <v>44248225</v>
      </c>
      <c r="H54" s="19">
        <v>30057697</v>
      </c>
      <c r="I54" s="22">
        <v>41230865</v>
      </c>
      <c r="J54" s="17">
        <v>37330268</v>
      </c>
      <c r="K54" s="23">
        <v>26267244</v>
      </c>
    </row>
    <row r="55" spans="1:11" ht="13.5" x14ac:dyDescent="0.25">
      <c r="A55" s="20" t="s">
        <v>58</v>
      </c>
      <c r="B55" s="17">
        <v>51576180</v>
      </c>
      <c r="C55" s="17">
        <v>46905366</v>
      </c>
      <c r="D55" s="21">
        <v>63905554</v>
      </c>
      <c r="E55" s="22">
        <v>17379400</v>
      </c>
      <c r="F55" s="17">
        <v>18029182</v>
      </c>
      <c r="G55" s="23">
        <v>18029182</v>
      </c>
      <c r="H55" s="19">
        <v>11934892</v>
      </c>
      <c r="I55" s="22">
        <v>17443758</v>
      </c>
      <c r="J55" s="17">
        <v>10857480</v>
      </c>
      <c r="K55" s="23">
        <v>3074576</v>
      </c>
    </row>
    <row r="56" spans="1:11" ht="13.5" x14ac:dyDescent="0.25">
      <c r="A56" s="20" t="s">
        <v>59</v>
      </c>
      <c r="B56" s="17">
        <v>5819663</v>
      </c>
      <c r="C56" s="17">
        <v>14595965</v>
      </c>
      <c r="D56" s="21">
        <v>16354932</v>
      </c>
      <c r="E56" s="22">
        <v>15220253</v>
      </c>
      <c r="F56" s="17">
        <v>23339598</v>
      </c>
      <c r="G56" s="23">
        <v>23339598</v>
      </c>
      <c r="H56" s="19">
        <v>14510473</v>
      </c>
      <c r="I56" s="22">
        <v>17287000</v>
      </c>
      <c r="J56" s="17">
        <v>18082202</v>
      </c>
      <c r="K56" s="23">
        <v>18913983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2778566</v>
      </c>
      <c r="C60" s="17">
        <v>4023034</v>
      </c>
      <c r="D60" s="21">
        <v>2179288</v>
      </c>
      <c r="E60" s="22">
        <v>19923410</v>
      </c>
      <c r="F60" s="17">
        <v>21643400</v>
      </c>
      <c r="G60" s="23">
        <v>21643400</v>
      </c>
      <c r="H60" s="19">
        <v>16734150</v>
      </c>
      <c r="I60" s="22">
        <v>22592818</v>
      </c>
      <c r="J60" s="17">
        <v>23632087</v>
      </c>
      <c r="K60" s="23">
        <v>24719162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45055</v>
      </c>
      <c r="C65" s="86">
        <v>45055</v>
      </c>
      <c r="D65" s="87">
        <v>45055</v>
      </c>
      <c r="E65" s="85">
        <v>45055</v>
      </c>
      <c r="F65" s="86">
        <v>45055</v>
      </c>
      <c r="G65" s="87">
        <v>45055</v>
      </c>
      <c r="H65" s="88">
        <v>45055</v>
      </c>
      <c r="I65" s="85">
        <v>45297</v>
      </c>
      <c r="J65" s="86">
        <v>45297</v>
      </c>
      <c r="K65" s="87">
        <v>45297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0.69317297471844885</v>
      </c>
      <c r="C70" s="5">
        <f t="shared" ref="C70:K70" si="8">IF(ISERROR(C71/C72),0,(C71/C72))</f>
        <v>1.41172595962112</v>
      </c>
      <c r="D70" s="5">
        <f t="shared" si="8"/>
        <v>0.71990711798842921</v>
      </c>
      <c r="E70" s="5">
        <f t="shared" si="8"/>
        <v>1.4034487269079758</v>
      </c>
      <c r="F70" s="5">
        <f t="shared" si="8"/>
        <v>1.3559266513505266</v>
      </c>
      <c r="G70" s="5">
        <f t="shared" si="8"/>
        <v>1.3559266513505266</v>
      </c>
      <c r="H70" s="5">
        <f t="shared" si="8"/>
        <v>0.76037290081064379</v>
      </c>
      <c r="I70" s="5">
        <f t="shared" si="8"/>
        <v>1.2784301456397176</v>
      </c>
      <c r="J70" s="5">
        <f t="shared" si="8"/>
        <v>1.2886593974688869</v>
      </c>
      <c r="K70" s="5">
        <f t="shared" si="8"/>
        <v>1.2897229827184054</v>
      </c>
    </row>
    <row r="71" spans="1:11" hidden="1" x14ac:dyDescent="0.2">
      <c r="A71" s="1" t="s">
        <v>338</v>
      </c>
      <c r="B71" s="2">
        <f>+B83</f>
        <v>28554397</v>
      </c>
      <c r="C71" s="2">
        <f t="shared" ref="C71:K71" si="9">+C83</f>
        <v>58744183</v>
      </c>
      <c r="D71" s="2">
        <f t="shared" si="9"/>
        <v>34622380</v>
      </c>
      <c r="E71" s="2">
        <f t="shared" si="9"/>
        <v>73797216</v>
      </c>
      <c r="F71" s="2">
        <f t="shared" si="9"/>
        <v>76846945</v>
      </c>
      <c r="G71" s="2">
        <f t="shared" si="9"/>
        <v>76846945</v>
      </c>
      <c r="H71" s="2">
        <f t="shared" si="9"/>
        <v>31203809</v>
      </c>
      <c r="I71" s="2">
        <f t="shared" si="9"/>
        <v>72910863</v>
      </c>
      <c r="J71" s="2">
        <f t="shared" si="9"/>
        <v>70423642</v>
      </c>
      <c r="K71" s="2">
        <f t="shared" si="9"/>
        <v>73723928</v>
      </c>
    </row>
    <row r="72" spans="1:11" hidden="1" x14ac:dyDescent="0.2">
      <c r="A72" s="1" t="s">
        <v>339</v>
      </c>
      <c r="B72" s="2">
        <f>+B77</f>
        <v>41193754</v>
      </c>
      <c r="C72" s="2">
        <f t="shared" ref="C72:K72" si="10">+C77</f>
        <v>41611605</v>
      </c>
      <c r="D72" s="2">
        <f t="shared" si="10"/>
        <v>48092843</v>
      </c>
      <c r="E72" s="2">
        <f t="shared" si="10"/>
        <v>52582766</v>
      </c>
      <c r="F72" s="2">
        <f t="shared" si="10"/>
        <v>56674854</v>
      </c>
      <c r="G72" s="2">
        <f t="shared" si="10"/>
        <v>56674854</v>
      </c>
      <c r="H72" s="2">
        <f t="shared" si="10"/>
        <v>41037508</v>
      </c>
      <c r="I72" s="2">
        <f t="shared" si="10"/>
        <v>57031558</v>
      </c>
      <c r="J72" s="2">
        <f t="shared" si="10"/>
        <v>54648763</v>
      </c>
      <c r="K72" s="2">
        <f t="shared" si="10"/>
        <v>57162607</v>
      </c>
    </row>
    <row r="73" spans="1:11" hidden="1" x14ac:dyDescent="0.2">
      <c r="A73" s="1" t="s">
        <v>340</v>
      </c>
      <c r="B73" s="2">
        <f>+B74</f>
        <v>4815176.1666666651</v>
      </c>
      <c r="C73" s="2">
        <f t="shared" ref="C73:K73" si="11">+(C78+C80+C81+C82)-(B78+B80+B81+B82)</f>
        <v>1871919</v>
      </c>
      <c r="D73" s="2">
        <f t="shared" si="11"/>
        <v>9568466</v>
      </c>
      <c r="E73" s="2">
        <f t="shared" si="11"/>
        <v>-394530</v>
      </c>
      <c r="F73" s="2">
        <f>+(F78+F80+F81+F82)-(D78+D80+D81+D82)</f>
        <v>5546538</v>
      </c>
      <c r="G73" s="2">
        <f>+(G78+G80+G81+G82)-(D78+D80+D81+D82)</f>
        <v>5546538</v>
      </c>
      <c r="H73" s="2">
        <f>+(H78+H80+H81+H82)-(D78+D80+D81+D82)</f>
        <v>23524895</v>
      </c>
      <c r="I73" s="2">
        <f>+(I78+I80+I81+I82)-(E78+E80+E81+E82)</f>
        <v>15520168</v>
      </c>
      <c r="J73" s="2">
        <f t="shared" si="11"/>
        <v>12485307</v>
      </c>
      <c r="K73" s="2">
        <f t="shared" si="11"/>
        <v>11798263</v>
      </c>
    </row>
    <row r="74" spans="1:11" hidden="1" x14ac:dyDescent="0.2">
      <c r="A74" s="1" t="s">
        <v>341</v>
      </c>
      <c r="B74" s="2">
        <f>+TREND(C74:E74)</f>
        <v>4815176.1666666651</v>
      </c>
      <c r="C74" s="2">
        <f>+C73</f>
        <v>1871919</v>
      </c>
      <c r="D74" s="2">
        <f t="shared" ref="D74:K74" si="12">+D73</f>
        <v>9568466</v>
      </c>
      <c r="E74" s="2">
        <f t="shared" si="12"/>
        <v>-394530</v>
      </c>
      <c r="F74" s="2">
        <f t="shared" si="12"/>
        <v>5546538</v>
      </c>
      <c r="G74" s="2">
        <f t="shared" si="12"/>
        <v>5546538</v>
      </c>
      <c r="H74" s="2">
        <f t="shared" si="12"/>
        <v>23524895</v>
      </c>
      <c r="I74" s="2">
        <f t="shared" si="12"/>
        <v>15520168</v>
      </c>
      <c r="J74" s="2">
        <f t="shared" si="12"/>
        <v>12485307</v>
      </c>
      <c r="K74" s="2">
        <f t="shared" si="12"/>
        <v>11798263</v>
      </c>
    </row>
    <row r="75" spans="1:11" hidden="1" x14ac:dyDescent="0.2">
      <c r="A75" s="1" t="s">
        <v>342</v>
      </c>
      <c r="B75" s="2">
        <f>+B84-(((B80+B81+B82+B78)*B70)-B79)</f>
        <v>29671079.429260053</v>
      </c>
      <c r="C75" s="2">
        <f t="shared" ref="C75:K75" si="13">+C84-(((C80+C81+C82+C78)*C70)-C79)</f>
        <v>13155543.371815369</v>
      </c>
      <c r="D75" s="2">
        <f t="shared" si="13"/>
        <v>17436794.465436406</v>
      </c>
      <c r="E75" s="2">
        <f t="shared" si="13"/>
        <v>20467647.909015819</v>
      </c>
      <c r="F75" s="2">
        <f t="shared" si="13"/>
        <v>-45414047.367051288</v>
      </c>
      <c r="G75" s="2">
        <f t="shared" si="13"/>
        <v>-45414047.367051288</v>
      </c>
      <c r="H75" s="2">
        <f t="shared" si="13"/>
        <v>2231645.55010131</v>
      </c>
      <c r="I75" s="2">
        <f t="shared" si="13"/>
        <v>4707384.7219117135</v>
      </c>
      <c r="J75" s="2">
        <f t="shared" si="13"/>
        <v>-8927900.8517166227</v>
      </c>
      <c r="K75" s="2">
        <f t="shared" si="13"/>
        <v>-33110127.477025047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41193754</v>
      </c>
      <c r="C77" s="3">
        <v>41611605</v>
      </c>
      <c r="D77" s="3">
        <v>48092843</v>
      </c>
      <c r="E77" s="3">
        <v>52582766</v>
      </c>
      <c r="F77" s="3">
        <v>56674854</v>
      </c>
      <c r="G77" s="3">
        <v>56674854</v>
      </c>
      <c r="H77" s="3">
        <v>41037508</v>
      </c>
      <c r="I77" s="3">
        <v>57031558</v>
      </c>
      <c r="J77" s="3">
        <v>54648763</v>
      </c>
      <c r="K77" s="3">
        <v>57162607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37845355</v>
      </c>
      <c r="C79" s="3">
        <v>50747377</v>
      </c>
      <c r="D79" s="3">
        <v>35844465</v>
      </c>
      <c r="E79" s="3">
        <v>57258308</v>
      </c>
      <c r="F79" s="3">
        <v>12187633</v>
      </c>
      <c r="G79" s="3">
        <v>12187633</v>
      </c>
      <c r="H79" s="3">
        <v>35842877</v>
      </c>
      <c r="I79" s="3">
        <v>67904055</v>
      </c>
      <c r="J79" s="3">
        <v>69401976</v>
      </c>
      <c r="K79" s="3">
        <v>58798164</v>
      </c>
    </row>
    <row r="80" spans="1:11" hidden="1" x14ac:dyDescent="0.2">
      <c r="A80" s="1" t="s">
        <v>71</v>
      </c>
      <c r="B80" s="3">
        <v>2422238</v>
      </c>
      <c r="C80" s="3">
        <v>1621604</v>
      </c>
      <c r="D80" s="3">
        <v>1953737</v>
      </c>
      <c r="E80" s="3">
        <v>6627980</v>
      </c>
      <c r="F80" s="3">
        <v>3505547</v>
      </c>
      <c r="G80" s="3">
        <v>3505547</v>
      </c>
      <c r="H80" s="3">
        <v>3978707</v>
      </c>
      <c r="I80" s="3">
        <v>4727684</v>
      </c>
      <c r="J80" s="3">
        <v>6003964</v>
      </c>
      <c r="K80" s="3">
        <v>7338952</v>
      </c>
    </row>
    <row r="81" spans="1:11" hidden="1" x14ac:dyDescent="0.2">
      <c r="A81" s="1" t="s">
        <v>72</v>
      </c>
      <c r="B81" s="3">
        <v>38597755</v>
      </c>
      <c r="C81" s="3">
        <v>41270308</v>
      </c>
      <c r="D81" s="3">
        <v>50506641</v>
      </c>
      <c r="E81" s="3">
        <v>45437868</v>
      </c>
      <c r="F81" s="3">
        <v>54501369</v>
      </c>
      <c r="G81" s="3">
        <v>54501369</v>
      </c>
      <c r="H81" s="3">
        <v>72006566</v>
      </c>
      <c r="I81" s="3">
        <v>62858332</v>
      </c>
      <c r="J81" s="3">
        <v>74067359</v>
      </c>
      <c r="K81" s="3">
        <v>84530634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28554397</v>
      </c>
      <c r="C83" s="3">
        <v>58744183</v>
      </c>
      <c r="D83" s="3">
        <v>34622380</v>
      </c>
      <c r="E83" s="3">
        <v>73797216</v>
      </c>
      <c r="F83" s="3">
        <v>76846945</v>
      </c>
      <c r="G83" s="3">
        <v>76846945</v>
      </c>
      <c r="H83" s="3">
        <v>31203809</v>
      </c>
      <c r="I83" s="3">
        <v>72910863</v>
      </c>
      <c r="J83" s="3">
        <v>70423642</v>
      </c>
      <c r="K83" s="3">
        <v>73723928</v>
      </c>
    </row>
    <row r="84" spans="1:11" hidden="1" x14ac:dyDescent="0.2">
      <c r="A84" s="1" t="s">
        <v>75</v>
      </c>
      <c r="B84" s="3">
        <v>20259675</v>
      </c>
      <c r="C84" s="3">
        <v>22959792</v>
      </c>
      <c r="D84" s="3">
        <v>19358929</v>
      </c>
      <c r="E84" s="3">
        <v>36281088</v>
      </c>
      <c r="F84" s="3">
        <v>21051443</v>
      </c>
      <c r="G84" s="3">
        <v>21051443</v>
      </c>
      <c r="H84" s="3">
        <v>24165911</v>
      </c>
      <c r="I84" s="3">
        <v>23207330</v>
      </c>
      <c r="J84" s="3">
        <v>24854786</v>
      </c>
      <c r="K84" s="3">
        <v>26578025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67764756</v>
      </c>
      <c r="C6" s="17">
        <v>61560154</v>
      </c>
      <c r="D6" s="21">
        <v>77673822</v>
      </c>
      <c r="E6" s="22">
        <v>76192311</v>
      </c>
      <c r="F6" s="17">
        <v>67165348</v>
      </c>
      <c r="G6" s="23">
        <v>67165348</v>
      </c>
      <c r="H6" s="19">
        <v>72558084</v>
      </c>
      <c r="I6" s="22">
        <v>71195235</v>
      </c>
      <c r="J6" s="17">
        <v>80378875</v>
      </c>
      <c r="K6" s="23">
        <v>84317439</v>
      </c>
    </row>
    <row r="7" spans="1:11" ht="13.5" x14ac:dyDescent="0.25">
      <c r="A7" s="20" t="s">
        <v>19</v>
      </c>
      <c r="B7" s="17">
        <v>3011393</v>
      </c>
      <c r="C7" s="17">
        <v>5103853</v>
      </c>
      <c r="D7" s="21">
        <v>10858254</v>
      </c>
      <c r="E7" s="22">
        <v>5713229</v>
      </c>
      <c r="F7" s="17">
        <v>19570418</v>
      </c>
      <c r="G7" s="23">
        <v>19570418</v>
      </c>
      <c r="H7" s="19">
        <v>25771535</v>
      </c>
      <c r="I7" s="22">
        <v>17434585</v>
      </c>
      <c r="J7" s="17">
        <v>16551659</v>
      </c>
      <c r="K7" s="23">
        <v>17378091</v>
      </c>
    </row>
    <row r="8" spans="1:11" ht="13.5" x14ac:dyDescent="0.25">
      <c r="A8" s="20" t="s">
        <v>20</v>
      </c>
      <c r="B8" s="17">
        <v>430342254</v>
      </c>
      <c r="C8" s="17">
        <v>453938944</v>
      </c>
      <c r="D8" s="21">
        <v>452459743</v>
      </c>
      <c r="E8" s="22">
        <v>493839885</v>
      </c>
      <c r="F8" s="17">
        <v>479090050</v>
      </c>
      <c r="G8" s="23">
        <v>479090050</v>
      </c>
      <c r="H8" s="19">
        <v>476621285</v>
      </c>
      <c r="I8" s="22">
        <v>532623491</v>
      </c>
      <c r="J8" s="17">
        <v>571788043</v>
      </c>
      <c r="K8" s="23">
        <v>609441036</v>
      </c>
    </row>
    <row r="9" spans="1:11" ht="13.5" x14ac:dyDescent="0.25">
      <c r="A9" s="20" t="s">
        <v>21</v>
      </c>
      <c r="B9" s="17">
        <v>10878749</v>
      </c>
      <c r="C9" s="17">
        <v>15180711</v>
      </c>
      <c r="D9" s="21">
        <v>19422331</v>
      </c>
      <c r="E9" s="22">
        <v>13224321</v>
      </c>
      <c r="F9" s="17">
        <v>16686759</v>
      </c>
      <c r="G9" s="23">
        <v>16686759</v>
      </c>
      <c r="H9" s="19">
        <v>18432781</v>
      </c>
      <c r="I9" s="22">
        <v>17721385</v>
      </c>
      <c r="J9" s="17">
        <v>18766744</v>
      </c>
      <c r="K9" s="23">
        <v>19686314</v>
      </c>
    </row>
    <row r="10" spans="1:11" ht="25.5" x14ac:dyDescent="0.2">
      <c r="A10" s="24" t="s">
        <v>333</v>
      </c>
      <c r="B10" s="25">
        <f>SUM(B5:B9)</f>
        <v>511997152</v>
      </c>
      <c r="C10" s="26">
        <f t="shared" ref="C10:K10" si="0">SUM(C5:C9)</f>
        <v>535783662</v>
      </c>
      <c r="D10" s="27">
        <f t="shared" si="0"/>
        <v>560414150</v>
      </c>
      <c r="E10" s="25">
        <f t="shared" si="0"/>
        <v>588969746</v>
      </c>
      <c r="F10" s="26">
        <f t="shared" si="0"/>
        <v>582512575</v>
      </c>
      <c r="G10" s="28">
        <f t="shared" si="0"/>
        <v>582512575</v>
      </c>
      <c r="H10" s="29">
        <f t="shared" si="0"/>
        <v>593383685</v>
      </c>
      <c r="I10" s="25">
        <f t="shared" si="0"/>
        <v>638974696</v>
      </c>
      <c r="J10" s="26">
        <f t="shared" si="0"/>
        <v>687485321</v>
      </c>
      <c r="K10" s="28">
        <f t="shared" si="0"/>
        <v>730822880</v>
      </c>
    </row>
    <row r="11" spans="1:11" ht="13.5" x14ac:dyDescent="0.25">
      <c r="A11" s="20" t="s">
        <v>22</v>
      </c>
      <c r="B11" s="17">
        <v>217969192</v>
      </c>
      <c r="C11" s="17">
        <v>238375655</v>
      </c>
      <c r="D11" s="21">
        <v>245707456</v>
      </c>
      <c r="E11" s="22">
        <v>256782713</v>
      </c>
      <c r="F11" s="17">
        <v>256782714</v>
      </c>
      <c r="G11" s="23">
        <v>256782714</v>
      </c>
      <c r="H11" s="19">
        <v>251446243</v>
      </c>
      <c r="I11" s="22">
        <v>273607186</v>
      </c>
      <c r="J11" s="17">
        <v>289913816</v>
      </c>
      <c r="K11" s="23">
        <v>307185597</v>
      </c>
    </row>
    <row r="12" spans="1:11" ht="13.5" x14ac:dyDescent="0.25">
      <c r="A12" s="20" t="s">
        <v>23</v>
      </c>
      <c r="B12" s="17">
        <v>7812671</v>
      </c>
      <c r="C12" s="17">
        <v>7238606</v>
      </c>
      <c r="D12" s="21">
        <v>6987876</v>
      </c>
      <c r="E12" s="22">
        <v>8118813</v>
      </c>
      <c r="F12" s="17">
        <v>8118813</v>
      </c>
      <c r="G12" s="23">
        <v>8118813</v>
      </c>
      <c r="H12" s="19">
        <v>6931919</v>
      </c>
      <c r="I12" s="22">
        <v>8605929</v>
      </c>
      <c r="J12" s="17">
        <v>9122282</v>
      </c>
      <c r="K12" s="23">
        <v>9669616</v>
      </c>
    </row>
    <row r="13" spans="1:11" ht="13.5" x14ac:dyDescent="0.25">
      <c r="A13" s="20" t="s">
        <v>24</v>
      </c>
      <c r="B13" s="17">
        <v>79358825</v>
      </c>
      <c r="C13" s="17">
        <v>81504777</v>
      </c>
      <c r="D13" s="21">
        <v>93063087</v>
      </c>
      <c r="E13" s="22">
        <v>97007006</v>
      </c>
      <c r="F13" s="17">
        <v>97007006</v>
      </c>
      <c r="G13" s="23">
        <v>97007006</v>
      </c>
      <c r="H13" s="19">
        <v>94941466</v>
      </c>
      <c r="I13" s="22">
        <v>101836822</v>
      </c>
      <c r="J13" s="17">
        <v>106824346</v>
      </c>
      <c r="K13" s="23">
        <v>112055277</v>
      </c>
    </row>
    <row r="14" spans="1:11" ht="13.5" x14ac:dyDescent="0.25">
      <c r="A14" s="20" t="s">
        <v>25</v>
      </c>
      <c r="B14" s="17">
        <v>995437</v>
      </c>
      <c r="C14" s="17">
        <v>306520</v>
      </c>
      <c r="D14" s="21">
        <v>112875</v>
      </c>
      <c r="E14" s="22">
        <v>100000</v>
      </c>
      <c r="F14" s="17">
        <v>104306</v>
      </c>
      <c r="G14" s="23">
        <v>104306</v>
      </c>
      <c r="H14" s="19">
        <v>2153</v>
      </c>
      <c r="I14" s="22">
        <v>114963</v>
      </c>
      <c r="J14" s="17">
        <v>120251</v>
      </c>
      <c r="K14" s="23">
        <v>125725</v>
      </c>
    </row>
    <row r="15" spans="1:11" ht="13.5" x14ac:dyDescent="0.25">
      <c r="A15" s="20" t="s">
        <v>26</v>
      </c>
      <c r="B15" s="17">
        <v>27868396</v>
      </c>
      <c r="C15" s="17">
        <v>44660967</v>
      </c>
      <c r="D15" s="21">
        <v>33985639</v>
      </c>
      <c r="E15" s="22">
        <v>28431379</v>
      </c>
      <c r="F15" s="17">
        <v>35246337</v>
      </c>
      <c r="G15" s="23">
        <v>35246337</v>
      </c>
      <c r="H15" s="19">
        <v>30011863</v>
      </c>
      <c r="I15" s="22">
        <v>36809626</v>
      </c>
      <c r="J15" s="17">
        <v>38241369</v>
      </c>
      <c r="K15" s="23">
        <v>40114901</v>
      </c>
    </row>
    <row r="16" spans="1:11" ht="13.5" x14ac:dyDescent="0.25">
      <c r="A16" s="20" t="s">
        <v>27</v>
      </c>
      <c r="B16" s="17">
        <v>17000000</v>
      </c>
      <c r="C16" s="17">
        <v>15100000</v>
      </c>
      <c r="D16" s="21">
        <v>15290000</v>
      </c>
      <c r="E16" s="22">
        <v>2500000</v>
      </c>
      <c r="F16" s="17">
        <v>2500000</v>
      </c>
      <c r="G16" s="23">
        <v>2500000</v>
      </c>
      <c r="H16" s="19">
        <v>0</v>
      </c>
      <c r="I16" s="22">
        <v>6700000</v>
      </c>
      <c r="J16" s="17">
        <v>7008200</v>
      </c>
      <c r="K16" s="23">
        <v>7323569</v>
      </c>
    </row>
    <row r="17" spans="1:11" ht="13.5" x14ac:dyDescent="0.25">
      <c r="A17" s="20" t="s">
        <v>28</v>
      </c>
      <c r="B17" s="17">
        <v>224705602</v>
      </c>
      <c r="C17" s="17">
        <v>253530129</v>
      </c>
      <c r="D17" s="21">
        <v>239908828</v>
      </c>
      <c r="E17" s="22">
        <v>291214451</v>
      </c>
      <c r="F17" s="17">
        <v>306819195</v>
      </c>
      <c r="G17" s="23">
        <v>306819195</v>
      </c>
      <c r="H17" s="19">
        <v>207595959</v>
      </c>
      <c r="I17" s="22">
        <v>288262206</v>
      </c>
      <c r="J17" s="17">
        <v>314901046</v>
      </c>
      <c r="K17" s="23">
        <v>336117382</v>
      </c>
    </row>
    <row r="18" spans="1:11" ht="13.5" x14ac:dyDescent="0.25">
      <c r="A18" s="30" t="s">
        <v>29</v>
      </c>
      <c r="B18" s="31">
        <f>SUM(B11:B17)</f>
        <v>575710123</v>
      </c>
      <c r="C18" s="32">
        <f t="shared" ref="C18:K18" si="1">SUM(C11:C17)</f>
        <v>640716654</v>
      </c>
      <c r="D18" s="33">
        <f t="shared" si="1"/>
        <v>635055761</v>
      </c>
      <c r="E18" s="31">
        <f t="shared" si="1"/>
        <v>684154362</v>
      </c>
      <c r="F18" s="32">
        <f t="shared" si="1"/>
        <v>706578371</v>
      </c>
      <c r="G18" s="34">
        <f t="shared" si="1"/>
        <v>706578371</v>
      </c>
      <c r="H18" s="35">
        <f t="shared" si="1"/>
        <v>590929603</v>
      </c>
      <c r="I18" s="31">
        <f t="shared" si="1"/>
        <v>715936732</v>
      </c>
      <c r="J18" s="32">
        <f t="shared" si="1"/>
        <v>766131310</v>
      </c>
      <c r="K18" s="34">
        <f t="shared" si="1"/>
        <v>812592067</v>
      </c>
    </row>
    <row r="19" spans="1:11" ht="13.5" x14ac:dyDescent="0.25">
      <c r="A19" s="30" t="s">
        <v>30</v>
      </c>
      <c r="B19" s="36">
        <f>+B10-B18</f>
        <v>-63712971</v>
      </c>
      <c r="C19" s="37">
        <f t="shared" ref="C19:K19" si="2">+C10-C18</f>
        <v>-104932992</v>
      </c>
      <c r="D19" s="38">
        <f t="shared" si="2"/>
        <v>-74641611</v>
      </c>
      <c r="E19" s="36">
        <f t="shared" si="2"/>
        <v>-95184616</v>
      </c>
      <c r="F19" s="37">
        <f t="shared" si="2"/>
        <v>-124065796</v>
      </c>
      <c r="G19" s="39">
        <f t="shared" si="2"/>
        <v>-124065796</v>
      </c>
      <c r="H19" s="40">
        <f t="shared" si="2"/>
        <v>2454082</v>
      </c>
      <c r="I19" s="36">
        <f t="shared" si="2"/>
        <v>-76962036</v>
      </c>
      <c r="J19" s="37">
        <f t="shared" si="2"/>
        <v>-78645989</v>
      </c>
      <c r="K19" s="39">
        <f t="shared" si="2"/>
        <v>-81769187</v>
      </c>
    </row>
    <row r="20" spans="1:11" ht="25.5" x14ac:dyDescent="0.2">
      <c r="A20" s="41" t="s">
        <v>31</v>
      </c>
      <c r="B20" s="42">
        <v>302857467</v>
      </c>
      <c r="C20" s="43">
        <v>311859816</v>
      </c>
      <c r="D20" s="44">
        <v>283337677</v>
      </c>
      <c r="E20" s="42">
        <v>321352114</v>
      </c>
      <c r="F20" s="43">
        <v>351938110</v>
      </c>
      <c r="G20" s="45">
        <v>351938110</v>
      </c>
      <c r="H20" s="46">
        <v>318688706</v>
      </c>
      <c r="I20" s="42">
        <v>318123509</v>
      </c>
      <c r="J20" s="43">
        <v>314220757</v>
      </c>
      <c r="K20" s="45">
        <v>343323516</v>
      </c>
    </row>
    <row r="21" spans="1:11" ht="13.5" x14ac:dyDescent="0.25">
      <c r="A21" s="47" t="s">
        <v>32</v>
      </c>
      <c r="B21" s="48">
        <v>4692678</v>
      </c>
      <c r="C21" s="49">
        <v>12780957</v>
      </c>
      <c r="D21" s="50">
        <v>3887850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243837174</v>
      </c>
      <c r="C22" s="55">
        <f t="shared" ref="C22:K22" si="3">SUM(C19:C21)</f>
        <v>219707781</v>
      </c>
      <c r="D22" s="56">
        <f t="shared" si="3"/>
        <v>212583916</v>
      </c>
      <c r="E22" s="54">
        <f t="shared" si="3"/>
        <v>226167498</v>
      </c>
      <c r="F22" s="55">
        <f t="shared" si="3"/>
        <v>227872314</v>
      </c>
      <c r="G22" s="57">
        <f t="shared" si="3"/>
        <v>227872314</v>
      </c>
      <c r="H22" s="58">
        <f t="shared" si="3"/>
        <v>321142788</v>
      </c>
      <c r="I22" s="54">
        <f t="shared" si="3"/>
        <v>241161473</v>
      </c>
      <c r="J22" s="55">
        <f t="shared" si="3"/>
        <v>235574768</v>
      </c>
      <c r="K22" s="57">
        <f t="shared" si="3"/>
        <v>261554329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17000000</v>
      </c>
      <c r="F23" s="17">
        <v>17000000</v>
      </c>
      <c r="G23" s="23">
        <v>17000000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243837174</v>
      </c>
      <c r="C24" s="37">
        <f t="shared" ref="C24:K24" si="4">SUM(C22:C23)</f>
        <v>219707781</v>
      </c>
      <c r="D24" s="38">
        <f t="shared" si="4"/>
        <v>212583916</v>
      </c>
      <c r="E24" s="36">
        <f t="shared" si="4"/>
        <v>243167498</v>
      </c>
      <c r="F24" s="37">
        <f t="shared" si="4"/>
        <v>244872314</v>
      </c>
      <c r="G24" s="39">
        <f t="shared" si="4"/>
        <v>244872314</v>
      </c>
      <c r="H24" s="40">
        <f t="shared" si="4"/>
        <v>321142788</v>
      </c>
      <c r="I24" s="36">
        <f t="shared" si="4"/>
        <v>241161473</v>
      </c>
      <c r="J24" s="37">
        <f t="shared" si="4"/>
        <v>235574768</v>
      </c>
      <c r="K24" s="39">
        <f t="shared" si="4"/>
        <v>261554329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296457449</v>
      </c>
      <c r="C27" s="66">
        <v>290904709</v>
      </c>
      <c r="D27" s="67">
        <v>269117649</v>
      </c>
      <c r="E27" s="68">
        <v>306141124</v>
      </c>
      <c r="F27" s="66">
        <v>316868022</v>
      </c>
      <c r="G27" s="69">
        <v>316868022</v>
      </c>
      <c r="H27" s="70">
        <v>304213379</v>
      </c>
      <c r="I27" s="68">
        <v>322311682</v>
      </c>
      <c r="J27" s="66">
        <v>300902779</v>
      </c>
      <c r="K27" s="69">
        <v>324437459</v>
      </c>
    </row>
    <row r="28" spans="1:11" ht="13.5" x14ac:dyDescent="0.25">
      <c r="A28" s="71" t="s">
        <v>36</v>
      </c>
      <c r="B28" s="17">
        <v>263335144</v>
      </c>
      <c r="C28" s="17">
        <v>261067310</v>
      </c>
      <c r="D28" s="21">
        <v>247146120</v>
      </c>
      <c r="E28" s="22">
        <v>277583996</v>
      </c>
      <c r="F28" s="17">
        <v>287509928</v>
      </c>
      <c r="G28" s="23">
        <v>287509928</v>
      </c>
      <c r="H28" s="19">
        <v>0</v>
      </c>
      <c r="I28" s="22">
        <v>276944126</v>
      </c>
      <c r="J28" s="17">
        <v>273564918</v>
      </c>
      <c r="K28" s="23">
        <v>298886496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28429627</v>
      </c>
      <c r="C31" s="17">
        <v>17056442</v>
      </c>
      <c r="D31" s="21">
        <v>17808767</v>
      </c>
      <c r="E31" s="22">
        <v>28557128</v>
      </c>
      <c r="F31" s="17">
        <v>29358094</v>
      </c>
      <c r="G31" s="23">
        <v>29358094</v>
      </c>
      <c r="H31" s="19">
        <v>0</v>
      </c>
      <c r="I31" s="22">
        <v>45367556</v>
      </c>
      <c r="J31" s="17">
        <v>27337861</v>
      </c>
      <c r="K31" s="23">
        <v>25550963</v>
      </c>
    </row>
    <row r="32" spans="1:11" ht="13.5" x14ac:dyDescent="0.25">
      <c r="A32" s="30" t="s">
        <v>39</v>
      </c>
      <c r="B32" s="66">
        <f>SUM(B28:B31)</f>
        <v>291764771</v>
      </c>
      <c r="C32" s="66">
        <f t="shared" ref="C32:K32" si="5">SUM(C28:C31)</f>
        <v>278123752</v>
      </c>
      <c r="D32" s="67">
        <f t="shared" si="5"/>
        <v>264954887</v>
      </c>
      <c r="E32" s="68">
        <f t="shared" si="5"/>
        <v>306141124</v>
      </c>
      <c r="F32" s="66">
        <f t="shared" si="5"/>
        <v>316868022</v>
      </c>
      <c r="G32" s="69">
        <f t="shared" si="5"/>
        <v>316868022</v>
      </c>
      <c r="H32" s="70">
        <f t="shared" si="5"/>
        <v>0</v>
      </c>
      <c r="I32" s="68">
        <f t="shared" si="5"/>
        <v>322311682</v>
      </c>
      <c r="J32" s="66">
        <f t="shared" si="5"/>
        <v>300902779</v>
      </c>
      <c r="K32" s="69">
        <f t="shared" si="5"/>
        <v>324437459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104165073</v>
      </c>
      <c r="C35" s="17">
        <v>112962526</v>
      </c>
      <c r="D35" s="21">
        <v>194493882</v>
      </c>
      <c r="E35" s="22">
        <v>147860109</v>
      </c>
      <c r="F35" s="17">
        <v>212117841</v>
      </c>
      <c r="G35" s="23">
        <v>212117841</v>
      </c>
      <c r="H35" s="19">
        <v>293047111</v>
      </c>
      <c r="I35" s="22">
        <v>208558702</v>
      </c>
      <c r="J35" s="17">
        <v>223236596</v>
      </c>
      <c r="K35" s="23">
        <v>247591115</v>
      </c>
    </row>
    <row r="36" spans="1:11" ht="13.5" x14ac:dyDescent="0.25">
      <c r="A36" s="20" t="s">
        <v>42</v>
      </c>
      <c r="B36" s="17">
        <v>2551971711</v>
      </c>
      <c r="C36" s="17">
        <v>2759748407</v>
      </c>
      <c r="D36" s="21">
        <v>2927288148</v>
      </c>
      <c r="E36" s="22">
        <v>2955803359</v>
      </c>
      <c r="F36" s="17">
        <v>3147620010</v>
      </c>
      <c r="G36" s="23">
        <v>3147620010</v>
      </c>
      <c r="H36" s="19">
        <v>3136560066</v>
      </c>
      <c r="I36" s="22">
        <v>3446318827</v>
      </c>
      <c r="J36" s="17">
        <v>3637688610</v>
      </c>
      <c r="K36" s="23">
        <v>3861008600</v>
      </c>
    </row>
    <row r="37" spans="1:11" ht="13.5" x14ac:dyDescent="0.25">
      <c r="A37" s="20" t="s">
        <v>43</v>
      </c>
      <c r="B37" s="17">
        <v>101218957</v>
      </c>
      <c r="C37" s="17">
        <v>114340756</v>
      </c>
      <c r="D37" s="21">
        <v>152689750</v>
      </c>
      <c r="E37" s="22">
        <v>111522178</v>
      </c>
      <c r="F37" s="17">
        <v>136167018</v>
      </c>
      <c r="G37" s="23">
        <v>136167018</v>
      </c>
      <c r="H37" s="19">
        <v>138780336</v>
      </c>
      <c r="I37" s="22">
        <v>124096784</v>
      </c>
      <c r="J37" s="17">
        <v>125210512</v>
      </c>
      <c r="K37" s="23">
        <v>127653149</v>
      </c>
    </row>
    <row r="38" spans="1:11" ht="13.5" x14ac:dyDescent="0.25">
      <c r="A38" s="20" t="s">
        <v>44</v>
      </c>
      <c r="B38" s="17">
        <v>42645534</v>
      </c>
      <c r="C38" s="17">
        <v>28544952</v>
      </c>
      <c r="D38" s="21">
        <v>27734998</v>
      </c>
      <c r="E38" s="22">
        <v>28868999</v>
      </c>
      <c r="F38" s="17">
        <v>27734999</v>
      </c>
      <c r="G38" s="23">
        <v>27734999</v>
      </c>
      <c r="H38" s="19">
        <v>27734999</v>
      </c>
      <c r="I38" s="22">
        <v>29399098</v>
      </c>
      <c r="J38" s="17">
        <v>31163044</v>
      </c>
      <c r="K38" s="23">
        <v>33032826</v>
      </c>
    </row>
    <row r="39" spans="1:11" ht="13.5" x14ac:dyDescent="0.25">
      <c r="A39" s="20" t="s">
        <v>45</v>
      </c>
      <c r="B39" s="17">
        <v>2512272286</v>
      </c>
      <c r="C39" s="17">
        <v>2729825223</v>
      </c>
      <c r="D39" s="21">
        <v>2981547421</v>
      </c>
      <c r="E39" s="22">
        <v>2963272291</v>
      </c>
      <c r="F39" s="17">
        <v>2950963520</v>
      </c>
      <c r="G39" s="23">
        <v>2950963520</v>
      </c>
      <c r="H39" s="19">
        <v>3294650778</v>
      </c>
      <c r="I39" s="22">
        <v>3501381647</v>
      </c>
      <c r="J39" s="17">
        <v>3704551650</v>
      </c>
      <c r="K39" s="23">
        <v>3947913740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-102203753</v>
      </c>
      <c r="C42" s="17">
        <v>173390735</v>
      </c>
      <c r="D42" s="21">
        <v>1502609115</v>
      </c>
      <c r="E42" s="22">
        <v>324775905</v>
      </c>
      <c r="F42" s="17">
        <v>324494525</v>
      </c>
      <c r="G42" s="23">
        <v>324494525</v>
      </c>
      <c r="H42" s="19">
        <v>1802154900</v>
      </c>
      <c r="I42" s="22">
        <v>326348480</v>
      </c>
      <c r="J42" s="17">
        <v>318373886</v>
      </c>
      <c r="K42" s="23">
        <v>350677366</v>
      </c>
    </row>
    <row r="43" spans="1:11" ht="13.5" x14ac:dyDescent="0.25">
      <c r="A43" s="20" t="s">
        <v>48</v>
      </c>
      <c r="B43" s="17">
        <v>-251425363</v>
      </c>
      <c r="C43" s="17">
        <v>-290904709</v>
      </c>
      <c r="D43" s="21">
        <v>-268842737</v>
      </c>
      <c r="E43" s="22">
        <v>-306141124</v>
      </c>
      <c r="F43" s="17">
        <v>-316868022</v>
      </c>
      <c r="G43" s="23">
        <v>-316868022</v>
      </c>
      <c r="H43" s="19">
        <v>-304213379</v>
      </c>
      <c r="I43" s="22">
        <v>-322311682</v>
      </c>
      <c r="J43" s="17">
        <v>-300902779</v>
      </c>
      <c r="K43" s="23">
        <v>-324437459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-2400000</v>
      </c>
      <c r="F44" s="17">
        <v>-2400000</v>
      </c>
      <c r="G44" s="23">
        <v>-2400000</v>
      </c>
      <c r="H44" s="19">
        <v>0</v>
      </c>
      <c r="I44" s="22">
        <v>-2400000</v>
      </c>
      <c r="J44" s="17">
        <v>-2400000</v>
      </c>
      <c r="K44" s="23">
        <v>-2400000</v>
      </c>
    </row>
    <row r="45" spans="1:11" ht="13.5" x14ac:dyDescent="0.25">
      <c r="A45" s="30" t="s">
        <v>50</v>
      </c>
      <c r="B45" s="66">
        <v>-312958250</v>
      </c>
      <c r="C45" s="66">
        <v>-65651689</v>
      </c>
      <c r="D45" s="67">
        <v>1283992628</v>
      </c>
      <c r="E45" s="68">
        <v>84141470</v>
      </c>
      <c r="F45" s="66">
        <v>144232506</v>
      </c>
      <c r="G45" s="69">
        <v>144232506</v>
      </c>
      <c r="H45" s="70">
        <v>1747222639</v>
      </c>
      <c r="I45" s="68">
        <v>152857868</v>
      </c>
      <c r="J45" s="66">
        <v>192906965</v>
      </c>
      <c r="K45" s="69">
        <v>219656168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51862284</v>
      </c>
      <c r="C48" s="17">
        <v>50226250</v>
      </c>
      <c r="D48" s="21">
        <v>124640556</v>
      </c>
      <c r="E48" s="22">
        <v>84290393</v>
      </c>
      <c r="F48" s="17">
        <v>144133471</v>
      </c>
      <c r="G48" s="23">
        <v>144133471</v>
      </c>
      <c r="H48" s="19">
        <v>211372536</v>
      </c>
      <c r="I48" s="22">
        <v>139693867</v>
      </c>
      <c r="J48" s="17">
        <v>155368643</v>
      </c>
      <c r="K48" s="23">
        <v>179848440</v>
      </c>
    </row>
    <row r="49" spans="1:11" ht="13.5" x14ac:dyDescent="0.25">
      <c r="A49" s="20" t="s">
        <v>53</v>
      </c>
      <c r="B49" s="17">
        <f>+B75</f>
        <v>21071096.710355669</v>
      </c>
      <c r="C49" s="17">
        <f t="shared" ref="C49:K49" si="6">+C75</f>
        <v>33316181.100658156</v>
      </c>
      <c r="D49" s="21">
        <f t="shared" si="6"/>
        <v>-712264669.52461994</v>
      </c>
      <c r="E49" s="22">
        <f t="shared" si="6"/>
        <v>20829643.350931413</v>
      </c>
      <c r="F49" s="17">
        <f t="shared" si="6"/>
        <v>33084074.047680378</v>
      </c>
      <c r="G49" s="23">
        <f t="shared" si="6"/>
        <v>33084074.047680378</v>
      </c>
      <c r="H49" s="19">
        <f t="shared" si="6"/>
        <v>-1303671239.1002853</v>
      </c>
      <c r="I49" s="22">
        <f t="shared" si="6"/>
        <v>18734793.875075258</v>
      </c>
      <c r="J49" s="17">
        <f t="shared" si="6"/>
        <v>27413553.756183237</v>
      </c>
      <c r="K49" s="23">
        <f t="shared" si="6"/>
        <v>31283075.13928403</v>
      </c>
    </row>
    <row r="50" spans="1:11" ht="13.5" x14ac:dyDescent="0.25">
      <c r="A50" s="30" t="s">
        <v>54</v>
      </c>
      <c r="B50" s="66">
        <f>+B48-B49</f>
        <v>30791187.289644331</v>
      </c>
      <c r="C50" s="66">
        <f t="shared" ref="C50:K50" si="7">+C48-C49</f>
        <v>16910068.899341844</v>
      </c>
      <c r="D50" s="67">
        <f t="shared" si="7"/>
        <v>836905225.52461994</v>
      </c>
      <c r="E50" s="68">
        <f t="shared" si="7"/>
        <v>63460749.649068587</v>
      </c>
      <c r="F50" s="66">
        <f t="shared" si="7"/>
        <v>111049396.95231962</v>
      </c>
      <c r="G50" s="69">
        <f t="shared" si="7"/>
        <v>111049396.95231962</v>
      </c>
      <c r="H50" s="70">
        <f t="shared" si="7"/>
        <v>1515043775.1002853</v>
      </c>
      <c r="I50" s="68">
        <f t="shared" si="7"/>
        <v>120959073.12492475</v>
      </c>
      <c r="J50" s="66">
        <f t="shared" si="7"/>
        <v>127955089.24381676</v>
      </c>
      <c r="K50" s="69">
        <f t="shared" si="7"/>
        <v>148565364.86071599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1820137465</v>
      </c>
      <c r="C53" s="17">
        <v>1949817583</v>
      </c>
      <c r="D53" s="21">
        <v>2209283035</v>
      </c>
      <c r="E53" s="22">
        <v>2145872534</v>
      </c>
      <c r="F53" s="17">
        <v>2429614895</v>
      </c>
      <c r="G53" s="23">
        <v>2429614895</v>
      </c>
      <c r="H53" s="19">
        <v>2418554953</v>
      </c>
      <c r="I53" s="22">
        <v>2728313712</v>
      </c>
      <c r="J53" s="17">
        <v>2919683495</v>
      </c>
      <c r="K53" s="23">
        <v>3143003485</v>
      </c>
    </row>
    <row r="54" spans="1:11" ht="13.5" x14ac:dyDescent="0.25">
      <c r="A54" s="20" t="s">
        <v>57</v>
      </c>
      <c r="B54" s="17">
        <v>76238431</v>
      </c>
      <c r="C54" s="17">
        <v>78667038</v>
      </c>
      <c r="D54" s="21">
        <v>92207410</v>
      </c>
      <c r="E54" s="22">
        <v>97007006</v>
      </c>
      <c r="F54" s="17">
        <v>97007006</v>
      </c>
      <c r="G54" s="23">
        <v>97007006</v>
      </c>
      <c r="H54" s="19">
        <v>94941466</v>
      </c>
      <c r="I54" s="22">
        <v>101836822</v>
      </c>
      <c r="J54" s="17">
        <v>106824346</v>
      </c>
      <c r="K54" s="23">
        <v>112055277</v>
      </c>
    </row>
    <row r="55" spans="1:11" ht="13.5" x14ac:dyDescent="0.25">
      <c r="A55" s="20" t="s">
        <v>58</v>
      </c>
      <c r="B55" s="17">
        <v>29321361</v>
      </c>
      <c r="C55" s="17">
        <v>44347635</v>
      </c>
      <c r="D55" s="21">
        <v>11852611</v>
      </c>
      <c r="E55" s="22">
        <v>29537964</v>
      </c>
      <c r="F55" s="17">
        <v>16600133</v>
      </c>
      <c r="G55" s="23">
        <v>16600133</v>
      </c>
      <c r="H55" s="19">
        <v>19423703</v>
      </c>
      <c r="I55" s="22">
        <v>22874961</v>
      </c>
      <c r="J55" s="17">
        <v>17474814</v>
      </c>
      <c r="K55" s="23">
        <v>4067355</v>
      </c>
    </row>
    <row r="56" spans="1:11" ht="13.5" x14ac:dyDescent="0.25">
      <c r="A56" s="20" t="s">
        <v>59</v>
      </c>
      <c r="B56" s="17">
        <v>35245754</v>
      </c>
      <c r="C56" s="17">
        <v>45288683</v>
      </c>
      <c r="D56" s="21">
        <v>52467513</v>
      </c>
      <c r="E56" s="22">
        <v>51991222</v>
      </c>
      <c r="F56" s="17">
        <v>48689069</v>
      </c>
      <c r="G56" s="23">
        <v>48689069</v>
      </c>
      <c r="H56" s="19">
        <v>43487200</v>
      </c>
      <c r="I56" s="22">
        <v>48008661</v>
      </c>
      <c r="J56" s="17">
        <v>51542445</v>
      </c>
      <c r="K56" s="23">
        <v>54067136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303080</v>
      </c>
      <c r="C59" s="17">
        <v>641645</v>
      </c>
      <c r="D59" s="21">
        <v>1775226</v>
      </c>
      <c r="E59" s="22">
        <v>-683183</v>
      </c>
      <c r="F59" s="17">
        <v>-683183</v>
      </c>
      <c r="G59" s="23">
        <v>-683183</v>
      </c>
      <c r="H59" s="19">
        <v>1827751</v>
      </c>
      <c r="I59" s="22">
        <v>-724173</v>
      </c>
      <c r="J59" s="17">
        <v>-683183</v>
      </c>
      <c r="K59" s="23">
        <v>-716657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32112</v>
      </c>
      <c r="C62" s="86">
        <v>0</v>
      </c>
      <c r="D62" s="87">
        <v>0</v>
      </c>
      <c r="E62" s="85">
        <v>35088</v>
      </c>
      <c r="F62" s="86">
        <v>35088</v>
      </c>
      <c r="G62" s="87">
        <v>35088</v>
      </c>
      <c r="H62" s="88">
        <v>35088</v>
      </c>
      <c r="I62" s="85">
        <v>37369</v>
      </c>
      <c r="J62" s="86">
        <v>39798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1.9038574289068215</v>
      </c>
      <c r="C70" s="5">
        <f t="shared" ref="C70:K70" si="8">IF(ISERROR(C71/C72),0,(C71/C72))</f>
        <v>1.1298108996371004</v>
      </c>
      <c r="D70" s="5">
        <f t="shared" si="8"/>
        <v>23.656116454457994</v>
      </c>
      <c r="E70" s="5">
        <f t="shared" si="8"/>
        <v>1.4858345067790886</v>
      </c>
      <c r="F70" s="5">
        <f t="shared" si="8"/>
        <v>1.6890139500176162</v>
      </c>
      <c r="G70" s="5">
        <f t="shared" si="8"/>
        <v>1.6890139500176162</v>
      </c>
      <c r="H70" s="5">
        <f t="shared" si="8"/>
        <v>25.088450438390655</v>
      </c>
      <c r="I70" s="5">
        <f t="shared" si="8"/>
        <v>1.806197655942761</v>
      </c>
      <c r="J70" s="5">
        <f t="shared" si="8"/>
        <v>1.6716292469772394</v>
      </c>
      <c r="K70" s="5">
        <f t="shared" si="8"/>
        <v>1.7029734171449276</v>
      </c>
    </row>
    <row r="71" spans="1:11" hidden="1" x14ac:dyDescent="0.2">
      <c r="A71" s="1" t="s">
        <v>338</v>
      </c>
      <c r="B71" s="2">
        <f>+B83</f>
        <v>130496174</v>
      </c>
      <c r="C71" s="2">
        <f t="shared" ref="C71:K71" si="9">+C83</f>
        <v>73247872</v>
      </c>
      <c r="D71" s="2">
        <f t="shared" si="9"/>
        <v>1874141112</v>
      </c>
      <c r="E71" s="2">
        <f t="shared" si="9"/>
        <v>115087328</v>
      </c>
      <c r="F71" s="2">
        <f t="shared" si="9"/>
        <v>115087328</v>
      </c>
      <c r="G71" s="2">
        <f t="shared" si="9"/>
        <v>115087328</v>
      </c>
      <c r="H71" s="2">
        <f t="shared" si="9"/>
        <v>1867956212</v>
      </c>
      <c r="I71" s="2">
        <f t="shared" si="9"/>
        <v>130518635</v>
      </c>
      <c r="J71" s="2">
        <f t="shared" si="9"/>
        <v>136224098</v>
      </c>
      <c r="K71" s="2">
        <f t="shared" si="9"/>
        <v>145578531</v>
      </c>
    </row>
    <row r="72" spans="1:11" hidden="1" x14ac:dyDescent="0.2">
      <c r="A72" s="1" t="s">
        <v>339</v>
      </c>
      <c r="B72" s="2">
        <f>+B77</f>
        <v>68543039</v>
      </c>
      <c r="C72" s="2">
        <f t="shared" ref="C72:K72" si="10">+C77</f>
        <v>64831975</v>
      </c>
      <c r="D72" s="2">
        <f t="shared" si="10"/>
        <v>79224378</v>
      </c>
      <c r="E72" s="2">
        <f t="shared" si="10"/>
        <v>77456357</v>
      </c>
      <c r="F72" s="2">
        <f t="shared" si="10"/>
        <v>68138767</v>
      </c>
      <c r="G72" s="2">
        <f t="shared" si="10"/>
        <v>68138767</v>
      </c>
      <c r="H72" s="2">
        <f t="shared" si="10"/>
        <v>74454826</v>
      </c>
      <c r="I72" s="2">
        <f t="shared" si="10"/>
        <v>72261546</v>
      </c>
      <c r="J72" s="2">
        <f t="shared" si="10"/>
        <v>81491813</v>
      </c>
      <c r="K72" s="2">
        <f t="shared" si="10"/>
        <v>85484911</v>
      </c>
    </row>
    <row r="73" spans="1:11" hidden="1" x14ac:dyDescent="0.2">
      <c r="A73" s="1" t="s">
        <v>340</v>
      </c>
      <c r="B73" s="2">
        <f>+B74</f>
        <v>2763394.1666666665</v>
      </c>
      <c r="C73" s="2">
        <f t="shared" ref="C73:K73" si="11">+(C78+C80+C81+C82)-(B78+B80+B81+B82)</f>
        <v>812001</v>
      </c>
      <c r="D73" s="2">
        <f t="shared" si="11"/>
        <v>4450397</v>
      </c>
      <c r="E73" s="2">
        <f t="shared" si="11"/>
        <v>-3619566</v>
      </c>
      <c r="F73" s="2">
        <f>+(F78+F80+F81+F82)-(D78+D80+D81+D82)</f>
        <v>-1868958</v>
      </c>
      <c r="G73" s="2">
        <f>+(G78+G80+G81+G82)-(D78+D80+D81+D82)</f>
        <v>-1868958</v>
      </c>
      <c r="H73" s="2">
        <f>+(H78+H80+H81+H82)-(D78+D80+D81+D82)</f>
        <v>21395697</v>
      </c>
      <c r="I73" s="2">
        <f>+(I78+I80+I81+I82)-(E78+E80+E81+E82)</f>
        <v>1081315</v>
      </c>
      <c r="J73" s="2">
        <f t="shared" si="11"/>
        <v>-642406</v>
      </c>
      <c r="K73" s="2">
        <f t="shared" si="11"/>
        <v>-673533</v>
      </c>
    </row>
    <row r="74" spans="1:11" hidden="1" x14ac:dyDescent="0.2">
      <c r="A74" s="1" t="s">
        <v>341</v>
      </c>
      <c r="B74" s="2">
        <f>+TREND(C74:E74)</f>
        <v>2763394.1666666665</v>
      </c>
      <c r="C74" s="2">
        <f>+C73</f>
        <v>812001</v>
      </c>
      <c r="D74" s="2">
        <f t="shared" ref="D74:K74" si="12">+D73</f>
        <v>4450397</v>
      </c>
      <c r="E74" s="2">
        <f t="shared" si="12"/>
        <v>-3619566</v>
      </c>
      <c r="F74" s="2">
        <f t="shared" si="12"/>
        <v>-1868958</v>
      </c>
      <c r="G74" s="2">
        <f t="shared" si="12"/>
        <v>-1868958</v>
      </c>
      <c r="H74" s="2">
        <f t="shared" si="12"/>
        <v>21395697</v>
      </c>
      <c r="I74" s="2">
        <f t="shared" si="12"/>
        <v>1081315</v>
      </c>
      <c r="J74" s="2">
        <f t="shared" si="12"/>
        <v>-642406</v>
      </c>
      <c r="K74" s="2">
        <f t="shared" si="12"/>
        <v>-673533</v>
      </c>
    </row>
    <row r="75" spans="1:11" hidden="1" x14ac:dyDescent="0.2">
      <c r="A75" s="1" t="s">
        <v>342</v>
      </c>
      <c r="B75" s="2">
        <f>+B84-(((B80+B81+B82+B78)*B70)-B79)</f>
        <v>21071096.710355669</v>
      </c>
      <c r="C75" s="2">
        <f t="shared" ref="C75:K75" si="13">+C84-(((C80+C81+C82+C78)*C70)-C79)</f>
        <v>33316181.100658156</v>
      </c>
      <c r="D75" s="2">
        <f t="shared" si="13"/>
        <v>-712264669.52461994</v>
      </c>
      <c r="E75" s="2">
        <f t="shared" si="13"/>
        <v>20829643.350931413</v>
      </c>
      <c r="F75" s="2">
        <f t="shared" si="13"/>
        <v>33084074.047680378</v>
      </c>
      <c r="G75" s="2">
        <f t="shared" si="13"/>
        <v>33084074.047680378</v>
      </c>
      <c r="H75" s="2">
        <f t="shared" si="13"/>
        <v>-1303671239.1002853</v>
      </c>
      <c r="I75" s="2">
        <f t="shared" si="13"/>
        <v>18734793.875075258</v>
      </c>
      <c r="J75" s="2">
        <f t="shared" si="13"/>
        <v>27413553.756183237</v>
      </c>
      <c r="K75" s="2">
        <f t="shared" si="13"/>
        <v>31283075.13928403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68543039</v>
      </c>
      <c r="C77" s="3">
        <v>64831975</v>
      </c>
      <c r="D77" s="3">
        <v>79224378</v>
      </c>
      <c r="E77" s="3">
        <v>77456357</v>
      </c>
      <c r="F77" s="3">
        <v>68138767</v>
      </c>
      <c r="G77" s="3">
        <v>68138767</v>
      </c>
      <c r="H77" s="3">
        <v>74454826</v>
      </c>
      <c r="I77" s="3">
        <v>72261546</v>
      </c>
      <c r="J77" s="3">
        <v>81491813</v>
      </c>
      <c r="K77" s="3">
        <v>85484911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78164746</v>
      </c>
      <c r="C79" s="3">
        <v>77577548</v>
      </c>
      <c r="D79" s="3">
        <v>92585643</v>
      </c>
      <c r="E79" s="3">
        <v>75526586</v>
      </c>
      <c r="F79" s="3">
        <v>97618765</v>
      </c>
      <c r="G79" s="3">
        <v>97618765</v>
      </c>
      <c r="H79" s="3">
        <v>67646893</v>
      </c>
      <c r="I79" s="3">
        <v>86542158</v>
      </c>
      <c r="J79" s="3">
        <v>88423716</v>
      </c>
      <c r="K79" s="3">
        <v>91536251</v>
      </c>
    </row>
    <row r="80" spans="1:11" hidden="1" x14ac:dyDescent="0.2">
      <c r="A80" s="1" t="s">
        <v>71</v>
      </c>
      <c r="B80" s="3">
        <v>26855760</v>
      </c>
      <c r="C80" s="3">
        <v>27667761</v>
      </c>
      <c r="D80" s="3">
        <v>32135758</v>
      </c>
      <c r="E80" s="3">
        <v>28498592</v>
      </c>
      <c r="F80" s="3">
        <v>30274000</v>
      </c>
      <c r="G80" s="3">
        <v>30274000</v>
      </c>
      <c r="H80" s="3">
        <v>53537455</v>
      </c>
      <c r="I80" s="3">
        <v>29604707</v>
      </c>
      <c r="J80" s="3">
        <v>28969501</v>
      </c>
      <c r="K80" s="3">
        <v>28303168</v>
      </c>
    </row>
    <row r="81" spans="1:11" hidden="1" x14ac:dyDescent="0.2">
      <c r="A81" s="1" t="s">
        <v>72</v>
      </c>
      <c r="B81" s="3">
        <v>2335728</v>
      </c>
      <c r="C81" s="3">
        <v>2335728</v>
      </c>
      <c r="D81" s="3">
        <v>2318128</v>
      </c>
      <c r="E81" s="3">
        <v>2335728</v>
      </c>
      <c r="F81" s="3">
        <v>2310928</v>
      </c>
      <c r="G81" s="3">
        <v>2310928</v>
      </c>
      <c r="H81" s="3">
        <v>2312128</v>
      </c>
      <c r="I81" s="3">
        <v>2310928</v>
      </c>
      <c r="J81" s="3">
        <v>2303728</v>
      </c>
      <c r="K81" s="3">
        <v>2296528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130496174</v>
      </c>
      <c r="C83" s="3">
        <v>73247872</v>
      </c>
      <c r="D83" s="3">
        <v>1874141112</v>
      </c>
      <c r="E83" s="3">
        <v>115087328</v>
      </c>
      <c r="F83" s="3">
        <v>115087328</v>
      </c>
      <c r="G83" s="3">
        <v>115087328</v>
      </c>
      <c r="H83" s="3">
        <v>1867956212</v>
      </c>
      <c r="I83" s="3">
        <v>130518635</v>
      </c>
      <c r="J83" s="3">
        <v>136224098</v>
      </c>
      <c r="K83" s="3">
        <v>145578531</v>
      </c>
    </row>
    <row r="84" spans="1:11" hidden="1" x14ac:dyDescent="0.2">
      <c r="A84" s="1" t="s">
        <v>75</v>
      </c>
      <c r="B84" s="3">
        <v>-1517218</v>
      </c>
      <c r="C84" s="3">
        <v>-10363098</v>
      </c>
      <c r="D84" s="3">
        <v>10194827</v>
      </c>
      <c r="E84" s="3">
        <v>-8882246</v>
      </c>
      <c r="F84" s="3">
        <v>-9498293</v>
      </c>
      <c r="G84" s="3">
        <v>-9498293</v>
      </c>
      <c r="H84" s="3">
        <v>29861363</v>
      </c>
      <c r="I84" s="3">
        <v>-10161419</v>
      </c>
      <c r="J84" s="3">
        <v>-8732918</v>
      </c>
      <c r="K84" s="3">
        <v>-8142707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67515119</v>
      </c>
      <c r="C5" s="17">
        <v>67330570</v>
      </c>
      <c r="D5" s="21">
        <v>72851950</v>
      </c>
      <c r="E5" s="22">
        <v>79316562</v>
      </c>
      <c r="F5" s="17">
        <v>79920776</v>
      </c>
      <c r="G5" s="23">
        <v>79920776</v>
      </c>
      <c r="H5" s="19">
        <v>83621082</v>
      </c>
      <c r="I5" s="22">
        <v>84316418</v>
      </c>
      <c r="J5" s="17">
        <v>88194972</v>
      </c>
      <c r="K5" s="23">
        <v>92163747</v>
      </c>
    </row>
    <row r="6" spans="1:11" ht="13.5" x14ac:dyDescent="0.25">
      <c r="A6" s="20" t="s">
        <v>18</v>
      </c>
      <c r="B6" s="17">
        <v>7814771</v>
      </c>
      <c r="C6" s="17">
        <v>7972320</v>
      </c>
      <c r="D6" s="21">
        <v>8276420</v>
      </c>
      <c r="E6" s="22">
        <v>9424350</v>
      </c>
      <c r="F6" s="17">
        <v>8746242</v>
      </c>
      <c r="G6" s="23">
        <v>8746242</v>
      </c>
      <c r="H6" s="19">
        <v>8753684</v>
      </c>
      <c r="I6" s="22">
        <v>9183556</v>
      </c>
      <c r="J6" s="17">
        <v>9605997</v>
      </c>
      <c r="K6" s="23">
        <v>10038268</v>
      </c>
    </row>
    <row r="7" spans="1:11" ht="13.5" x14ac:dyDescent="0.25">
      <c r="A7" s="20" t="s">
        <v>19</v>
      </c>
      <c r="B7" s="17">
        <v>5844276</v>
      </c>
      <c r="C7" s="17">
        <v>8150056</v>
      </c>
      <c r="D7" s="21">
        <v>17351270</v>
      </c>
      <c r="E7" s="22">
        <v>12249957</v>
      </c>
      <c r="F7" s="17">
        <v>17819938</v>
      </c>
      <c r="G7" s="23">
        <v>17819938</v>
      </c>
      <c r="H7" s="19">
        <v>23836854</v>
      </c>
      <c r="I7" s="22">
        <v>27215640</v>
      </c>
      <c r="J7" s="17">
        <v>28467560</v>
      </c>
      <c r="K7" s="23">
        <v>29748600</v>
      </c>
    </row>
    <row r="8" spans="1:11" ht="13.5" x14ac:dyDescent="0.25">
      <c r="A8" s="20" t="s">
        <v>20</v>
      </c>
      <c r="B8" s="17">
        <v>386921580</v>
      </c>
      <c r="C8" s="17">
        <v>352183035</v>
      </c>
      <c r="D8" s="21">
        <v>396154959</v>
      </c>
      <c r="E8" s="22">
        <v>385968450</v>
      </c>
      <c r="F8" s="17">
        <v>393179567</v>
      </c>
      <c r="G8" s="23">
        <v>393179567</v>
      </c>
      <c r="H8" s="19">
        <v>110397742</v>
      </c>
      <c r="I8" s="22">
        <v>410474150</v>
      </c>
      <c r="J8" s="17">
        <v>404487200</v>
      </c>
      <c r="K8" s="23">
        <v>387700200</v>
      </c>
    </row>
    <row r="9" spans="1:11" ht="13.5" x14ac:dyDescent="0.25">
      <c r="A9" s="20" t="s">
        <v>21</v>
      </c>
      <c r="B9" s="17">
        <v>28721280</v>
      </c>
      <c r="C9" s="17">
        <v>43565932</v>
      </c>
      <c r="D9" s="21">
        <v>55563881</v>
      </c>
      <c r="E9" s="22">
        <v>52865256</v>
      </c>
      <c r="F9" s="17">
        <v>37619955</v>
      </c>
      <c r="G9" s="23">
        <v>37619955</v>
      </c>
      <c r="H9" s="19">
        <v>54504452</v>
      </c>
      <c r="I9" s="22">
        <v>45751325</v>
      </c>
      <c r="J9" s="17">
        <v>47876803</v>
      </c>
      <c r="K9" s="23">
        <v>50140904</v>
      </c>
    </row>
    <row r="10" spans="1:11" ht="25.5" x14ac:dyDescent="0.2">
      <c r="A10" s="24" t="s">
        <v>333</v>
      </c>
      <c r="B10" s="25">
        <f>SUM(B5:B9)</f>
        <v>496817026</v>
      </c>
      <c r="C10" s="26">
        <f t="shared" ref="C10:K10" si="0">SUM(C5:C9)</f>
        <v>479201913</v>
      </c>
      <c r="D10" s="27">
        <f t="shared" si="0"/>
        <v>550198480</v>
      </c>
      <c r="E10" s="25">
        <f t="shared" si="0"/>
        <v>539824575</v>
      </c>
      <c r="F10" s="26">
        <f t="shared" si="0"/>
        <v>537286478</v>
      </c>
      <c r="G10" s="28">
        <f t="shared" si="0"/>
        <v>537286478</v>
      </c>
      <c r="H10" s="29">
        <f t="shared" si="0"/>
        <v>281113814</v>
      </c>
      <c r="I10" s="25">
        <f t="shared" si="0"/>
        <v>576941089</v>
      </c>
      <c r="J10" s="26">
        <f t="shared" si="0"/>
        <v>578632532</v>
      </c>
      <c r="K10" s="28">
        <f t="shared" si="0"/>
        <v>569791719</v>
      </c>
    </row>
    <row r="11" spans="1:11" ht="13.5" x14ac:dyDescent="0.25">
      <c r="A11" s="20" t="s">
        <v>22</v>
      </c>
      <c r="B11" s="17">
        <v>146466701</v>
      </c>
      <c r="C11" s="17">
        <v>152355222</v>
      </c>
      <c r="D11" s="21">
        <v>161581769</v>
      </c>
      <c r="E11" s="22">
        <v>200327289</v>
      </c>
      <c r="F11" s="17">
        <v>178495308</v>
      </c>
      <c r="G11" s="23">
        <v>178495308</v>
      </c>
      <c r="H11" s="19">
        <v>170687116</v>
      </c>
      <c r="I11" s="22">
        <v>203647361</v>
      </c>
      <c r="J11" s="17">
        <v>209377982</v>
      </c>
      <c r="K11" s="23">
        <v>218647741</v>
      </c>
    </row>
    <row r="12" spans="1:11" ht="13.5" x14ac:dyDescent="0.25">
      <c r="A12" s="20" t="s">
        <v>23</v>
      </c>
      <c r="B12" s="17">
        <v>23581098</v>
      </c>
      <c r="C12" s="17">
        <v>23870870</v>
      </c>
      <c r="D12" s="21">
        <v>25184214</v>
      </c>
      <c r="E12" s="22">
        <v>24915963</v>
      </c>
      <c r="F12" s="17">
        <v>25884751</v>
      </c>
      <c r="G12" s="23">
        <v>25884751</v>
      </c>
      <c r="H12" s="19">
        <v>26220165</v>
      </c>
      <c r="I12" s="22">
        <v>25799710</v>
      </c>
      <c r="J12" s="17">
        <v>26986497</v>
      </c>
      <c r="K12" s="23">
        <v>28200890</v>
      </c>
    </row>
    <row r="13" spans="1:11" ht="13.5" x14ac:dyDescent="0.25">
      <c r="A13" s="20" t="s">
        <v>24</v>
      </c>
      <c r="B13" s="17">
        <v>97084412</v>
      </c>
      <c r="C13" s="17">
        <v>102071932</v>
      </c>
      <c r="D13" s="21">
        <v>92773208</v>
      </c>
      <c r="E13" s="22">
        <v>95000000</v>
      </c>
      <c r="F13" s="17">
        <v>96000000</v>
      </c>
      <c r="G13" s="23">
        <v>96000000</v>
      </c>
      <c r="H13" s="19">
        <v>98982670</v>
      </c>
      <c r="I13" s="22">
        <v>104000000</v>
      </c>
      <c r="J13" s="17">
        <v>104000000</v>
      </c>
      <c r="K13" s="23">
        <v>104000000</v>
      </c>
    </row>
    <row r="14" spans="1:11" ht="13.5" x14ac:dyDescent="0.25">
      <c r="A14" s="20" t="s">
        <v>25</v>
      </c>
      <c r="B14" s="17">
        <v>3941143</v>
      </c>
      <c r="C14" s="17">
        <v>6670136</v>
      </c>
      <c r="D14" s="21">
        <v>4568091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7703218</v>
      </c>
      <c r="C15" s="17">
        <v>7364171</v>
      </c>
      <c r="D15" s="21">
        <v>8099810</v>
      </c>
      <c r="E15" s="22">
        <v>13150000</v>
      </c>
      <c r="F15" s="17">
        <v>12800000</v>
      </c>
      <c r="G15" s="23">
        <v>12800000</v>
      </c>
      <c r="H15" s="19">
        <v>5960481</v>
      </c>
      <c r="I15" s="22">
        <v>14350000</v>
      </c>
      <c r="J15" s="17">
        <v>15720000</v>
      </c>
      <c r="K15" s="23">
        <v>17500000</v>
      </c>
    </row>
    <row r="16" spans="1:11" ht="13.5" x14ac:dyDescent="0.25">
      <c r="A16" s="20" t="s">
        <v>27</v>
      </c>
      <c r="B16" s="17">
        <v>955000</v>
      </c>
      <c r="C16" s="17">
        <v>600000</v>
      </c>
      <c r="D16" s="21">
        <v>1660000</v>
      </c>
      <c r="E16" s="22">
        <v>1500000</v>
      </c>
      <c r="F16" s="17">
        <v>1500000</v>
      </c>
      <c r="G16" s="23">
        <v>1500000</v>
      </c>
      <c r="H16" s="19">
        <v>1500000</v>
      </c>
      <c r="I16" s="22">
        <v>1600000</v>
      </c>
      <c r="J16" s="17">
        <v>1700000</v>
      </c>
      <c r="K16" s="23">
        <v>1700000</v>
      </c>
    </row>
    <row r="17" spans="1:11" ht="13.5" x14ac:dyDescent="0.25">
      <c r="A17" s="20" t="s">
        <v>28</v>
      </c>
      <c r="B17" s="17">
        <v>145619380</v>
      </c>
      <c r="C17" s="17">
        <v>165515889</v>
      </c>
      <c r="D17" s="21">
        <v>268366165</v>
      </c>
      <c r="E17" s="22">
        <v>213450332</v>
      </c>
      <c r="F17" s="17">
        <v>319083832</v>
      </c>
      <c r="G17" s="23">
        <v>319083832</v>
      </c>
      <c r="H17" s="19">
        <v>159496731</v>
      </c>
      <c r="I17" s="22">
        <v>361673182</v>
      </c>
      <c r="J17" s="17">
        <v>371315246</v>
      </c>
      <c r="K17" s="23">
        <v>386248098</v>
      </c>
    </row>
    <row r="18" spans="1:11" ht="13.5" x14ac:dyDescent="0.25">
      <c r="A18" s="30" t="s">
        <v>29</v>
      </c>
      <c r="B18" s="31">
        <f>SUM(B11:B17)</f>
        <v>425350952</v>
      </c>
      <c r="C18" s="32">
        <f t="shared" ref="C18:K18" si="1">SUM(C11:C17)</f>
        <v>458448220</v>
      </c>
      <c r="D18" s="33">
        <f t="shared" si="1"/>
        <v>562233257</v>
      </c>
      <c r="E18" s="31">
        <f t="shared" si="1"/>
        <v>548343584</v>
      </c>
      <c r="F18" s="32">
        <f t="shared" si="1"/>
        <v>633763891</v>
      </c>
      <c r="G18" s="34">
        <f t="shared" si="1"/>
        <v>633763891</v>
      </c>
      <c r="H18" s="35">
        <f t="shared" si="1"/>
        <v>462847163</v>
      </c>
      <c r="I18" s="31">
        <f t="shared" si="1"/>
        <v>711070253</v>
      </c>
      <c r="J18" s="32">
        <f t="shared" si="1"/>
        <v>729099725</v>
      </c>
      <c r="K18" s="34">
        <f t="shared" si="1"/>
        <v>756296729</v>
      </c>
    </row>
    <row r="19" spans="1:11" ht="13.5" x14ac:dyDescent="0.25">
      <c r="A19" s="30" t="s">
        <v>30</v>
      </c>
      <c r="B19" s="36">
        <f>+B10-B18</f>
        <v>71466074</v>
      </c>
      <c r="C19" s="37">
        <f t="shared" ref="C19:K19" si="2">+C10-C18</f>
        <v>20753693</v>
      </c>
      <c r="D19" s="38">
        <f t="shared" si="2"/>
        <v>-12034777</v>
      </c>
      <c r="E19" s="36">
        <f t="shared" si="2"/>
        <v>-8519009</v>
      </c>
      <c r="F19" s="37">
        <f t="shared" si="2"/>
        <v>-96477413</v>
      </c>
      <c r="G19" s="39">
        <f t="shared" si="2"/>
        <v>-96477413</v>
      </c>
      <c r="H19" s="40">
        <f t="shared" si="2"/>
        <v>-181733349</v>
      </c>
      <c r="I19" s="36">
        <f t="shared" si="2"/>
        <v>-134129164</v>
      </c>
      <c r="J19" s="37">
        <f t="shared" si="2"/>
        <v>-150467193</v>
      </c>
      <c r="K19" s="39">
        <f t="shared" si="2"/>
        <v>-186505010</v>
      </c>
    </row>
    <row r="20" spans="1:11" ht="25.5" x14ac:dyDescent="0.2">
      <c r="A20" s="41" t="s">
        <v>31</v>
      </c>
      <c r="B20" s="42">
        <v>71567000</v>
      </c>
      <c r="C20" s="43">
        <v>55157907</v>
      </c>
      <c r="D20" s="44">
        <v>75449331</v>
      </c>
      <c r="E20" s="42">
        <v>100932550</v>
      </c>
      <c r="F20" s="43">
        <v>96682433</v>
      </c>
      <c r="G20" s="45">
        <v>96682433</v>
      </c>
      <c r="H20" s="46">
        <v>90290771</v>
      </c>
      <c r="I20" s="42">
        <v>85633850</v>
      </c>
      <c r="J20" s="43">
        <v>88892800</v>
      </c>
      <c r="K20" s="45">
        <v>96010800</v>
      </c>
    </row>
    <row r="21" spans="1:11" ht="13.5" x14ac:dyDescent="0.25">
      <c r="A21" s="47" t="s">
        <v>32</v>
      </c>
      <c r="B21" s="48">
        <v>6038305</v>
      </c>
      <c r="C21" s="49">
        <v>0</v>
      </c>
      <c r="D21" s="50">
        <v>13871397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149071379</v>
      </c>
      <c r="C22" s="55">
        <f t="shared" ref="C22:K22" si="3">SUM(C19:C21)</f>
        <v>75911600</v>
      </c>
      <c r="D22" s="56">
        <f t="shared" si="3"/>
        <v>77285951</v>
      </c>
      <c r="E22" s="54">
        <f t="shared" si="3"/>
        <v>92413541</v>
      </c>
      <c r="F22" s="55">
        <f t="shared" si="3"/>
        <v>205020</v>
      </c>
      <c r="G22" s="57">
        <f t="shared" si="3"/>
        <v>205020</v>
      </c>
      <c r="H22" s="58">
        <f t="shared" si="3"/>
        <v>-91442578</v>
      </c>
      <c r="I22" s="54">
        <f t="shared" si="3"/>
        <v>-48495314</v>
      </c>
      <c r="J22" s="55">
        <f t="shared" si="3"/>
        <v>-61574393</v>
      </c>
      <c r="K22" s="57">
        <f t="shared" si="3"/>
        <v>-90494210</v>
      </c>
    </row>
    <row r="23" spans="1:11" ht="13.5" x14ac:dyDescent="0.25">
      <c r="A23" s="47" t="s">
        <v>335</v>
      </c>
      <c r="B23" s="17">
        <v>1797113</v>
      </c>
      <c r="C23" s="17">
        <v>828674</v>
      </c>
      <c r="D23" s="21">
        <v>650644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150868492</v>
      </c>
      <c r="C24" s="37">
        <f t="shared" ref="C24:K24" si="4">SUM(C22:C23)</f>
        <v>76740274</v>
      </c>
      <c r="D24" s="38">
        <f t="shared" si="4"/>
        <v>77936595</v>
      </c>
      <c r="E24" s="36">
        <f t="shared" si="4"/>
        <v>92413541</v>
      </c>
      <c r="F24" s="37">
        <f t="shared" si="4"/>
        <v>205020</v>
      </c>
      <c r="G24" s="39">
        <f t="shared" si="4"/>
        <v>205020</v>
      </c>
      <c r="H24" s="40">
        <f t="shared" si="4"/>
        <v>-91442578</v>
      </c>
      <c r="I24" s="36">
        <f t="shared" si="4"/>
        <v>-48495314</v>
      </c>
      <c r="J24" s="37">
        <f t="shared" si="4"/>
        <v>-61574393</v>
      </c>
      <c r="K24" s="39">
        <f t="shared" si="4"/>
        <v>-90494210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1510699284</v>
      </c>
      <c r="C27" s="66">
        <v>1611869762</v>
      </c>
      <c r="D27" s="67">
        <v>1781274040</v>
      </c>
      <c r="E27" s="68">
        <v>214990539</v>
      </c>
      <c r="F27" s="66">
        <v>219483289</v>
      </c>
      <c r="G27" s="69">
        <v>219483289</v>
      </c>
      <c r="H27" s="70">
        <v>187020893</v>
      </c>
      <c r="I27" s="68">
        <v>180504685</v>
      </c>
      <c r="J27" s="66">
        <v>172425590</v>
      </c>
      <c r="K27" s="69">
        <v>148505800</v>
      </c>
    </row>
    <row r="28" spans="1:11" ht="13.5" x14ac:dyDescent="0.25">
      <c r="A28" s="71" t="s">
        <v>36</v>
      </c>
      <c r="B28" s="17">
        <v>85663998</v>
      </c>
      <c r="C28" s="17">
        <v>81467839</v>
      </c>
      <c r="D28" s="21">
        <v>115634909</v>
      </c>
      <c r="E28" s="22">
        <v>102932550</v>
      </c>
      <c r="F28" s="17">
        <v>97682433</v>
      </c>
      <c r="G28" s="23">
        <v>97682433</v>
      </c>
      <c r="H28" s="19">
        <v>0</v>
      </c>
      <c r="I28" s="22">
        <v>85633850</v>
      </c>
      <c r="J28" s="17">
        <v>88892800</v>
      </c>
      <c r="K28" s="23">
        <v>96010800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1425035286</v>
      </c>
      <c r="C31" s="17">
        <v>1530401923</v>
      </c>
      <c r="D31" s="21">
        <v>1665639131</v>
      </c>
      <c r="E31" s="22">
        <v>112057989</v>
      </c>
      <c r="F31" s="17">
        <v>121800856</v>
      </c>
      <c r="G31" s="23">
        <v>121800856</v>
      </c>
      <c r="H31" s="19">
        <v>0</v>
      </c>
      <c r="I31" s="22">
        <v>94870835</v>
      </c>
      <c r="J31" s="17">
        <v>83532790</v>
      </c>
      <c r="K31" s="23">
        <v>52495000</v>
      </c>
    </row>
    <row r="32" spans="1:11" ht="13.5" x14ac:dyDescent="0.25">
      <c r="A32" s="30" t="s">
        <v>39</v>
      </c>
      <c r="B32" s="66">
        <f>SUM(B28:B31)</f>
        <v>1510699284</v>
      </c>
      <c r="C32" s="66">
        <f t="shared" ref="C32:K32" si="5">SUM(C28:C31)</f>
        <v>1611869762</v>
      </c>
      <c r="D32" s="67">
        <f t="shared" si="5"/>
        <v>1781274040</v>
      </c>
      <c r="E32" s="68">
        <f t="shared" si="5"/>
        <v>214990539</v>
      </c>
      <c r="F32" s="66">
        <f t="shared" si="5"/>
        <v>219483289</v>
      </c>
      <c r="G32" s="69">
        <f t="shared" si="5"/>
        <v>219483289</v>
      </c>
      <c r="H32" s="70">
        <f t="shared" si="5"/>
        <v>0</v>
      </c>
      <c r="I32" s="68">
        <f t="shared" si="5"/>
        <v>180504685</v>
      </c>
      <c r="J32" s="66">
        <f t="shared" si="5"/>
        <v>172425590</v>
      </c>
      <c r="K32" s="69">
        <f t="shared" si="5"/>
        <v>148505800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561372257</v>
      </c>
      <c r="C35" s="17">
        <v>644558589</v>
      </c>
      <c r="D35" s="21">
        <v>636919978</v>
      </c>
      <c r="E35" s="22">
        <v>-25463062</v>
      </c>
      <c r="F35" s="17">
        <v>884813036</v>
      </c>
      <c r="G35" s="23">
        <v>884813036</v>
      </c>
      <c r="H35" s="19">
        <v>595291599</v>
      </c>
      <c r="I35" s="22">
        <v>934283393</v>
      </c>
      <c r="J35" s="17">
        <v>869501794</v>
      </c>
      <c r="K35" s="23">
        <v>921996391</v>
      </c>
    </row>
    <row r="36" spans="1:11" ht="13.5" x14ac:dyDescent="0.25">
      <c r="A36" s="20" t="s">
        <v>42</v>
      </c>
      <c r="B36" s="17">
        <v>999394877</v>
      </c>
      <c r="C36" s="17">
        <v>1019212630</v>
      </c>
      <c r="D36" s="21">
        <v>1118772005</v>
      </c>
      <c r="E36" s="22">
        <v>119890539</v>
      </c>
      <c r="F36" s="17">
        <v>1407142456</v>
      </c>
      <c r="G36" s="23">
        <v>1407142456</v>
      </c>
      <c r="H36" s="19">
        <v>1179186210</v>
      </c>
      <c r="I36" s="22">
        <v>1361163852</v>
      </c>
      <c r="J36" s="17">
        <v>94920189</v>
      </c>
      <c r="K36" s="23">
        <v>44505800</v>
      </c>
    </row>
    <row r="37" spans="1:11" ht="13.5" x14ac:dyDescent="0.25">
      <c r="A37" s="20" t="s">
        <v>43</v>
      </c>
      <c r="B37" s="17">
        <v>399995797</v>
      </c>
      <c r="C37" s="17">
        <v>434981680</v>
      </c>
      <c r="D37" s="21">
        <v>448965838</v>
      </c>
      <c r="E37" s="22">
        <v>2013936</v>
      </c>
      <c r="F37" s="17">
        <v>15512298</v>
      </c>
      <c r="G37" s="23">
        <v>15512298</v>
      </c>
      <c r="H37" s="19">
        <v>459507353</v>
      </c>
      <c r="I37" s="22">
        <v>181069259</v>
      </c>
      <c r="J37" s="17">
        <v>6271322</v>
      </c>
      <c r="K37" s="23">
        <v>-3372150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1091000</v>
      </c>
      <c r="G38" s="23">
        <v>1091000</v>
      </c>
      <c r="H38" s="19">
        <v>0</v>
      </c>
      <c r="I38" s="22">
        <v>1091000</v>
      </c>
      <c r="J38" s="17">
        <v>260016379</v>
      </c>
      <c r="K38" s="23">
        <v>0</v>
      </c>
    </row>
    <row r="39" spans="1:11" ht="13.5" x14ac:dyDescent="0.25">
      <c r="A39" s="20" t="s">
        <v>45</v>
      </c>
      <c r="B39" s="17">
        <v>859034354</v>
      </c>
      <c r="C39" s="17">
        <v>1152049265</v>
      </c>
      <c r="D39" s="21">
        <v>1228789550</v>
      </c>
      <c r="E39" s="22">
        <v>93913541</v>
      </c>
      <c r="F39" s="17">
        <v>2276852194</v>
      </c>
      <c r="G39" s="23">
        <v>2276852194</v>
      </c>
      <c r="H39" s="19">
        <v>1406413034</v>
      </c>
      <c r="I39" s="22">
        <v>2114886986</v>
      </c>
      <c r="J39" s="17">
        <v>699834282</v>
      </c>
      <c r="K39" s="23">
        <v>971574341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-46746335</v>
      </c>
      <c r="E42" s="22">
        <v>151458865</v>
      </c>
      <c r="F42" s="17">
        <v>125495589</v>
      </c>
      <c r="G42" s="23">
        <v>125495589</v>
      </c>
      <c r="H42" s="19">
        <v>-139859582</v>
      </c>
      <c r="I42" s="22">
        <v>71874028</v>
      </c>
      <c r="J42" s="17">
        <v>59347395</v>
      </c>
      <c r="K42" s="23">
        <v>29506386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-247239120</v>
      </c>
      <c r="F43" s="17">
        <v>-252405782</v>
      </c>
      <c r="G43" s="23">
        <v>-252405782</v>
      </c>
      <c r="H43" s="19">
        <v>16524331</v>
      </c>
      <c r="I43" s="22">
        <v>-222552982</v>
      </c>
      <c r="J43" s="17">
        <v>-188810783</v>
      </c>
      <c r="K43" s="23">
        <v>-170781671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-46746335</v>
      </c>
      <c r="E45" s="68">
        <v>-95780255</v>
      </c>
      <c r="F45" s="66">
        <v>121186085</v>
      </c>
      <c r="G45" s="69">
        <v>121186085</v>
      </c>
      <c r="H45" s="70">
        <v>273575987</v>
      </c>
      <c r="I45" s="68">
        <v>167076328</v>
      </c>
      <c r="J45" s="66">
        <v>220067423</v>
      </c>
      <c r="K45" s="69">
        <v>243208606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338969010</v>
      </c>
      <c r="C48" s="17">
        <v>368880744</v>
      </c>
      <c r="D48" s="21">
        <v>396911238</v>
      </c>
      <c r="E48" s="22">
        <v>-83372798</v>
      </c>
      <c r="F48" s="17">
        <v>121186085</v>
      </c>
      <c r="G48" s="23">
        <v>121186085</v>
      </c>
      <c r="H48" s="19">
        <v>218977102</v>
      </c>
      <c r="I48" s="22">
        <v>167118828</v>
      </c>
      <c r="J48" s="17">
        <v>220111877</v>
      </c>
      <c r="K48" s="23">
        <v>243255073</v>
      </c>
    </row>
    <row r="49" spans="1:11" ht="13.5" x14ac:dyDescent="0.25">
      <c r="A49" s="20" t="s">
        <v>53</v>
      </c>
      <c r="B49" s="17">
        <f>+B75</f>
        <v>368750660</v>
      </c>
      <c r="C49" s="17">
        <f t="shared" ref="C49:K49" si="6">+C75</f>
        <v>406780368</v>
      </c>
      <c r="D49" s="21">
        <f t="shared" si="6"/>
        <v>341182370.23695815</v>
      </c>
      <c r="E49" s="22">
        <f t="shared" si="6"/>
        <v>-81473533.07555747</v>
      </c>
      <c r="F49" s="17">
        <f t="shared" si="6"/>
        <v>-445663300.63129282</v>
      </c>
      <c r="G49" s="23">
        <f t="shared" si="6"/>
        <v>-445663300.63129282</v>
      </c>
      <c r="H49" s="19">
        <f t="shared" si="6"/>
        <v>357738732.85017717</v>
      </c>
      <c r="I49" s="22">
        <f t="shared" si="6"/>
        <v>-273550359.45750713</v>
      </c>
      <c r="J49" s="17">
        <f t="shared" si="6"/>
        <v>-400274753.26631248</v>
      </c>
      <c r="K49" s="23">
        <f t="shared" si="6"/>
        <v>-425979248.23513162</v>
      </c>
    </row>
    <row r="50" spans="1:11" ht="13.5" x14ac:dyDescent="0.25">
      <c r="A50" s="30" t="s">
        <v>54</v>
      </c>
      <c r="B50" s="66">
        <f>+B48-B49</f>
        <v>-29781650</v>
      </c>
      <c r="C50" s="66">
        <f t="shared" ref="C50:K50" si="7">+C48-C49</f>
        <v>-37899624</v>
      </c>
      <c r="D50" s="67">
        <f t="shared" si="7"/>
        <v>55728867.763041854</v>
      </c>
      <c r="E50" s="68">
        <f t="shared" si="7"/>
        <v>-1899264.9244425297</v>
      </c>
      <c r="F50" s="66">
        <f t="shared" si="7"/>
        <v>566849385.63129282</v>
      </c>
      <c r="G50" s="69">
        <f t="shared" si="7"/>
        <v>566849385.63129282</v>
      </c>
      <c r="H50" s="70">
        <f t="shared" si="7"/>
        <v>-138761630.85017717</v>
      </c>
      <c r="I50" s="68">
        <f t="shared" si="7"/>
        <v>440669187.45750713</v>
      </c>
      <c r="J50" s="66">
        <f t="shared" si="7"/>
        <v>620386630.26631248</v>
      </c>
      <c r="K50" s="69">
        <f t="shared" si="7"/>
        <v>669234321.23513162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814888621</v>
      </c>
      <c r="C53" s="17">
        <v>834941699</v>
      </c>
      <c r="D53" s="21">
        <v>878974705</v>
      </c>
      <c r="E53" s="22">
        <v>-65325000</v>
      </c>
      <c r="F53" s="17">
        <v>1217014167</v>
      </c>
      <c r="G53" s="23">
        <v>1217014167</v>
      </c>
      <c r="H53" s="19">
        <v>781861893</v>
      </c>
      <c r="I53" s="22">
        <v>1209209167</v>
      </c>
      <c r="J53" s="17">
        <v>-53665401</v>
      </c>
      <c r="K53" s="23">
        <v>-79005000</v>
      </c>
    </row>
    <row r="54" spans="1:11" ht="13.5" x14ac:dyDescent="0.25">
      <c r="A54" s="20" t="s">
        <v>57</v>
      </c>
      <c r="B54" s="17">
        <v>90769641</v>
      </c>
      <c r="C54" s="17">
        <v>96385159</v>
      </c>
      <c r="D54" s="21">
        <v>90920990</v>
      </c>
      <c r="E54" s="22">
        <v>95000000</v>
      </c>
      <c r="F54" s="17">
        <v>96000000</v>
      </c>
      <c r="G54" s="23">
        <v>96000000</v>
      </c>
      <c r="H54" s="19">
        <v>98982670</v>
      </c>
      <c r="I54" s="22">
        <v>104000000</v>
      </c>
      <c r="J54" s="17">
        <v>104000000</v>
      </c>
      <c r="K54" s="23">
        <v>104000000</v>
      </c>
    </row>
    <row r="55" spans="1:11" ht="13.5" x14ac:dyDescent="0.25">
      <c r="A55" s="20" t="s">
        <v>58</v>
      </c>
      <c r="B55" s="17">
        <v>32175639</v>
      </c>
      <c r="C55" s="17">
        <v>41761300</v>
      </c>
      <c r="D55" s="21">
        <v>72390668</v>
      </c>
      <c r="E55" s="22">
        <v>12300000</v>
      </c>
      <c r="F55" s="17">
        <v>24876088</v>
      </c>
      <c r="G55" s="23">
        <v>24876088</v>
      </c>
      <c r="H55" s="19">
        <v>15154479</v>
      </c>
      <c r="I55" s="22">
        <v>8450000</v>
      </c>
      <c r="J55" s="17">
        <v>7000000</v>
      </c>
      <c r="K55" s="23">
        <v>0</v>
      </c>
    </row>
    <row r="56" spans="1:11" ht="13.5" x14ac:dyDescent="0.25">
      <c r="A56" s="20" t="s">
        <v>59</v>
      </c>
      <c r="B56" s="17">
        <v>11888980</v>
      </c>
      <c r="C56" s="17">
        <v>25216739</v>
      </c>
      <c r="D56" s="21">
        <v>11617710</v>
      </c>
      <c r="E56" s="22">
        <v>51760000</v>
      </c>
      <c r="F56" s="17">
        <v>58766977</v>
      </c>
      <c r="G56" s="23">
        <v>58766977</v>
      </c>
      <c r="H56" s="19">
        <v>52874996</v>
      </c>
      <c r="I56" s="22">
        <v>69730000</v>
      </c>
      <c r="J56" s="17">
        <v>70795000</v>
      </c>
      <c r="K56" s="23">
        <v>72032700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0.43744722623261623</v>
      </c>
      <c r="E70" s="5">
        <f t="shared" si="8"/>
        <v>0.87336630034241403</v>
      </c>
      <c r="F70" s="5">
        <f t="shared" si="8"/>
        <v>0.57954980775558118</v>
      </c>
      <c r="G70" s="5">
        <f t="shared" si="8"/>
        <v>0.57954980775558118</v>
      </c>
      <c r="H70" s="5">
        <f t="shared" si="8"/>
        <v>0.61910645869230774</v>
      </c>
      <c r="I70" s="5">
        <f t="shared" si="8"/>
        <v>0.56405769763081381</v>
      </c>
      <c r="J70" s="5">
        <f t="shared" si="8"/>
        <v>0.56387904058319949</v>
      </c>
      <c r="K70" s="5">
        <f t="shared" si="8"/>
        <v>0.56405226946623177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40077816</v>
      </c>
      <c r="E71" s="2">
        <f t="shared" si="9"/>
        <v>100314924</v>
      </c>
      <c r="F71" s="2">
        <f t="shared" si="9"/>
        <v>59176994</v>
      </c>
      <c r="G71" s="2">
        <f t="shared" si="9"/>
        <v>59176994</v>
      </c>
      <c r="H71" s="2">
        <f t="shared" si="9"/>
        <v>54140827</v>
      </c>
      <c r="I71" s="2">
        <f t="shared" si="9"/>
        <v>63855361</v>
      </c>
      <c r="J71" s="2">
        <f t="shared" si="9"/>
        <v>66789333</v>
      </c>
      <c r="K71" s="2">
        <f t="shared" si="9"/>
        <v>69884146</v>
      </c>
    </row>
    <row r="72" spans="1:11" hidden="1" x14ac:dyDescent="0.2">
      <c r="A72" s="1" t="s">
        <v>339</v>
      </c>
      <c r="B72" s="2">
        <f>+B77</f>
        <v>85439684</v>
      </c>
      <c r="C72" s="2">
        <f t="shared" ref="C72:K72" si="10">+C77</f>
        <v>84635804</v>
      </c>
      <c r="D72" s="2">
        <f t="shared" si="10"/>
        <v>91617488</v>
      </c>
      <c r="E72" s="2">
        <f t="shared" si="10"/>
        <v>114860081</v>
      </c>
      <c r="F72" s="2">
        <f t="shared" si="10"/>
        <v>102108556</v>
      </c>
      <c r="G72" s="2">
        <f t="shared" si="10"/>
        <v>102108556</v>
      </c>
      <c r="H72" s="2">
        <f t="shared" si="10"/>
        <v>87449947</v>
      </c>
      <c r="I72" s="2">
        <f t="shared" si="10"/>
        <v>113207144</v>
      </c>
      <c r="J72" s="2">
        <f t="shared" si="10"/>
        <v>118446206</v>
      </c>
      <c r="K72" s="2">
        <f t="shared" si="10"/>
        <v>123896578</v>
      </c>
    </row>
    <row r="73" spans="1:11" hidden="1" x14ac:dyDescent="0.2">
      <c r="A73" s="1" t="s">
        <v>340</v>
      </c>
      <c r="B73" s="2">
        <f>+B74</f>
        <v>52896377.333333328</v>
      </c>
      <c r="C73" s="2">
        <f t="shared" ref="C73:K73" si="11">+(C78+C80+C81+C82)-(B78+B80+B81+B82)</f>
        <v>47029687</v>
      </c>
      <c r="D73" s="2">
        <f t="shared" si="11"/>
        <v>-36087858</v>
      </c>
      <c r="E73" s="2">
        <f t="shared" si="11"/>
        <v>-154405545</v>
      </c>
      <c r="F73" s="2">
        <f>+(F78+F80+F81+F82)-(D78+D80+D81+D82)</f>
        <v>503145424</v>
      </c>
      <c r="G73" s="2">
        <f>+(G78+G80+G81+G82)-(D78+D80+D81+D82)</f>
        <v>503145424</v>
      </c>
      <c r="H73" s="2">
        <f>+(H78+H80+H81+H82)-(D78+D80+D81+D82)</f>
        <v>85405867</v>
      </c>
      <c r="I73" s="2">
        <f>+(I78+I80+I81+I82)-(E78+E80+E81+E82)</f>
        <v>656962462</v>
      </c>
      <c r="J73" s="2">
        <f t="shared" si="11"/>
        <v>-81858821</v>
      </c>
      <c r="K73" s="2">
        <f t="shared" si="11"/>
        <v>30588493</v>
      </c>
    </row>
    <row r="74" spans="1:11" hidden="1" x14ac:dyDescent="0.2">
      <c r="A74" s="1" t="s">
        <v>341</v>
      </c>
      <c r="B74" s="2">
        <f>+TREND(C74:E74)</f>
        <v>52896377.333333328</v>
      </c>
      <c r="C74" s="2">
        <f>+C73</f>
        <v>47029687</v>
      </c>
      <c r="D74" s="2">
        <f t="shared" ref="D74:K74" si="12">+D73</f>
        <v>-36087858</v>
      </c>
      <c r="E74" s="2">
        <f t="shared" si="12"/>
        <v>-154405545</v>
      </c>
      <c r="F74" s="2">
        <f t="shared" si="12"/>
        <v>503145424</v>
      </c>
      <c r="G74" s="2">
        <f t="shared" si="12"/>
        <v>503145424</v>
      </c>
      <c r="H74" s="2">
        <f t="shared" si="12"/>
        <v>85405867</v>
      </c>
      <c r="I74" s="2">
        <f t="shared" si="12"/>
        <v>656962462</v>
      </c>
      <c r="J74" s="2">
        <f t="shared" si="12"/>
        <v>-81858821</v>
      </c>
      <c r="K74" s="2">
        <f t="shared" si="12"/>
        <v>30588493</v>
      </c>
    </row>
    <row r="75" spans="1:11" hidden="1" x14ac:dyDescent="0.2">
      <c r="A75" s="1" t="s">
        <v>342</v>
      </c>
      <c r="B75" s="2">
        <f>+B84-(((B80+B81+B82+B78)*B70)-B79)</f>
        <v>368750660</v>
      </c>
      <c r="C75" s="2">
        <f t="shared" ref="C75:K75" si="13">+C84-(((C80+C81+C82+C78)*C70)-C79)</f>
        <v>406780368</v>
      </c>
      <c r="D75" s="2">
        <f t="shared" si="13"/>
        <v>341182370.23695815</v>
      </c>
      <c r="E75" s="2">
        <f t="shared" si="13"/>
        <v>-81473533.07555747</v>
      </c>
      <c r="F75" s="2">
        <f t="shared" si="13"/>
        <v>-445663300.63129282</v>
      </c>
      <c r="G75" s="2">
        <f t="shared" si="13"/>
        <v>-445663300.63129282</v>
      </c>
      <c r="H75" s="2">
        <f t="shared" si="13"/>
        <v>357738732.85017717</v>
      </c>
      <c r="I75" s="2">
        <f t="shared" si="13"/>
        <v>-273550359.45750713</v>
      </c>
      <c r="J75" s="2">
        <f t="shared" si="13"/>
        <v>-400274753.26631248</v>
      </c>
      <c r="K75" s="2">
        <f t="shared" si="13"/>
        <v>-425979248.23513162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85439684</v>
      </c>
      <c r="C77" s="3">
        <v>84635804</v>
      </c>
      <c r="D77" s="3">
        <v>91617488</v>
      </c>
      <c r="E77" s="3">
        <v>114860081</v>
      </c>
      <c r="F77" s="3">
        <v>102108556</v>
      </c>
      <c r="G77" s="3">
        <v>102108556</v>
      </c>
      <c r="H77" s="3">
        <v>87449947</v>
      </c>
      <c r="I77" s="3">
        <v>113207144</v>
      </c>
      <c r="J77" s="3">
        <v>118446206</v>
      </c>
      <c r="K77" s="3">
        <v>123896578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141352740</v>
      </c>
      <c r="C79" s="3">
        <v>165910404</v>
      </c>
      <c r="D79" s="3">
        <v>181353963</v>
      </c>
      <c r="E79" s="3">
        <v>15000</v>
      </c>
      <c r="F79" s="3">
        <v>128864365</v>
      </c>
      <c r="G79" s="3">
        <v>128864365</v>
      </c>
      <c r="H79" s="3">
        <v>266517299</v>
      </c>
      <c r="I79" s="3">
        <v>184113577</v>
      </c>
      <c r="J79" s="3">
        <v>9478645</v>
      </c>
      <c r="K79" s="3">
        <v>-2</v>
      </c>
    </row>
    <row r="80" spans="1:11" hidden="1" x14ac:dyDescent="0.2">
      <c r="A80" s="1" t="s">
        <v>71</v>
      </c>
      <c r="B80" s="3">
        <v>82725249</v>
      </c>
      <c r="C80" s="3">
        <v>117828838</v>
      </c>
      <c r="D80" s="3">
        <v>127297076</v>
      </c>
      <c r="E80" s="3">
        <v>4798951</v>
      </c>
      <c r="F80" s="3">
        <v>118483817</v>
      </c>
      <c r="G80" s="3">
        <v>118483817</v>
      </c>
      <c r="H80" s="3">
        <v>180413955</v>
      </c>
      <c r="I80" s="3">
        <v>117177853</v>
      </c>
      <c r="J80" s="3">
        <v>6632044</v>
      </c>
      <c r="K80" s="3">
        <v>6930343</v>
      </c>
    </row>
    <row r="81" spans="1:11" hidden="1" x14ac:dyDescent="0.2">
      <c r="A81" s="1" t="s">
        <v>72</v>
      </c>
      <c r="B81" s="3">
        <v>74971147</v>
      </c>
      <c r="C81" s="3">
        <v>86897245</v>
      </c>
      <c r="D81" s="3">
        <v>41341149</v>
      </c>
      <c r="E81" s="3">
        <v>9433729</v>
      </c>
      <c r="F81" s="3">
        <v>553299832</v>
      </c>
      <c r="G81" s="3">
        <v>553299832</v>
      </c>
      <c r="H81" s="3">
        <v>73630137</v>
      </c>
      <c r="I81" s="3">
        <v>554017289</v>
      </c>
      <c r="J81" s="3">
        <v>582704277</v>
      </c>
      <c r="K81" s="3">
        <v>612994471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40077816</v>
      </c>
      <c r="E83" s="3">
        <v>100314924</v>
      </c>
      <c r="F83" s="3">
        <v>59176994</v>
      </c>
      <c r="G83" s="3">
        <v>59176994</v>
      </c>
      <c r="H83" s="3">
        <v>54140827</v>
      </c>
      <c r="I83" s="3">
        <v>63855361</v>
      </c>
      <c r="J83" s="3">
        <v>66789333</v>
      </c>
      <c r="K83" s="3">
        <v>69884146</v>
      </c>
    </row>
    <row r="84" spans="1:11" hidden="1" x14ac:dyDescent="0.2">
      <c r="A84" s="1" t="s">
        <v>75</v>
      </c>
      <c r="B84" s="3">
        <v>227397920</v>
      </c>
      <c r="C84" s="3">
        <v>240869964</v>
      </c>
      <c r="D84" s="3">
        <v>233598731</v>
      </c>
      <c r="E84" s="3">
        <v>-69058190</v>
      </c>
      <c r="F84" s="3">
        <v>-185195581</v>
      </c>
      <c r="G84" s="3">
        <v>-185195581</v>
      </c>
      <c r="H84" s="3">
        <v>248501772</v>
      </c>
      <c r="I84" s="3">
        <v>-79071150</v>
      </c>
      <c r="J84" s="3">
        <v>-77438999</v>
      </c>
      <c r="K84" s="3">
        <v>-76309248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13830618</v>
      </c>
      <c r="C5" s="17">
        <v>12831676</v>
      </c>
      <c r="D5" s="21">
        <v>13342129</v>
      </c>
      <c r="E5" s="22">
        <v>13517109</v>
      </c>
      <c r="F5" s="17">
        <v>20517109</v>
      </c>
      <c r="G5" s="23">
        <v>20517109</v>
      </c>
      <c r="H5" s="19">
        <v>19285092</v>
      </c>
      <c r="I5" s="22">
        <v>21522447</v>
      </c>
      <c r="J5" s="17">
        <v>22512480</v>
      </c>
      <c r="K5" s="23">
        <v>23548054</v>
      </c>
    </row>
    <row r="6" spans="1:11" ht="13.5" x14ac:dyDescent="0.25">
      <c r="A6" s="20" t="s">
        <v>18</v>
      </c>
      <c r="B6" s="17">
        <v>17173883</v>
      </c>
      <c r="C6" s="17">
        <v>23489172</v>
      </c>
      <c r="D6" s="21">
        <v>23041478</v>
      </c>
      <c r="E6" s="22">
        <v>28455097</v>
      </c>
      <c r="F6" s="17">
        <v>30455097</v>
      </c>
      <c r="G6" s="23">
        <v>30455097</v>
      </c>
      <c r="H6" s="19">
        <v>33406831</v>
      </c>
      <c r="I6" s="22">
        <v>34435813</v>
      </c>
      <c r="J6" s="17">
        <v>39136751</v>
      </c>
      <c r="K6" s="23">
        <v>44543281</v>
      </c>
    </row>
    <row r="7" spans="1:11" ht="13.5" x14ac:dyDescent="0.25">
      <c r="A7" s="20" t="s">
        <v>19</v>
      </c>
      <c r="B7" s="17">
        <v>1828958</v>
      </c>
      <c r="C7" s="17">
        <v>1200751</v>
      </c>
      <c r="D7" s="21">
        <v>2117198</v>
      </c>
      <c r="E7" s="22">
        <v>1377020</v>
      </c>
      <c r="F7" s="17">
        <v>4183500</v>
      </c>
      <c r="G7" s="23">
        <v>4183500</v>
      </c>
      <c r="H7" s="19">
        <v>4678872</v>
      </c>
      <c r="I7" s="22">
        <v>4888492</v>
      </c>
      <c r="J7" s="17">
        <v>5113362</v>
      </c>
      <c r="K7" s="23">
        <v>5348577</v>
      </c>
    </row>
    <row r="8" spans="1:11" ht="13.5" x14ac:dyDescent="0.25">
      <c r="A8" s="20" t="s">
        <v>20</v>
      </c>
      <c r="B8" s="17">
        <v>364887000</v>
      </c>
      <c r="C8" s="17">
        <v>324220702</v>
      </c>
      <c r="D8" s="21">
        <v>374359456</v>
      </c>
      <c r="E8" s="22">
        <v>388982250</v>
      </c>
      <c r="F8" s="17">
        <v>388982250</v>
      </c>
      <c r="G8" s="23">
        <v>388982250</v>
      </c>
      <c r="H8" s="19">
        <v>392469827</v>
      </c>
      <c r="I8" s="22">
        <v>423528200</v>
      </c>
      <c r="J8" s="17">
        <v>400609700</v>
      </c>
      <c r="K8" s="23">
        <v>386297900</v>
      </c>
    </row>
    <row r="9" spans="1:11" ht="13.5" x14ac:dyDescent="0.25">
      <c r="A9" s="20" t="s">
        <v>21</v>
      </c>
      <c r="B9" s="17">
        <v>28369436</v>
      </c>
      <c r="C9" s="17">
        <v>25888872</v>
      </c>
      <c r="D9" s="21">
        <v>35327691</v>
      </c>
      <c r="E9" s="22">
        <v>34717534</v>
      </c>
      <c r="F9" s="17">
        <v>36217534</v>
      </c>
      <c r="G9" s="23">
        <v>36217534</v>
      </c>
      <c r="H9" s="19">
        <v>29771269</v>
      </c>
      <c r="I9" s="22">
        <v>37992195</v>
      </c>
      <c r="J9" s="17">
        <v>39739834</v>
      </c>
      <c r="K9" s="23">
        <v>41567864</v>
      </c>
    </row>
    <row r="10" spans="1:11" ht="25.5" x14ac:dyDescent="0.2">
      <c r="A10" s="24" t="s">
        <v>333</v>
      </c>
      <c r="B10" s="25">
        <f>SUM(B5:B9)</f>
        <v>426089895</v>
      </c>
      <c r="C10" s="26">
        <f t="shared" ref="C10:K10" si="0">SUM(C5:C9)</f>
        <v>387631173</v>
      </c>
      <c r="D10" s="27">
        <f t="shared" si="0"/>
        <v>448187952</v>
      </c>
      <c r="E10" s="25">
        <f t="shared" si="0"/>
        <v>467049010</v>
      </c>
      <c r="F10" s="26">
        <f t="shared" si="0"/>
        <v>480355490</v>
      </c>
      <c r="G10" s="28">
        <f t="shared" si="0"/>
        <v>480355490</v>
      </c>
      <c r="H10" s="29">
        <f t="shared" si="0"/>
        <v>479611891</v>
      </c>
      <c r="I10" s="25">
        <f t="shared" si="0"/>
        <v>522367147</v>
      </c>
      <c r="J10" s="26">
        <f t="shared" si="0"/>
        <v>507112127</v>
      </c>
      <c r="K10" s="28">
        <f t="shared" si="0"/>
        <v>501305676</v>
      </c>
    </row>
    <row r="11" spans="1:11" ht="13.5" x14ac:dyDescent="0.25">
      <c r="A11" s="20" t="s">
        <v>22</v>
      </c>
      <c r="B11" s="17">
        <v>122841617</v>
      </c>
      <c r="C11" s="17">
        <v>121858176</v>
      </c>
      <c r="D11" s="21">
        <v>128349452</v>
      </c>
      <c r="E11" s="22">
        <v>143320010</v>
      </c>
      <c r="F11" s="17">
        <v>145639802</v>
      </c>
      <c r="G11" s="23">
        <v>145639802</v>
      </c>
      <c r="H11" s="19">
        <v>142766424</v>
      </c>
      <c r="I11" s="22">
        <v>151911520</v>
      </c>
      <c r="J11" s="17">
        <v>156916238</v>
      </c>
      <c r="K11" s="23">
        <v>164111393</v>
      </c>
    </row>
    <row r="12" spans="1:11" ht="13.5" x14ac:dyDescent="0.25">
      <c r="A12" s="20" t="s">
        <v>23</v>
      </c>
      <c r="B12" s="17">
        <v>23654949</v>
      </c>
      <c r="C12" s="17">
        <v>22891809</v>
      </c>
      <c r="D12" s="21">
        <v>24163258</v>
      </c>
      <c r="E12" s="22">
        <v>29138231</v>
      </c>
      <c r="F12" s="17">
        <v>31288231</v>
      </c>
      <c r="G12" s="23">
        <v>31288231</v>
      </c>
      <c r="H12" s="19">
        <v>32055596</v>
      </c>
      <c r="I12" s="22">
        <v>32821353</v>
      </c>
      <c r="J12" s="17">
        <v>34331138</v>
      </c>
      <c r="K12" s="23">
        <v>35910368</v>
      </c>
    </row>
    <row r="13" spans="1:11" ht="13.5" x14ac:dyDescent="0.25">
      <c r="A13" s="20" t="s">
        <v>24</v>
      </c>
      <c r="B13" s="17">
        <v>37753441</v>
      </c>
      <c r="C13" s="17">
        <v>41927181</v>
      </c>
      <c r="D13" s="21">
        <v>52373297</v>
      </c>
      <c r="E13" s="22">
        <v>21797066</v>
      </c>
      <c r="F13" s="17">
        <v>26695772</v>
      </c>
      <c r="G13" s="23">
        <v>26695772</v>
      </c>
      <c r="H13" s="19">
        <v>29488109</v>
      </c>
      <c r="I13" s="22">
        <v>27003864</v>
      </c>
      <c r="J13" s="17">
        <v>28246043</v>
      </c>
      <c r="K13" s="23">
        <v>29545360</v>
      </c>
    </row>
    <row r="14" spans="1:11" ht="13.5" x14ac:dyDescent="0.25">
      <c r="A14" s="20" t="s">
        <v>25</v>
      </c>
      <c r="B14" s="17">
        <v>364011</v>
      </c>
      <c r="C14" s="17">
        <v>466343</v>
      </c>
      <c r="D14" s="21">
        <v>570662</v>
      </c>
      <c r="E14" s="22">
        <v>77332</v>
      </c>
      <c r="F14" s="17">
        <v>77332</v>
      </c>
      <c r="G14" s="23">
        <v>77332</v>
      </c>
      <c r="H14" s="19">
        <v>0</v>
      </c>
      <c r="I14" s="22">
        <v>81121</v>
      </c>
      <c r="J14" s="17">
        <v>84853</v>
      </c>
      <c r="K14" s="23">
        <v>88756</v>
      </c>
    </row>
    <row r="15" spans="1:11" ht="13.5" x14ac:dyDescent="0.25">
      <c r="A15" s="20" t="s">
        <v>26</v>
      </c>
      <c r="B15" s="17">
        <v>27014987</v>
      </c>
      <c r="C15" s="17">
        <v>29669470</v>
      </c>
      <c r="D15" s="21">
        <v>30915701</v>
      </c>
      <c r="E15" s="22">
        <v>32737471</v>
      </c>
      <c r="F15" s="17">
        <v>33801257</v>
      </c>
      <c r="G15" s="23">
        <v>33801257</v>
      </c>
      <c r="H15" s="19">
        <v>33634315</v>
      </c>
      <c r="I15" s="22">
        <v>35161103</v>
      </c>
      <c r="J15" s="17">
        <v>35288729</v>
      </c>
      <c r="K15" s="23">
        <v>35372334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213952718</v>
      </c>
      <c r="C17" s="17">
        <v>202027577</v>
      </c>
      <c r="D17" s="21">
        <v>221072359</v>
      </c>
      <c r="E17" s="22">
        <v>196327887</v>
      </c>
      <c r="F17" s="17">
        <v>199015331</v>
      </c>
      <c r="G17" s="23">
        <v>199015331</v>
      </c>
      <c r="H17" s="19">
        <v>218977050</v>
      </c>
      <c r="I17" s="22">
        <v>220548998</v>
      </c>
      <c r="J17" s="17">
        <v>208837185</v>
      </c>
      <c r="K17" s="23">
        <v>215384393</v>
      </c>
    </row>
    <row r="18" spans="1:11" ht="13.5" x14ac:dyDescent="0.25">
      <c r="A18" s="30" t="s">
        <v>29</v>
      </c>
      <c r="B18" s="31">
        <f>SUM(B11:B17)</f>
        <v>425581723</v>
      </c>
      <c r="C18" s="32">
        <f t="shared" ref="C18:K18" si="1">SUM(C11:C17)</f>
        <v>418840556</v>
      </c>
      <c r="D18" s="33">
        <f t="shared" si="1"/>
        <v>457444729</v>
      </c>
      <c r="E18" s="31">
        <f t="shared" si="1"/>
        <v>423397997</v>
      </c>
      <c r="F18" s="32">
        <f t="shared" si="1"/>
        <v>436517725</v>
      </c>
      <c r="G18" s="34">
        <f t="shared" si="1"/>
        <v>436517725</v>
      </c>
      <c r="H18" s="35">
        <f t="shared" si="1"/>
        <v>456921494</v>
      </c>
      <c r="I18" s="31">
        <f t="shared" si="1"/>
        <v>467527959</v>
      </c>
      <c r="J18" s="32">
        <f t="shared" si="1"/>
        <v>463704186</v>
      </c>
      <c r="K18" s="34">
        <f t="shared" si="1"/>
        <v>480412604</v>
      </c>
    </row>
    <row r="19" spans="1:11" ht="13.5" x14ac:dyDescent="0.25">
      <c r="A19" s="30" t="s">
        <v>30</v>
      </c>
      <c r="B19" s="36">
        <f>+B10-B18</f>
        <v>508172</v>
      </c>
      <c r="C19" s="37">
        <f t="shared" ref="C19:K19" si="2">+C10-C18</f>
        <v>-31209383</v>
      </c>
      <c r="D19" s="38">
        <f t="shared" si="2"/>
        <v>-9256777</v>
      </c>
      <c r="E19" s="36">
        <f t="shared" si="2"/>
        <v>43651013</v>
      </c>
      <c r="F19" s="37">
        <f t="shared" si="2"/>
        <v>43837765</v>
      </c>
      <c r="G19" s="39">
        <f t="shared" si="2"/>
        <v>43837765</v>
      </c>
      <c r="H19" s="40">
        <f t="shared" si="2"/>
        <v>22690397</v>
      </c>
      <c r="I19" s="36">
        <f t="shared" si="2"/>
        <v>54839188</v>
      </c>
      <c r="J19" s="37">
        <f t="shared" si="2"/>
        <v>43407941</v>
      </c>
      <c r="K19" s="39">
        <f t="shared" si="2"/>
        <v>20893072</v>
      </c>
    </row>
    <row r="20" spans="1:11" ht="25.5" x14ac:dyDescent="0.2">
      <c r="A20" s="41" t="s">
        <v>31</v>
      </c>
      <c r="B20" s="42">
        <v>63527000</v>
      </c>
      <c r="C20" s="43">
        <v>66451298</v>
      </c>
      <c r="D20" s="44">
        <v>79006543</v>
      </c>
      <c r="E20" s="42">
        <v>69074750</v>
      </c>
      <c r="F20" s="43">
        <v>69074750</v>
      </c>
      <c r="G20" s="45">
        <v>69074750</v>
      </c>
      <c r="H20" s="46">
        <v>66578492</v>
      </c>
      <c r="I20" s="42">
        <v>68593800</v>
      </c>
      <c r="J20" s="43">
        <v>67235300</v>
      </c>
      <c r="K20" s="45">
        <v>73015100</v>
      </c>
    </row>
    <row r="21" spans="1:11" ht="13.5" x14ac:dyDescent="0.25">
      <c r="A21" s="47" t="s">
        <v>32</v>
      </c>
      <c r="B21" s="48">
        <v>0</v>
      </c>
      <c r="C21" s="49">
        <v>11629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64035172</v>
      </c>
      <c r="C22" s="55">
        <f t="shared" ref="C22:K22" si="3">SUM(C19:C21)</f>
        <v>35253544</v>
      </c>
      <c r="D22" s="56">
        <f t="shared" si="3"/>
        <v>69749766</v>
      </c>
      <c r="E22" s="54">
        <f t="shared" si="3"/>
        <v>112725763</v>
      </c>
      <c r="F22" s="55">
        <f t="shared" si="3"/>
        <v>112912515</v>
      </c>
      <c r="G22" s="57">
        <f t="shared" si="3"/>
        <v>112912515</v>
      </c>
      <c r="H22" s="58">
        <f t="shared" si="3"/>
        <v>89268889</v>
      </c>
      <c r="I22" s="54">
        <f t="shared" si="3"/>
        <v>123432988</v>
      </c>
      <c r="J22" s="55">
        <f t="shared" si="3"/>
        <v>110643241</v>
      </c>
      <c r="K22" s="57">
        <f t="shared" si="3"/>
        <v>93908172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64035172</v>
      </c>
      <c r="C24" s="37">
        <f t="shared" ref="C24:K24" si="4">SUM(C22:C23)</f>
        <v>35253544</v>
      </c>
      <c r="D24" s="38">
        <f t="shared" si="4"/>
        <v>69749766</v>
      </c>
      <c r="E24" s="36">
        <f t="shared" si="4"/>
        <v>112725763</v>
      </c>
      <c r="F24" s="37">
        <f t="shared" si="4"/>
        <v>112912515</v>
      </c>
      <c r="G24" s="39">
        <f t="shared" si="4"/>
        <v>112912515</v>
      </c>
      <c r="H24" s="40">
        <f t="shared" si="4"/>
        <v>89268889</v>
      </c>
      <c r="I24" s="36">
        <f t="shared" si="4"/>
        <v>123432988</v>
      </c>
      <c r="J24" s="37">
        <f t="shared" si="4"/>
        <v>110643241</v>
      </c>
      <c r="K24" s="39">
        <f t="shared" si="4"/>
        <v>93908172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101005559</v>
      </c>
      <c r="C27" s="66">
        <v>107009877</v>
      </c>
      <c r="D27" s="67">
        <v>113151377</v>
      </c>
      <c r="E27" s="68">
        <v>110032249</v>
      </c>
      <c r="F27" s="66">
        <v>110032249</v>
      </c>
      <c r="G27" s="69">
        <v>110032249</v>
      </c>
      <c r="H27" s="70">
        <v>88388711</v>
      </c>
      <c r="I27" s="68">
        <v>123208925</v>
      </c>
      <c r="J27" s="66">
        <v>109939378</v>
      </c>
      <c r="K27" s="69">
        <v>93015100</v>
      </c>
    </row>
    <row r="28" spans="1:11" ht="13.5" x14ac:dyDescent="0.25">
      <c r="A28" s="71" t="s">
        <v>36</v>
      </c>
      <c r="B28" s="17">
        <v>46923717</v>
      </c>
      <c r="C28" s="17">
        <v>50187948</v>
      </c>
      <c r="D28" s="21">
        <v>66459305</v>
      </c>
      <c r="E28" s="22">
        <v>69074749</v>
      </c>
      <c r="F28" s="17">
        <v>69074749</v>
      </c>
      <c r="G28" s="23">
        <v>69074749</v>
      </c>
      <c r="H28" s="19">
        <v>0</v>
      </c>
      <c r="I28" s="22">
        <v>68593800</v>
      </c>
      <c r="J28" s="17">
        <v>67235299</v>
      </c>
      <c r="K28" s="23">
        <v>73015100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-1211489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56040098</v>
      </c>
      <c r="C31" s="17">
        <v>56609093</v>
      </c>
      <c r="D31" s="21">
        <v>45244269</v>
      </c>
      <c r="E31" s="22">
        <v>40957500</v>
      </c>
      <c r="F31" s="17">
        <v>40957500</v>
      </c>
      <c r="G31" s="23">
        <v>40957500</v>
      </c>
      <c r="H31" s="19">
        <v>0</v>
      </c>
      <c r="I31" s="22">
        <v>54615125</v>
      </c>
      <c r="J31" s="17">
        <v>42704079</v>
      </c>
      <c r="K31" s="23">
        <v>20000000</v>
      </c>
    </row>
    <row r="32" spans="1:11" ht="13.5" x14ac:dyDescent="0.25">
      <c r="A32" s="30" t="s">
        <v>39</v>
      </c>
      <c r="B32" s="66">
        <f>SUM(B28:B31)</f>
        <v>101752326</v>
      </c>
      <c r="C32" s="66">
        <f t="shared" ref="C32:K32" si="5">SUM(C28:C31)</f>
        <v>106797041</v>
      </c>
      <c r="D32" s="67">
        <f t="shared" si="5"/>
        <v>111703574</v>
      </c>
      <c r="E32" s="68">
        <f t="shared" si="5"/>
        <v>110032249</v>
      </c>
      <c r="F32" s="66">
        <f t="shared" si="5"/>
        <v>110032249</v>
      </c>
      <c r="G32" s="69">
        <f t="shared" si="5"/>
        <v>110032249</v>
      </c>
      <c r="H32" s="70">
        <f t="shared" si="5"/>
        <v>0</v>
      </c>
      <c r="I32" s="68">
        <f t="shared" si="5"/>
        <v>123208925</v>
      </c>
      <c r="J32" s="66">
        <f t="shared" si="5"/>
        <v>109939378</v>
      </c>
      <c r="K32" s="69">
        <f t="shared" si="5"/>
        <v>93015100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50557587</v>
      </c>
      <c r="C35" s="17">
        <v>37174197</v>
      </c>
      <c r="D35" s="21">
        <v>53496867</v>
      </c>
      <c r="E35" s="22">
        <v>114951682</v>
      </c>
      <c r="F35" s="17">
        <v>122743966</v>
      </c>
      <c r="G35" s="23">
        <v>122743966</v>
      </c>
      <c r="H35" s="19">
        <v>108527937</v>
      </c>
      <c r="I35" s="22">
        <v>101133930</v>
      </c>
      <c r="J35" s="17">
        <v>172473777</v>
      </c>
      <c r="K35" s="23">
        <v>243794673</v>
      </c>
    </row>
    <row r="36" spans="1:11" ht="13.5" x14ac:dyDescent="0.25">
      <c r="A36" s="20" t="s">
        <v>42</v>
      </c>
      <c r="B36" s="17">
        <v>1042160992</v>
      </c>
      <c r="C36" s="17">
        <v>1106173642</v>
      </c>
      <c r="D36" s="21">
        <v>1168178451</v>
      </c>
      <c r="E36" s="22">
        <v>1194417189</v>
      </c>
      <c r="F36" s="17">
        <v>1250839387</v>
      </c>
      <c r="G36" s="23">
        <v>1250839387</v>
      </c>
      <c r="H36" s="19">
        <v>1227089347</v>
      </c>
      <c r="I36" s="22">
        <v>1283707971</v>
      </c>
      <c r="J36" s="17">
        <v>1365401306</v>
      </c>
      <c r="K36" s="23">
        <v>1428871046</v>
      </c>
    </row>
    <row r="37" spans="1:11" ht="13.5" x14ac:dyDescent="0.25">
      <c r="A37" s="20" t="s">
        <v>43</v>
      </c>
      <c r="B37" s="17">
        <v>88223159</v>
      </c>
      <c r="C37" s="17">
        <v>101575935</v>
      </c>
      <c r="D37" s="21">
        <v>111556369</v>
      </c>
      <c r="E37" s="22">
        <v>105740717</v>
      </c>
      <c r="F37" s="17">
        <v>147388893</v>
      </c>
      <c r="G37" s="23">
        <v>147388893</v>
      </c>
      <c r="H37" s="19">
        <v>128720514</v>
      </c>
      <c r="I37" s="22">
        <v>98130167</v>
      </c>
      <c r="J37" s="17">
        <v>140520108</v>
      </c>
      <c r="K37" s="23">
        <v>181402572</v>
      </c>
    </row>
    <row r="38" spans="1:11" ht="13.5" x14ac:dyDescent="0.25">
      <c r="A38" s="20" t="s">
        <v>44</v>
      </c>
      <c r="B38" s="17">
        <v>12180000</v>
      </c>
      <c r="C38" s="17">
        <v>13394100</v>
      </c>
      <c r="D38" s="21">
        <v>13963522</v>
      </c>
      <c r="E38" s="22">
        <v>50254804</v>
      </c>
      <c r="F38" s="17">
        <v>17139116</v>
      </c>
      <c r="G38" s="23">
        <v>17139116</v>
      </c>
      <c r="H38" s="19">
        <v>13963522</v>
      </c>
      <c r="I38" s="22">
        <v>17139116</v>
      </c>
      <c r="J38" s="17">
        <v>17139116</v>
      </c>
      <c r="K38" s="23">
        <v>17139116</v>
      </c>
    </row>
    <row r="39" spans="1:11" ht="13.5" x14ac:dyDescent="0.25">
      <c r="A39" s="20" t="s">
        <v>45</v>
      </c>
      <c r="B39" s="17">
        <v>993106589</v>
      </c>
      <c r="C39" s="17">
        <v>1028501312</v>
      </c>
      <c r="D39" s="21">
        <v>1096155431</v>
      </c>
      <c r="E39" s="22">
        <v>1153373342</v>
      </c>
      <c r="F39" s="17">
        <v>1209055336</v>
      </c>
      <c r="G39" s="23">
        <v>1209055336</v>
      </c>
      <c r="H39" s="19">
        <v>1192933252</v>
      </c>
      <c r="I39" s="22">
        <v>1269572618</v>
      </c>
      <c r="J39" s="17">
        <v>1380215859</v>
      </c>
      <c r="K39" s="23">
        <v>1474124031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254121524</v>
      </c>
      <c r="C42" s="17">
        <v>232489590</v>
      </c>
      <c r="D42" s="21">
        <v>250319617</v>
      </c>
      <c r="E42" s="22">
        <v>172462866</v>
      </c>
      <c r="F42" s="17">
        <v>173254468</v>
      </c>
      <c r="G42" s="23">
        <v>173254468</v>
      </c>
      <c r="H42" s="19">
        <v>-47904222</v>
      </c>
      <c r="I42" s="22">
        <v>180517829</v>
      </c>
      <c r="J42" s="17">
        <v>164472741</v>
      </c>
      <c r="K42" s="23">
        <v>146185489</v>
      </c>
    </row>
    <row r="43" spans="1:11" ht="13.5" x14ac:dyDescent="0.25">
      <c r="A43" s="20" t="s">
        <v>48</v>
      </c>
      <c r="B43" s="17">
        <v>-87812837</v>
      </c>
      <c r="C43" s="17">
        <v>-133852815</v>
      </c>
      <c r="D43" s="21">
        <v>-129579821</v>
      </c>
      <c r="E43" s="22">
        <v>-126537088</v>
      </c>
      <c r="F43" s="17">
        <v>-126537088</v>
      </c>
      <c r="G43" s="23">
        <v>-126537088</v>
      </c>
      <c r="H43" s="19">
        <v>-94620237</v>
      </c>
      <c r="I43" s="22">
        <v>-123208925</v>
      </c>
      <c r="J43" s="17">
        <v>-109939378</v>
      </c>
      <c r="K43" s="23">
        <v>-93015100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166991635</v>
      </c>
      <c r="C45" s="66">
        <v>102820913</v>
      </c>
      <c r="D45" s="67">
        <v>122207753</v>
      </c>
      <c r="E45" s="68">
        <v>47393734</v>
      </c>
      <c r="F45" s="66">
        <v>49935910</v>
      </c>
      <c r="G45" s="69">
        <v>49935910</v>
      </c>
      <c r="H45" s="70">
        <v>-137406895</v>
      </c>
      <c r="I45" s="68">
        <v>60527434</v>
      </c>
      <c r="J45" s="66">
        <v>115060797</v>
      </c>
      <c r="K45" s="69">
        <v>168231186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4184136</v>
      </c>
      <c r="C48" s="17">
        <v>1467948</v>
      </c>
      <c r="D48" s="21">
        <v>3218521</v>
      </c>
      <c r="E48" s="22">
        <v>47393741</v>
      </c>
      <c r="F48" s="17">
        <v>49935917</v>
      </c>
      <c r="G48" s="23">
        <v>49935917</v>
      </c>
      <c r="H48" s="19">
        <v>12620772</v>
      </c>
      <c r="I48" s="22">
        <v>80527434</v>
      </c>
      <c r="J48" s="17">
        <v>135060797</v>
      </c>
      <c r="K48" s="23">
        <v>188231186</v>
      </c>
    </row>
    <row r="49" spans="1:11" ht="13.5" x14ac:dyDescent="0.25">
      <c r="A49" s="20" t="s">
        <v>53</v>
      </c>
      <c r="B49" s="17">
        <f>+B75</f>
        <v>56204745.002636954</v>
      </c>
      <c r="C49" s="17">
        <f t="shared" ref="C49:K49" si="6">+C75</f>
        <v>75479641.269726872</v>
      </c>
      <c r="D49" s="21">
        <f t="shared" si="6"/>
        <v>77309074.734066486</v>
      </c>
      <c r="E49" s="22">
        <f t="shared" si="6"/>
        <v>42688700.412552163</v>
      </c>
      <c r="F49" s="17">
        <f t="shared" si="6"/>
        <v>47417297.847353369</v>
      </c>
      <c r="G49" s="23">
        <f t="shared" si="6"/>
        <v>47417297.847353369</v>
      </c>
      <c r="H49" s="19">
        <f t="shared" si="6"/>
        <v>88420730.704950765</v>
      </c>
      <c r="I49" s="22">
        <f t="shared" si="6"/>
        <v>46475459.231480002</v>
      </c>
      <c r="J49" s="17">
        <f t="shared" si="6"/>
        <v>72759633.778265685</v>
      </c>
      <c r="K49" s="23">
        <f t="shared" si="6"/>
        <v>96033131.009290904</v>
      </c>
    </row>
    <row r="50" spans="1:11" ht="13.5" x14ac:dyDescent="0.25">
      <c r="A50" s="30" t="s">
        <v>54</v>
      </c>
      <c r="B50" s="66">
        <f>+B48-B49</f>
        <v>-52020609.002636954</v>
      </c>
      <c r="C50" s="66">
        <f t="shared" ref="C50:K50" si="7">+C48-C49</f>
        <v>-74011693.269726872</v>
      </c>
      <c r="D50" s="67">
        <f t="shared" si="7"/>
        <v>-74090553.734066486</v>
      </c>
      <c r="E50" s="68">
        <f t="shared" si="7"/>
        <v>4705040.587447837</v>
      </c>
      <c r="F50" s="66">
        <f t="shared" si="7"/>
        <v>2518619.152646631</v>
      </c>
      <c r="G50" s="69">
        <f t="shared" si="7"/>
        <v>2518619.152646631</v>
      </c>
      <c r="H50" s="70">
        <f t="shared" si="7"/>
        <v>-75799958.704950765</v>
      </c>
      <c r="I50" s="68">
        <f t="shared" si="7"/>
        <v>34051974.768519998</v>
      </c>
      <c r="J50" s="66">
        <f t="shared" si="7"/>
        <v>62301163.221734315</v>
      </c>
      <c r="K50" s="69">
        <f t="shared" si="7"/>
        <v>92198054.990709096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1042160741</v>
      </c>
      <c r="C53" s="17">
        <v>1106173391</v>
      </c>
      <c r="D53" s="21">
        <v>1167502914</v>
      </c>
      <c r="E53" s="22">
        <v>1194417189</v>
      </c>
      <c r="F53" s="17">
        <v>1250839387</v>
      </c>
      <c r="G53" s="23">
        <v>1250839387</v>
      </c>
      <c r="H53" s="19">
        <v>1226413810</v>
      </c>
      <c r="I53" s="22">
        <v>1263707971</v>
      </c>
      <c r="J53" s="17">
        <v>1345401306</v>
      </c>
      <c r="K53" s="23">
        <v>1408871046</v>
      </c>
    </row>
    <row r="54" spans="1:11" ht="13.5" x14ac:dyDescent="0.25">
      <c r="A54" s="20" t="s">
        <v>57</v>
      </c>
      <c r="B54" s="17">
        <v>37749093</v>
      </c>
      <c r="C54" s="17">
        <v>40470776</v>
      </c>
      <c r="D54" s="21">
        <v>52373297</v>
      </c>
      <c r="E54" s="22">
        <v>21797066</v>
      </c>
      <c r="F54" s="17">
        <v>26695772</v>
      </c>
      <c r="G54" s="23">
        <v>26695772</v>
      </c>
      <c r="H54" s="19">
        <v>29486631</v>
      </c>
      <c r="I54" s="22">
        <v>27003864</v>
      </c>
      <c r="J54" s="17">
        <v>28246043</v>
      </c>
      <c r="K54" s="23">
        <v>29545360</v>
      </c>
    </row>
    <row r="55" spans="1:11" ht="13.5" x14ac:dyDescent="0.25">
      <c r="A55" s="20" t="s">
        <v>58</v>
      </c>
      <c r="B55" s="17">
        <v>8475175</v>
      </c>
      <c r="C55" s="17">
        <v>12719312</v>
      </c>
      <c r="D55" s="21">
        <v>126087</v>
      </c>
      <c r="E55" s="22">
        <v>2000000</v>
      </c>
      <c r="F55" s="17">
        <v>2615107</v>
      </c>
      <c r="G55" s="23">
        <v>2615107</v>
      </c>
      <c r="H55" s="19">
        <v>1713527</v>
      </c>
      <c r="I55" s="22">
        <v>12800000</v>
      </c>
      <c r="J55" s="17">
        <v>9500000</v>
      </c>
      <c r="K55" s="23">
        <v>7000000</v>
      </c>
    </row>
    <row r="56" spans="1:11" ht="13.5" x14ac:dyDescent="0.25">
      <c r="A56" s="20" t="s">
        <v>59</v>
      </c>
      <c r="B56" s="17">
        <v>26916848</v>
      </c>
      <c r="C56" s="17">
        <v>15064755</v>
      </c>
      <c r="D56" s="21">
        <v>21954873</v>
      </c>
      <c r="E56" s="22">
        <v>22435212</v>
      </c>
      <c r="F56" s="17">
        <v>21573506</v>
      </c>
      <c r="G56" s="23">
        <v>21573506</v>
      </c>
      <c r="H56" s="19">
        <v>32742146</v>
      </c>
      <c r="I56" s="22">
        <v>28627608</v>
      </c>
      <c r="J56" s="17">
        <v>21374529</v>
      </c>
      <c r="K56" s="23">
        <v>22357759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16937</v>
      </c>
      <c r="C59" s="17">
        <v>0</v>
      </c>
      <c r="D59" s="21">
        <v>0</v>
      </c>
      <c r="E59" s="22">
        <v>8243209</v>
      </c>
      <c r="F59" s="17">
        <v>15866470</v>
      </c>
      <c r="G59" s="23">
        <v>15866470</v>
      </c>
      <c r="H59" s="19">
        <v>0</v>
      </c>
      <c r="I59" s="22">
        <v>18199072</v>
      </c>
      <c r="J59" s="17">
        <v>20984140</v>
      </c>
      <c r="K59" s="23">
        <v>24203144</v>
      </c>
    </row>
    <row r="60" spans="1:11" ht="13.5" x14ac:dyDescent="0.25">
      <c r="A60" s="20" t="s">
        <v>62</v>
      </c>
      <c r="B60" s="17">
        <v>9523720</v>
      </c>
      <c r="C60" s="17">
        <v>1984194</v>
      </c>
      <c r="D60" s="21">
        <v>2096346</v>
      </c>
      <c r="E60" s="22">
        <v>9866732</v>
      </c>
      <c r="F60" s="17">
        <v>9866732</v>
      </c>
      <c r="G60" s="23">
        <v>9866732</v>
      </c>
      <c r="H60" s="19">
        <v>0</v>
      </c>
      <c r="I60" s="22">
        <v>10350202</v>
      </c>
      <c r="J60" s="17">
        <v>10826311</v>
      </c>
      <c r="K60" s="23">
        <v>11324321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14718</v>
      </c>
      <c r="C62" s="86">
        <v>14718</v>
      </c>
      <c r="D62" s="87">
        <v>14718</v>
      </c>
      <c r="E62" s="85">
        <v>14718</v>
      </c>
      <c r="F62" s="86">
        <v>14718</v>
      </c>
      <c r="G62" s="87">
        <v>14718</v>
      </c>
      <c r="H62" s="88">
        <v>14718</v>
      </c>
      <c r="I62" s="85">
        <v>14718</v>
      </c>
      <c r="J62" s="86">
        <v>14718</v>
      </c>
      <c r="K62" s="87">
        <v>14718</v>
      </c>
    </row>
    <row r="63" spans="1:11" ht="13.5" x14ac:dyDescent="0.25">
      <c r="A63" s="84" t="s">
        <v>65</v>
      </c>
      <c r="B63" s="85">
        <v>7408</v>
      </c>
      <c r="C63" s="86">
        <v>7408</v>
      </c>
      <c r="D63" s="87">
        <v>7408</v>
      </c>
      <c r="E63" s="85">
        <v>7408</v>
      </c>
      <c r="F63" s="86">
        <v>7408</v>
      </c>
      <c r="G63" s="87">
        <v>7408</v>
      </c>
      <c r="H63" s="88">
        <v>7408</v>
      </c>
      <c r="I63" s="85">
        <v>7408</v>
      </c>
      <c r="J63" s="86">
        <v>7408</v>
      </c>
      <c r="K63" s="87">
        <v>7408</v>
      </c>
    </row>
    <row r="64" spans="1:11" ht="13.5" x14ac:dyDescent="0.25">
      <c r="A64" s="84" t="s">
        <v>66</v>
      </c>
      <c r="B64" s="85">
        <v>911</v>
      </c>
      <c r="C64" s="86">
        <v>911</v>
      </c>
      <c r="D64" s="87">
        <v>911</v>
      </c>
      <c r="E64" s="85">
        <v>906</v>
      </c>
      <c r="F64" s="86">
        <v>906</v>
      </c>
      <c r="G64" s="87">
        <v>906</v>
      </c>
      <c r="H64" s="88">
        <v>906</v>
      </c>
      <c r="I64" s="85">
        <v>906</v>
      </c>
      <c r="J64" s="86">
        <v>906</v>
      </c>
      <c r="K64" s="87">
        <v>906</v>
      </c>
    </row>
    <row r="65" spans="1:11" ht="13.5" x14ac:dyDescent="0.25">
      <c r="A65" s="84" t="s">
        <v>67</v>
      </c>
      <c r="B65" s="85">
        <v>53308</v>
      </c>
      <c r="C65" s="86">
        <v>53308</v>
      </c>
      <c r="D65" s="87">
        <v>53308</v>
      </c>
      <c r="E65" s="85">
        <v>53308</v>
      </c>
      <c r="F65" s="86">
        <v>53308</v>
      </c>
      <c r="G65" s="87">
        <v>53308</v>
      </c>
      <c r="H65" s="88">
        <v>53308</v>
      </c>
      <c r="I65" s="85">
        <v>53308</v>
      </c>
      <c r="J65" s="86">
        <v>53308</v>
      </c>
      <c r="K65" s="87">
        <v>53308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0.48762768584670318</v>
      </c>
      <c r="C70" s="5">
        <f t="shared" ref="C70:K70" si="8">IF(ISERROR(C71/C72),0,(C71/C72))</f>
        <v>1.1023457163863724</v>
      </c>
      <c r="D70" s="5">
        <f t="shared" si="8"/>
        <v>1.1287521420577247</v>
      </c>
      <c r="E70" s="5">
        <f t="shared" si="8"/>
        <v>1.398103982922315</v>
      </c>
      <c r="F70" s="5">
        <f t="shared" si="8"/>
        <v>1.3796314585893943</v>
      </c>
      <c r="G70" s="5">
        <f t="shared" si="8"/>
        <v>1.3796314585893943</v>
      </c>
      <c r="H70" s="5">
        <f t="shared" si="8"/>
        <v>0.40699035439035219</v>
      </c>
      <c r="I70" s="5">
        <f t="shared" si="8"/>
        <v>1.2539369678139882</v>
      </c>
      <c r="J70" s="5">
        <f t="shared" si="8"/>
        <v>1.1823956778581179</v>
      </c>
      <c r="K70" s="5">
        <f t="shared" si="8"/>
        <v>1.1360756393484719</v>
      </c>
    </row>
    <row r="71" spans="1:11" hidden="1" x14ac:dyDescent="0.2">
      <c r="A71" s="1" t="s">
        <v>338</v>
      </c>
      <c r="B71" s="2">
        <f>+B83</f>
        <v>26169023</v>
      </c>
      <c r="C71" s="2">
        <f t="shared" ref="C71:K71" si="9">+C83</f>
        <v>63403257</v>
      </c>
      <c r="D71" s="2">
        <f t="shared" si="9"/>
        <v>67657435</v>
      </c>
      <c r="E71" s="2">
        <f t="shared" si="9"/>
        <v>96876525</v>
      </c>
      <c r="F71" s="2">
        <f t="shared" si="9"/>
        <v>110082669</v>
      </c>
      <c r="G71" s="2">
        <f t="shared" si="9"/>
        <v>110082669</v>
      </c>
      <c r="H71" s="2">
        <f t="shared" si="9"/>
        <v>31368935</v>
      </c>
      <c r="I71" s="2">
        <f t="shared" si="9"/>
        <v>108076268</v>
      </c>
      <c r="J71" s="2">
        <f t="shared" si="9"/>
        <v>110283420</v>
      </c>
      <c r="K71" s="2">
        <f t="shared" si="9"/>
        <v>114934356</v>
      </c>
    </row>
    <row r="72" spans="1:11" hidden="1" x14ac:dyDescent="0.2">
      <c r="A72" s="1" t="s">
        <v>339</v>
      </c>
      <c r="B72" s="2">
        <f>+B77</f>
        <v>53665991</v>
      </c>
      <c r="C72" s="2">
        <f t="shared" ref="C72:K72" si="10">+C77</f>
        <v>57516672</v>
      </c>
      <c r="D72" s="2">
        <f t="shared" si="10"/>
        <v>59940028</v>
      </c>
      <c r="E72" s="2">
        <f t="shared" si="10"/>
        <v>69291359</v>
      </c>
      <c r="F72" s="2">
        <f t="shared" si="10"/>
        <v>79791359</v>
      </c>
      <c r="G72" s="2">
        <f t="shared" si="10"/>
        <v>79791359</v>
      </c>
      <c r="H72" s="2">
        <f t="shared" si="10"/>
        <v>77075377</v>
      </c>
      <c r="I72" s="2">
        <f t="shared" si="10"/>
        <v>86189554</v>
      </c>
      <c r="J72" s="2">
        <f t="shared" si="10"/>
        <v>93271163</v>
      </c>
      <c r="K72" s="2">
        <f t="shared" si="10"/>
        <v>101167873</v>
      </c>
    </row>
    <row r="73" spans="1:11" hidden="1" x14ac:dyDescent="0.2">
      <c r="A73" s="1" t="s">
        <v>340</v>
      </c>
      <c r="B73" s="2">
        <f>+B74</f>
        <v>-10560390.166666668</v>
      </c>
      <c r="C73" s="2">
        <f t="shared" ref="C73:K73" si="11">+(C78+C80+C81+C82)-(B78+B80+B81+B82)</f>
        <v>-15228294</v>
      </c>
      <c r="D73" s="2">
        <f t="shared" si="11"/>
        <v>5194490</v>
      </c>
      <c r="E73" s="2">
        <f t="shared" si="11"/>
        <v>-2390149</v>
      </c>
      <c r="F73" s="2">
        <f>+(F78+F80+F81+F82)-(D78+D80+D81+D82)</f>
        <v>14405660</v>
      </c>
      <c r="G73" s="2">
        <f>+(G78+G80+G81+G82)-(D78+D80+D81+D82)</f>
        <v>14405660</v>
      </c>
      <c r="H73" s="2">
        <f>+(H78+H80+H81+H82)-(D78+D80+D81+D82)</f>
        <v>39264937</v>
      </c>
      <c r="I73" s="2">
        <f>+(I78+I80+I81+I82)-(E78+E80+E81+E82)</f>
        <v>14855214</v>
      </c>
      <c r="J73" s="2">
        <f t="shared" si="11"/>
        <v>7888131</v>
      </c>
      <c r="K73" s="2">
        <f t="shared" si="11"/>
        <v>8885224</v>
      </c>
    </row>
    <row r="74" spans="1:11" hidden="1" x14ac:dyDescent="0.2">
      <c r="A74" s="1" t="s">
        <v>341</v>
      </c>
      <c r="B74" s="2">
        <f>+TREND(C74:E74)</f>
        <v>-10560390.166666668</v>
      </c>
      <c r="C74" s="2">
        <f>+C73</f>
        <v>-15228294</v>
      </c>
      <c r="D74" s="2">
        <f t="shared" ref="D74:K74" si="12">+D73</f>
        <v>5194490</v>
      </c>
      <c r="E74" s="2">
        <f t="shared" si="12"/>
        <v>-2390149</v>
      </c>
      <c r="F74" s="2">
        <f t="shared" si="12"/>
        <v>14405660</v>
      </c>
      <c r="G74" s="2">
        <f t="shared" si="12"/>
        <v>14405660</v>
      </c>
      <c r="H74" s="2">
        <f t="shared" si="12"/>
        <v>39264937</v>
      </c>
      <c r="I74" s="2">
        <f t="shared" si="12"/>
        <v>14855214</v>
      </c>
      <c r="J74" s="2">
        <f t="shared" si="12"/>
        <v>7888131</v>
      </c>
      <c r="K74" s="2">
        <f t="shared" si="12"/>
        <v>8885224</v>
      </c>
    </row>
    <row r="75" spans="1:11" hidden="1" x14ac:dyDescent="0.2">
      <c r="A75" s="1" t="s">
        <v>342</v>
      </c>
      <c r="B75" s="2">
        <f>+B84-(((B80+B81+B82+B78)*B70)-B79)</f>
        <v>56204745.002636954</v>
      </c>
      <c r="C75" s="2">
        <f t="shared" ref="C75:K75" si="13">+C84-(((C80+C81+C82+C78)*C70)-C79)</f>
        <v>75479641.269726872</v>
      </c>
      <c r="D75" s="2">
        <f t="shared" si="13"/>
        <v>77309074.734066486</v>
      </c>
      <c r="E75" s="2">
        <f t="shared" si="13"/>
        <v>42688700.412552163</v>
      </c>
      <c r="F75" s="2">
        <f t="shared" si="13"/>
        <v>47417297.847353369</v>
      </c>
      <c r="G75" s="2">
        <f t="shared" si="13"/>
        <v>47417297.847353369</v>
      </c>
      <c r="H75" s="2">
        <f t="shared" si="13"/>
        <v>88420730.704950765</v>
      </c>
      <c r="I75" s="2">
        <f t="shared" si="13"/>
        <v>46475459.231480002</v>
      </c>
      <c r="J75" s="2">
        <f t="shared" si="13"/>
        <v>72759633.778265685</v>
      </c>
      <c r="K75" s="2">
        <f t="shared" si="13"/>
        <v>96033131.009290904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53665991</v>
      </c>
      <c r="C77" s="3">
        <v>57516672</v>
      </c>
      <c r="D77" s="3">
        <v>59940028</v>
      </c>
      <c r="E77" s="3">
        <v>69291359</v>
      </c>
      <c r="F77" s="3">
        <v>79791359</v>
      </c>
      <c r="G77" s="3">
        <v>79791359</v>
      </c>
      <c r="H77" s="3">
        <v>77075377</v>
      </c>
      <c r="I77" s="3">
        <v>86189554</v>
      </c>
      <c r="J77" s="3">
        <v>93271163</v>
      </c>
      <c r="K77" s="3">
        <v>101167873</v>
      </c>
    </row>
    <row r="78" spans="1:11" hidden="1" x14ac:dyDescent="0.2">
      <c r="A78" s="1" t="s">
        <v>69</v>
      </c>
      <c r="B78" s="3">
        <v>251</v>
      </c>
      <c r="C78" s="3">
        <v>251</v>
      </c>
      <c r="D78" s="3">
        <v>675537</v>
      </c>
      <c r="E78" s="3">
        <v>0</v>
      </c>
      <c r="F78" s="3">
        <v>0</v>
      </c>
      <c r="G78" s="3">
        <v>0</v>
      </c>
      <c r="H78" s="3">
        <v>675537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69912363</v>
      </c>
      <c r="C79" s="3">
        <v>80298322</v>
      </c>
      <c r="D79" s="3">
        <v>81918868</v>
      </c>
      <c r="E79" s="3">
        <v>93544089</v>
      </c>
      <c r="F79" s="3">
        <v>122231970</v>
      </c>
      <c r="G79" s="3">
        <v>122231970</v>
      </c>
      <c r="H79" s="3">
        <v>90184754</v>
      </c>
      <c r="I79" s="3">
        <v>82695812</v>
      </c>
      <c r="J79" s="3">
        <v>119316855</v>
      </c>
      <c r="K79" s="3">
        <v>153635395</v>
      </c>
    </row>
    <row r="80" spans="1:11" hidden="1" x14ac:dyDescent="0.2">
      <c r="A80" s="1" t="s">
        <v>71</v>
      </c>
      <c r="B80" s="3">
        <v>28719302</v>
      </c>
      <c r="C80" s="3">
        <v>14226602</v>
      </c>
      <c r="D80" s="3">
        <v>16447536</v>
      </c>
      <c r="E80" s="3">
        <v>2383252</v>
      </c>
      <c r="F80" s="3">
        <v>13484534</v>
      </c>
      <c r="G80" s="3">
        <v>13484534</v>
      </c>
      <c r="H80" s="3">
        <v>43653596</v>
      </c>
      <c r="I80" s="3">
        <v>14222369</v>
      </c>
      <c r="J80" s="3">
        <v>11064834</v>
      </c>
      <c r="K80" s="3">
        <v>8396291</v>
      </c>
    </row>
    <row r="81" spans="1:11" hidden="1" x14ac:dyDescent="0.2">
      <c r="A81" s="1" t="s">
        <v>72</v>
      </c>
      <c r="B81" s="3">
        <v>-1245307</v>
      </c>
      <c r="C81" s="3">
        <v>-1980901</v>
      </c>
      <c r="D81" s="3">
        <v>317369</v>
      </c>
      <c r="E81" s="3">
        <v>12667041</v>
      </c>
      <c r="F81" s="3">
        <v>18361568</v>
      </c>
      <c r="G81" s="3">
        <v>18361568</v>
      </c>
      <c r="H81" s="3">
        <v>12376246</v>
      </c>
      <c r="I81" s="3">
        <v>15683138</v>
      </c>
      <c r="J81" s="3">
        <v>26728804</v>
      </c>
      <c r="K81" s="3">
        <v>38282571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26169023</v>
      </c>
      <c r="C83" s="3">
        <v>63403257</v>
      </c>
      <c r="D83" s="3">
        <v>67657435</v>
      </c>
      <c r="E83" s="3">
        <v>96876525</v>
      </c>
      <c r="F83" s="3">
        <v>110082669</v>
      </c>
      <c r="G83" s="3">
        <v>110082669</v>
      </c>
      <c r="H83" s="3">
        <v>31368935</v>
      </c>
      <c r="I83" s="3">
        <v>108076268</v>
      </c>
      <c r="J83" s="3">
        <v>110283420</v>
      </c>
      <c r="K83" s="3">
        <v>114934356</v>
      </c>
    </row>
    <row r="84" spans="1:11" hidden="1" x14ac:dyDescent="0.2">
      <c r="A84" s="1" t="s">
        <v>75</v>
      </c>
      <c r="B84" s="3">
        <v>-310415</v>
      </c>
      <c r="C84" s="3">
        <v>8680592</v>
      </c>
      <c r="D84" s="3">
        <v>15076143</v>
      </c>
      <c r="E84" s="3">
        <v>-29813514</v>
      </c>
      <c r="F84" s="3">
        <v>-30878788</v>
      </c>
      <c r="G84" s="3">
        <v>-30878788</v>
      </c>
      <c r="H84" s="3">
        <v>21314519</v>
      </c>
      <c r="I84" s="3">
        <v>1279268</v>
      </c>
      <c r="J84" s="3">
        <v>-1870187</v>
      </c>
      <c r="K84" s="3">
        <v>-4571546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129625629</v>
      </c>
      <c r="C5" s="17">
        <v>138709202</v>
      </c>
      <c r="D5" s="21">
        <v>138299007</v>
      </c>
      <c r="E5" s="22">
        <v>150141836</v>
      </c>
      <c r="F5" s="17">
        <v>150141836</v>
      </c>
      <c r="G5" s="23">
        <v>150141836</v>
      </c>
      <c r="H5" s="19">
        <v>165870228</v>
      </c>
      <c r="I5" s="22">
        <v>190271814</v>
      </c>
      <c r="J5" s="17">
        <v>199024318</v>
      </c>
      <c r="K5" s="23">
        <v>208179436</v>
      </c>
    </row>
    <row r="6" spans="1:11" ht="13.5" x14ac:dyDescent="0.25">
      <c r="A6" s="20" t="s">
        <v>18</v>
      </c>
      <c r="B6" s="17">
        <v>499551897</v>
      </c>
      <c r="C6" s="17">
        <v>656588796</v>
      </c>
      <c r="D6" s="21">
        <v>690221367</v>
      </c>
      <c r="E6" s="22">
        <v>803893774</v>
      </c>
      <c r="F6" s="17">
        <v>859277373</v>
      </c>
      <c r="G6" s="23">
        <v>859277373</v>
      </c>
      <c r="H6" s="19">
        <v>868094069</v>
      </c>
      <c r="I6" s="22">
        <v>964762996</v>
      </c>
      <c r="J6" s="17">
        <v>1105035526</v>
      </c>
      <c r="K6" s="23">
        <v>1287170902</v>
      </c>
    </row>
    <row r="7" spans="1:11" ht="13.5" x14ac:dyDescent="0.25">
      <c r="A7" s="20" t="s">
        <v>19</v>
      </c>
      <c r="B7" s="17">
        <v>7227546</v>
      </c>
      <c r="C7" s="17">
        <v>8633133</v>
      </c>
      <c r="D7" s="21">
        <v>19123799</v>
      </c>
      <c r="E7" s="22">
        <v>9500000</v>
      </c>
      <c r="F7" s="17">
        <v>20382229</v>
      </c>
      <c r="G7" s="23">
        <v>20382229</v>
      </c>
      <c r="H7" s="19">
        <v>28326636</v>
      </c>
      <c r="I7" s="22">
        <v>22764459</v>
      </c>
      <c r="J7" s="17">
        <v>23879917</v>
      </c>
      <c r="K7" s="23">
        <v>24978394</v>
      </c>
    </row>
    <row r="8" spans="1:11" ht="13.5" x14ac:dyDescent="0.25">
      <c r="A8" s="20" t="s">
        <v>20</v>
      </c>
      <c r="B8" s="17">
        <v>529749559</v>
      </c>
      <c r="C8" s="17">
        <v>457304789</v>
      </c>
      <c r="D8" s="21">
        <v>513178191</v>
      </c>
      <c r="E8" s="22">
        <v>559237850</v>
      </c>
      <c r="F8" s="17">
        <v>556409685</v>
      </c>
      <c r="G8" s="23">
        <v>556409685</v>
      </c>
      <c r="H8" s="19">
        <v>582821865</v>
      </c>
      <c r="I8" s="22">
        <v>587003200</v>
      </c>
      <c r="J8" s="17">
        <v>572773300</v>
      </c>
      <c r="K8" s="23">
        <v>568258181</v>
      </c>
    </row>
    <row r="9" spans="1:11" ht="13.5" x14ac:dyDescent="0.25">
      <c r="A9" s="20" t="s">
        <v>21</v>
      </c>
      <c r="B9" s="17">
        <v>78571198</v>
      </c>
      <c r="C9" s="17">
        <v>695820186</v>
      </c>
      <c r="D9" s="21">
        <v>98868559</v>
      </c>
      <c r="E9" s="22">
        <v>91009825</v>
      </c>
      <c r="F9" s="17">
        <v>89610825</v>
      </c>
      <c r="G9" s="23">
        <v>89610825</v>
      </c>
      <c r="H9" s="19">
        <v>106841862</v>
      </c>
      <c r="I9" s="22">
        <v>93510196</v>
      </c>
      <c r="J9" s="17">
        <v>97002287</v>
      </c>
      <c r="K9" s="23">
        <v>101464388</v>
      </c>
    </row>
    <row r="10" spans="1:11" ht="25.5" x14ac:dyDescent="0.2">
      <c r="A10" s="24" t="s">
        <v>333</v>
      </c>
      <c r="B10" s="25">
        <f>SUM(B5:B9)</f>
        <v>1244725829</v>
      </c>
      <c r="C10" s="26">
        <f t="shared" ref="C10:K10" si="0">SUM(C5:C9)</f>
        <v>1957056106</v>
      </c>
      <c r="D10" s="27">
        <f t="shared" si="0"/>
        <v>1459690923</v>
      </c>
      <c r="E10" s="25">
        <f t="shared" si="0"/>
        <v>1613783285</v>
      </c>
      <c r="F10" s="26">
        <f t="shared" si="0"/>
        <v>1675821948</v>
      </c>
      <c r="G10" s="28">
        <f t="shared" si="0"/>
        <v>1675821948</v>
      </c>
      <c r="H10" s="29">
        <f t="shared" si="0"/>
        <v>1751954660</v>
      </c>
      <c r="I10" s="25">
        <f t="shared" si="0"/>
        <v>1858312665</v>
      </c>
      <c r="J10" s="26">
        <f t="shared" si="0"/>
        <v>1997715348</v>
      </c>
      <c r="K10" s="28">
        <f t="shared" si="0"/>
        <v>2190051301</v>
      </c>
    </row>
    <row r="11" spans="1:11" ht="13.5" x14ac:dyDescent="0.25">
      <c r="A11" s="20" t="s">
        <v>22</v>
      </c>
      <c r="B11" s="17">
        <v>352143972</v>
      </c>
      <c r="C11" s="17">
        <v>333844613</v>
      </c>
      <c r="D11" s="21">
        <v>346138697</v>
      </c>
      <c r="E11" s="22">
        <v>399349012</v>
      </c>
      <c r="F11" s="17">
        <v>400699707</v>
      </c>
      <c r="G11" s="23">
        <v>400699707</v>
      </c>
      <c r="H11" s="19">
        <v>381042248</v>
      </c>
      <c r="I11" s="22">
        <v>447513509</v>
      </c>
      <c r="J11" s="17">
        <v>470888253</v>
      </c>
      <c r="K11" s="23">
        <v>492914214</v>
      </c>
    </row>
    <row r="12" spans="1:11" ht="13.5" x14ac:dyDescent="0.25">
      <c r="A12" s="20" t="s">
        <v>23</v>
      </c>
      <c r="B12" s="17">
        <v>27036544</v>
      </c>
      <c r="C12" s="17">
        <v>27715000</v>
      </c>
      <c r="D12" s="21">
        <v>27791778</v>
      </c>
      <c r="E12" s="22">
        <v>29382362</v>
      </c>
      <c r="F12" s="17">
        <v>29382362</v>
      </c>
      <c r="G12" s="23">
        <v>29382362</v>
      </c>
      <c r="H12" s="19">
        <v>30339425</v>
      </c>
      <c r="I12" s="22">
        <v>30557659</v>
      </c>
      <c r="J12" s="17">
        <v>32054984</v>
      </c>
      <c r="K12" s="23">
        <v>33529513</v>
      </c>
    </row>
    <row r="13" spans="1:11" ht="13.5" x14ac:dyDescent="0.25">
      <c r="A13" s="20" t="s">
        <v>24</v>
      </c>
      <c r="B13" s="17">
        <v>109337042</v>
      </c>
      <c r="C13" s="17">
        <v>113551535</v>
      </c>
      <c r="D13" s="21">
        <v>118849587</v>
      </c>
      <c r="E13" s="22">
        <v>115814038</v>
      </c>
      <c r="F13" s="17">
        <v>115814038</v>
      </c>
      <c r="G13" s="23">
        <v>115814038</v>
      </c>
      <c r="H13" s="19">
        <v>96242121</v>
      </c>
      <c r="I13" s="22">
        <v>118167597</v>
      </c>
      <c r="J13" s="17">
        <v>123717283</v>
      </c>
      <c r="K13" s="23">
        <v>129408275</v>
      </c>
    </row>
    <row r="14" spans="1:11" ht="13.5" x14ac:dyDescent="0.25">
      <c r="A14" s="20" t="s">
        <v>25</v>
      </c>
      <c r="B14" s="17">
        <v>19237159</v>
      </c>
      <c r="C14" s="17">
        <v>21595516</v>
      </c>
      <c r="D14" s="21">
        <v>15677350</v>
      </c>
      <c r="E14" s="22">
        <v>12644819</v>
      </c>
      <c r="F14" s="17">
        <v>12644819</v>
      </c>
      <c r="G14" s="23">
        <v>12644819</v>
      </c>
      <c r="H14" s="19">
        <v>12646459</v>
      </c>
      <c r="I14" s="22">
        <v>16084886</v>
      </c>
      <c r="J14" s="17">
        <v>16873045</v>
      </c>
      <c r="K14" s="23">
        <v>17649206</v>
      </c>
    </row>
    <row r="15" spans="1:11" ht="13.5" x14ac:dyDescent="0.25">
      <c r="A15" s="20" t="s">
        <v>26</v>
      </c>
      <c r="B15" s="17">
        <v>457182729</v>
      </c>
      <c r="C15" s="17">
        <v>545402242</v>
      </c>
      <c r="D15" s="21">
        <v>561628479</v>
      </c>
      <c r="E15" s="22">
        <v>603049813</v>
      </c>
      <c r="F15" s="17">
        <v>653042500</v>
      </c>
      <c r="G15" s="23">
        <v>653042500</v>
      </c>
      <c r="H15" s="19">
        <v>680714534</v>
      </c>
      <c r="I15" s="22">
        <v>647757707</v>
      </c>
      <c r="J15" s="17">
        <v>679430707</v>
      </c>
      <c r="K15" s="23">
        <v>710567421</v>
      </c>
    </row>
    <row r="16" spans="1:11" ht="13.5" x14ac:dyDescent="0.25">
      <c r="A16" s="20" t="s">
        <v>27</v>
      </c>
      <c r="B16" s="17">
        <v>34977216</v>
      </c>
      <c r="C16" s="17">
        <v>37054884</v>
      </c>
      <c r="D16" s="21">
        <v>57872958</v>
      </c>
      <c r="E16" s="22">
        <v>50700230</v>
      </c>
      <c r="F16" s="17">
        <v>52062065</v>
      </c>
      <c r="G16" s="23">
        <v>52062065</v>
      </c>
      <c r="H16" s="19">
        <v>48726848</v>
      </c>
      <c r="I16" s="22">
        <v>49029048</v>
      </c>
      <c r="J16" s="17">
        <v>23270624</v>
      </c>
      <c r="K16" s="23">
        <v>29412884</v>
      </c>
    </row>
    <row r="17" spans="1:11" ht="13.5" x14ac:dyDescent="0.25">
      <c r="A17" s="20" t="s">
        <v>28</v>
      </c>
      <c r="B17" s="17">
        <v>125342325</v>
      </c>
      <c r="C17" s="17">
        <v>349384111</v>
      </c>
      <c r="D17" s="21">
        <v>329900544</v>
      </c>
      <c r="E17" s="22">
        <v>314762503</v>
      </c>
      <c r="F17" s="17">
        <v>328737479</v>
      </c>
      <c r="G17" s="23">
        <v>328737479</v>
      </c>
      <c r="H17" s="19">
        <v>219317743</v>
      </c>
      <c r="I17" s="22">
        <v>408535536</v>
      </c>
      <c r="J17" s="17">
        <v>452472528</v>
      </c>
      <c r="K17" s="23">
        <v>458207644</v>
      </c>
    </row>
    <row r="18" spans="1:11" ht="13.5" x14ac:dyDescent="0.25">
      <c r="A18" s="30" t="s">
        <v>29</v>
      </c>
      <c r="B18" s="31">
        <f>SUM(B11:B17)</f>
        <v>1125256987</v>
      </c>
      <c r="C18" s="32">
        <f t="shared" ref="C18:K18" si="1">SUM(C11:C17)</f>
        <v>1428547901</v>
      </c>
      <c r="D18" s="33">
        <f t="shared" si="1"/>
        <v>1457859393</v>
      </c>
      <c r="E18" s="31">
        <f t="shared" si="1"/>
        <v>1525702777</v>
      </c>
      <c r="F18" s="32">
        <f t="shared" si="1"/>
        <v>1592382970</v>
      </c>
      <c r="G18" s="34">
        <f t="shared" si="1"/>
        <v>1592382970</v>
      </c>
      <c r="H18" s="35">
        <f t="shared" si="1"/>
        <v>1469029378</v>
      </c>
      <c r="I18" s="31">
        <f t="shared" si="1"/>
        <v>1717645942</v>
      </c>
      <c r="J18" s="32">
        <f t="shared" si="1"/>
        <v>1798707424</v>
      </c>
      <c r="K18" s="34">
        <f t="shared" si="1"/>
        <v>1871689157</v>
      </c>
    </row>
    <row r="19" spans="1:11" ht="13.5" x14ac:dyDescent="0.25">
      <c r="A19" s="30" t="s">
        <v>30</v>
      </c>
      <c r="B19" s="36">
        <f>+B10-B18</f>
        <v>119468842</v>
      </c>
      <c r="C19" s="37">
        <f t="shared" ref="C19:K19" si="2">+C10-C18</f>
        <v>528508205</v>
      </c>
      <c r="D19" s="38">
        <f t="shared" si="2"/>
        <v>1831530</v>
      </c>
      <c r="E19" s="36">
        <f t="shared" si="2"/>
        <v>88080508</v>
      </c>
      <c r="F19" s="37">
        <f t="shared" si="2"/>
        <v>83438978</v>
      </c>
      <c r="G19" s="39">
        <f t="shared" si="2"/>
        <v>83438978</v>
      </c>
      <c r="H19" s="40">
        <f t="shared" si="2"/>
        <v>282925282</v>
      </c>
      <c r="I19" s="36">
        <f t="shared" si="2"/>
        <v>140666723</v>
      </c>
      <c r="J19" s="37">
        <f t="shared" si="2"/>
        <v>199007924</v>
      </c>
      <c r="K19" s="39">
        <f t="shared" si="2"/>
        <v>318362144</v>
      </c>
    </row>
    <row r="20" spans="1:11" ht="25.5" x14ac:dyDescent="0.2">
      <c r="A20" s="41" t="s">
        <v>31</v>
      </c>
      <c r="B20" s="42">
        <v>109249588</v>
      </c>
      <c r="C20" s="43">
        <v>153223608</v>
      </c>
      <c r="D20" s="44">
        <v>122761640</v>
      </c>
      <c r="E20" s="42">
        <v>113275150</v>
      </c>
      <c r="F20" s="43">
        <v>122275150</v>
      </c>
      <c r="G20" s="45">
        <v>122275150</v>
      </c>
      <c r="H20" s="46">
        <v>48836839</v>
      </c>
      <c r="I20" s="42">
        <v>122952800</v>
      </c>
      <c r="J20" s="43">
        <v>110429500</v>
      </c>
      <c r="K20" s="45">
        <v>120587300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228718430</v>
      </c>
      <c r="C22" s="55">
        <f t="shared" ref="C22:K22" si="3">SUM(C19:C21)</f>
        <v>681731813</v>
      </c>
      <c r="D22" s="56">
        <f t="shared" si="3"/>
        <v>124593170</v>
      </c>
      <c r="E22" s="54">
        <f t="shared" si="3"/>
        <v>201355658</v>
      </c>
      <c r="F22" s="55">
        <f t="shared" si="3"/>
        <v>205714128</v>
      </c>
      <c r="G22" s="57">
        <f t="shared" si="3"/>
        <v>205714128</v>
      </c>
      <c r="H22" s="58">
        <f t="shared" si="3"/>
        <v>331762121</v>
      </c>
      <c r="I22" s="54">
        <f t="shared" si="3"/>
        <v>263619523</v>
      </c>
      <c r="J22" s="55">
        <f t="shared" si="3"/>
        <v>309437424</v>
      </c>
      <c r="K22" s="57">
        <f t="shared" si="3"/>
        <v>438949444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228718430</v>
      </c>
      <c r="C24" s="37">
        <f t="shared" ref="C24:K24" si="4">SUM(C22:C23)</f>
        <v>681731813</v>
      </c>
      <c r="D24" s="38">
        <f t="shared" si="4"/>
        <v>124593170</v>
      </c>
      <c r="E24" s="36">
        <f t="shared" si="4"/>
        <v>201355658</v>
      </c>
      <c r="F24" s="37">
        <f t="shared" si="4"/>
        <v>205714128</v>
      </c>
      <c r="G24" s="39">
        <f t="shared" si="4"/>
        <v>205714128</v>
      </c>
      <c r="H24" s="40">
        <f t="shared" si="4"/>
        <v>331762121</v>
      </c>
      <c r="I24" s="36">
        <f t="shared" si="4"/>
        <v>263619523</v>
      </c>
      <c r="J24" s="37">
        <f t="shared" si="4"/>
        <v>309437424</v>
      </c>
      <c r="K24" s="39">
        <f t="shared" si="4"/>
        <v>438949444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137169873</v>
      </c>
      <c r="C27" s="66">
        <v>294556914</v>
      </c>
      <c r="D27" s="67">
        <v>317493935</v>
      </c>
      <c r="E27" s="68">
        <v>190704744</v>
      </c>
      <c r="F27" s="66">
        <v>214146161</v>
      </c>
      <c r="G27" s="69">
        <v>214146161</v>
      </c>
      <c r="H27" s="70">
        <v>142038871</v>
      </c>
      <c r="I27" s="68">
        <v>231308900</v>
      </c>
      <c r="J27" s="66">
        <v>212279503</v>
      </c>
      <c r="K27" s="69">
        <v>221087303</v>
      </c>
    </row>
    <row r="28" spans="1:11" ht="13.5" x14ac:dyDescent="0.25">
      <c r="A28" s="71" t="s">
        <v>36</v>
      </c>
      <c r="B28" s="17">
        <v>0</v>
      </c>
      <c r="C28" s="17">
        <v>217950711</v>
      </c>
      <c r="D28" s="21">
        <v>212379735</v>
      </c>
      <c r="E28" s="22">
        <v>113275150</v>
      </c>
      <c r="F28" s="17">
        <v>118006150</v>
      </c>
      <c r="G28" s="23">
        <v>118006150</v>
      </c>
      <c r="H28" s="19">
        <v>0</v>
      </c>
      <c r="I28" s="22">
        <v>124808900</v>
      </c>
      <c r="J28" s="17">
        <v>110779500</v>
      </c>
      <c r="K28" s="23">
        <v>120587300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901980</v>
      </c>
      <c r="C30" s="17">
        <v>58247173</v>
      </c>
      <c r="D30" s="21">
        <v>7998288</v>
      </c>
      <c r="E30" s="22">
        <v>4000000</v>
      </c>
      <c r="F30" s="17">
        <v>4000000</v>
      </c>
      <c r="G30" s="23">
        <v>4000000</v>
      </c>
      <c r="H30" s="19">
        <v>0</v>
      </c>
      <c r="I30" s="22">
        <v>0</v>
      </c>
      <c r="J30" s="17">
        <v>3</v>
      </c>
      <c r="K30" s="23">
        <v>3</v>
      </c>
    </row>
    <row r="31" spans="1:11" ht="13.5" x14ac:dyDescent="0.25">
      <c r="A31" s="20" t="s">
        <v>38</v>
      </c>
      <c r="B31" s="17">
        <v>136267893</v>
      </c>
      <c r="C31" s="17">
        <v>18359030</v>
      </c>
      <c r="D31" s="21">
        <v>97115912</v>
      </c>
      <c r="E31" s="22">
        <v>73429594</v>
      </c>
      <c r="F31" s="17">
        <v>92140011</v>
      </c>
      <c r="G31" s="23">
        <v>92140011</v>
      </c>
      <c r="H31" s="19">
        <v>0</v>
      </c>
      <c r="I31" s="22">
        <v>106500000</v>
      </c>
      <c r="J31" s="17">
        <v>101500000</v>
      </c>
      <c r="K31" s="23">
        <v>100500000</v>
      </c>
    </row>
    <row r="32" spans="1:11" ht="13.5" x14ac:dyDescent="0.25">
      <c r="A32" s="30" t="s">
        <v>39</v>
      </c>
      <c r="B32" s="66">
        <f>SUM(B28:B31)</f>
        <v>137169873</v>
      </c>
      <c r="C32" s="66">
        <f t="shared" ref="C32:K32" si="5">SUM(C28:C31)</f>
        <v>294556914</v>
      </c>
      <c r="D32" s="67">
        <f t="shared" si="5"/>
        <v>317493935</v>
      </c>
      <c r="E32" s="68">
        <f t="shared" si="5"/>
        <v>190704744</v>
      </c>
      <c r="F32" s="66">
        <f t="shared" si="5"/>
        <v>214146161</v>
      </c>
      <c r="G32" s="69">
        <f t="shared" si="5"/>
        <v>214146161</v>
      </c>
      <c r="H32" s="70">
        <f t="shared" si="5"/>
        <v>0</v>
      </c>
      <c r="I32" s="68">
        <f t="shared" si="5"/>
        <v>231308900</v>
      </c>
      <c r="J32" s="66">
        <f t="shared" si="5"/>
        <v>212279503</v>
      </c>
      <c r="K32" s="69">
        <f t="shared" si="5"/>
        <v>221087303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927952982</v>
      </c>
      <c r="C35" s="17">
        <v>946723513</v>
      </c>
      <c r="D35" s="21">
        <v>973969111</v>
      </c>
      <c r="E35" s="22">
        <v>1014791168</v>
      </c>
      <c r="F35" s="17">
        <v>894980768</v>
      </c>
      <c r="G35" s="23">
        <v>894980768</v>
      </c>
      <c r="H35" s="19">
        <v>1422430644</v>
      </c>
      <c r="I35" s="22">
        <v>1121709345</v>
      </c>
      <c r="J35" s="17">
        <v>1436633209</v>
      </c>
      <c r="K35" s="23">
        <v>1877267759</v>
      </c>
    </row>
    <row r="36" spans="1:11" ht="13.5" x14ac:dyDescent="0.25">
      <c r="A36" s="20" t="s">
        <v>42</v>
      </c>
      <c r="B36" s="17">
        <v>1748204433</v>
      </c>
      <c r="C36" s="17">
        <v>2419977486</v>
      </c>
      <c r="D36" s="21">
        <v>2455742964</v>
      </c>
      <c r="E36" s="22">
        <v>2546619212</v>
      </c>
      <c r="F36" s="17">
        <v>2550715087</v>
      </c>
      <c r="G36" s="23">
        <v>2550715087</v>
      </c>
      <c r="H36" s="19">
        <v>2512870293</v>
      </c>
      <c r="I36" s="22">
        <v>2561414727</v>
      </c>
      <c r="J36" s="17">
        <v>2655732219</v>
      </c>
      <c r="K36" s="23">
        <v>2776938849</v>
      </c>
    </row>
    <row r="37" spans="1:11" ht="13.5" x14ac:dyDescent="0.25">
      <c r="A37" s="20" t="s">
        <v>43</v>
      </c>
      <c r="B37" s="17">
        <v>372394952</v>
      </c>
      <c r="C37" s="17">
        <v>389964167</v>
      </c>
      <c r="D37" s="21">
        <v>358664477</v>
      </c>
      <c r="E37" s="22">
        <v>489528605</v>
      </c>
      <c r="F37" s="17">
        <v>347584238</v>
      </c>
      <c r="G37" s="23">
        <v>347584238</v>
      </c>
      <c r="H37" s="19">
        <v>532217925</v>
      </c>
      <c r="I37" s="22">
        <v>358169265</v>
      </c>
      <c r="J37" s="17">
        <v>374645049</v>
      </c>
      <c r="K37" s="23">
        <v>391878722</v>
      </c>
    </row>
    <row r="38" spans="1:11" ht="13.5" x14ac:dyDescent="0.25">
      <c r="A38" s="20" t="s">
        <v>44</v>
      </c>
      <c r="B38" s="17">
        <v>234618669</v>
      </c>
      <c r="C38" s="17">
        <v>228320680</v>
      </c>
      <c r="D38" s="21">
        <v>210307761</v>
      </c>
      <c r="E38" s="22">
        <v>139018204</v>
      </c>
      <c r="F38" s="17">
        <v>209301572</v>
      </c>
      <c r="G38" s="23">
        <v>209301572</v>
      </c>
      <c r="H38" s="19">
        <v>210307763</v>
      </c>
      <c r="I38" s="22">
        <v>210307763</v>
      </c>
      <c r="J38" s="17">
        <v>219981918</v>
      </c>
      <c r="K38" s="23">
        <v>230101088</v>
      </c>
    </row>
    <row r="39" spans="1:11" ht="13.5" x14ac:dyDescent="0.25">
      <c r="A39" s="20" t="s">
        <v>45</v>
      </c>
      <c r="B39" s="17">
        <v>1840425364</v>
      </c>
      <c r="C39" s="17">
        <v>2066684339</v>
      </c>
      <c r="D39" s="21">
        <v>2736146667</v>
      </c>
      <c r="E39" s="22">
        <v>2940586979</v>
      </c>
      <c r="F39" s="17">
        <v>2888810045</v>
      </c>
      <c r="G39" s="23">
        <v>2888810045</v>
      </c>
      <c r="H39" s="19">
        <v>2861013128</v>
      </c>
      <c r="I39" s="22">
        <v>3114647044</v>
      </c>
      <c r="J39" s="17">
        <v>3497738461</v>
      </c>
      <c r="K39" s="23">
        <v>4032226798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-11802645</v>
      </c>
      <c r="C42" s="17">
        <v>-754799477</v>
      </c>
      <c r="D42" s="21">
        <v>-1191820677</v>
      </c>
      <c r="E42" s="22">
        <v>273201916</v>
      </c>
      <c r="F42" s="17">
        <v>260450212</v>
      </c>
      <c r="G42" s="23">
        <v>260450212</v>
      </c>
      <c r="H42" s="19">
        <v>6347045968</v>
      </c>
      <c r="I42" s="22">
        <v>416483452</v>
      </c>
      <c r="J42" s="17">
        <v>522800991</v>
      </c>
      <c r="K42" s="23">
        <v>654673403</v>
      </c>
    </row>
    <row r="43" spans="1:11" ht="13.5" x14ac:dyDescent="0.25">
      <c r="A43" s="20" t="s">
        <v>48</v>
      </c>
      <c r="B43" s="17">
        <v>-130005073</v>
      </c>
      <c r="C43" s="17">
        <v>-157611038</v>
      </c>
      <c r="D43" s="21">
        <v>-169380376</v>
      </c>
      <c r="E43" s="22">
        <v>-190708344</v>
      </c>
      <c r="F43" s="17">
        <v>-246268086</v>
      </c>
      <c r="G43" s="23">
        <v>-246268086</v>
      </c>
      <c r="H43" s="19">
        <v>-177614253</v>
      </c>
      <c r="I43" s="22">
        <v>-260005235</v>
      </c>
      <c r="J43" s="17">
        <v>-244121425</v>
      </c>
      <c r="K43" s="23">
        <v>-251950395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-16569393</v>
      </c>
      <c r="F44" s="17">
        <v>-16569393</v>
      </c>
      <c r="G44" s="23">
        <v>-16569393</v>
      </c>
      <c r="H44" s="19">
        <v>-15062751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-71591952</v>
      </c>
      <c r="C45" s="66">
        <v>-807620277</v>
      </c>
      <c r="D45" s="67">
        <v>-1213739794</v>
      </c>
      <c r="E45" s="68">
        <v>208235437</v>
      </c>
      <c r="F45" s="66">
        <v>98996169</v>
      </c>
      <c r="G45" s="69">
        <v>98996169</v>
      </c>
      <c r="H45" s="70">
        <v>6331680423</v>
      </c>
      <c r="I45" s="68">
        <v>333789676</v>
      </c>
      <c r="J45" s="66">
        <v>670273602</v>
      </c>
      <c r="K45" s="69">
        <v>1070644840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142023679</v>
      </c>
      <c r="C48" s="17">
        <v>187406409</v>
      </c>
      <c r="D48" s="21">
        <v>220812900</v>
      </c>
      <c r="E48" s="22">
        <v>256659491</v>
      </c>
      <c r="F48" s="17">
        <v>152715546</v>
      </c>
      <c r="G48" s="23">
        <v>152715546</v>
      </c>
      <c r="H48" s="19">
        <v>277076945</v>
      </c>
      <c r="I48" s="22">
        <v>377291118</v>
      </c>
      <c r="J48" s="17">
        <v>657971750</v>
      </c>
      <c r="K48" s="23">
        <v>1062787874</v>
      </c>
    </row>
    <row r="49" spans="1:11" ht="13.5" x14ac:dyDescent="0.25">
      <c r="A49" s="20" t="s">
        <v>53</v>
      </c>
      <c r="B49" s="17">
        <f>+B75</f>
        <v>307320393</v>
      </c>
      <c r="C49" s="17">
        <f t="shared" ref="C49:K49" si="6">+C75</f>
        <v>322921449</v>
      </c>
      <c r="D49" s="21">
        <f t="shared" si="6"/>
        <v>303058201</v>
      </c>
      <c r="E49" s="22">
        <f t="shared" si="6"/>
        <v>-330901284.3910768</v>
      </c>
      <c r="F49" s="17">
        <f t="shared" si="6"/>
        <v>-521102535.172701</v>
      </c>
      <c r="G49" s="23">
        <f t="shared" si="6"/>
        <v>-521102535.172701</v>
      </c>
      <c r="H49" s="19">
        <f t="shared" si="6"/>
        <v>-1074115632.0243328</v>
      </c>
      <c r="I49" s="22">
        <f t="shared" si="6"/>
        <v>-570628550.40627539</v>
      </c>
      <c r="J49" s="17">
        <f t="shared" si="6"/>
        <v>-575537867.04602051</v>
      </c>
      <c r="K49" s="23">
        <f t="shared" si="6"/>
        <v>-605953360.38061798</v>
      </c>
    </row>
    <row r="50" spans="1:11" ht="13.5" x14ac:dyDescent="0.25">
      <c r="A50" s="30" t="s">
        <v>54</v>
      </c>
      <c r="B50" s="66">
        <f>+B48-B49</f>
        <v>-165296714</v>
      </c>
      <c r="C50" s="66">
        <f t="shared" ref="C50:K50" si="7">+C48-C49</f>
        <v>-135515040</v>
      </c>
      <c r="D50" s="67">
        <f t="shared" si="7"/>
        <v>-82245301</v>
      </c>
      <c r="E50" s="68">
        <f t="shared" si="7"/>
        <v>587560775.3910768</v>
      </c>
      <c r="F50" s="66">
        <f t="shared" si="7"/>
        <v>673818081.172701</v>
      </c>
      <c r="G50" s="69">
        <f t="shared" si="7"/>
        <v>673818081.172701</v>
      </c>
      <c r="H50" s="70">
        <f t="shared" si="7"/>
        <v>1351192577.0243328</v>
      </c>
      <c r="I50" s="68">
        <f t="shared" si="7"/>
        <v>947919668.40627539</v>
      </c>
      <c r="J50" s="66">
        <f t="shared" si="7"/>
        <v>1233509617.0460205</v>
      </c>
      <c r="K50" s="69">
        <f t="shared" si="7"/>
        <v>1668741234.3806181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1557296527</v>
      </c>
      <c r="C53" s="17">
        <v>2188835062</v>
      </c>
      <c r="D53" s="21">
        <v>2222578164</v>
      </c>
      <c r="E53" s="22">
        <v>2314473191</v>
      </c>
      <c r="F53" s="17">
        <v>2313516375</v>
      </c>
      <c r="G53" s="23">
        <v>2313516375</v>
      </c>
      <c r="H53" s="19">
        <v>2267452986</v>
      </c>
      <c r="I53" s="22">
        <v>2311045160</v>
      </c>
      <c r="J53" s="17">
        <v>2411523052</v>
      </c>
      <c r="K53" s="23">
        <v>2521496060</v>
      </c>
    </row>
    <row r="54" spans="1:11" ht="13.5" x14ac:dyDescent="0.25">
      <c r="A54" s="20" t="s">
        <v>57</v>
      </c>
      <c r="B54" s="17">
        <v>106431092</v>
      </c>
      <c r="C54" s="17">
        <v>112174776</v>
      </c>
      <c r="D54" s="21">
        <v>112087966</v>
      </c>
      <c r="E54" s="22">
        <v>115814038</v>
      </c>
      <c r="F54" s="17">
        <v>115814038</v>
      </c>
      <c r="G54" s="23">
        <v>115814038</v>
      </c>
      <c r="H54" s="19">
        <v>96242121</v>
      </c>
      <c r="I54" s="22">
        <v>118167597</v>
      </c>
      <c r="J54" s="17">
        <v>123717283</v>
      </c>
      <c r="K54" s="23">
        <v>129408275</v>
      </c>
    </row>
    <row r="55" spans="1:11" ht="13.5" x14ac:dyDescent="0.25">
      <c r="A55" s="20" t="s">
        <v>58</v>
      </c>
      <c r="B55" s="17">
        <v>101608273</v>
      </c>
      <c r="C55" s="17">
        <v>260004062</v>
      </c>
      <c r="D55" s="21">
        <v>293514250</v>
      </c>
      <c r="E55" s="22">
        <v>123180150</v>
      </c>
      <c r="F55" s="17">
        <v>124668812</v>
      </c>
      <c r="G55" s="23">
        <v>124668812</v>
      </c>
      <c r="H55" s="19">
        <v>99832599</v>
      </c>
      <c r="I55" s="22">
        <v>145508900</v>
      </c>
      <c r="J55" s="17">
        <v>123279502</v>
      </c>
      <c r="K55" s="23">
        <v>135587302</v>
      </c>
    </row>
    <row r="56" spans="1:11" ht="13.5" x14ac:dyDescent="0.25">
      <c r="A56" s="20" t="s">
        <v>59</v>
      </c>
      <c r="B56" s="17">
        <v>45201318</v>
      </c>
      <c r="C56" s="17">
        <v>96173047</v>
      </c>
      <c r="D56" s="21">
        <v>65865307</v>
      </c>
      <c r="E56" s="22">
        <v>92997254</v>
      </c>
      <c r="F56" s="17">
        <v>101361454</v>
      </c>
      <c r="G56" s="23">
        <v>101361454</v>
      </c>
      <c r="H56" s="19">
        <v>100902424</v>
      </c>
      <c r="I56" s="22">
        <v>104595150</v>
      </c>
      <c r="J56" s="17">
        <v>109653175</v>
      </c>
      <c r="K56" s="23">
        <v>114580116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439401</v>
      </c>
      <c r="C59" s="17">
        <v>1891448</v>
      </c>
      <c r="D59" s="21">
        <v>1498900</v>
      </c>
      <c r="E59" s="22">
        <v>5400000</v>
      </c>
      <c r="F59" s="17">
        <v>5400000</v>
      </c>
      <c r="G59" s="23">
        <v>5400000</v>
      </c>
      <c r="H59" s="19">
        <v>2363968</v>
      </c>
      <c r="I59" s="22">
        <v>5283285</v>
      </c>
      <c r="J59" s="17">
        <v>5936066</v>
      </c>
      <c r="K59" s="23">
        <v>6765265</v>
      </c>
    </row>
    <row r="60" spans="1:11" ht="13.5" x14ac:dyDescent="0.25">
      <c r="A60" s="20" t="s">
        <v>62</v>
      </c>
      <c r="B60" s="17">
        <v>39752859</v>
      </c>
      <c r="C60" s="17">
        <v>34757668</v>
      </c>
      <c r="D60" s="21">
        <v>37784600</v>
      </c>
      <c r="E60" s="22">
        <v>42956036</v>
      </c>
      <c r="F60" s="17">
        <v>42956036</v>
      </c>
      <c r="G60" s="23">
        <v>42956036</v>
      </c>
      <c r="H60" s="19">
        <v>43920838</v>
      </c>
      <c r="I60" s="22">
        <v>42956036</v>
      </c>
      <c r="J60" s="17">
        <v>44932014</v>
      </c>
      <c r="K60" s="23">
        <v>46998886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0.99831809115164261</v>
      </c>
      <c r="F70" s="5">
        <f t="shared" si="8"/>
        <v>1.0891381479830866</v>
      </c>
      <c r="G70" s="5">
        <f t="shared" si="8"/>
        <v>1.0891381479830866</v>
      </c>
      <c r="H70" s="5">
        <f t="shared" si="8"/>
        <v>1.3947820625547898</v>
      </c>
      <c r="I70" s="5">
        <f t="shared" si="8"/>
        <v>1.1705640152945023</v>
      </c>
      <c r="J70" s="5">
        <f t="shared" si="8"/>
        <v>1.1432236815447414</v>
      </c>
      <c r="K70" s="5">
        <f t="shared" si="8"/>
        <v>1.1480505447853857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984503013</v>
      </c>
      <c r="F71" s="2">
        <f t="shared" si="9"/>
        <v>1132862956</v>
      </c>
      <c r="G71" s="2">
        <f t="shared" si="9"/>
        <v>1132862956</v>
      </c>
      <c r="H71" s="2">
        <f t="shared" si="9"/>
        <v>1459117826</v>
      </c>
      <c r="I71" s="2">
        <f t="shared" si="9"/>
        <v>1389897098</v>
      </c>
      <c r="J71" s="2">
        <f t="shared" si="9"/>
        <v>1529614417</v>
      </c>
      <c r="K71" s="2">
        <f t="shared" si="9"/>
        <v>1757475353</v>
      </c>
    </row>
    <row r="72" spans="1:11" hidden="1" x14ac:dyDescent="0.2">
      <c r="A72" s="1" t="s">
        <v>339</v>
      </c>
      <c r="B72" s="2">
        <f>+B77</f>
        <v>672166415</v>
      </c>
      <c r="C72" s="2">
        <f t="shared" ref="C72:K72" si="10">+C77</f>
        <v>840147545</v>
      </c>
      <c r="D72" s="2">
        <f t="shared" si="10"/>
        <v>868844284</v>
      </c>
      <c r="E72" s="2">
        <f t="shared" si="10"/>
        <v>986161647</v>
      </c>
      <c r="F72" s="2">
        <f t="shared" si="10"/>
        <v>1040146246</v>
      </c>
      <c r="G72" s="2">
        <f t="shared" si="10"/>
        <v>1040146246</v>
      </c>
      <c r="H72" s="2">
        <f t="shared" si="10"/>
        <v>1046126033</v>
      </c>
      <c r="I72" s="2">
        <f t="shared" si="10"/>
        <v>1187373847</v>
      </c>
      <c r="J72" s="2">
        <f t="shared" si="10"/>
        <v>1337983495</v>
      </c>
      <c r="K72" s="2">
        <f t="shared" si="10"/>
        <v>1530834475</v>
      </c>
    </row>
    <row r="73" spans="1:11" hidden="1" x14ac:dyDescent="0.2">
      <c r="A73" s="1" t="s">
        <v>340</v>
      </c>
      <c r="B73" s="2">
        <f>+B74</f>
        <v>983393.49999999255</v>
      </c>
      <c r="C73" s="2">
        <f t="shared" ref="C73:K73" si="11">+(C78+C80+C81+C82)-(B78+B80+B81+B82)</f>
        <v>-23011577</v>
      </c>
      <c r="D73" s="2">
        <f t="shared" si="11"/>
        <v>461297</v>
      </c>
      <c r="E73" s="2">
        <f t="shared" si="11"/>
        <v>-120035652</v>
      </c>
      <c r="F73" s="2">
        <f>+(F78+F80+F81+F82)-(D78+D80+D81+D82)</f>
        <v>2884493</v>
      </c>
      <c r="G73" s="2">
        <f>+(G78+G80+G81+G82)-(D78+D80+D81+D82)</f>
        <v>2884493</v>
      </c>
      <c r="H73" s="2">
        <f>+(H78+H80+H81+H82)-(D78+D80+D81+D82)</f>
        <v>282158860</v>
      </c>
      <c r="I73" s="2">
        <f>+(I78+I80+I81+I82)-(E78+E80+E81+E82)</f>
        <v>111571644</v>
      </c>
      <c r="J73" s="2">
        <f t="shared" si="11"/>
        <v>34324828</v>
      </c>
      <c r="K73" s="2">
        <f t="shared" si="11"/>
        <v>35903774</v>
      </c>
    </row>
    <row r="74" spans="1:11" hidden="1" x14ac:dyDescent="0.2">
      <c r="A74" s="1" t="s">
        <v>341</v>
      </c>
      <c r="B74" s="2">
        <f>+TREND(C74:E74)</f>
        <v>983393.49999999255</v>
      </c>
      <c r="C74" s="2">
        <f>+C73</f>
        <v>-23011577</v>
      </c>
      <c r="D74" s="2">
        <f t="shared" ref="D74:K74" si="12">+D73</f>
        <v>461297</v>
      </c>
      <c r="E74" s="2">
        <f t="shared" si="12"/>
        <v>-120035652</v>
      </c>
      <c r="F74" s="2">
        <f t="shared" si="12"/>
        <v>2884493</v>
      </c>
      <c r="G74" s="2">
        <f t="shared" si="12"/>
        <v>2884493</v>
      </c>
      <c r="H74" s="2">
        <f t="shared" si="12"/>
        <v>282158860</v>
      </c>
      <c r="I74" s="2">
        <f t="shared" si="12"/>
        <v>111571644</v>
      </c>
      <c r="J74" s="2">
        <f t="shared" si="12"/>
        <v>34324828</v>
      </c>
      <c r="K74" s="2">
        <f t="shared" si="12"/>
        <v>35903774</v>
      </c>
    </row>
    <row r="75" spans="1:11" hidden="1" x14ac:dyDescent="0.2">
      <c r="A75" s="1" t="s">
        <v>342</v>
      </c>
      <c r="B75" s="2">
        <f>+B84-(((B80+B81+B82+B78)*B70)-B79)</f>
        <v>307320393</v>
      </c>
      <c r="C75" s="2">
        <f t="shared" ref="C75:K75" si="13">+C84-(((C80+C81+C82+C78)*C70)-C79)</f>
        <v>322921449</v>
      </c>
      <c r="D75" s="2">
        <f t="shared" si="13"/>
        <v>303058201</v>
      </c>
      <c r="E75" s="2">
        <f t="shared" si="13"/>
        <v>-330901284.3910768</v>
      </c>
      <c r="F75" s="2">
        <f t="shared" si="13"/>
        <v>-521102535.172701</v>
      </c>
      <c r="G75" s="2">
        <f t="shared" si="13"/>
        <v>-521102535.172701</v>
      </c>
      <c r="H75" s="2">
        <f t="shared" si="13"/>
        <v>-1074115632.0243328</v>
      </c>
      <c r="I75" s="2">
        <f t="shared" si="13"/>
        <v>-570628550.40627539</v>
      </c>
      <c r="J75" s="2">
        <f t="shared" si="13"/>
        <v>-575537867.04602051</v>
      </c>
      <c r="K75" s="2">
        <f t="shared" si="13"/>
        <v>-605953360.38061798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672166415</v>
      </c>
      <c r="C77" s="3">
        <v>840147545</v>
      </c>
      <c r="D77" s="3">
        <v>868844284</v>
      </c>
      <c r="E77" s="3">
        <v>986161647</v>
      </c>
      <c r="F77" s="3">
        <v>1040146246</v>
      </c>
      <c r="G77" s="3">
        <v>1040146246</v>
      </c>
      <c r="H77" s="3">
        <v>1046126033</v>
      </c>
      <c r="I77" s="3">
        <v>1187373847</v>
      </c>
      <c r="J77" s="3">
        <v>1337983495</v>
      </c>
      <c r="K77" s="3">
        <v>1530834475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254874022</v>
      </c>
      <c r="C79" s="3">
        <v>246596369</v>
      </c>
      <c r="D79" s="3">
        <v>225773199</v>
      </c>
      <c r="E79" s="3">
        <v>272426674</v>
      </c>
      <c r="F79" s="3">
        <v>224402923</v>
      </c>
      <c r="G79" s="3">
        <v>224402923</v>
      </c>
      <c r="H79" s="3">
        <v>241682552</v>
      </c>
      <c r="I79" s="3">
        <v>225098351</v>
      </c>
      <c r="J79" s="3">
        <v>235452876</v>
      </c>
      <c r="K79" s="3">
        <v>246283707</v>
      </c>
    </row>
    <row r="80" spans="1:11" hidden="1" x14ac:dyDescent="0.2">
      <c r="A80" s="1" t="s">
        <v>71</v>
      </c>
      <c r="B80" s="3">
        <v>572464756</v>
      </c>
      <c r="C80" s="3">
        <v>613934599</v>
      </c>
      <c r="D80" s="3">
        <v>610248704</v>
      </c>
      <c r="E80" s="3">
        <v>515408503</v>
      </c>
      <c r="F80" s="3">
        <v>612081404</v>
      </c>
      <c r="G80" s="3">
        <v>612081404</v>
      </c>
      <c r="H80" s="3">
        <v>825834308</v>
      </c>
      <c r="I80" s="3">
        <v>626929260</v>
      </c>
      <c r="J80" s="3">
        <v>655768003</v>
      </c>
      <c r="K80" s="3">
        <v>685933329</v>
      </c>
    </row>
    <row r="81" spans="1:11" hidden="1" x14ac:dyDescent="0.2">
      <c r="A81" s="1" t="s">
        <v>72</v>
      </c>
      <c r="B81" s="3">
        <v>204300780</v>
      </c>
      <c r="C81" s="3">
        <v>139919504</v>
      </c>
      <c r="D81" s="3">
        <v>143974802</v>
      </c>
      <c r="E81" s="3">
        <v>118871245</v>
      </c>
      <c r="F81" s="3">
        <v>145459107</v>
      </c>
      <c r="G81" s="3">
        <v>145459107</v>
      </c>
      <c r="H81" s="3">
        <v>210548058</v>
      </c>
      <c r="I81" s="3">
        <v>118830238</v>
      </c>
      <c r="J81" s="3">
        <v>124296427</v>
      </c>
      <c r="K81" s="3">
        <v>130014064</v>
      </c>
    </row>
    <row r="82" spans="1:11" hidden="1" x14ac:dyDescent="0.2">
      <c r="A82" s="1" t="s">
        <v>73</v>
      </c>
      <c r="B82" s="3">
        <v>440762</v>
      </c>
      <c r="C82" s="3">
        <v>340618</v>
      </c>
      <c r="D82" s="3">
        <v>432512</v>
      </c>
      <c r="E82" s="3">
        <v>340618</v>
      </c>
      <c r="F82" s="3">
        <v>0</v>
      </c>
      <c r="G82" s="3">
        <v>0</v>
      </c>
      <c r="H82" s="3">
        <v>432512</v>
      </c>
      <c r="I82" s="3">
        <v>432512</v>
      </c>
      <c r="J82" s="3">
        <v>452408</v>
      </c>
      <c r="K82" s="3">
        <v>473219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984503013</v>
      </c>
      <c r="F83" s="3">
        <v>1132862956</v>
      </c>
      <c r="G83" s="3">
        <v>1132862956</v>
      </c>
      <c r="H83" s="3">
        <v>1459117826</v>
      </c>
      <c r="I83" s="3">
        <v>1389897098</v>
      </c>
      <c r="J83" s="3">
        <v>1529614417</v>
      </c>
      <c r="K83" s="3">
        <v>1757475353</v>
      </c>
    </row>
    <row r="84" spans="1:11" hidden="1" x14ac:dyDescent="0.2">
      <c r="A84" s="1" t="s">
        <v>75</v>
      </c>
      <c r="B84" s="3">
        <v>52446371</v>
      </c>
      <c r="C84" s="3">
        <v>76325080</v>
      </c>
      <c r="D84" s="3">
        <v>77285002</v>
      </c>
      <c r="E84" s="3">
        <v>30225034</v>
      </c>
      <c r="F84" s="3">
        <v>79560811</v>
      </c>
      <c r="G84" s="3">
        <v>79560811</v>
      </c>
      <c r="H84" s="3">
        <v>130332610</v>
      </c>
      <c r="I84" s="3">
        <v>77738614</v>
      </c>
      <c r="J84" s="3">
        <v>81314590</v>
      </c>
      <c r="K84" s="3">
        <v>85055061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95114067</v>
      </c>
      <c r="C5" s="17">
        <v>133397842</v>
      </c>
      <c r="D5" s="21">
        <v>135074588</v>
      </c>
      <c r="E5" s="22">
        <v>184555879</v>
      </c>
      <c r="F5" s="17">
        <v>184555879</v>
      </c>
      <c r="G5" s="23">
        <v>184555879</v>
      </c>
      <c r="H5" s="19">
        <v>184849275</v>
      </c>
      <c r="I5" s="22">
        <v>194706451</v>
      </c>
      <c r="J5" s="17">
        <v>205610016</v>
      </c>
      <c r="K5" s="23">
        <v>217329785</v>
      </c>
    </row>
    <row r="6" spans="1:11" ht="13.5" x14ac:dyDescent="0.25">
      <c r="A6" s="20" t="s">
        <v>18</v>
      </c>
      <c r="B6" s="17">
        <v>121622312</v>
      </c>
      <c r="C6" s="17">
        <v>131389686</v>
      </c>
      <c r="D6" s="21">
        <v>138523021</v>
      </c>
      <c r="E6" s="22">
        <v>196353222</v>
      </c>
      <c r="F6" s="17">
        <v>196353222</v>
      </c>
      <c r="G6" s="23">
        <v>196353222</v>
      </c>
      <c r="H6" s="19">
        <v>149310308</v>
      </c>
      <c r="I6" s="22">
        <v>215861646</v>
      </c>
      <c r="J6" s="17">
        <v>251615253</v>
      </c>
      <c r="K6" s="23">
        <v>288831147</v>
      </c>
    </row>
    <row r="7" spans="1:11" ht="13.5" x14ac:dyDescent="0.25">
      <c r="A7" s="20" t="s">
        <v>19</v>
      </c>
      <c r="B7" s="17">
        <v>2718496</v>
      </c>
      <c r="C7" s="17">
        <v>2434173</v>
      </c>
      <c r="D7" s="21">
        <v>4026182</v>
      </c>
      <c r="E7" s="22">
        <v>2612688</v>
      </c>
      <c r="F7" s="17">
        <v>5112688</v>
      </c>
      <c r="G7" s="23">
        <v>5112688</v>
      </c>
      <c r="H7" s="19">
        <v>4497423</v>
      </c>
      <c r="I7" s="22">
        <v>5393886</v>
      </c>
      <c r="J7" s="17">
        <v>5695943</v>
      </c>
      <c r="K7" s="23">
        <v>6020612</v>
      </c>
    </row>
    <row r="8" spans="1:11" ht="13.5" x14ac:dyDescent="0.25">
      <c r="A8" s="20" t="s">
        <v>20</v>
      </c>
      <c r="B8" s="17">
        <v>205154182</v>
      </c>
      <c r="C8" s="17">
        <v>182025110</v>
      </c>
      <c r="D8" s="21">
        <v>196069561</v>
      </c>
      <c r="E8" s="22">
        <v>207443050</v>
      </c>
      <c r="F8" s="17">
        <v>207443050</v>
      </c>
      <c r="G8" s="23">
        <v>207443050</v>
      </c>
      <c r="H8" s="19">
        <v>215658759</v>
      </c>
      <c r="I8" s="22">
        <v>223212050</v>
      </c>
      <c r="J8" s="17">
        <v>221501100</v>
      </c>
      <c r="K8" s="23">
        <v>221555550</v>
      </c>
    </row>
    <row r="9" spans="1:11" ht="13.5" x14ac:dyDescent="0.25">
      <c r="A9" s="20" t="s">
        <v>21</v>
      </c>
      <c r="B9" s="17">
        <v>206133673</v>
      </c>
      <c r="C9" s="17">
        <v>107701353</v>
      </c>
      <c r="D9" s="21">
        <v>88327051</v>
      </c>
      <c r="E9" s="22">
        <v>85380699</v>
      </c>
      <c r="F9" s="17">
        <v>85430699</v>
      </c>
      <c r="G9" s="23">
        <v>85430699</v>
      </c>
      <c r="H9" s="19">
        <v>45407488</v>
      </c>
      <c r="I9" s="22">
        <v>90129388</v>
      </c>
      <c r="J9" s="17">
        <v>95176633</v>
      </c>
      <c r="K9" s="23">
        <v>100601700</v>
      </c>
    </row>
    <row r="10" spans="1:11" ht="25.5" x14ac:dyDescent="0.2">
      <c r="A10" s="24" t="s">
        <v>333</v>
      </c>
      <c r="B10" s="25">
        <f>SUM(B5:B9)</f>
        <v>630742730</v>
      </c>
      <c r="C10" s="26">
        <f t="shared" ref="C10:K10" si="0">SUM(C5:C9)</f>
        <v>556948164</v>
      </c>
      <c r="D10" s="27">
        <f t="shared" si="0"/>
        <v>562020403</v>
      </c>
      <c r="E10" s="25">
        <f t="shared" si="0"/>
        <v>676345538</v>
      </c>
      <c r="F10" s="26">
        <f t="shared" si="0"/>
        <v>678895538</v>
      </c>
      <c r="G10" s="28">
        <f t="shared" si="0"/>
        <v>678895538</v>
      </c>
      <c r="H10" s="29">
        <f t="shared" si="0"/>
        <v>599723253</v>
      </c>
      <c r="I10" s="25">
        <f t="shared" si="0"/>
        <v>729303421</v>
      </c>
      <c r="J10" s="26">
        <f t="shared" si="0"/>
        <v>779598945</v>
      </c>
      <c r="K10" s="28">
        <f t="shared" si="0"/>
        <v>834338794</v>
      </c>
    </row>
    <row r="11" spans="1:11" ht="13.5" x14ac:dyDescent="0.25">
      <c r="A11" s="20" t="s">
        <v>22</v>
      </c>
      <c r="B11" s="17">
        <v>143243996</v>
      </c>
      <c r="C11" s="17">
        <v>165677362</v>
      </c>
      <c r="D11" s="21">
        <v>172122479</v>
      </c>
      <c r="E11" s="22">
        <v>199890662</v>
      </c>
      <c r="F11" s="17">
        <v>199890662</v>
      </c>
      <c r="G11" s="23">
        <v>199890662</v>
      </c>
      <c r="H11" s="19">
        <v>167842644</v>
      </c>
      <c r="I11" s="22">
        <v>211878126</v>
      </c>
      <c r="J11" s="17">
        <v>221359300</v>
      </c>
      <c r="K11" s="23">
        <v>231734198</v>
      </c>
    </row>
    <row r="12" spans="1:11" ht="13.5" x14ac:dyDescent="0.25">
      <c r="A12" s="20" t="s">
        <v>23</v>
      </c>
      <c r="B12" s="17">
        <v>15304119</v>
      </c>
      <c r="C12" s="17">
        <v>17262421</v>
      </c>
      <c r="D12" s="21">
        <v>18189230</v>
      </c>
      <c r="E12" s="22">
        <v>20100920</v>
      </c>
      <c r="F12" s="17">
        <v>18400920</v>
      </c>
      <c r="G12" s="23">
        <v>18400920</v>
      </c>
      <c r="H12" s="19">
        <v>18366600</v>
      </c>
      <c r="I12" s="22">
        <v>18066557</v>
      </c>
      <c r="J12" s="17">
        <v>18897617</v>
      </c>
      <c r="K12" s="23">
        <v>19748019</v>
      </c>
    </row>
    <row r="13" spans="1:11" ht="13.5" x14ac:dyDescent="0.25">
      <c r="A13" s="20" t="s">
        <v>24</v>
      </c>
      <c r="B13" s="17">
        <v>84208424</v>
      </c>
      <c r="C13" s="17">
        <v>86780324</v>
      </c>
      <c r="D13" s="21">
        <v>47421735</v>
      </c>
      <c r="E13" s="22">
        <v>79285469</v>
      </c>
      <c r="F13" s="17">
        <v>79285469</v>
      </c>
      <c r="G13" s="23">
        <v>79285469</v>
      </c>
      <c r="H13" s="19">
        <v>78666214</v>
      </c>
      <c r="I13" s="22">
        <v>83646171</v>
      </c>
      <c r="J13" s="17">
        <v>88330357</v>
      </c>
      <c r="K13" s="23">
        <v>88330357</v>
      </c>
    </row>
    <row r="14" spans="1:11" ht="13.5" x14ac:dyDescent="0.25">
      <c r="A14" s="20" t="s">
        <v>25</v>
      </c>
      <c r="B14" s="17">
        <v>18640507</v>
      </c>
      <c r="C14" s="17">
        <v>18265931</v>
      </c>
      <c r="D14" s="21">
        <v>20846627</v>
      </c>
      <c r="E14" s="22">
        <v>19480500</v>
      </c>
      <c r="F14" s="17">
        <v>19480500</v>
      </c>
      <c r="G14" s="23">
        <v>19480500</v>
      </c>
      <c r="H14" s="19">
        <v>0</v>
      </c>
      <c r="I14" s="22">
        <v>20551928</v>
      </c>
      <c r="J14" s="17">
        <v>21702835</v>
      </c>
      <c r="K14" s="23">
        <v>21702835</v>
      </c>
    </row>
    <row r="15" spans="1:11" ht="13.5" x14ac:dyDescent="0.25">
      <c r="A15" s="20" t="s">
        <v>26</v>
      </c>
      <c r="B15" s="17">
        <v>103886286</v>
      </c>
      <c r="C15" s="17">
        <v>130847046</v>
      </c>
      <c r="D15" s="21">
        <v>130793755</v>
      </c>
      <c r="E15" s="22">
        <v>164979047</v>
      </c>
      <c r="F15" s="17">
        <v>163994190</v>
      </c>
      <c r="G15" s="23">
        <v>163994190</v>
      </c>
      <c r="H15" s="19">
        <v>143082625</v>
      </c>
      <c r="I15" s="22">
        <v>179972395</v>
      </c>
      <c r="J15" s="17">
        <v>205369813</v>
      </c>
      <c r="K15" s="23">
        <v>234642554</v>
      </c>
    </row>
    <row r="16" spans="1:11" ht="13.5" x14ac:dyDescent="0.25">
      <c r="A16" s="20" t="s">
        <v>27</v>
      </c>
      <c r="B16" s="17">
        <v>0</v>
      </c>
      <c r="C16" s="17">
        <v>9854119</v>
      </c>
      <c r="D16" s="21">
        <v>7390362</v>
      </c>
      <c r="E16" s="22">
        <v>1019670</v>
      </c>
      <c r="F16" s="17">
        <v>1019670</v>
      </c>
      <c r="G16" s="23">
        <v>1019670</v>
      </c>
      <c r="H16" s="19">
        <v>278285</v>
      </c>
      <c r="I16" s="22">
        <v>1075752</v>
      </c>
      <c r="J16" s="17">
        <v>1135994</v>
      </c>
      <c r="K16" s="23">
        <v>1135994</v>
      </c>
    </row>
    <row r="17" spans="1:11" ht="13.5" x14ac:dyDescent="0.25">
      <c r="A17" s="20" t="s">
        <v>28</v>
      </c>
      <c r="B17" s="17">
        <v>129128224</v>
      </c>
      <c r="C17" s="17">
        <v>197672350</v>
      </c>
      <c r="D17" s="21">
        <v>51935832</v>
      </c>
      <c r="E17" s="22">
        <v>279769005</v>
      </c>
      <c r="F17" s="17">
        <v>282453862</v>
      </c>
      <c r="G17" s="23">
        <v>282453862</v>
      </c>
      <c r="H17" s="19">
        <v>129671954</v>
      </c>
      <c r="I17" s="22">
        <v>299647206</v>
      </c>
      <c r="J17" s="17">
        <v>289222041</v>
      </c>
      <c r="K17" s="23">
        <v>291546240</v>
      </c>
    </row>
    <row r="18" spans="1:11" ht="13.5" x14ac:dyDescent="0.25">
      <c r="A18" s="30" t="s">
        <v>29</v>
      </c>
      <c r="B18" s="31">
        <f>SUM(B11:B17)</f>
        <v>494411556</v>
      </c>
      <c r="C18" s="32">
        <f t="shared" ref="C18:K18" si="1">SUM(C11:C17)</f>
        <v>626359553</v>
      </c>
      <c r="D18" s="33">
        <f t="shared" si="1"/>
        <v>448700020</v>
      </c>
      <c r="E18" s="31">
        <f t="shared" si="1"/>
        <v>764525273</v>
      </c>
      <c r="F18" s="32">
        <f t="shared" si="1"/>
        <v>764525273</v>
      </c>
      <c r="G18" s="34">
        <f t="shared" si="1"/>
        <v>764525273</v>
      </c>
      <c r="H18" s="35">
        <f t="shared" si="1"/>
        <v>537908322</v>
      </c>
      <c r="I18" s="31">
        <f t="shared" si="1"/>
        <v>814838135</v>
      </c>
      <c r="J18" s="32">
        <f t="shared" si="1"/>
        <v>846017957</v>
      </c>
      <c r="K18" s="34">
        <f t="shared" si="1"/>
        <v>888840197</v>
      </c>
    </row>
    <row r="19" spans="1:11" ht="13.5" x14ac:dyDescent="0.25">
      <c r="A19" s="30" t="s">
        <v>30</v>
      </c>
      <c r="B19" s="36">
        <f>+B10-B18</f>
        <v>136331174</v>
      </c>
      <c r="C19" s="37">
        <f t="shared" ref="C19:K19" si="2">+C10-C18</f>
        <v>-69411389</v>
      </c>
      <c r="D19" s="38">
        <f t="shared" si="2"/>
        <v>113320383</v>
      </c>
      <c r="E19" s="36">
        <f t="shared" si="2"/>
        <v>-88179735</v>
      </c>
      <c r="F19" s="37">
        <f t="shared" si="2"/>
        <v>-85629735</v>
      </c>
      <c r="G19" s="39">
        <f t="shared" si="2"/>
        <v>-85629735</v>
      </c>
      <c r="H19" s="40">
        <f t="shared" si="2"/>
        <v>61814931</v>
      </c>
      <c r="I19" s="36">
        <f t="shared" si="2"/>
        <v>-85534714</v>
      </c>
      <c r="J19" s="37">
        <f t="shared" si="2"/>
        <v>-66419012</v>
      </c>
      <c r="K19" s="39">
        <f t="shared" si="2"/>
        <v>-54501403</v>
      </c>
    </row>
    <row r="20" spans="1:11" ht="25.5" x14ac:dyDescent="0.2">
      <c r="A20" s="41" t="s">
        <v>31</v>
      </c>
      <c r="B20" s="42">
        <v>49099030</v>
      </c>
      <c r="C20" s="43">
        <v>47155300</v>
      </c>
      <c r="D20" s="44">
        <v>42558627</v>
      </c>
      <c r="E20" s="42">
        <v>56586000</v>
      </c>
      <c r="F20" s="43">
        <v>49066000</v>
      </c>
      <c r="G20" s="45">
        <v>49066000</v>
      </c>
      <c r="H20" s="46">
        <v>49064638</v>
      </c>
      <c r="I20" s="42">
        <v>40097950</v>
      </c>
      <c r="J20" s="43">
        <v>45155900</v>
      </c>
      <c r="K20" s="45">
        <v>47853450</v>
      </c>
    </row>
    <row r="21" spans="1:11" ht="13.5" x14ac:dyDescent="0.25">
      <c r="A21" s="47" t="s">
        <v>32</v>
      </c>
      <c r="B21" s="48">
        <v>0</v>
      </c>
      <c r="C21" s="49">
        <v>11898659</v>
      </c>
      <c r="D21" s="50">
        <v>331576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185430204</v>
      </c>
      <c r="C22" s="55">
        <f t="shared" ref="C22:K22" si="3">SUM(C19:C21)</f>
        <v>-10357430</v>
      </c>
      <c r="D22" s="56">
        <f t="shared" si="3"/>
        <v>156210586</v>
      </c>
      <c r="E22" s="54">
        <f t="shared" si="3"/>
        <v>-31593735</v>
      </c>
      <c r="F22" s="55">
        <f t="shared" si="3"/>
        <v>-36563735</v>
      </c>
      <c r="G22" s="57">
        <f t="shared" si="3"/>
        <v>-36563735</v>
      </c>
      <c r="H22" s="58">
        <f t="shared" si="3"/>
        <v>110879569</v>
      </c>
      <c r="I22" s="54">
        <f t="shared" si="3"/>
        <v>-45436764</v>
      </c>
      <c r="J22" s="55">
        <f t="shared" si="3"/>
        <v>-21263112</v>
      </c>
      <c r="K22" s="57">
        <f t="shared" si="3"/>
        <v>-6647953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185430204</v>
      </c>
      <c r="C24" s="37">
        <f t="shared" ref="C24:K24" si="4">SUM(C22:C23)</f>
        <v>-10357430</v>
      </c>
      <c r="D24" s="38">
        <f t="shared" si="4"/>
        <v>156210586</v>
      </c>
      <c r="E24" s="36">
        <f t="shared" si="4"/>
        <v>-31593735</v>
      </c>
      <c r="F24" s="37">
        <f t="shared" si="4"/>
        <v>-36563735</v>
      </c>
      <c r="G24" s="39">
        <f t="shared" si="4"/>
        <v>-36563735</v>
      </c>
      <c r="H24" s="40">
        <f t="shared" si="4"/>
        <v>110879569</v>
      </c>
      <c r="I24" s="36">
        <f t="shared" si="4"/>
        <v>-45436764</v>
      </c>
      <c r="J24" s="37">
        <f t="shared" si="4"/>
        <v>-21263112</v>
      </c>
      <c r="K24" s="39">
        <f t="shared" si="4"/>
        <v>-6647953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89087290</v>
      </c>
      <c r="D27" s="67">
        <v>51980103</v>
      </c>
      <c r="E27" s="68">
        <v>64766000</v>
      </c>
      <c r="F27" s="66">
        <v>57246000</v>
      </c>
      <c r="G27" s="69">
        <v>57246000</v>
      </c>
      <c r="H27" s="70">
        <v>48487451</v>
      </c>
      <c r="I27" s="68">
        <v>59792950</v>
      </c>
      <c r="J27" s="66">
        <v>66575900</v>
      </c>
      <c r="K27" s="69">
        <v>56853450</v>
      </c>
    </row>
    <row r="28" spans="1:11" ht="13.5" x14ac:dyDescent="0.25">
      <c r="A28" s="71" t="s">
        <v>36</v>
      </c>
      <c r="B28" s="17">
        <v>0</v>
      </c>
      <c r="C28" s="17">
        <v>10687165</v>
      </c>
      <c r="D28" s="21">
        <v>15293131</v>
      </c>
      <c r="E28" s="22">
        <v>56586000</v>
      </c>
      <c r="F28" s="17">
        <v>49066000</v>
      </c>
      <c r="G28" s="23">
        <v>49066000</v>
      </c>
      <c r="H28" s="19">
        <v>0</v>
      </c>
      <c r="I28" s="22">
        <v>40097950</v>
      </c>
      <c r="J28" s="17">
        <v>45155900</v>
      </c>
      <c r="K28" s="23">
        <v>47853450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78400125</v>
      </c>
      <c r="D31" s="21">
        <v>36686972</v>
      </c>
      <c r="E31" s="22">
        <v>8180000</v>
      </c>
      <c r="F31" s="17">
        <v>8180000</v>
      </c>
      <c r="G31" s="23">
        <v>8180000</v>
      </c>
      <c r="H31" s="19">
        <v>0</v>
      </c>
      <c r="I31" s="22">
        <v>19695000</v>
      </c>
      <c r="J31" s="17">
        <v>21420000</v>
      </c>
      <c r="K31" s="23">
        <v>9000000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89087290</v>
      </c>
      <c r="D32" s="67">
        <f t="shared" si="5"/>
        <v>51980103</v>
      </c>
      <c r="E32" s="68">
        <f t="shared" si="5"/>
        <v>64766000</v>
      </c>
      <c r="F32" s="66">
        <f t="shared" si="5"/>
        <v>57246000</v>
      </c>
      <c r="G32" s="69">
        <f t="shared" si="5"/>
        <v>57246000</v>
      </c>
      <c r="H32" s="70">
        <f t="shared" si="5"/>
        <v>0</v>
      </c>
      <c r="I32" s="68">
        <f t="shared" si="5"/>
        <v>59792950</v>
      </c>
      <c r="J32" s="66">
        <f t="shared" si="5"/>
        <v>66575900</v>
      </c>
      <c r="K32" s="69">
        <f t="shared" si="5"/>
        <v>56853450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1267535077</v>
      </c>
      <c r="C35" s="17">
        <v>1436888271</v>
      </c>
      <c r="D35" s="21">
        <v>1905643507</v>
      </c>
      <c r="E35" s="22">
        <v>1650599443</v>
      </c>
      <c r="F35" s="17">
        <v>438147358</v>
      </c>
      <c r="G35" s="23">
        <v>438147358</v>
      </c>
      <c r="H35" s="19">
        <v>2247041010</v>
      </c>
      <c r="I35" s="22">
        <v>618188987</v>
      </c>
      <c r="J35" s="17">
        <v>748942676</v>
      </c>
      <c r="K35" s="23">
        <v>776800398</v>
      </c>
    </row>
    <row r="36" spans="1:11" ht="13.5" x14ac:dyDescent="0.25">
      <c r="A36" s="20" t="s">
        <v>42</v>
      </c>
      <c r="B36" s="17">
        <v>1268040899</v>
      </c>
      <c r="C36" s="17">
        <v>1244501944</v>
      </c>
      <c r="D36" s="21">
        <v>1247008475</v>
      </c>
      <c r="E36" s="22">
        <v>1307680979</v>
      </c>
      <c r="F36" s="17">
        <v>1226102044</v>
      </c>
      <c r="G36" s="23">
        <v>1226102044</v>
      </c>
      <c r="H36" s="19">
        <v>1231306222</v>
      </c>
      <c r="I36" s="22">
        <v>1285447226</v>
      </c>
      <c r="J36" s="17">
        <v>1347773810</v>
      </c>
      <c r="K36" s="23">
        <v>1338051360</v>
      </c>
    </row>
    <row r="37" spans="1:11" ht="13.5" x14ac:dyDescent="0.25">
      <c r="A37" s="20" t="s">
        <v>43</v>
      </c>
      <c r="B37" s="17">
        <v>1448713124</v>
      </c>
      <c r="C37" s="17">
        <v>1763970515</v>
      </c>
      <c r="D37" s="21">
        <v>1917899303</v>
      </c>
      <c r="E37" s="22">
        <v>1459337503</v>
      </c>
      <c r="F37" s="17">
        <v>485832148</v>
      </c>
      <c r="G37" s="23">
        <v>485832148</v>
      </c>
      <c r="H37" s="19">
        <v>2039003936</v>
      </c>
      <c r="I37" s="22">
        <v>511529382</v>
      </c>
      <c r="J37" s="17">
        <v>536131482</v>
      </c>
      <c r="K37" s="23">
        <v>536131482</v>
      </c>
    </row>
    <row r="38" spans="1:11" ht="13.5" x14ac:dyDescent="0.25">
      <c r="A38" s="20" t="s">
        <v>44</v>
      </c>
      <c r="B38" s="17">
        <v>216314677</v>
      </c>
      <c r="C38" s="17">
        <v>217854958</v>
      </c>
      <c r="D38" s="21">
        <v>201939743</v>
      </c>
      <c r="E38" s="22">
        <v>164224346</v>
      </c>
      <c r="F38" s="17">
        <v>201960567</v>
      </c>
      <c r="G38" s="23">
        <v>201960567</v>
      </c>
      <c r="H38" s="19">
        <v>181539743</v>
      </c>
      <c r="I38" s="22">
        <v>211856635</v>
      </c>
      <c r="J38" s="17">
        <v>221602039</v>
      </c>
      <c r="K38" s="23">
        <v>221602039</v>
      </c>
    </row>
    <row r="39" spans="1:11" ht="13.5" x14ac:dyDescent="0.25">
      <c r="A39" s="20" t="s">
        <v>45</v>
      </c>
      <c r="B39" s="17">
        <v>685117971</v>
      </c>
      <c r="C39" s="17">
        <v>709922682</v>
      </c>
      <c r="D39" s="21">
        <v>876602350</v>
      </c>
      <c r="E39" s="22">
        <v>1334718573</v>
      </c>
      <c r="F39" s="17">
        <v>976456687</v>
      </c>
      <c r="G39" s="23">
        <v>976456687</v>
      </c>
      <c r="H39" s="19">
        <v>1146923984</v>
      </c>
      <c r="I39" s="22">
        <v>1180250196</v>
      </c>
      <c r="J39" s="17">
        <v>1338982965</v>
      </c>
      <c r="K39" s="23">
        <v>1357118237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890155192</v>
      </c>
      <c r="D42" s="21">
        <v>65079096</v>
      </c>
      <c r="E42" s="22">
        <v>-45781835</v>
      </c>
      <c r="F42" s="17">
        <v>-45266106</v>
      </c>
      <c r="G42" s="23">
        <v>-45266106</v>
      </c>
      <c r="H42" s="19">
        <v>-92366869</v>
      </c>
      <c r="I42" s="22">
        <v>-18887633</v>
      </c>
      <c r="J42" s="17">
        <v>74705699</v>
      </c>
      <c r="K42" s="23">
        <v>80562997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-19232098</v>
      </c>
      <c r="E43" s="22">
        <v>-74480900</v>
      </c>
      <c r="F43" s="17">
        <v>-65832900</v>
      </c>
      <c r="G43" s="23">
        <v>-65832900</v>
      </c>
      <c r="H43" s="19">
        <v>-49548154</v>
      </c>
      <c r="I43" s="22">
        <v>-68761892</v>
      </c>
      <c r="J43" s="17">
        <v>-76562285</v>
      </c>
      <c r="K43" s="23">
        <v>-65381468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-17642340</v>
      </c>
      <c r="E44" s="22">
        <v>-20400000</v>
      </c>
      <c r="F44" s="17">
        <v>-20400000</v>
      </c>
      <c r="G44" s="23">
        <v>-20400000</v>
      </c>
      <c r="H44" s="19">
        <v>-18700000</v>
      </c>
      <c r="I44" s="22">
        <v>-20400000</v>
      </c>
      <c r="J44" s="17">
        <v>-20400000</v>
      </c>
      <c r="K44" s="23">
        <v>-20400000</v>
      </c>
    </row>
    <row r="45" spans="1:11" ht="13.5" x14ac:dyDescent="0.25">
      <c r="A45" s="30" t="s">
        <v>50</v>
      </c>
      <c r="B45" s="66">
        <v>69319606</v>
      </c>
      <c r="C45" s="66">
        <v>959474798</v>
      </c>
      <c r="D45" s="67">
        <v>84924927</v>
      </c>
      <c r="E45" s="68">
        <v>-82142166</v>
      </c>
      <c r="F45" s="66">
        <v>-87408972</v>
      </c>
      <c r="G45" s="69">
        <v>-87408972</v>
      </c>
      <c r="H45" s="70">
        <v>-124896798</v>
      </c>
      <c r="I45" s="68">
        <v>-63959491</v>
      </c>
      <c r="J45" s="66">
        <v>23861590</v>
      </c>
      <c r="K45" s="69">
        <v>43205613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69325406</v>
      </c>
      <c r="C48" s="17">
        <v>56507895</v>
      </c>
      <c r="D48" s="21">
        <v>35718225</v>
      </c>
      <c r="E48" s="22">
        <v>-97897166</v>
      </c>
      <c r="F48" s="17">
        <v>-93733972</v>
      </c>
      <c r="G48" s="23">
        <v>-93733972</v>
      </c>
      <c r="H48" s="19">
        <v>28951823</v>
      </c>
      <c r="I48" s="22">
        <v>-63959491</v>
      </c>
      <c r="J48" s="17">
        <v>23861590</v>
      </c>
      <c r="K48" s="23">
        <v>43205612</v>
      </c>
    </row>
    <row r="49" spans="1:11" ht="13.5" x14ac:dyDescent="0.25">
      <c r="A49" s="20" t="s">
        <v>53</v>
      </c>
      <c r="B49" s="17">
        <f>+B75</f>
        <v>1396284772</v>
      </c>
      <c r="C49" s="17">
        <f t="shared" ref="C49:K49" si="6">+C75</f>
        <v>1716027724</v>
      </c>
      <c r="D49" s="21">
        <f t="shared" si="6"/>
        <v>-324173279.42672396</v>
      </c>
      <c r="E49" s="22">
        <f t="shared" si="6"/>
        <v>-105522577.92622781</v>
      </c>
      <c r="F49" s="17">
        <f t="shared" si="6"/>
        <v>53060916.988414943</v>
      </c>
      <c r="G49" s="23">
        <f t="shared" si="6"/>
        <v>53060916.988414943</v>
      </c>
      <c r="H49" s="19">
        <f t="shared" si="6"/>
        <v>844830999.25985289</v>
      </c>
      <c r="I49" s="22">
        <f t="shared" si="6"/>
        <v>-80931489.703259706</v>
      </c>
      <c r="J49" s="17">
        <f t="shared" si="6"/>
        <v>-186687311.52298307</v>
      </c>
      <c r="K49" s="23">
        <f t="shared" si="6"/>
        <v>-195061509.08483171</v>
      </c>
    </row>
    <row r="50" spans="1:11" ht="13.5" x14ac:dyDescent="0.25">
      <c r="A50" s="30" t="s">
        <v>54</v>
      </c>
      <c r="B50" s="66">
        <f>+B48-B49</f>
        <v>-1326959366</v>
      </c>
      <c r="C50" s="66">
        <f t="shared" ref="C50:K50" si="7">+C48-C49</f>
        <v>-1659519829</v>
      </c>
      <c r="D50" s="67">
        <f t="shared" si="7"/>
        <v>359891504.42672396</v>
      </c>
      <c r="E50" s="68">
        <f t="shared" si="7"/>
        <v>7625411.926227808</v>
      </c>
      <c r="F50" s="66">
        <f t="shared" si="7"/>
        <v>-146794888.98841494</v>
      </c>
      <c r="G50" s="69">
        <f t="shared" si="7"/>
        <v>-146794888.98841494</v>
      </c>
      <c r="H50" s="70">
        <f t="shared" si="7"/>
        <v>-815879176.25985289</v>
      </c>
      <c r="I50" s="68">
        <f t="shared" si="7"/>
        <v>16971998.703259706</v>
      </c>
      <c r="J50" s="66">
        <f t="shared" si="7"/>
        <v>210548901.52298307</v>
      </c>
      <c r="K50" s="69">
        <f t="shared" si="7"/>
        <v>238267121.08483171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1173063408</v>
      </c>
      <c r="C53" s="17">
        <v>1134252029</v>
      </c>
      <c r="D53" s="21">
        <v>1159637352</v>
      </c>
      <c r="E53" s="22">
        <v>1163733170</v>
      </c>
      <c r="F53" s="17">
        <v>1116686921</v>
      </c>
      <c r="G53" s="23">
        <v>1116686921</v>
      </c>
      <c r="H53" s="19">
        <v>1096038565</v>
      </c>
      <c r="I53" s="22">
        <v>1158401808</v>
      </c>
      <c r="J53" s="17">
        <v>1200029596</v>
      </c>
      <c r="K53" s="23">
        <v>1194329596</v>
      </c>
    </row>
    <row r="54" spans="1:11" ht="13.5" x14ac:dyDescent="0.25">
      <c r="A54" s="20" t="s">
        <v>57</v>
      </c>
      <c r="B54" s="17">
        <v>74024295</v>
      </c>
      <c r="C54" s="17">
        <v>86786988</v>
      </c>
      <c r="D54" s="21">
        <v>74880157</v>
      </c>
      <c r="E54" s="22">
        <v>79285469</v>
      </c>
      <c r="F54" s="17">
        <v>79285469</v>
      </c>
      <c r="G54" s="23">
        <v>79285469</v>
      </c>
      <c r="H54" s="19">
        <v>78666214</v>
      </c>
      <c r="I54" s="22">
        <v>83646171</v>
      </c>
      <c r="J54" s="17">
        <v>88330357</v>
      </c>
      <c r="K54" s="23">
        <v>88330357</v>
      </c>
    </row>
    <row r="55" spans="1:11" ht="13.5" x14ac:dyDescent="0.25">
      <c r="A55" s="20" t="s">
        <v>58</v>
      </c>
      <c r="B55" s="17">
        <v>0</v>
      </c>
      <c r="C55" s="17">
        <v>-123383</v>
      </c>
      <c r="D55" s="21">
        <v>36190</v>
      </c>
      <c r="E55" s="22">
        <v>31472000</v>
      </c>
      <c r="F55" s="17">
        <v>32702000</v>
      </c>
      <c r="G55" s="23">
        <v>32702000</v>
      </c>
      <c r="H55" s="19">
        <v>28869767</v>
      </c>
      <c r="I55" s="22">
        <v>14874625</v>
      </c>
      <c r="J55" s="17">
        <v>0</v>
      </c>
      <c r="K55" s="23">
        <v>11700000</v>
      </c>
    </row>
    <row r="56" spans="1:11" ht="13.5" x14ac:dyDescent="0.25">
      <c r="A56" s="20" t="s">
        <v>59</v>
      </c>
      <c r="B56" s="17">
        <v>0</v>
      </c>
      <c r="C56" s="17">
        <v>16792409</v>
      </c>
      <c r="D56" s="21">
        <v>25892593</v>
      </c>
      <c r="E56" s="22">
        <v>23884013</v>
      </c>
      <c r="F56" s="17">
        <v>32964785</v>
      </c>
      <c r="G56" s="23">
        <v>32964785</v>
      </c>
      <c r="H56" s="19">
        <v>27760012</v>
      </c>
      <c r="I56" s="22">
        <v>26034502</v>
      </c>
      <c r="J56" s="17">
        <v>16470497</v>
      </c>
      <c r="K56" s="23">
        <v>15423193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-3819936</v>
      </c>
      <c r="C60" s="17">
        <v>15723377</v>
      </c>
      <c r="D60" s="21">
        <v>15253991</v>
      </c>
      <c r="E60" s="22">
        <v>16259506</v>
      </c>
      <c r="F60" s="17">
        <v>16259506</v>
      </c>
      <c r="G60" s="23">
        <v>16259506</v>
      </c>
      <c r="H60" s="19">
        <v>9939628</v>
      </c>
      <c r="I60" s="22">
        <v>17491201</v>
      </c>
      <c r="J60" s="17">
        <v>18638135</v>
      </c>
      <c r="K60" s="23">
        <v>19892307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4259</v>
      </c>
      <c r="C62" s="86">
        <v>4259</v>
      </c>
      <c r="D62" s="87">
        <v>4259</v>
      </c>
      <c r="E62" s="85">
        <v>4259</v>
      </c>
      <c r="F62" s="86">
        <v>4259</v>
      </c>
      <c r="G62" s="87">
        <v>4259</v>
      </c>
      <c r="H62" s="88">
        <v>4259</v>
      </c>
      <c r="I62" s="85">
        <v>4259</v>
      </c>
      <c r="J62" s="86">
        <v>4259</v>
      </c>
      <c r="K62" s="87">
        <v>4259</v>
      </c>
    </row>
    <row r="63" spans="1:11" ht="13.5" x14ac:dyDescent="0.25">
      <c r="A63" s="84" t="s">
        <v>65</v>
      </c>
      <c r="B63" s="85">
        <v>5642</v>
      </c>
      <c r="C63" s="86">
        <v>5642</v>
      </c>
      <c r="D63" s="87">
        <v>5642</v>
      </c>
      <c r="E63" s="85">
        <v>5642</v>
      </c>
      <c r="F63" s="86">
        <v>5642</v>
      </c>
      <c r="G63" s="87">
        <v>5642</v>
      </c>
      <c r="H63" s="88">
        <v>5642</v>
      </c>
      <c r="I63" s="85">
        <v>5642</v>
      </c>
      <c r="J63" s="86">
        <v>5642</v>
      </c>
      <c r="K63" s="87">
        <v>5642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21050</v>
      </c>
      <c r="C65" s="86">
        <v>21050</v>
      </c>
      <c r="D65" s="87">
        <v>21050</v>
      </c>
      <c r="E65" s="85">
        <v>21050</v>
      </c>
      <c r="F65" s="86">
        <v>21050</v>
      </c>
      <c r="G65" s="87">
        <v>21050</v>
      </c>
      <c r="H65" s="88">
        <v>21050</v>
      </c>
      <c r="I65" s="85">
        <v>21050</v>
      </c>
      <c r="J65" s="86">
        <v>21050</v>
      </c>
      <c r="K65" s="87">
        <v>21050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1.2040714343022965</v>
      </c>
      <c r="E70" s="5">
        <f t="shared" si="8"/>
        <v>0.91444129257169926</v>
      </c>
      <c r="F70" s="5">
        <f t="shared" si="8"/>
        <v>0.75672036973556478</v>
      </c>
      <c r="G70" s="5">
        <f t="shared" si="8"/>
        <v>0.75672036973556478</v>
      </c>
      <c r="H70" s="5">
        <f t="shared" si="8"/>
        <v>0.51705288558534379</v>
      </c>
      <c r="I70" s="5">
        <f t="shared" si="8"/>
        <v>0.85660288871960677</v>
      </c>
      <c r="J70" s="5">
        <f t="shared" si="8"/>
        <v>1.0011082726266232</v>
      </c>
      <c r="K70" s="5">
        <f t="shared" si="8"/>
        <v>1.0010606779395417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355118764</v>
      </c>
      <c r="E71" s="2">
        <f t="shared" si="9"/>
        <v>368897571</v>
      </c>
      <c r="F71" s="2">
        <f t="shared" si="9"/>
        <v>305270889</v>
      </c>
      <c r="G71" s="2">
        <f t="shared" si="9"/>
        <v>305270889</v>
      </c>
      <c r="H71" s="2">
        <f t="shared" si="9"/>
        <v>172582893</v>
      </c>
      <c r="I71" s="2">
        <f t="shared" si="9"/>
        <v>372031019</v>
      </c>
      <c r="J71" s="2">
        <f t="shared" si="9"/>
        <v>482831008</v>
      </c>
      <c r="K71" s="2">
        <f t="shared" si="9"/>
        <v>533226197</v>
      </c>
    </row>
    <row r="72" spans="1:11" hidden="1" x14ac:dyDescent="0.2">
      <c r="A72" s="1" t="s">
        <v>339</v>
      </c>
      <c r="B72" s="2">
        <f>+B77</f>
        <v>233407111</v>
      </c>
      <c r="C72" s="2">
        <f t="shared" ref="C72:K72" si="10">+C77</f>
        <v>318022559</v>
      </c>
      <c r="D72" s="2">
        <f t="shared" si="10"/>
        <v>294931641</v>
      </c>
      <c r="E72" s="2">
        <f t="shared" si="10"/>
        <v>403413072</v>
      </c>
      <c r="F72" s="2">
        <f t="shared" si="10"/>
        <v>403413072</v>
      </c>
      <c r="G72" s="2">
        <f t="shared" si="10"/>
        <v>403413072</v>
      </c>
      <c r="H72" s="2">
        <f t="shared" si="10"/>
        <v>333781897</v>
      </c>
      <c r="I72" s="2">
        <f t="shared" si="10"/>
        <v>434309788</v>
      </c>
      <c r="J72" s="2">
        <f t="shared" si="10"/>
        <v>482296492</v>
      </c>
      <c r="K72" s="2">
        <f t="shared" si="10"/>
        <v>532661215</v>
      </c>
    </row>
    <row r="73" spans="1:11" hidden="1" x14ac:dyDescent="0.2">
      <c r="A73" s="1" t="s">
        <v>340</v>
      </c>
      <c r="B73" s="2">
        <f>+B74</f>
        <v>223248360.49999994</v>
      </c>
      <c r="C73" s="2">
        <f t="shared" ref="C73:K73" si="11">+(C78+C80+C81+C82)-(B78+B80+B81+B82)</f>
        <v>52369296</v>
      </c>
      <c r="D73" s="2">
        <f t="shared" si="11"/>
        <v>471772323</v>
      </c>
      <c r="E73" s="2">
        <f t="shared" si="11"/>
        <v>-134099037</v>
      </c>
      <c r="F73" s="2">
        <f>+(F78+F80+F81+F82)-(D78+D80+D81+D82)</f>
        <v>-1338792834</v>
      </c>
      <c r="G73" s="2">
        <f>+(G78+G80+G81+G82)-(D78+D80+D81+D82)</f>
        <v>-1338792834</v>
      </c>
      <c r="H73" s="2">
        <f>+(H78+H80+H81+H82)-(D78+D80+D81+D82)</f>
        <v>334068157</v>
      </c>
      <c r="I73" s="2">
        <f>+(I78+I80+I81+I82)-(E78+E80+E81+E82)</f>
        <v>-1078596854</v>
      </c>
      <c r="J73" s="2">
        <f t="shared" si="11"/>
        <v>39171681</v>
      </c>
      <c r="K73" s="2">
        <f t="shared" si="11"/>
        <v>3965541</v>
      </c>
    </row>
    <row r="74" spans="1:11" hidden="1" x14ac:dyDescent="0.2">
      <c r="A74" s="1" t="s">
        <v>341</v>
      </c>
      <c r="B74" s="2">
        <f>+TREND(C74:E74)</f>
        <v>223248360.49999994</v>
      </c>
      <c r="C74" s="2">
        <f>+C73</f>
        <v>52369296</v>
      </c>
      <c r="D74" s="2">
        <f t="shared" ref="D74:K74" si="12">+D73</f>
        <v>471772323</v>
      </c>
      <c r="E74" s="2">
        <f t="shared" si="12"/>
        <v>-134099037</v>
      </c>
      <c r="F74" s="2">
        <f t="shared" si="12"/>
        <v>-1338792834</v>
      </c>
      <c r="G74" s="2">
        <f t="shared" si="12"/>
        <v>-1338792834</v>
      </c>
      <c r="H74" s="2">
        <f t="shared" si="12"/>
        <v>334068157</v>
      </c>
      <c r="I74" s="2">
        <f t="shared" si="12"/>
        <v>-1078596854</v>
      </c>
      <c r="J74" s="2">
        <f t="shared" si="12"/>
        <v>39171681</v>
      </c>
      <c r="K74" s="2">
        <f t="shared" si="12"/>
        <v>3965541</v>
      </c>
    </row>
    <row r="75" spans="1:11" hidden="1" x14ac:dyDescent="0.2">
      <c r="A75" s="1" t="s">
        <v>342</v>
      </c>
      <c r="B75" s="2">
        <f>+B84-(((B80+B81+B82+B78)*B70)-B79)</f>
        <v>1396284772</v>
      </c>
      <c r="C75" s="2">
        <f t="shared" ref="C75:K75" si="13">+C84-(((C80+C81+C82+C78)*C70)-C79)</f>
        <v>1716027724</v>
      </c>
      <c r="D75" s="2">
        <f t="shared" si="13"/>
        <v>-324173279.42672396</v>
      </c>
      <c r="E75" s="2">
        <f t="shared" si="13"/>
        <v>-105522577.92622781</v>
      </c>
      <c r="F75" s="2">
        <f t="shared" si="13"/>
        <v>53060916.988414943</v>
      </c>
      <c r="G75" s="2">
        <f t="shared" si="13"/>
        <v>53060916.988414943</v>
      </c>
      <c r="H75" s="2">
        <f t="shared" si="13"/>
        <v>844830999.25985289</v>
      </c>
      <c r="I75" s="2">
        <f t="shared" si="13"/>
        <v>-80931489.703259706</v>
      </c>
      <c r="J75" s="2">
        <f t="shared" si="13"/>
        <v>-186687311.52298307</v>
      </c>
      <c r="K75" s="2">
        <f t="shared" si="13"/>
        <v>-195061509.08483171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233407111</v>
      </c>
      <c r="C77" s="3">
        <v>318022559</v>
      </c>
      <c r="D77" s="3">
        <v>294931641</v>
      </c>
      <c r="E77" s="3">
        <v>403413072</v>
      </c>
      <c r="F77" s="3">
        <v>403413072</v>
      </c>
      <c r="G77" s="3">
        <v>403413072</v>
      </c>
      <c r="H77" s="3">
        <v>333781897</v>
      </c>
      <c r="I77" s="3">
        <v>434309788</v>
      </c>
      <c r="J77" s="3">
        <v>482296492</v>
      </c>
      <c r="K77" s="3">
        <v>532661215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4301866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1384998535</v>
      </c>
      <c r="C79" s="3">
        <v>1674435011</v>
      </c>
      <c r="D79" s="3">
        <v>1776606444</v>
      </c>
      <c r="E79" s="3">
        <v>1428704925</v>
      </c>
      <c r="F79" s="3">
        <v>424082496</v>
      </c>
      <c r="G79" s="3">
        <v>424082496</v>
      </c>
      <c r="H79" s="3">
        <v>1910659791</v>
      </c>
      <c r="I79" s="3">
        <v>445754739</v>
      </c>
      <c r="J79" s="3">
        <v>466392806</v>
      </c>
      <c r="K79" s="3">
        <v>466392806</v>
      </c>
    </row>
    <row r="80" spans="1:11" hidden="1" x14ac:dyDescent="0.2">
      <c r="A80" s="1" t="s">
        <v>71</v>
      </c>
      <c r="B80" s="3">
        <v>1297381791</v>
      </c>
      <c r="C80" s="3">
        <v>1242453467</v>
      </c>
      <c r="D80" s="3">
        <v>1530149274</v>
      </c>
      <c r="E80" s="3">
        <v>1446700655</v>
      </c>
      <c r="F80" s="3">
        <v>153644856</v>
      </c>
      <c r="G80" s="3">
        <v>153644856</v>
      </c>
      <c r="H80" s="3">
        <v>1567781859</v>
      </c>
      <c r="I80" s="3">
        <v>260719533</v>
      </c>
      <c r="J80" s="3">
        <v>239639857</v>
      </c>
      <c r="K80" s="3">
        <v>240738308</v>
      </c>
    </row>
    <row r="81" spans="1:11" hidden="1" x14ac:dyDescent="0.2">
      <c r="A81" s="1" t="s">
        <v>72</v>
      </c>
      <c r="B81" s="3">
        <v>-17706160</v>
      </c>
      <c r="C81" s="3">
        <v>89591460</v>
      </c>
      <c r="D81" s="3">
        <v>273667976</v>
      </c>
      <c r="E81" s="3">
        <v>223017558</v>
      </c>
      <c r="F81" s="3">
        <v>311351848</v>
      </c>
      <c r="G81" s="3">
        <v>311351848</v>
      </c>
      <c r="H81" s="3">
        <v>565801682</v>
      </c>
      <c r="I81" s="3">
        <v>330372756</v>
      </c>
      <c r="J81" s="3">
        <v>390622776</v>
      </c>
      <c r="K81" s="3">
        <v>393489866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27712</v>
      </c>
      <c r="G82" s="3">
        <v>27712</v>
      </c>
      <c r="H82" s="3">
        <v>0</v>
      </c>
      <c r="I82" s="3">
        <v>29070</v>
      </c>
      <c r="J82" s="3">
        <v>30407</v>
      </c>
      <c r="K82" s="3">
        <v>30407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355118764</v>
      </c>
      <c r="E83" s="3">
        <v>368897571</v>
      </c>
      <c r="F83" s="3">
        <v>305270889</v>
      </c>
      <c r="G83" s="3">
        <v>305270889</v>
      </c>
      <c r="H83" s="3">
        <v>172582893</v>
      </c>
      <c r="I83" s="3">
        <v>372031019</v>
      </c>
      <c r="J83" s="3">
        <v>482831008</v>
      </c>
      <c r="K83" s="3">
        <v>533226197</v>
      </c>
    </row>
    <row r="84" spans="1:11" hidden="1" x14ac:dyDescent="0.2">
      <c r="A84" s="1" t="s">
        <v>75</v>
      </c>
      <c r="B84" s="3">
        <v>11286237</v>
      </c>
      <c r="C84" s="3">
        <v>41592713</v>
      </c>
      <c r="D84" s="3">
        <v>71145100</v>
      </c>
      <c r="E84" s="3">
        <v>-7368222</v>
      </c>
      <c r="F84" s="3">
        <v>-19128131</v>
      </c>
      <c r="G84" s="3">
        <v>-19128131</v>
      </c>
      <c r="H84" s="3">
        <v>39571027</v>
      </c>
      <c r="I84" s="3">
        <v>-20329965</v>
      </c>
      <c r="J84" s="3">
        <v>-22088541</v>
      </c>
      <c r="K84" s="3">
        <v>-26522990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108873019</v>
      </c>
      <c r="C5" s="17">
        <v>117430425</v>
      </c>
      <c r="D5" s="21">
        <v>126551911</v>
      </c>
      <c r="E5" s="22">
        <v>132444036</v>
      </c>
      <c r="F5" s="17">
        <v>162850004</v>
      </c>
      <c r="G5" s="23">
        <v>162850004</v>
      </c>
      <c r="H5" s="19">
        <v>158385938</v>
      </c>
      <c r="I5" s="22">
        <v>173650000</v>
      </c>
      <c r="J5" s="17">
        <v>181637901</v>
      </c>
      <c r="K5" s="23">
        <v>189811605</v>
      </c>
    </row>
    <row r="6" spans="1:11" ht="13.5" x14ac:dyDescent="0.25">
      <c r="A6" s="20" t="s">
        <v>18</v>
      </c>
      <c r="B6" s="17">
        <v>4014743</v>
      </c>
      <c r="C6" s="17">
        <v>4366867</v>
      </c>
      <c r="D6" s="21">
        <v>4923217</v>
      </c>
      <c r="E6" s="22">
        <v>5199996</v>
      </c>
      <c r="F6" s="17">
        <v>5200000</v>
      </c>
      <c r="G6" s="23">
        <v>5200000</v>
      </c>
      <c r="H6" s="19">
        <v>11191951</v>
      </c>
      <c r="I6" s="22">
        <v>5550000</v>
      </c>
      <c r="J6" s="17">
        <v>5805300</v>
      </c>
      <c r="K6" s="23">
        <v>6066539</v>
      </c>
    </row>
    <row r="7" spans="1:11" ht="13.5" x14ac:dyDescent="0.25">
      <c r="A7" s="20" t="s">
        <v>19</v>
      </c>
      <c r="B7" s="17">
        <v>4163418</v>
      </c>
      <c r="C7" s="17">
        <v>4409385</v>
      </c>
      <c r="D7" s="21">
        <v>8336552</v>
      </c>
      <c r="E7" s="22">
        <v>6999996</v>
      </c>
      <c r="F7" s="17">
        <v>8500000</v>
      </c>
      <c r="G7" s="23">
        <v>8500000</v>
      </c>
      <c r="H7" s="19">
        <v>7256883</v>
      </c>
      <c r="I7" s="22">
        <v>8916500</v>
      </c>
      <c r="J7" s="17">
        <v>9326659</v>
      </c>
      <c r="K7" s="23">
        <v>9746359</v>
      </c>
    </row>
    <row r="8" spans="1:11" ht="13.5" x14ac:dyDescent="0.25">
      <c r="A8" s="20" t="s">
        <v>20</v>
      </c>
      <c r="B8" s="17">
        <v>162391000</v>
      </c>
      <c r="C8" s="17">
        <v>142768000</v>
      </c>
      <c r="D8" s="21">
        <v>158022154</v>
      </c>
      <c r="E8" s="22">
        <v>168133008</v>
      </c>
      <c r="F8" s="17">
        <v>169701608</v>
      </c>
      <c r="G8" s="23">
        <v>169701608</v>
      </c>
      <c r="H8" s="19">
        <v>169302256</v>
      </c>
      <c r="I8" s="22">
        <v>178825650</v>
      </c>
      <c r="J8" s="17">
        <v>176363400</v>
      </c>
      <c r="K8" s="23">
        <v>171138550</v>
      </c>
    </row>
    <row r="9" spans="1:11" ht="13.5" x14ac:dyDescent="0.25">
      <c r="A9" s="20" t="s">
        <v>21</v>
      </c>
      <c r="B9" s="17">
        <v>23898117</v>
      </c>
      <c r="C9" s="17">
        <v>24518655</v>
      </c>
      <c r="D9" s="21">
        <v>26273785</v>
      </c>
      <c r="E9" s="22">
        <v>36194028</v>
      </c>
      <c r="F9" s="17">
        <v>28224669</v>
      </c>
      <c r="G9" s="23">
        <v>28224669</v>
      </c>
      <c r="H9" s="19">
        <v>22467366</v>
      </c>
      <c r="I9" s="22">
        <v>32654882</v>
      </c>
      <c r="J9" s="17">
        <v>34157008</v>
      </c>
      <c r="K9" s="23">
        <v>35694072</v>
      </c>
    </row>
    <row r="10" spans="1:11" ht="25.5" x14ac:dyDescent="0.2">
      <c r="A10" s="24" t="s">
        <v>333</v>
      </c>
      <c r="B10" s="25">
        <f>SUM(B5:B9)</f>
        <v>303340297</v>
      </c>
      <c r="C10" s="26">
        <f t="shared" ref="C10:K10" si="0">SUM(C5:C9)</f>
        <v>293493332</v>
      </c>
      <c r="D10" s="27">
        <f t="shared" si="0"/>
        <v>324107619</v>
      </c>
      <c r="E10" s="25">
        <f t="shared" si="0"/>
        <v>348971064</v>
      </c>
      <c r="F10" s="26">
        <f t="shared" si="0"/>
        <v>374476281</v>
      </c>
      <c r="G10" s="28">
        <f t="shared" si="0"/>
        <v>374476281</v>
      </c>
      <c r="H10" s="29">
        <f t="shared" si="0"/>
        <v>368604394</v>
      </c>
      <c r="I10" s="25">
        <f t="shared" si="0"/>
        <v>399597032</v>
      </c>
      <c r="J10" s="26">
        <f t="shared" si="0"/>
        <v>407290268</v>
      </c>
      <c r="K10" s="28">
        <f t="shared" si="0"/>
        <v>412457125</v>
      </c>
    </row>
    <row r="11" spans="1:11" ht="13.5" x14ac:dyDescent="0.25">
      <c r="A11" s="20" t="s">
        <v>22</v>
      </c>
      <c r="B11" s="17">
        <v>75972299</v>
      </c>
      <c r="C11" s="17">
        <v>79162838</v>
      </c>
      <c r="D11" s="21">
        <v>85861286</v>
      </c>
      <c r="E11" s="22">
        <v>101015109</v>
      </c>
      <c r="F11" s="17">
        <v>100066675</v>
      </c>
      <c r="G11" s="23">
        <v>100066675</v>
      </c>
      <c r="H11" s="19">
        <v>78650701</v>
      </c>
      <c r="I11" s="22">
        <v>108892442</v>
      </c>
      <c r="J11" s="17">
        <v>113901493</v>
      </c>
      <c r="K11" s="23">
        <v>119027065</v>
      </c>
    </row>
    <row r="12" spans="1:11" ht="13.5" x14ac:dyDescent="0.25">
      <c r="A12" s="20" t="s">
        <v>23</v>
      </c>
      <c r="B12" s="17">
        <v>11119711</v>
      </c>
      <c r="C12" s="17">
        <v>11097324</v>
      </c>
      <c r="D12" s="21">
        <v>11257217</v>
      </c>
      <c r="E12" s="22">
        <v>12245594</v>
      </c>
      <c r="F12" s="17">
        <v>12143022</v>
      </c>
      <c r="G12" s="23">
        <v>12143022</v>
      </c>
      <c r="H12" s="19">
        <v>10127977</v>
      </c>
      <c r="I12" s="22">
        <v>13332450</v>
      </c>
      <c r="J12" s="17">
        <v>13945743</v>
      </c>
      <c r="K12" s="23">
        <v>14573303</v>
      </c>
    </row>
    <row r="13" spans="1:11" ht="13.5" x14ac:dyDescent="0.25">
      <c r="A13" s="20" t="s">
        <v>24</v>
      </c>
      <c r="B13" s="17">
        <v>21953538</v>
      </c>
      <c r="C13" s="17">
        <v>25461600</v>
      </c>
      <c r="D13" s="21">
        <v>27715236</v>
      </c>
      <c r="E13" s="22">
        <v>32256744</v>
      </c>
      <c r="F13" s="17">
        <v>32256744</v>
      </c>
      <c r="G13" s="23">
        <v>32256744</v>
      </c>
      <c r="H13" s="19">
        <v>0</v>
      </c>
      <c r="I13" s="22">
        <v>33000000</v>
      </c>
      <c r="J13" s="17">
        <v>34902017</v>
      </c>
      <c r="K13" s="23">
        <v>36873944</v>
      </c>
    </row>
    <row r="14" spans="1:11" ht="13.5" x14ac:dyDescent="0.25">
      <c r="A14" s="20" t="s">
        <v>25</v>
      </c>
      <c r="B14" s="17">
        <v>744067</v>
      </c>
      <c r="C14" s="17">
        <v>1020945</v>
      </c>
      <c r="D14" s="21">
        <v>1429307</v>
      </c>
      <c r="E14" s="22">
        <v>849996</v>
      </c>
      <c r="F14" s="17">
        <v>2100000</v>
      </c>
      <c r="G14" s="23">
        <v>2100000</v>
      </c>
      <c r="H14" s="19">
        <v>0</v>
      </c>
      <c r="I14" s="22">
        <v>2100000</v>
      </c>
      <c r="J14" s="17">
        <v>2196600</v>
      </c>
      <c r="K14" s="23">
        <v>2295447</v>
      </c>
    </row>
    <row r="15" spans="1:11" ht="13.5" x14ac:dyDescent="0.25">
      <c r="A15" s="20" t="s">
        <v>26</v>
      </c>
      <c r="B15" s="17">
        <v>4844634</v>
      </c>
      <c r="C15" s="17">
        <v>4210720</v>
      </c>
      <c r="D15" s="21">
        <v>5426191</v>
      </c>
      <c r="E15" s="22">
        <v>6200004</v>
      </c>
      <c r="F15" s="17">
        <v>7600000</v>
      </c>
      <c r="G15" s="23">
        <v>7600000</v>
      </c>
      <c r="H15" s="19">
        <v>7431459</v>
      </c>
      <c r="I15" s="22">
        <v>7500000</v>
      </c>
      <c r="J15" s="17">
        <v>7845000</v>
      </c>
      <c r="K15" s="23">
        <v>8198025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103582677</v>
      </c>
      <c r="C17" s="17">
        <v>92499115</v>
      </c>
      <c r="D17" s="21">
        <v>118942104</v>
      </c>
      <c r="E17" s="22">
        <v>133771903</v>
      </c>
      <c r="F17" s="17">
        <v>150977576</v>
      </c>
      <c r="G17" s="23">
        <v>150977576</v>
      </c>
      <c r="H17" s="19">
        <v>118837806</v>
      </c>
      <c r="I17" s="22">
        <v>158679858</v>
      </c>
      <c r="J17" s="17">
        <v>166156950</v>
      </c>
      <c r="K17" s="23">
        <v>173819839</v>
      </c>
    </row>
    <row r="18" spans="1:11" ht="13.5" x14ac:dyDescent="0.25">
      <c r="A18" s="30" t="s">
        <v>29</v>
      </c>
      <c r="B18" s="31">
        <f>SUM(B11:B17)</f>
        <v>218216926</v>
      </c>
      <c r="C18" s="32">
        <f t="shared" ref="C18:K18" si="1">SUM(C11:C17)</f>
        <v>213452542</v>
      </c>
      <c r="D18" s="33">
        <f t="shared" si="1"/>
        <v>250631341</v>
      </c>
      <c r="E18" s="31">
        <f t="shared" si="1"/>
        <v>286339350</v>
      </c>
      <c r="F18" s="32">
        <f t="shared" si="1"/>
        <v>305144017</v>
      </c>
      <c r="G18" s="34">
        <f t="shared" si="1"/>
        <v>305144017</v>
      </c>
      <c r="H18" s="35">
        <f t="shared" si="1"/>
        <v>215047943</v>
      </c>
      <c r="I18" s="31">
        <f t="shared" si="1"/>
        <v>323504750</v>
      </c>
      <c r="J18" s="32">
        <f t="shared" si="1"/>
        <v>338947803</v>
      </c>
      <c r="K18" s="34">
        <f t="shared" si="1"/>
        <v>354787623</v>
      </c>
    </row>
    <row r="19" spans="1:11" ht="13.5" x14ac:dyDescent="0.25">
      <c r="A19" s="30" t="s">
        <v>30</v>
      </c>
      <c r="B19" s="36">
        <f>+B10-B18</f>
        <v>85123371</v>
      </c>
      <c r="C19" s="37">
        <f t="shared" ref="C19:K19" si="2">+C10-C18</f>
        <v>80040790</v>
      </c>
      <c r="D19" s="38">
        <f t="shared" si="2"/>
        <v>73476278</v>
      </c>
      <c r="E19" s="36">
        <f t="shared" si="2"/>
        <v>62631714</v>
      </c>
      <c r="F19" s="37">
        <f t="shared" si="2"/>
        <v>69332264</v>
      </c>
      <c r="G19" s="39">
        <f t="shared" si="2"/>
        <v>69332264</v>
      </c>
      <c r="H19" s="40">
        <f t="shared" si="2"/>
        <v>153556451</v>
      </c>
      <c r="I19" s="36">
        <f t="shared" si="2"/>
        <v>76092282</v>
      </c>
      <c r="J19" s="37">
        <f t="shared" si="2"/>
        <v>68342465</v>
      </c>
      <c r="K19" s="39">
        <f t="shared" si="2"/>
        <v>57669502</v>
      </c>
    </row>
    <row r="20" spans="1:11" ht="25.5" x14ac:dyDescent="0.2">
      <c r="A20" s="41" t="s">
        <v>31</v>
      </c>
      <c r="B20" s="42">
        <v>46295943</v>
      </c>
      <c r="C20" s="43">
        <v>33659405</v>
      </c>
      <c r="D20" s="44">
        <v>73821713</v>
      </c>
      <c r="E20" s="42">
        <v>31371996</v>
      </c>
      <c r="F20" s="43">
        <v>94311185</v>
      </c>
      <c r="G20" s="45">
        <v>94311185</v>
      </c>
      <c r="H20" s="46">
        <v>49679397</v>
      </c>
      <c r="I20" s="42">
        <v>45215350</v>
      </c>
      <c r="J20" s="43">
        <v>30654600</v>
      </c>
      <c r="K20" s="45">
        <v>33051450</v>
      </c>
    </row>
    <row r="21" spans="1:11" ht="13.5" x14ac:dyDescent="0.25">
      <c r="A21" s="47" t="s">
        <v>32</v>
      </c>
      <c r="B21" s="48">
        <v>0</v>
      </c>
      <c r="C21" s="49">
        <v>18561629</v>
      </c>
      <c r="D21" s="50">
        <v>7357196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131419314</v>
      </c>
      <c r="C22" s="55">
        <f t="shared" ref="C22:K22" si="3">SUM(C19:C21)</f>
        <v>132261824</v>
      </c>
      <c r="D22" s="56">
        <f t="shared" si="3"/>
        <v>154655187</v>
      </c>
      <c r="E22" s="54">
        <f t="shared" si="3"/>
        <v>94003710</v>
      </c>
      <c r="F22" s="55">
        <f t="shared" si="3"/>
        <v>163643449</v>
      </c>
      <c r="G22" s="57">
        <f t="shared" si="3"/>
        <v>163643449</v>
      </c>
      <c r="H22" s="58">
        <f t="shared" si="3"/>
        <v>203235848</v>
      </c>
      <c r="I22" s="54">
        <f t="shared" si="3"/>
        <v>121307632</v>
      </c>
      <c r="J22" s="55">
        <f t="shared" si="3"/>
        <v>98997065</v>
      </c>
      <c r="K22" s="57">
        <f t="shared" si="3"/>
        <v>90720952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131419314</v>
      </c>
      <c r="C24" s="37">
        <f t="shared" ref="C24:K24" si="4">SUM(C22:C23)</f>
        <v>132261824</v>
      </c>
      <c r="D24" s="38">
        <f t="shared" si="4"/>
        <v>154655187</v>
      </c>
      <c r="E24" s="36">
        <f t="shared" si="4"/>
        <v>94003710</v>
      </c>
      <c r="F24" s="37">
        <f t="shared" si="4"/>
        <v>163643449</v>
      </c>
      <c r="G24" s="39">
        <f t="shared" si="4"/>
        <v>163643449</v>
      </c>
      <c r="H24" s="40">
        <f t="shared" si="4"/>
        <v>203235848</v>
      </c>
      <c r="I24" s="36">
        <f t="shared" si="4"/>
        <v>121307632</v>
      </c>
      <c r="J24" s="37">
        <f t="shared" si="4"/>
        <v>98997065</v>
      </c>
      <c r="K24" s="39">
        <f t="shared" si="4"/>
        <v>90720952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130099954</v>
      </c>
      <c r="C27" s="66">
        <v>271012162</v>
      </c>
      <c r="D27" s="67">
        <v>267411472</v>
      </c>
      <c r="E27" s="68">
        <v>167915976</v>
      </c>
      <c r="F27" s="66">
        <v>225159726</v>
      </c>
      <c r="G27" s="69">
        <v>225159726</v>
      </c>
      <c r="H27" s="70">
        <v>189374796</v>
      </c>
      <c r="I27" s="68">
        <v>189560231</v>
      </c>
      <c r="J27" s="66">
        <v>157688183</v>
      </c>
      <c r="K27" s="69">
        <v>142926500</v>
      </c>
    </row>
    <row r="28" spans="1:11" ht="13.5" x14ac:dyDescent="0.25">
      <c r="A28" s="71" t="s">
        <v>36</v>
      </c>
      <c r="B28" s="17">
        <v>34795854</v>
      </c>
      <c r="C28" s="17">
        <v>36298438</v>
      </c>
      <c r="D28" s="21">
        <v>57044977</v>
      </c>
      <c r="E28" s="22">
        <v>25916004</v>
      </c>
      <c r="F28" s="17">
        <v>82009726</v>
      </c>
      <c r="G28" s="23">
        <v>82009726</v>
      </c>
      <c r="H28" s="19">
        <v>0</v>
      </c>
      <c r="I28" s="22">
        <v>39317695</v>
      </c>
      <c r="J28" s="17">
        <v>26656183</v>
      </c>
      <c r="K28" s="23">
        <v>28740401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104743329</v>
      </c>
      <c r="C31" s="17">
        <v>174850347</v>
      </c>
      <c r="D31" s="21">
        <v>161315180</v>
      </c>
      <c r="E31" s="22">
        <v>141999972</v>
      </c>
      <c r="F31" s="17">
        <v>143150000</v>
      </c>
      <c r="G31" s="23">
        <v>143150000</v>
      </c>
      <c r="H31" s="19">
        <v>0</v>
      </c>
      <c r="I31" s="22">
        <v>150242536</v>
      </c>
      <c r="J31" s="17">
        <v>131032000</v>
      </c>
      <c r="K31" s="23">
        <v>114186099</v>
      </c>
    </row>
    <row r="32" spans="1:11" ht="13.5" x14ac:dyDescent="0.25">
      <c r="A32" s="30" t="s">
        <v>39</v>
      </c>
      <c r="B32" s="66">
        <f>SUM(B28:B31)</f>
        <v>139539183</v>
      </c>
      <c r="C32" s="66">
        <f t="shared" ref="C32:K32" si="5">SUM(C28:C31)</f>
        <v>211148785</v>
      </c>
      <c r="D32" s="67">
        <f t="shared" si="5"/>
        <v>218360157</v>
      </c>
      <c r="E32" s="68">
        <f t="shared" si="5"/>
        <v>167915976</v>
      </c>
      <c r="F32" s="66">
        <f t="shared" si="5"/>
        <v>225159726</v>
      </c>
      <c r="G32" s="69">
        <f t="shared" si="5"/>
        <v>225159726</v>
      </c>
      <c r="H32" s="70">
        <f t="shared" si="5"/>
        <v>0</v>
      </c>
      <c r="I32" s="68">
        <f t="shared" si="5"/>
        <v>189560231</v>
      </c>
      <c r="J32" s="66">
        <f t="shared" si="5"/>
        <v>157688183</v>
      </c>
      <c r="K32" s="69">
        <f t="shared" si="5"/>
        <v>142926500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342782924</v>
      </c>
      <c r="C35" s="17">
        <v>383075188</v>
      </c>
      <c r="D35" s="21">
        <v>420302114</v>
      </c>
      <c r="E35" s="22">
        <v>232785948</v>
      </c>
      <c r="F35" s="17">
        <v>243819150</v>
      </c>
      <c r="G35" s="23">
        <v>243819150</v>
      </c>
      <c r="H35" s="19">
        <v>608592966</v>
      </c>
      <c r="I35" s="22">
        <v>279656411</v>
      </c>
      <c r="J35" s="17">
        <v>256371411</v>
      </c>
      <c r="K35" s="23">
        <v>236270455</v>
      </c>
    </row>
    <row r="36" spans="1:11" ht="13.5" x14ac:dyDescent="0.25">
      <c r="A36" s="20" t="s">
        <v>42</v>
      </c>
      <c r="B36" s="17">
        <v>655588898</v>
      </c>
      <c r="C36" s="17">
        <v>809078460</v>
      </c>
      <c r="D36" s="21">
        <v>960894152</v>
      </c>
      <c r="E36" s="22">
        <v>1016962770</v>
      </c>
      <c r="F36" s="17">
        <v>1074206520</v>
      </c>
      <c r="G36" s="23">
        <v>1074206520</v>
      </c>
      <c r="H36" s="19">
        <v>1051306912</v>
      </c>
      <c r="I36" s="22">
        <v>1257121515</v>
      </c>
      <c r="J36" s="17">
        <v>1379907681</v>
      </c>
      <c r="K36" s="23">
        <v>1485960237</v>
      </c>
    </row>
    <row r="37" spans="1:11" ht="13.5" x14ac:dyDescent="0.25">
      <c r="A37" s="20" t="s">
        <v>43</v>
      </c>
      <c r="B37" s="17">
        <v>190217787</v>
      </c>
      <c r="C37" s="17">
        <v>254894233</v>
      </c>
      <c r="D37" s="21">
        <v>282086288</v>
      </c>
      <c r="E37" s="22">
        <v>102314751</v>
      </c>
      <c r="F37" s="17">
        <v>100951964</v>
      </c>
      <c r="G37" s="23">
        <v>100951964</v>
      </c>
      <c r="H37" s="19">
        <v>358650464</v>
      </c>
      <c r="I37" s="22">
        <v>113102062</v>
      </c>
      <c r="J37" s="17">
        <v>115506163</v>
      </c>
      <c r="K37" s="23">
        <v>112736803</v>
      </c>
    </row>
    <row r="38" spans="1:11" ht="13.5" x14ac:dyDescent="0.25">
      <c r="A38" s="20" t="s">
        <v>44</v>
      </c>
      <c r="B38" s="17">
        <v>1060887</v>
      </c>
      <c r="C38" s="17">
        <v>1907992</v>
      </c>
      <c r="D38" s="21">
        <v>5501950</v>
      </c>
      <c r="E38" s="22">
        <v>3853737</v>
      </c>
      <c r="F38" s="17">
        <v>3853737</v>
      </c>
      <c r="G38" s="23">
        <v>3853737</v>
      </c>
      <c r="H38" s="19">
        <v>5768424</v>
      </c>
      <c r="I38" s="22">
        <v>5731062</v>
      </c>
      <c r="J38" s="17">
        <v>5731062</v>
      </c>
      <c r="K38" s="23">
        <v>5731062</v>
      </c>
    </row>
    <row r="39" spans="1:11" ht="13.5" x14ac:dyDescent="0.25">
      <c r="A39" s="20" t="s">
        <v>45</v>
      </c>
      <c r="B39" s="17">
        <v>807093132</v>
      </c>
      <c r="C39" s="17">
        <v>935812310</v>
      </c>
      <c r="D39" s="21">
        <v>1093608038</v>
      </c>
      <c r="E39" s="22">
        <v>1143580230</v>
      </c>
      <c r="F39" s="17">
        <v>1213219969</v>
      </c>
      <c r="G39" s="23">
        <v>1213219969</v>
      </c>
      <c r="H39" s="19">
        <v>1308185165</v>
      </c>
      <c r="I39" s="22">
        <v>1417944802</v>
      </c>
      <c r="J39" s="17">
        <v>1515041867</v>
      </c>
      <c r="K39" s="23">
        <v>1603762827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400342401</v>
      </c>
      <c r="C42" s="17">
        <v>536420766</v>
      </c>
      <c r="D42" s="21">
        <v>237096053</v>
      </c>
      <c r="E42" s="22">
        <v>92534828</v>
      </c>
      <c r="F42" s="17">
        <v>162961772</v>
      </c>
      <c r="G42" s="23">
        <v>162961772</v>
      </c>
      <c r="H42" s="19">
        <v>236359058</v>
      </c>
      <c r="I42" s="22">
        <v>135234190</v>
      </c>
      <c r="J42" s="17">
        <v>120659821</v>
      </c>
      <c r="K42" s="23">
        <v>107655103</v>
      </c>
    </row>
    <row r="43" spans="1:11" ht="13.5" x14ac:dyDescent="0.25">
      <c r="A43" s="20" t="s">
        <v>48</v>
      </c>
      <c r="B43" s="17">
        <v>-138300050</v>
      </c>
      <c r="C43" s="17">
        <v>-140378762</v>
      </c>
      <c r="D43" s="21">
        <v>-163136358</v>
      </c>
      <c r="E43" s="22">
        <v>-168665976</v>
      </c>
      <c r="F43" s="17">
        <v>-226659726</v>
      </c>
      <c r="G43" s="23">
        <v>-226659726</v>
      </c>
      <c r="H43" s="19">
        <v>-113570088</v>
      </c>
      <c r="I43" s="22">
        <v>-191060231</v>
      </c>
      <c r="J43" s="17">
        <v>-159257183</v>
      </c>
      <c r="K43" s="23">
        <v>-144566105</v>
      </c>
    </row>
    <row r="44" spans="1:11" ht="13.5" x14ac:dyDescent="0.25">
      <c r="A44" s="20" t="s">
        <v>49</v>
      </c>
      <c r="B44" s="17">
        <v>0</v>
      </c>
      <c r="C44" s="17">
        <v>666919</v>
      </c>
      <c r="D44" s="21">
        <v>823064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335889780</v>
      </c>
      <c r="C45" s="66">
        <v>520607006</v>
      </c>
      <c r="D45" s="67">
        <v>229531286</v>
      </c>
      <c r="E45" s="68">
        <v>93678802</v>
      </c>
      <c r="F45" s="66">
        <v>106111996</v>
      </c>
      <c r="G45" s="69">
        <v>106111996</v>
      </c>
      <c r="H45" s="70">
        <v>424226248</v>
      </c>
      <c r="I45" s="68">
        <v>135444178</v>
      </c>
      <c r="J45" s="66">
        <v>96846816</v>
      </c>
      <c r="K45" s="69">
        <v>59935814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123898078</v>
      </c>
      <c r="C48" s="17">
        <v>154748531</v>
      </c>
      <c r="D48" s="21">
        <v>150718635</v>
      </c>
      <c r="E48" s="22">
        <v>93678802</v>
      </c>
      <c r="F48" s="17">
        <v>106111996</v>
      </c>
      <c r="G48" s="23">
        <v>106111996</v>
      </c>
      <c r="H48" s="19">
        <v>167446032</v>
      </c>
      <c r="I48" s="22">
        <v>135444178</v>
      </c>
      <c r="J48" s="17">
        <v>96846816</v>
      </c>
      <c r="K48" s="23">
        <v>59935814</v>
      </c>
    </row>
    <row r="49" spans="1:11" ht="13.5" x14ac:dyDescent="0.25">
      <c r="A49" s="20" t="s">
        <v>53</v>
      </c>
      <c r="B49" s="17">
        <f>+B75</f>
        <v>-18859924.535133988</v>
      </c>
      <c r="C49" s="17">
        <f t="shared" ref="C49:K49" si="6">+C75</f>
        <v>-34682749.159242913</v>
      </c>
      <c r="D49" s="21">
        <f t="shared" si="6"/>
        <v>-6911204.7489552796</v>
      </c>
      <c r="E49" s="22">
        <f t="shared" si="6"/>
        <v>-21641658.492915347</v>
      </c>
      <c r="F49" s="17">
        <f t="shared" si="6"/>
        <v>-26295623.359907553</v>
      </c>
      <c r="G49" s="23">
        <f t="shared" si="6"/>
        <v>-26295623.359907553</v>
      </c>
      <c r="H49" s="19">
        <f t="shared" si="6"/>
        <v>-18083971.273244321</v>
      </c>
      <c r="I49" s="22">
        <f t="shared" si="6"/>
        <v>-38078826.070217744</v>
      </c>
      <c r="J49" s="17">
        <f t="shared" si="6"/>
        <v>-70557523.001738459</v>
      </c>
      <c r="K49" s="23">
        <f t="shared" si="6"/>
        <v>-109166337.62358832</v>
      </c>
    </row>
    <row r="50" spans="1:11" ht="13.5" x14ac:dyDescent="0.25">
      <c r="A50" s="30" t="s">
        <v>54</v>
      </c>
      <c r="B50" s="66">
        <f>+B48-B49</f>
        <v>142758002.53513399</v>
      </c>
      <c r="C50" s="66">
        <f t="shared" ref="C50:K50" si="7">+C48-C49</f>
        <v>189431280.15924293</v>
      </c>
      <c r="D50" s="67">
        <f t="shared" si="7"/>
        <v>157629839.74895528</v>
      </c>
      <c r="E50" s="68">
        <f t="shared" si="7"/>
        <v>115320460.49291535</v>
      </c>
      <c r="F50" s="66">
        <f t="shared" si="7"/>
        <v>132407619.35990755</v>
      </c>
      <c r="G50" s="69">
        <f t="shared" si="7"/>
        <v>132407619.35990755</v>
      </c>
      <c r="H50" s="70">
        <f t="shared" si="7"/>
        <v>185530003.27324432</v>
      </c>
      <c r="I50" s="68">
        <f t="shared" si="7"/>
        <v>173523004.07021773</v>
      </c>
      <c r="J50" s="66">
        <f t="shared" si="7"/>
        <v>167404339.00173846</v>
      </c>
      <c r="K50" s="69">
        <f t="shared" si="7"/>
        <v>169102151.62358832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442521186</v>
      </c>
      <c r="C53" s="17">
        <v>680616817</v>
      </c>
      <c r="D53" s="21">
        <v>766415301</v>
      </c>
      <c r="E53" s="22">
        <v>752052370</v>
      </c>
      <c r="F53" s="17">
        <v>755473232</v>
      </c>
      <c r="G53" s="23">
        <v>755473232</v>
      </c>
      <c r="H53" s="19">
        <v>798744532</v>
      </c>
      <c r="I53" s="22">
        <v>1095917806</v>
      </c>
      <c r="J53" s="17">
        <v>1086120998</v>
      </c>
      <c r="K53" s="23">
        <v>1062421402</v>
      </c>
    </row>
    <row r="54" spans="1:11" ht="13.5" x14ac:dyDescent="0.25">
      <c r="A54" s="20" t="s">
        <v>57</v>
      </c>
      <c r="B54" s="17">
        <v>21525932</v>
      </c>
      <c r="C54" s="17">
        <v>25461600</v>
      </c>
      <c r="D54" s="21">
        <v>27715236</v>
      </c>
      <c r="E54" s="22">
        <v>32256744</v>
      </c>
      <c r="F54" s="17">
        <v>32256744</v>
      </c>
      <c r="G54" s="23">
        <v>32256744</v>
      </c>
      <c r="H54" s="19">
        <v>0</v>
      </c>
      <c r="I54" s="22">
        <v>33000000</v>
      </c>
      <c r="J54" s="17">
        <v>34902017</v>
      </c>
      <c r="K54" s="23">
        <v>36873944</v>
      </c>
    </row>
    <row r="55" spans="1:11" ht="13.5" x14ac:dyDescent="0.25">
      <c r="A55" s="20" t="s">
        <v>58</v>
      </c>
      <c r="B55" s="17">
        <v>43041592</v>
      </c>
      <c r="C55" s="17">
        <v>45060154</v>
      </c>
      <c r="D55" s="21">
        <v>64968725</v>
      </c>
      <c r="E55" s="22">
        <v>27300000</v>
      </c>
      <c r="F55" s="17">
        <v>29550000</v>
      </c>
      <c r="G55" s="23">
        <v>29550000</v>
      </c>
      <c r="H55" s="19">
        <v>30817271</v>
      </c>
      <c r="I55" s="22">
        <v>35739130</v>
      </c>
      <c r="J55" s="17">
        <v>22054345</v>
      </c>
      <c r="K55" s="23">
        <v>19956522</v>
      </c>
    </row>
    <row r="56" spans="1:11" ht="13.5" x14ac:dyDescent="0.25">
      <c r="A56" s="20" t="s">
        <v>59</v>
      </c>
      <c r="B56" s="17">
        <v>2602084</v>
      </c>
      <c r="C56" s="17">
        <v>2322186</v>
      </c>
      <c r="D56" s="21">
        <v>4263891</v>
      </c>
      <c r="E56" s="22">
        <v>6950004</v>
      </c>
      <c r="F56" s="17">
        <v>8450000</v>
      </c>
      <c r="G56" s="23">
        <v>8450000</v>
      </c>
      <c r="H56" s="19">
        <v>6901870</v>
      </c>
      <c r="I56" s="22">
        <v>10170000</v>
      </c>
      <c r="J56" s="17">
        <v>10815640</v>
      </c>
      <c r="K56" s="23">
        <v>11488164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24076101</v>
      </c>
      <c r="C60" s="17">
        <v>18650968</v>
      </c>
      <c r="D60" s="21">
        <v>21218342</v>
      </c>
      <c r="E60" s="22">
        <v>19555968</v>
      </c>
      <c r="F60" s="17">
        <v>24150000</v>
      </c>
      <c r="G60" s="23">
        <v>24150000</v>
      </c>
      <c r="H60" s="19">
        <v>28127556</v>
      </c>
      <c r="I60" s="22">
        <v>25550000</v>
      </c>
      <c r="J60" s="17">
        <v>26725300</v>
      </c>
      <c r="K60" s="23">
        <v>27927939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0.86590895101200549</v>
      </c>
      <c r="C70" s="5">
        <f t="shared" ref="C70:K70" si="8">IF(ISERROR(C71/C72),0,(C71/C72))</f>
        <v>1.901178863808862</v>
      </c>
      <c r="D70" s="5">
        <f t="shared" si="8"/>
        <v>1.2196306854862302</v>
      </c>
      <c r="E70" s="5">
        <f t="shared" si="8"/>
        <v>0.69704037936415753</v>
      </c>
      <c r="F70" s="5">
        <f t="shared" si="8"/>
        <v>0.71838716247306167</v>
      </c>
      <c r="G70" s="5">
        <f t="shared" si="8"/>
        <v>0.71838716247306167</v>
      </c>
      <c r="H70" s="5">
        <f t="shared" si="8"/>
        <v>1.2786700556718877</v>
      </c>
      <c r="I70" s="5">
        <f t="shared" si="8"/>
        <v>0.87443490381500488</v>
      </c>
      <c r="J70" s="5">
        <f t="shared" si="8"/>
        <v>0.87909958531926402</v>
      </c>
      <c r="K70" s="5">
        <f t="shared" si="8"/>
        <v>0.87349004905985717</v>
      </c>
    </row>
    <row r="71" spans="1:11" hidden="1" x14ac:dyDescent="0.2">
      <c r="A71" s="1" t="s">
        <v>338</v>
      </c>
      <c r="B71" s="2">
        <f>+B83</f>
        <v>106419158</v>
      </c>
      <c r="C71" s="2">
        <f t="shared" ref="C71:K71" si="9">+C83</f>
        <v>248004777</v>
      </c>
      <c r="D71" s="2">
        <f t="shared" si="9"/>
        <v>174468694</v>
      </c>
      <c r="E71" s="2">
        <f t="shared" si="9"/>
        <v>110890824</v>
      </c>
      <c r="F71" s="2">
        <f t="shared" si="9"/>
        <v>129327437</v>
      </c>
      <c r="G71" s="2">
        <f t="shared" si="9"/>
        <v>129327437</v>
      </c>
      <c r="H71" s="2">
        <f t="shared" si="9"/>
        <v>223330631</v>
      </c>
      <c r="I71" s="2">
        <f t="shared" si="9"/>
        <v>167728687</v>
      </c>
      <c r="J71" s="2">
        <f t="shared" si="9"/>
        <v>176380118</v>
      </c>
      <c r="K71" s="2">
        <f t="shared" si="9"/>
        <v>183141093</v>
      </c>
    </row>
    <row r="72" spans="1:11" hidden="1" x14ac:dyDescent="0.2">
      <c r="A72" s="1" t="s">
        <v>339</v>
      </c>
      <c r="B72" s="2">
        <f>+B77</f>
        <v>122898785</v>
      </c>
      <c r="C72" s="2">
        <f t="shared" ref="C72:K72" si="10">+C77</f>
        <v>130447893</v>
      </c>
      <c r="D72" s="2">
        <f t="shared" si="10"/>
        <v>143050430</v>
      </c>
      <c r="E72" s="2">
        <f t="shared" si="10"/>
        <v>159088092</v>
      </c>
      <c r="F72" s="2">
        <f t="shared" si="10"/>
        <v>180024705</v>
      </c>
      <c r="G72" s="2">
        <f t="shared" si="10"/>
        <v>180024705</v>
      </c>
      <c r="H72" s="2">
        <f t="shared" si="10"/>
        <v>174658529</v>
      </c>
      <c r="I72" s="2">
        <f t="shared" si="10"/>
        <v>191813806</v>
      </c>
      <c r="J72" s="2">
        <f t="shared" si="10"/>
        <v>200637244</v>
      </c>
      <c r="K72" s="2">
        <f t="shared" si="10"/>
        <v>209665918</v>
      </c>
    </row>
    <row r="73" spans="1:11" hidden="1" x14ac:dyDescent="0.2">
      <c r="A73" s="1" t="s">
        <v>340</v>
      </c>
      <c r="B73" s="2">
        <f>+B74</f>
        <v>-21373552.66666666</v>
      </c>
      <c r="C73" s="2">
        <f t="shared" ref="C73:K73" si="11">+(C78+C80+C81+C82)-(B78+B80+B81+B82)</f>
        <v>-19087722</v>
      </c>
      <c r="D73" s="2">
        <f t="shared" si="11"/>
        <v>6668295</v>
      </c>
      <c r="E73" s="2">
        <f t="shared" si="11"/>
        <v>46139296</v>
      </c>
      <c r="F73" s="2">
        <f>+(F78+F80+F81+F82)-(D78+D80+D81+D82)</f>
        <v>46139296</v>
      </c>
      <c r="G73" s="2">
        <f>+(G78+G80+G81+G82)-(D78+D80+D81+D82)</f>
        <v>46139296</v>
      </c>
      <c r="H73" s="2">
        <f>+(H78+H80+H81+H82)-(D78+D80+D81+D82)</f>
        <v>34172238</v>
      </c>
      <c r="I73" s="2">
        <f>+(I78+I80+I81+I82)-(E78+E80+E81+E82)</f>
        <v>10234663</v>
      </c>
      <c r="J73" s="2">
        <f t="shared" si="11"/>
        <v>14363090</v>
      </c>
      <c r="K73" s="2">
        <f t="shared" si="11"/>
        <v>16185557</v>
      </c>
    </row>
    <row r="74" spans="1:11" hidden="1" x14ac:dyDescent="0.2">
      <c r="A74" s="1" t="s">
        <v>341</v>
      </c>
      <c r="B74" s="2">
        <f>+TREND(C74:E74)</f>
        <v>-21373552.66666666</v>
      </c>
      <c r="C74" s="2">
        <f>+C73</f>
        <v>-19087722</v>
      </c>
      <c r="D74" s="2">
        <f t="shared" ref="D74:K74" si="12">+D73</f>
        <v>6668295</v>
      </c>
      <c r="E74" s="2">
        <f t="shared" si="12"/>
        <v>46139296</v>
      </c>
      <c r="F74" s="2">
        <f t="shared" si="12"/>
        <v>46139296</v>
      </c>
      <c r="G74" s="2">
        <f t="shared" si="12"/>
        <v>46139296</v>
      </c>
      <c r="H74" s="2">
        <f t="shared" si="12"/>
        <v>34172238</v>
      </c>
      <c r="I74" s="2">
        <f t="shared" si="12"/>
        <v>10234663</v>
      </c>
      <c r="J74" s="2">
        <f t="shared" si="12"/>
        <v>14363090</v>
      </c>
      <c r="K74" s="2">
        <f t="shared" si="12"/>
        <v>16185557</v>
      </c>
    </row>
    <row r="75" spans="1:11" hidden="1" x14ac:dyDescent="0.2">
      <c r="A75" s="1" t="s">
        <v>342</v>
      </c>
      <c r="B75" s="2">
        <f>+B84-(((B80+B81+B82+B78)*B70)-B79)</f>
        <v>-18859924.535133988</v>
      </c>
      <c r="C75" s="2">
        <f t="shared" ref="C75:K75" si="13">+C84-(((C80+C81+C82+C78)*C70)-C79)</f>
        <v>-34682749.159242913</v>
      </c>
      <c r="D75" s="2">
        <f t="shared" si="13"/>
        <v>-6911204.7489552796</v>
      </c>
      <c r="E75" s="2">
        <f t="shared" si="13"/>
        <v>-21641658.492915347</v>
      </c>
      <c r="F75" s="2">
        <f t="shared" si="13"/>
        <v>-26295623.359907553</v>
      </c>
      <c r="G75" s="2">
        <f t="shared" si="13"/>
        <v>-26295623.359907553</v>
      </c>
      <c r="H75" s="2">
        <f t="shared" si="13"/>
        <v>-18083971.273244321</v>
      </c>
      <c r="I75" s="2">
        <f t="shared" si="13"/>
        <v>-38078826.070217744</v>
      </c>
      <c r="J75" s="2">
        <f t="shared" si="13"/>
        <v>-70557523.001738459</v>
      </c>
      <c r="K75" s="2">
        <f t="shared" si="13"/>
        <v>-109166337.62358832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122898785</v>
      </c>
      <c r="C77" s="3">
        <v>130447893</v>
      </c>
      <c r="D77" s="3">
        <v>143050430</v>
      </c>
      <c r="E77" s="3">
        <v>159088092</v>
      </c>
      <c r="F77" s="3">
        <v>180024705</v>
      </c>
      <c r="G77" s="3">
        <v>180024705</v>
      </c>
      <c r="H77" s="3">
        <v>174658529</v>
      </c>
      <c r="I77" s="3">
        <v>191813806</v>
      </c>
      <c r="J77" s="3">
        <v>200637244</v>
      </c>
      <c r="K77" s="3">
        <v>209665918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62353245</v>
      </c>
      <c r="C79" s="3">
        <v>69809896</v>
      </c>
      <c r="D79" s="3">
        <v>81212607</v>
      </c>
      <c r="E79" s="3">
        <v>76163477</v>
      </c>
      <c r="F79" s="3">
        <v>73994690</v>
      </c>
      <c r="G79" s="3">
        <v>73994690</v>
      </c>
      <c r="H79" s="3">
        <v>76728667</v>
      </c>
      <c r="I79" s="3">
        <v>88430332</v>
      </c>
      <c r="J79" s="3">
        <v>89788433</v>
      </c>
      <c r="K79" s="3">
        <v>85926011</v>
      </c>
    </row>
    <row r="80" spans="1:11" hidden="1" x14ac:dyDescent="0.2">
      <c r="A80" s="1" t="s">
        <v>71</v>
      </c>
      <c r="B80" s="3">
        <v>61056321</v>
      </c>
      <c r="C80" s="3">
        <v>39268152</v>
      </c>
      <c r="D80" s="3">
        <v>-5290022</v>
      </c>
      <c r="E80" s="3">
        <v>43576468</v>
      </c>
      <c r="F80" s="3">
        <v>41026468</v>
      </c>
      <c r="G80" s="3">
        <v>41026468</v>
      </c>
      <c r="H80" s="3">
        <v>1415125</v>
      </c>
      <c r="I80" s="3">
        <v>22345719</v>
      </c>
      <c r="J80" s="3">
        <v>14372807</v>
      </c>
      <c r="K80" s="3">
        <v>6070407</v>
      </c>
    </row>
    <row r="81" spans="1:11" hidden="1" x14ac:dyDescent="0.2">
      <c r="A81" s="1" t="s">
        <v>72</v>
      </c>
      <c r="B81" s="3">
        <v>21643125</v>
      </c>
      <c r="C81" s="3">
        <v>24343572</v>
      </c>
      <c r="D81" s="3">
        <v>75570041</v>
      </c>
      <c r="E81" s="3">
        <v>72842847</v>
      </c>
      <c r="F81" s="3">
        <v>75392847</v>
      </c>
      <c r="G81" s="3">
        <v>75392847</v>
      </c>
      <c r="H81" s="3">
        <v>103037132</v>
      </c>
      <c r="I81" s="3">
        <v>104308259</v>
      </c>
      <c r="J81" s="3">
        <v>126644261</v>
      </c>
      <c r="K81" s="3">
        <v>151132218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106419158</v>
      </c>
      <c r="C83" s="3">
        <v>248004777</v>
      </c>
      <c r="D83" s="3">
        <v>174468694</v>
      </c>
      <c r="E83" s="3">
        <v>110890824</v>
      </c>
      <c r="F83" s="3">
        <v>129327437</v>
      </c>
      <c r="G83" s="3">
        <v>129327437</v>
      </c>
      <c r="H83" s="3">
        <v>223330631</v>
      </c>
      <c r="I83" s="3">
        <v>167728687</v>
      </c>
      <c r="J83" s="3">
        <v>176380118</v>
      </c>
      <c r="K83" s="3">
        <v>183141093</v>
      </c>
    </row>
    <row r="84" spans="1:11" hidden="1" x14ac:dyDescent="0.2">
      <c r="A84" s="1" t="s">
        <v>75</v>
      </c>
      <c r="B84" s="3">
        <v>-9602979</v>
      </c>
      <c r="C84" s="3">
        <v>16444620</v>
      </c>
      <c r="D84" s="3">
        <v>-2408144</v>
      </c>
      <c r="E84" s="3">
        <v>-16656172</v>
      </c>
      <c r="F84" s="3">
        <v>-16656172</v>
      </c>
      <c r="G84" s="3">
        <v>-16656172</v>
      </c>
      <c r="H84" s="3">
        <v>38747335</v>
      </c>
      <c r="I84" s="3">
        <v>-15758499</v>
      </c>
      <c r="J84" s="3">
        <v>-36377910</v>
      </c>
      <c r="K84" s="3">
        <v>-57777420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309533804</v>
      </c>
      <c r="C6" s="17">
        <v>230877012</v>
      </c>
      <c r="D6" s="21">
        <v>239319128</v>
      </c>
      <c r="E6" s="22">
        <v>325753234</v>
      </c>
      <c r="F6" s="17">
        <v>325753234</v>
      </c>
      <c r="G6" s="23">
        <v>325753234</v>
      </c>
      <c r="H6" s="19">
        <v>129111750</v>
      </c>
      <c r="I6" s="22">
        <v>306838692</v>
      </c>
      <c r="J6" s="17">
        <v>645360036</v>
      </c>
      <c r="K6" s="23">
        <v>338279460</v>
      </c>
    </row>
    <row r="7" spans="1:11" ht="13.5" x14ac:dyDescent="0.25">
      <c r="A7" s="20" t="s">
        <v>19</v>
      </c>
      <c r="B7" s="17">
        <v>6479246</v>
      </c>
      <c r="C7" s="17">
        <v>3621608</v>
      </c>
      <c r="D7" s="21">
        <v>11463425</v>
      </c>
      <c r="E7" s="22">
        <v>4000000</v>
      </c>
      <c r="F7" s="17">
        <v>4000000</v>
      </c>
      <c r="G7" s="23">
        <v>4000000</v>
      </c>
      <c r="H7" s="19">
        <v>27775043</v>
      </c>
      <c r="I7" s="22">
        <v>18000000</v>
      </c>
      <c r="J7" s="17">
        <v>37656000</v>
      </c>
      <c r="K7" s="23">
        <v>19694088</v>
      </c>
    </row>
    <row r="8" spans="1:11" ht="13.5" x14ac:dyDescent="0.25">
      <c r="A8" s="20" t="s">
        <v>20</v>
      </c>
      <c r="B8" s="17">
        <v>1134912391</v>
      </c>
      <c r="C8" s="17">
        <v>1065743054</v>
      </c>
      <c r="D8" s="21">
        <v>1196690336</v>
      </c>
      <c r="E8" s="22">
        <v>1277722000</v>
      </c>
      <c r="F8" s="17">
        <v>1277235000</v>
      </c>
      <c r="G8" s="23">
        <v>1277235000</v>
      </c>
      <c r="H8" s="19">
        <v>1297360745</v>
      </c>
      <c r="I8" s="22">
        <v>1353288996</v>
      </c>
      <c r="J8" s="17">
        <v>1427252004</v>
      </c>
      <c r="K8" s="23">
        <v>1511807004</v>
      </c>
    </row>
    <row r="9" spans="1:11" ht="13.5" x14ac:dyDescent="0.25">
      <c r="A9" s="20" t="s">
        <v>21</v>
      </c>
      <c r="B9" s="17">
        <v>232022737</v>
      </c>
      <c r="C9" s="17">
        <v>81382985</v>
      </c>
      <c r="D9" s="21">
        <v>116279547</v>
      </c>
      <c r="E9" s="22">
        <v>82846448</v>
      </c>
      <c r="F9" s="17">
        <v>175396448</v>
      </c>
      <c r="G9" s="23">
        <v>175396448</v>
      </c>
      <c r="H9" s="19">
        <v>65213824</v>
      </c>
      <c r="I9" s="22">
        <v>75415968</v>
      </c>
      <c r="J9" s="17">
        <v>158373528</v>
      </c>
      <c r="K9" s="23">
        <v>83146104</v>
      </c>
    </row>
    <row r="10" spans="1:11" ht="25.5" x14ac:dyDescent="0.2">
      <c r="A10" s="24" t="s">
        <v>333</v>
      </c>
      <c r="B10" s="25">
        <f>SUM(B5:B9)</f>
        <v>1682948178</v>
      </c>
      <c r="C10" s="26">
        <f t="shared" ref="C10:K10" si="0">SUM(C5:C9)</f>
        <v>1381624659</v>
      </c>
      <c r="D10" s="27">
        <f t="shared" si="0"/>
        <v>1563752436</v>
      </c>
      <c r="E10" s="25">
        <f t="shared" si="0"/>
        <v>1690321682</v>
      </c>
      <c r="F10" s="26">
        <f t="shared" si="0"/>
        <v>1782384682</v>
      </c>
      <c r="G10" s="28">
        <f t="shared" si="0"/>
        <v>1782384682</v>
      </c>
      <c r="H10" s="29">
        <f t="shared" si="0"/>
        <v>1519461362</v>
      </c>
      <c r="I10" s="25">
        <f t="shared" si="0"/>
        <v>1753543656</v>
      </c>
      <c r="J10" s="26">
        <f t="shared" si="0"/>
        <v>2268641568</v>
      </c>
      <c r="K10" s="28">
        <f t="shared" si="0"/>
        <v>1952926656</v>
      </c>
    </row>
    <row r="11" spans="1:11" ht="13.5" x14ac:dyDescent="0.25">
      <c r="A11" s="20" t="s">
        <v>22</v>
      </c>
      <c r="B11" s="17">
        <v>464329946</v>
      </c>
      <c r="C11" s="17">
        <v>473907834</v>
      </c>
      <c r="D11" s="21">
        <v>486050147</v>
      </c>
      <c r="E11" s="22">
        <v>473006866</v>
      </c>
      <c r="F11" s="17">
        <v>528927880</v>
      </c>
      <c r="G11" s="23">
        <v>528927880</v>
      </c>
      <c r="H11" s="19">
        <v>473595777</v>
      </c>
      <c r="I11" s="22">
        <v>526096428</v>
      </c>
      <c r="J11" s="17">
        <v>564503448</v>
      </c>
      <c r="K11" s="23">
        <v>609888516</v>
      </c>
    </row>
    <row r="12" spans="1:11" ht="13.5" x14ac:dyDescent="0.25">
      <c r="A12" s="20" t="s">
        <v>23</v>
      </c>
      <c r="B12" s="17">
        <v>23550192</v>
      </c>
      <c r="C12" s="17">
        <v>12175089</v>
      </c>
      <c r="D12" s="21">
        <v>16436971</v>
      </c>
      <c r="E12" s="22">
        <v>12467717</v>
      </c>
      <c r="F12" s="17">
        <v>20113617</v>
      </c>
      <c r="G12" s="23">
        <v>20113617</v>
      </c>
      <c r="H12" s="19">
        <v>17953162</v>
      </c>
      <c r="I12" s="22">
        <v>23760648</v>
      </c>
      <c r="J12" s="17">
        <v>25698660</v>
      </c>
      <c r="K12" s="23">
        <v>27158592</v>
      </c>
    </row>
    <row r="13" spans="1:11" ht="13.5" x14ac:dyDescent="0.25">
      <c r="A13" s="20" t="s">
        <v>24</v>
      </c>
      <c r="B13" s="17">
        <v>202186799</v>
      </c>
      <c r="C13" s="17">
        <v>234333936</v>
      </c>
      <c r="D13" s="21">
        <v>249150938</v>
      </c>
      <c r="E13" s="22">
        <v>450000000</v>
      </c>
      <c r="F13" s="17">
        <v>293348183</v>
      </c>
      <c r="G13" s="23">
        <v>293348183</v>
      </c>
      <c r="H13" s="19">
        <v>232813297</v>
      </c>
      <c r="I13" s="22">
        <v>300018480</v>
      </c>
      <c r="J13" s="17">
        <v>312419364</v>
      </c>
      <c r="K13" s="23">
        <v>322840356</v>
      </c>
    </row>
    <row r="14" spans="1:11" ht="13.5" x14ac:dyDescent="0.25">
      <c r="A14" s="20" t="s">
        <v>25</v>
      </c>
      <c r="B14" s="17">
        <v>38144862</v>
      </c>
      <c r="C14" s="17">
        <v>52436446</v>
      </c>
      <c r="D14" s="21">
        <v>50876844</v>
      </c>
      <c r="E14" s="22">
        <v>54828060</v>
      </c>
      <c r="F14" s="17">
        <v>27978060</v>
      </c>
      <c r="G14" s="23">
        <v>27978060</v>
      </c>
      <c r="H14" s="19">
        <v>116103</v>
      </c>
      <c r="I14" s="22">
        <v>30734256</v>
      </c>
      <c r="J14" s="17">
        <v>32311116</v>
      </c>
      <c r="K14" s="23">
        <v>33961836</v>
      </c>
    </row>
    <row r="15" spans="1:11" ht="13.5" x14ac:dyDescent="0.25">
      <c r="A15" s="20" t="s">
        <v>26</v>
      </c>
      <c r="B15" s="17">
        <v>371827983</v>
      </c>
      <c r="C15" s="17">
        <v>481213599</v>
      </c>
      <c r="D15" s="21">
        <v>277588952</v>
      </c>
      <c r="E15" s="22">
        <v>409897675</v>
      </c>
      <c r="F15" s="17">
        <v>407547575</v>
      </c>
      <c r="G15" s="23">
        <v>407547575</v>
      </c>
      <c r="H15" s="19">
        <v>307965596</v>
      </c>
      <c r="I15" s="22">
        <v>413495712</v>
      </c>
      <c r="J15" s="17">
        <v>459862944</v>
      </c>
      <c r="K15" s="23">
        <v>566886228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387370651</v>
      </c>
      <c r="C17" s="17">
        <v>389758819</v>
      </c>
      <c r="D17" s="21">
        <v>860988066</v>
      </c>
      <c r="E17" s="22">
        <v>289203047</v>
      </c>
      <c r="F17" s="17">
        <v>416694478</v>
      </c>
      <c r="G17" s="23">
        <v>416694478</v>
      </c>
      <c r="H17" s="19">
        <v>429693547</v>
      </c>
      <c r="I17" s="22">
        <v>384876156</v>
      </c>
      <c r="J17" s="17">
        <v>450315480</v>
      </c>
      <c r="K17" s="23">
        <v>513393708</v>
      </c>
    </row>
    <row r="18" spans="1:11" ht="13.5" x14ac:dyDescent="0.25">
      <c r="A18" s="30" t="s">
        <v>29</v>
      </c>
      <c r="B18" s="31">
        <f>SUM(B11:B17)</f>
        <v>1487410433</v>
      </c>
      <c r="C18" s="32">
        <f t="shared" ref="C18:K18" si="1">SUM(C11:C17)</f>
        <v>1643825723</v>
      </c>
      <c r="D18" s="33">
        <f t="shared" si="1"/>
        <v>1941091918</v>
      </c>
      <c r="E18" s="31">
        <f t="shared" si="1"/>
        <v>1689403365</v>
      </c>
      <c r="F18" s="32">
        <f t="shared" si="1"/>
        <v>1694609793</v>
      </c>
      <c r="G18" s="34">
        <f t="shared" si="1"/>
        <v>1694609793</v>
      </c>
      <c r="H18" s="35">
        <f t="shared" si="1"/>
        <v>1462137482</v>
      </c>
      <c r="I18" s="31">
        <f t="shared" si="1"/>
        <v>1678981680</v>
      </c>
      <c r="J18" s="32">
        <f t="shared" si="1"/>
        <v>1845111012</v>
      </c>
      <c r="K18" s="34">
        <f t="shared" si="1"/>
        <v>2074129236</v>
      </c>
    </row>
    <row r="19" spans="1:11" ht="13.5" x14ac:dyDescent="0.25">
      <c r="A19" s="30" t="s">
        <v>30</v>
      </c>
      <c r="B19" s="36">
        <f>+B10-B18</f>
        <v>195537745</v>
      </c>
      <c r="C19" s="37">
        <f t="shared" ref="C19:K19" si="2">+C10-C18</f>
        <v>-262201064</v>
      </c>
      <c r="D19" s="38">
        <f t="shared" si="2"/>
        <v>-377339482</v>
      </c>
      <c r="E19" s="36">
        <f t="shared" si="2"/>
        <v>918317</v>
      </c>
      <c r="F19" s="37">
        <f t="shared" si="2"/>
        <v>87774889</v>
      </c>
      <c r="G19" s="39">
        <f t="shared" si="2"/>
        <v>87774889</v>
      </c>
      <c r="H19" s="40">
        <f t="shared" si="2"/>
        <v>57323880</v>
      </c>
      <c r="I19" s="36">
        <f t="shared" si="2"/>
        <v>74561976</v>
      </c>
      <c r="J19" s="37">
        <f t="shared" si="2"/>
        <v>423530556</v>
      </c>
      <c r="K19" s="39">
        <f t="shared" si="2"/>
        <v>-121202580</v>
      </c>
    </row>
    <row r="20" spans="1:11" ht="25.5" x14ac:dyDescent="0.2">
      <c r="A20" s="41" t="s">
        <v>31</v>
      </c>
      <c r="B20" s="42">
        <v>616639103</v>
      </c>
      <c r="C20" s="43">
        <v>443292962</v>
      </c>
      <c r="D20" s="44">
        <v>748332540</v>
      </c>
      <c r="E20" s="42">
        <v>550584000</v>
      </c>
      <c r="F20" s="43">
        <v>513918000</v>
      </c>
      <c r="G20" s="45">
        <v>513918000</v>
      </c>
      <c r="H20" s="46">
        <v>673608153</v>
      </c>
      <c r="I20" s="42">
        <v>575140992</v>
      </c>
      <c r="J20" s="43">
        <v>554434992</v>
      </c>
      <c r="K20" s="45">
        <v>605139996</v>
      </c>
    </row>
    <row r="21" spans="1:11" ht="13.5" x14ac:dyDescent="0.25">
      <c r="A21" s="47" t="s">
        <v>32</v>
      </c>
      <c r="B21" s="48">
        <v>3798435</v>
      </c>
      <c r="C21" s="49">
        <v>519500</v>
      </c>
      <c r="D21" s="50">
        <v>58700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815975283</v>
      </c>
      <c r="C22" s="55">
        <f t="shared" ref="C22:K22" si="3">SUM(C19:C21)</f>
        <v>181611398</v>
      </c>
      <c r="D22" s="56">
        <f t="shared" si="3"/>
        <v>371051758</v>
      </c>
      <c r="E22" s="54">
        <f t="shared" si="3"/>
        <v>551502317</v>
      </c>
      <c r="F22" s="55">
        <f t="shared" si="3"/>
        <v>601692889</v>
      </c>
      <c r="G22" s="57">
        <f t="shared" si="3"/>
        <v>601692889</v>
      </c>
      <c r="H22" s="58">
        <f t="shared" si="3"/>
        <v>730932033</v>
      </c>
      <c r="I22" s="54">
        <f t="shared" si="3"/>
        <v>649702968</v>
      </c>
      <c r="J22" s="55">
        <f t="shared" si="3"/>
        <v>977965548</v>
      </c>
      <c r="K22" s="57">
        <f t="shared" si="3"/>
        <v>483937416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815975283</v>
      </c>
      <c r="C24" s="37">
        <f t="shared" ref="C24:K24" si="4">SUM(C22:C23)</f>
        <v>181611398</v>
      </c>
      <c r="D24" s="38">
        <f t="shared" si="4"/>
        <v>371051758</v>
      </c>
      <c r="E24" s="36">
        <f t="shared" si="4"/>
        <v>551502317</v>
      </c>
      <c r="F24" s="37">
        <f t="shared" si="4"/>
        <v>601692889</v>
      </c>
      <c r="G24" s="39">
        <f t="shared" si="4"/>
        <v>601692889</v>
      </c>
      <c r="H24" s="40">
        <f t="shared" si="4"/>
        <v>730932033</v>
      </c>
      <c r="I24" s="36">
        <f t="shared" si="4"/>
        <v>649702968</v>
      </c>
      <c r="J24" s="37">
        <f t="shared" si="4"/>
        <v>977965548</v>
      </c>
      <c r="K24" s="39">
        <f t="shared" si="4"/>
        <v>483937416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958379114</v>
      </c>
      <c r="C27" s="66">
        <v>469700763</v>
      </c>
      <c r="D27" s="67">
        <v>637903593</v>
      </c>
      <c r="E27" s="68">
        <v>450742250</v>
      </c>
      <c r="F27" s="66">
        <v>485242250</v>
      </c>
      <c r="G27" s="69">
        <v>485242250</v>
      </c>
      <c r="H27" s="70">
        <v>398264097</v>
      </c>
      <c r="I27" s="68">
        <v>513832728</v>
      </c>
      <c r="J27" s="66">
        <v>154210608</v>
      </c>
      <c r="K27" s="69">
        <v>29419140</v>
      </c>
    </row>
    <row r="28" spans="1:11" ht="13.5" x14ac:dyDescent="0.25">
      <c r="A28" s="71" t="s">
        <v>36</v>
      </c>
      <c r="B28" s="17">
        <v>821747503</v>
      </c>
      <c r="C28" s="17">
        <v>397044949</v>
      </c>
      <c r="D28" s="21">
        <v>555159915</v>
      </c>
      <c r="E28" s="22">
        <v>450742250</v>
      </c>
      <c r="F28" s="17">
        <v>463242250</v>
      </c>
      <c r="G28" s="23">
        <v>463242250</v>
      </c>
      <c r="H28" s="19">
        <v>0</v>
      </c>
      <c r="I28" s="22">
        <v>478354488</v>
      </c>
      <c r="J28" s="17">
        <v>128054112</v>
      </c>
      <c r="K28" s="23">
        <v>3503484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125265869</v>
      </c>
      <c r="C31" s="17">
        <v>124261271</v>
      </c>
      <c r="D31" s="21">
        <v>77868205</v>
      </c>
      <c r="E31" s="22">
        <v>0</v>
      </c>
      <c r="F31" s="17">
        <v>22000000</v>
      </c>
      <c r="G31" s="23">
        <v>22000000</v>
      </c>
      <c r="H31" s="19">
        <v>0</v>
      </c>
      <c r="I31" s="22">
        <v>35478240</v>
      </c>
      <c r="J31" s="17">
        <v>26156496</v>
      </c>
      <c r="K31" s="23">
        <v>25915656</v>
      </c>
    </row>
    <row r="32" spans="1:11" ht="13.5" x14ac:dyDescent="0.25">
      <c r="A32" s="30" t="s">
        <v>39</v>
      </c>
      <c r="B32" s="66">
        <f>SUM(B28:B31)</f>
        <v>947013372</v>
      </c>
      <c r="C32" s="66">
        <f t="shared" ref="C32:K32" si="5">SUM(C28:C31)</f>
        <v>521306220</v>
      </c>
      <c r="D32" s="67">
        <f t="shared" si="5"/>
        <v>633028120</v>
      </c>
      <c r="E32" s="68">
        <f t="shared" si="5"/>
        <v>450742250</v>
      </c>
      <c r="F32" s="66">
        <f t="shared" si="5"/>
        <v>485242250</v>
      </c>
      <c r="G32" s="69">
        <f t="shared" si="5"/>
        <v>485242250</v>
      </c>
      <c r="H32" s="70">
        <f t="shared" si="5"/>
        <v>0</v>
      </c>
      <c r="I32" s="68">
        <f t="shared" si="5"/>
        <v>513832728</v>
      </c>
      <c r="J32" s="66">
        <f t="shared" si="5"/>
        <v>154210608</v>
      </c>
      <c r="K32" s="69">
        <f t="shared" si="5"/>
        <v>29419140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1805873650</v>
      </c>
      <c r="C35" s="17">
        <v>2082903731</v>
      </c>
      <c r="D35" s="21">
        <v>2528451616</v>
      </c>
      <c r="E35" s="22">
        <v>2678623756</v>
      </c>
      <c r="F35" s="17">
        <v>2580302500</v>
      </c>
      <c r="G35" s="23">
        <v>2580302500</v>
      </c>
      <c r="H35" s="19">
        <v>224290709</v>
      </c>
      <c r="I35" s="22">
        <v>1208585789</v>
      </c>
      <c r="J35" s="17">
        <v>2070586763</v>
      </c>
      <c r="K35" s="23">
        <v>2287803249</v>
      </c>
    </row>
    <row r="36" spans="1:11" ht="13.5" x14ac:dyDescent="0.25">
      <c r="A36" s="20" t="s">
        <v>42</v>
      </c>
      <c r="B36" s="17">
        <v>6328029961</v>
      </c>
      <c r="C36" s="17">
        <v>8551927677</v>
      </c>
      <c r="D36" s="21">
        <v>8993656407</v>
      </c>
      <c r="E36" s="22">
        <v>8748514119</v>
      </c>
      <c r="F36" s="17">
        <v>8939665936</v>
      </c>
      <c r="G36" s="23">
        <v>8939665936</v>
      </c>
      <c r="H36" s="19">
        <v>9146618517</v>
      </c>
      <c r="I36" s="22">
        <v>9207470655</v>
      </c>
      <c r="J36" s="17">
        <v>9098201503</v>
      </c>
      <c r="K36" s="23">
        <v>8817411595</v>
      </c>
    </row>
    <row r="37" spans="1:11" ht="13.5" x14ac:dyDescent="0.25">
      <c r="A37" s="20" t="s">
        <v>43</v>
      </c>
      <c r="B37" s="17">
        <v>2614034984</v>
      </c>
      <c r="C37" s="17">
        <v>3674848093</v>
      </c>
      <c r="D37" s="21">
        <v>4105219182</v>
      </c>
      <c r="E37" s="22">
        <v>2870490360</v>
      </c>
      <c r="F37" s="17">
        <v>2913130349</v>
      </c>
      <c r="G37" s="23">
        <v>2913130349</v>
      </c>
      <c r="H37" s="19">
        <v>1139823539</v>
      </c>
      <c r="I37" s="22">
        <v>1513117514</v>
      </c>
      <c r="J37" s="17">
        <v>1144567664</v>
      </c>
      <c r="K37" s="23">
        <v>808376483</v>
      </c>
    </row>
    <row r="38" spans="1:11" ht="13.5" x14ac:dyDescent="0.25">
      <c r="A38" s="20" t="s">
        <v>44</v>
      </c>
      <c r="B38" s="17">
        <v>43646348</v>
      </c>
      <c r="C38" s="17">
        <v>-39547262</v>
      </c>
      <c r="D38" s="21">
        <v>32299996</v>
      </c>
      <c r="E38" s="22">
        <v>728554343</v>
      </c>
      <c r="F38" s="17">
        <v>728554343</v>
      </c>
      <c r="G38" s="23">
        <v>728554343</v>
      </c>
      <c r="H38" s="19">
        <v>51677021</v>
      </c>
      <c r="I38" s="22">
        <v>85142620</v>
      </c>
      <c r="J38" s="17">
        <v>85142620</v>
      </c>
      <c r="K38" s="23">
        <v>85142620</v>
      </c>
    </row>
    <row r="39" spans="1:11" ht="13.5" x14ac:dyDescent="0.25">
      <c r="A39" s="20" t="s">
        <v>45</v>
      </c>
      <c r="B39" s="17">
        <v>5482663977</v>
      </c>
      <c r="C39" s="17">
        <v>7042649233</v>
      </c>
      <c r="D39" s="21">
        <v>7384588857</v>
      </c>
      <c r="E39" s="22">
        <v>7828093169</v>
      </c>
      <c r="F39" s="17">
        <v>7878283741</v>
      </c>
      <c r="G39" s="23">
        <v>7878283741</v>
      </c>
      <c r="H39" s="19">
        <v>8181790718</v>
      </c>
      <c r="I39" s="22">
        <v>8817796327</v>
      </c>
      <c r="J39" s="17">
        <v>9939077965</v>
      </c>
      <c r="K39" s="23">
        <v>10211695720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1637121183</v>
      </c>
      <c r="C42" s="17">
        <v>1050612777</v>
      </c>
      <c r="D42" s="21">
        <v>1271645377</v>
      </c>
      <c r="E42" s="22">
        <v>1004500186</v>
      </c>
      <c r="F42" s="17">
        <v>907729088</v>
      </c>
      <c r="G42" s="23">
        <v>907729088</v>
      </c>
      <c r="H42" s="19">
        <v>1306042414</v>
      </c>
      <c r="I42" s="22">
        <v>921229715</v>
      </c>
      <c r="J42" s="17">
        <v>678014700</v>
      </c>
      <c r="K42" s="23">
        <v>590728872</v>
      </c>
    </row>
    <row r="43" spans="1:11" ht="13.5" x14ac:dyDescent="0.25">
      <c r="A43" s="20" t="s">
        <v>48</v>
      </c>
      <c r="B43" s="17">
        <v>-689882023</v>
      </c>
      <c r="C43" s="17">
        <v>-551961495</v>
      </c>
      <c r="D43" s="21">
        <v>-607644397</v>
      </c>
      <c r="E43" s="22">
        <v>-447437869</v>
      </c>
      <c r="F43" s="17">
        <v>-485271206</v>
      </c>
      <c r="G43" s="23">
        <v>-485271206</v>
      </c>
      <c r="H43" s="19">
        <v>-440589800</v>
      </c>
      <c r="I43" s="22">
        <v>-510807732</v>
      </c>
      <c r="J43" s="17">
        <v>-114210612</v>
      </c>
      <c r="K43" s="23">
        <v>-29419140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1203605384</v>
      </c>
      <c r="C45" s="66">
        <v>630257306</v>
      </c>
      <c r="D45" s="67">
        <v>691550796</v>
      </c>
      <c r="E45" s="68">
        <v>726245359</v>
      </c>
      <c r="F45" s="66">
        <v>591640924</v>
      </c>
      <c r="G45" s="69">
        <v>591640924</v>
      </c>
      <c r="H45" s="70">
        <v>1055856097</v>
      </c>
      <c r="I45" s="68">
        <v>428899312</v>
      </c>
      <c r="J45" s="66">
        <v>753324466</v>
      </c>
      <c r="K45" s="69">
        <v>1230962959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30152512</v>
      </c>
      <c r="C48" s="17">
        <v>29785016</v>
      </c>
      <c r="D48" s="21">
        <v>18477328</v>
      </c>
      <c r="E48" s="22">
        <v>726245364</v>
      </c>
      <c r="F48" s="17">
        <v>680882090</v>
      </c>
      <c r="G48" s="23">
        <v>680882090</v>
      </c>
      <c r="H48" s="19">
        <v>183335818</v>
      </c>
      <c r="I48" s="22">
        <v>428899312</v>
      </c>
      <c r="J48" s="17">
        <v>753324466</v>
      </c>
      <c r="K48" s="23">
        <v>1230962959</v>
      </c>
    </row>
    <row r="49" spans="1:11" ht="13.5" x14ac:dyDescent="0.25">
      <c r="A49" s="20" t="s">
        <v>53</v>
      </c>
      <c r="B49" s="17">
        <f>+B75</f>
        <v>2363819152.1807375</v>
      </c>
      <c r="C49" s="17">
        <f t="shared" ref="C49:K49" si="6">+C75</f>
        <v>3425608355.0892005</v>
      </c>
      <c r="D49" s="21">
        <f t="shared" si="6"/>
        <v>3690087532.1822295</v>
      </c>
      <c r="E49" s="22">
        <f t="shared" si="6"/>
        <v>-1048129526.209806</v>
      </c>
      <c r="F49" s="17">
        <f t="shared" si="6"/>
        <v>-827443338.48846841</v>
      </c>
      <c r="G49" s="23">
        <f t="shared" si="6"/>
        <v>-827443338.48846841</v>
      </c>
      <c r="H49" s="19">
        <f t="shared" si="6"/>
        <v>922323885.00858402</v>
      </c>
      <c r="I49" s="22">
        <f t="shared" si="6"/>
        <v>797209861.9683156</v>
      </c>
      <c r="J49" s="17">
        <f t="shared" si="6"/>
        <v>642971083.29962587</v>
      </c>
      <c r="K49" s="23">
        <f t="shared" si="6"/>
        <v>172291617.68430862</v>
      </c>
    </row>
    <row r="50" spans="1:11" ht="13.5" x14ac:dyDescent="0.25">
      <c r="A50" s="30" t="s">
        <v>54</v>
      </c>
      <c r="B50" s="66">
        <f>+B48-B49</f>
        <v>-2333666640.1807375</v>
      </c>
      <c r="C50" s="66">
        <f t="shared" ref="C50:K50" si="7">+C48-C49</f>
        <v>-3395823339.0892005</v>
      </c>
      <c r="D50" s="67">
        <f t="shared" si="7"/>
        <v>-3671610204.1822295</v>
      </c>
      <c r="E50" s="68">
        <f t="shared" si="7"/>
        <v>1774374890.209806</v>
      </c>
      <c r="F50" s="66">
        <f t="shared" si="7"/>
        <v>1508325428.4884684</v>
      </c>
      <c r="G50" s="69">
        <f t="shared" si="7"/>
        <v>1508325428.4884684</v>
      </c>
      <c r="H50" s="70">
        <f t="shared" si="7"/>
        <v>-738988067.00858402</v>
      </c>
      <c r="I50" s="68">
        <f t="shared" si="7"/>
        <v>-368310549.9683156</v>
      </c>
      <c r="J50" s="66">
        <f t="shared" si="7"/>
        <v>110353382.70037413</v>
      </c>
      <c r="K50" s="69">
        <f t="shared" si="7"/>
        <v>1058671341.3156914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4461957345</v>
      </c>
      <c r="C53" s="17">
        <v>6639804437</v>
      </c>
      <c r="D53" s="21">
        <v>6416653748</v>
      </c>
      <c r="E53" s="22">
        <v>6336445464</v>
      </c>
      <c r="F53" s="17">
        <v>6519503281</v>
      </c>
      <c r="G53" s="23">
        <v>6519503281</v>
      </c>
      <c r="H53" s="19">
        <v>6228136734</v>
      </c>
      <c r="I53" s="22">
        <v>6307285422</v>
      </c>
      <c r="J53" s="17">
        <v>6069564984</v>
      </c>
      <c r="K53" s="23">
        <v>5780948984</v>
      </c>
    </row>
    <row r="54" spans="1:11" ht="13.5" x14ac:dyDescent="0.25">
      <c r="A54" s="20" t="s">
        <v>57</v>
      </c>
      <c r="B54" s="17">
        <v>202186799</v>
      </c>
      <c r="C54" s="17">
        <v>237313288</v>
      </c>
      <c r="D54" s="21">
        <v>232733986</v>
      </c>
      <c r="E54" s="22">
        <v>450000000</v>
      </c>
      <c r="F54" s="17">
        <v>293348183</v>
      </c>
      <c r="G54" s="23">
        <v>293348183</v>
      </c>
      <c r="H54" s="19">
        <v>232813297</v>
      </c>
      <c r="I54" s="22">
        <v>300018480</v>
      </c>
      <c r="J54" s="17">
        <v>312419364</v>
      </c>
      <c r="K54" s="23">
        <v>322840356</v>
      </c>
    </row>
    <row r="55" spans="1:11" ht="13.5" x14ac:dyDescent="0.25">
      <c r="A55" s="20" t="s">
        <v>58</v>
      </c>
      <c r="B55" s="17">
        <v>27357466</v>
      </c>
      <c r="C55" s="17">
        <v>-11379743</v>
      </c>
      <c r="D55" s="21">
        <v>12196855</v>
      </c>
      <c r="E55" s="22">
        <v>35107834</v>
      </c>
      <c r="F55" s="17">
        <v>28107834</v>
      </c>
      <c r="G55" s="23">
        <v>28107834</v>
      </c>
      <c r="H55" s="19">
        <v>11513324</v>
      </c>
      <c r="I55" s="22">
        <v>260868</v>
      </c>
      <c r="J55" s="17">
        <v>286956</v>
      </c>
      <c r="K55" s="23">
        <v>315648</v>
      </c>
    </row>
    <row r="56" spans="1:11" ht="13.5" x14ac:dyDescent="0.25">
      <c r="A56" s="20" t="s">
        <v>59</v>
      </c>
      <c r="B56" s="17">
        <v>107256829</v>
      </c>
      <c r="C56" s="17">
        <v>113375049</v>
      </c>
      <c r="D56" s="21">
        <v>62729807</v>
      </c>
      <c r="E56" s="22">
        <v>74969464</v>
      </c>
      <c r="F56" s="17">
        <v>105435180</v>
      </c>
      <c r="G56" s="23">
        <v>105435180</v>
      </c>
      <c r="H56" s="19">
        <v>91656075</v>
      </c>
      <c r="I56" s="22">
        <v>103399536</v>
      </c>
      <c r="J56" s="17">
        <v>125791668</v>
      </c>
      <c r="K56" s="23">
        <v>150170640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58046</v>
      </c>
      <c r="F59" s="17">
        <v>58046</v>
      </c>
      <c r="G59" s="23">
        <v>58046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1539</v>
      </c>
      <c r="C60" s="17">
        <v>0</v>
      </c>
      <c r="D60" s="21">
        <v>0</v>
      </c>
      <c r="E60" s="22">
        <v>594585</v>
      </c>
      <c r="F60" s="17">
        <v>594585</v>
      </c>
      <c r="G60" s="23">
        <v>594585</v>
      </c>
      <c r="H60" s="19">
        <v>0</v>
      </c>
      <c r="I60" s="22">
        <v>951336</v>
      </c>
      <c r="J60" s="17">
        <v>1008420</v>
      </c>
      <c r="K60" s="23">
        <v>1068924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3.1152493885376557E-3</v>
      </c>
      <c r="C70" s="5">
        <f t="shared" ref="C70:K70" si="8">IF(ISERROR(C71/C72),0,(C71/C72))</f>
        <v>1.0310410649138369E-2</v>
      </c>
      <c r="D70" s="5">
        <f t="shared" si="8"/>
        <v>4.7068381269021464E-2</v>
      </c>
      <c r="E70" s="5">
        <f t="shared" si="8"/>
        <v>1.0744197196245759</v>
      </c>
      <c r="F70" s="5">
        <f t="shared" si="8"/>
        <v>1.0012674873174527</v>
      </c>
      <c r="G70" s="5">
        <f t="shared" si="8"/>
        <v>1.0012674873174527</v>
      </c>
      <c r="H70" s="5">
        <f t="shared" si="8"/>
        <v>0.19088617470860672</v>
      </c>
      <c r="I70" s="5">
        <f t="shared" si="8"/>
        <v>0.94397771320728541</v>
      </c>
      <c r="J70" s="5">
        <f t="shared" si="8"/>
        <v>0.19236690232586909</v>
      </c>
      <c r="K70" s="5">
        <f t="shared" si="8"/>
        <v>0.39839808025077866</v>
      </c>
    </row>
    <row r="71" spans="1:11" hidden="1" x14ac:dyDescent="0.2">
      <c r="A71" s="1" t="s">
        <v>338</v>
      </c>
      <c r="B71" s="2">
        <f>+B83</f>
        <v>1470622</v>
      </c>
      <c r="C71" s="2">
        <f t="shared" ref="C71:K71" si="9">+C83</f>
        <v>2430574</v>
      </c>
      <c r="D71" s="2">
        <f t="shared" si="9"/>
        <v>11931638</v>
      </c>
      <c r="E71" s="2">
        <f t="shared" si="9"/>
        <v>353826313</v>
      </c>
      <c r="F71" s="2">
        <f t="shared" si="9"/>
        <v>422403234</v>
      </c>
      <c r="G71" s="2">
        <f t="shared" si="9"/>
        <v>422403234</v>
      </c>
      <c r="H71" s="2">
        <f t="shared" si="9"/>
        <v>32072483</v>
      </c>
      <c r="I71" s="2">
        <f t="shared" si="9"/>
        <v>291536846</v>
      </c>
      <c r="J71" s="2">
        <f t="shared" si="9"/>
        <v>124953852</v>
      </c>
      <c r="K71" s="2">
        <f t="shared" si="9"/>
        <v>135648360</v>
      </c>
    </row>
    <row r="72" spans="1:11" hidden="1" x14ac:dyDescent="0.2">
      <c r="A72" s="1" t="s">
        <v>339</v>
      </c>
      <c r="B72" s="2">
        <f>+B77</f>
        <v>472071997</v>
      </c>
      <c r="C72" s="2">
        <f t="shared" ref="C72:K72" si="10">+C77</f>
        <v>235739786</v>
      </c>
      <c r="D72" s="2">
        <f t="shared" si="10"/>
        <v>253495822</v>
      </c>
      <c r="E72" s="2">
        <f t="shared" si="10"/>
        <v>329318521</v>
      </c>
      <c r="F72" s="2">
        <f t="shared" si="10"/>
        <v>421868521</v>
      </c>
      <c r="G72" s="2">
        <f t="shared" si="10"/>
        <v>421868521</v>
      </c>
      <c r="H72" s="2">
        <f t="shared" si="10"/>
        <v>168018889</v>
      </c>
      <c r="I72" s="2">
        <f t="shared" si="10"/>
        <v>308838696</v>
      </c>
      <c r="J72" s="2">
        <f t="shared" si="10"/>
        <v>649560036</v>
      </c>
      <c r="K72" s="2">
        <f t="shared" si="10"/>
        <v>340484472</v>
      </c>
    </row>
    <row r="73" spans="1:11" hidden="1" x14ac:dyDescent="0.2">
      <c r="A73" s="1" t="s">
        <v>340</v>
      </c>
      <c r="B73" s="2">
        <f>+B74</f>
        <v>422610875.33333331</v>
      </c>
      <c r="C73" s="2">
        <f t="shared" ref="C73:K73" si="11">+(C78+C80+C81+C82)-(B78+B80+B81+B82)</f>
        <v>260094346</v>
      </c>
      <c r="D73" s="2">
        <f t="shared" si="11"/>
        <v>377485556</v>
      </c>
      <c r="E73" s="2">
        <f t="shared" si="11"/>
        <v>-480222410</v>
      </c>
      <c r="F73" s="2">
        <f>+(F78+F80+F81+F82)-(D78+D80+D81+D82)</f>
        <v>-535530492</v>
      </c>
      <c r="G73" s="2">
        <f>+(G78+G80+G81+G82)-(D78+D80+D81+D82)</f>
        <v>-535530492</v>
      </c>
      <c r="H73" s="2">
        <f>+(H78+H80+H81+H82)-(D78+D80+D81+D82)</f>
        <v>-2422113522</v>
      </c>
      <c r="I73" s="2">
        <f>+(I78+I80+I81+I82)-(E78+E80+E81+E82)</f>
        <v>-1296574751</v>
      </c>
      <c r="J73" s="2">
        <f t="shared" si="11"/>
        <v>574997425</v>
      </c>
      <c r="K73" s="2">
        <f t="shared" si="11"/>
        <v>-332140025</v>
      </c>
    </row>
    <row r="74" spans="1:11" hidden="1" x14ac:dyDescent="0.2">
      <c r="A74" s="1" t="s">
        <v>341</v>
      </c>
      <c r="B74" s="2">
        <f>+TREND(C74:E74)</f>
        <v>422610875.33333331</v>
      </c>
      <c r="C74" s="2">
        <f>+C73</f>
        <v>260094346</v>
      </c>
      <c r="D74" s="2">
        <f t="shared" ref="D74:K74" si="12">+D73</f>
        <v>377485556</v>
      </c>
      <c r="E74" s="2">
        <f t="shared" si="12"/>
        <v>-480222410</v>
      </c>
      <c r="F74" s="2">
        <f t="shared" si="12"/>
        <v>-535530492</v>
      </c>
      <c r="G74" s="2">
        <f t="shared" si="12"/>
        <v>-535530492</v>
      </c>
      <c r="H74" s="2">
        <f t="shared" si="12"/>
        <v>-2422113522</v>
      </c>
      <c r="I74" s="2">
        <f t="shared" si="12"/>
        <v>-1296574751</v>
      </c>
      <c r="J74" s="2">
        <f t="shared" si="12"/>
        <v>574997425</v>
      </c>
      <c r="K74" s="2">
        <f t="shared" si="12"/>
        <v>-332140025</v>
      </c>
    </row>
    <row r="75" spans="1:11" hidden="1" x14ac:dyDescent="0.2">
      <c r="A75" s="1" t="s">
        <v>342</v>
      </c>
      <c r="B75" s="2">
        <f>+B84-(((B80+B81+B82+B78)*B70)-B79)</f>
        <v>2363819152.1807375</v>
      </c>
      <c r="C75" s="2">
        <f t="shared" ref="C75:K75" si="13">+C84-(((C80+C81+C82+C78)*C70)-C79)</f>
        <v>3425608355.0892005</v>
      </c>
      <c r="D75" s="2">
        <f t="shared" si="13"/>
        <v>3690087532.1822295</v>
      </c>
      <c r="E75" s="2">
        <f t="shared" si="13"/>
        <v>-1048129526.209806</v>
      </c>
      <c r="F75" s="2">
        <f t="shared" si="13"/>
        <v>-827443338.48846841</v>
      </c>
      <c r="G75" s="2">
        <f t="shared" si="13"/>
        <v>-827443338.48846841</v>
      </c>
      <c r="H75" s="2">
        <f t="shared" si="13"/>
        <v>922323885.00858402</v>
      </c>
      <c r="I75" s="2">
        <f t="shared" si="13"/>
        <v>797209861.9683156</v>
      </c>
      <c r="J75" s="2">
        <f t="shared" si="13"/>
        <v>642971083.29962587</v>
      </c>
      <c r="K75" s="2">
        <f t="shared" si="13"/>
        <v>172291617.68430862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472071997</v>
      </c>
      <c r="C77" s="3">
        <v>235739786</v>
      </c>
      <c r="D77" s="3">
        <v>253495822</v>
      </c>
      <c r="E77" s="3">
        <v>329318521</v>
      </c>
      <c r="F77" s="3">
        <v>421868521</v>
      </c>
      <c r="G77" s="3">
        <v>421868521</v>
      </c>
      <c r="H77" s="3">
        <v>168018889</v>
      </c>
      <c r="I77" s="3">
        <v>308838696</v>
      </c>
      <c r="J77" s="3">
        <v>649560036</v>
      </c>
      <c r="K77" s="3">
        <v>340484472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1165292423</v>
      </c>
      <c r="C79" s="3">
        <v>1275153486</v>
      </c>
      <c r="D79" s="3">
        <v>1271509997</v>
      </c>
      <c r="E79" s="3">
        <v>837773445</v>
      </c>
      <c r="F79" s="3">
        <v>879589768</v>
      </c>
      <c r="G79" s="3">
        <v>879589768</v>
      </c>
      <c r="H79" s="3">
        <v>1210149979</v>
      </c>
      <c r="I79" s="3">
        <v>1044292154</v>
      </c>
      <c r="J79" s="3">
        <v>721616852</v>
      </c>
      <c r="K79" s="3">
        <v>385416587</v>
      </c>
    </row>
    <row r="80" spans="1:11" hidden="1" x14ac:dyDescent="0.2">
      <c r="A80" s="1" t="s">
        <v>71</v>
      </c>
      <c r="B80" s="3">
        <v>1514340443</v>
      </c>
      <c r="C80" s="3">
        <v>1779623677</v>
      </c>
      <c r="D80" s="3">
        <v>2105103614</v>
      </c>
      <c r="E80" s="3">
        <v>1674385715</v>
      </c>
      <c r="F80" s="3">
        <v>1595104554</v>
      </c>
      <c r="G80" s="3">
        <v>1595104554</v>
      </c>
      <c r="H80" s="3">
        <v>-310723419</v>
      </c>
      <c r="I80" s="3">
        <v>337094050</v>
      </c>
      <c r="J80" s="3">
        <v>912109544</v>
      </c>
      <c r="K80" s="3">
        <v>579988491</v>
      </c>
    </row>
    <row r="81" spans="1:11" hidden="1" x14ac:dyDescent="0.2">
      <c r="A81" s="1" t="s">
        <v>72</v>
      </c>
      <c r="B81" s="3">
        <v>5188888</v>
      </c>
      <c r="C81" s="3">
        <v>0</v>
      </c>
      <c r="D81" s="3">
        <v>52005619</v>
      </c>
      <c r="E81" s="3">
        <v>2501108</v>
      </c>
      <c r="F81" s="3">
        <v>26474187</v>
      </c>
      <c r="G81" s="3">
        <v>26474187</v>
      </c>
      <c r="H81" s="3">
        <v>45719130</v>
      </c>
      <c r="I81" s="3">
        <v>43218022</v>
      </c>
      <c r="J81" s="3">
        <v>43199953</v>
      </c>
      <c r="K81" s="3">
        <v>43180981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1470622</v>
      </c>
      <c r="C83" s="3">
        <v>2430574</v>
      </c>
      <c r="D83" s="3">
        <v>11931638</v>
      </c>
      <c r="E83" s="3">
        <v>353826313</v>
      </c>
      <c r="F83" s="3">
        <v>422403234</v>
      </c>
      <c r="G83" s="3">
        <v>422403234</v>
      </c>
      <c r="H83" s="3">
        <v>32072483</v>
      </c>
      <c r="I83" s="3">
        <v>291536846</v>
      </c>
      <c r="J83" s="3">
        <v>124953852</v>
      </c>
      <c r="K83" s="3">
        <v>135648360</v>
      </c>
    </row>
    <row r="84" spans="1:11" hidden="1" x14ac:dyDescent="0.2">
      <c r="A84" s="1" t="s">
        <v>75</v>
      </c>
      <c r="B84" s="3">
        <v>1203260442</v>
      </c>
      <c r="C84" s="3">
        <v>2168803520</v>
      </c>
      <c r="D84" s="3">
        <v>2520109175</v>
      </c>
      <c r="E84" s="3">
        <v>-84222701</v>
      </c>
      <c r="F84" s="3">
        <v>-83399035</v>
      </c>
      <c r="G84" s="3">
        <v>-83399035</v>
      </c>
      <c r="H84" s="3">
        <v>-338411749</v>
      </c>
      <c r="I84" s="3">
        <v>111923828</v>
      </c>
      <c r="J84" s="3">
        <v>105124160</v>
      </c>
      <c r="K84" s="3">
        <v>35144552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24787413</v>
      </c>
      <c r="C5" s="17">
        <v>14928784</v>
      </c>
      <c r="D5" s="21">
        <v>26814069</v>
      </c>
      <c r="E5" s="22">
        <v>26949931</v>
      </c>
      <c r="F5" s="17">
        <v>26949931</v>
      </c>
      <c r="G5" s="23">
        <v>26949931</v>
      </c>
      <c r="H5" s="19">
        <v>29322022</v>
      </c>
      <c r="I5" s="22">
        <v>39050150</v>
      </c>
      <c r="J5" s="17">
        <v>40807406</v>
      </c>
      <c r="K5" s="23">
        <v>42684547</v>
      </c>
    </row>
    <row r="6" spans="1:11" ht="13.5" x14ac:dyDescent="0.25">
      <c r="A6" s="20" t="s">
        <v>18</v>
      </c>
      <c r="B6" s="17">
        <v>156126743</v>
      </c>
      <c r="C6" s="17">
        <v>167049380</v>
      </c>
      <c r="D6" s="21">
        <v>166686656</v>
      </c>
      <c r="E6" s="22">
        <v>176127137</v>
      </c>
      <c r="F6" s="17">
        <v>181030137</v>
      </c>
      <c r="G6" s="23">
        <v>181030137</v>
      </c>
      <c r="H6" s="19">
        <v>217197164</v>
      </c>
      <c r="I6" s="22">
        <v>204272543</v>
      </c>
      <c r="J6" s="17">
        <v>213598789</v>
      </c>
      <c r="K6" s="23">
        <v>223522084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167127</v>
      </c>
      <c r="E7" s="22">
        <v>554931</v>
      </c>
      <c r="F7" s="17">
        <v>854931</v>
      </c>
      <c r="G7" s="23">
        <v>854931</v>
      </c>
      <c r="H7" s="19">
        <v>1276340</v>
      </c>
      <c r="I7" s="22">
        <v>896823</v>
      </c>
      <c r="J7" s="17">
        <v>938076</v>
      </c>
      <c r="K7" s="23">
        <v>980290</v>
      </c>
    </row>
    <row r="8" spans="1:11" ht="13.5" x14ac:dyDescent="0.25">
      <c r="A8" s="20" t="s">
        <v>20</v>
      </c>
      <c r="B8" s="17">
        <v>196393733</v>
      </c>
      <c r="C8" s="17">
        <v>176377842</v>
      </c>
      <c r="D8" s="21">
        <v>199829778</v>
      </c>
      <c r="E8" s="22">
        <v>220628000</v>
      </c>
      <c r="F8" s="17">
        <v>227134890</v>
      </c>
      <c r="G8" s="23">
        <v>227134890</v>
      </c>
      <c r="H8" s="19">
        <v>225306588</v>
      </c>
      <c r="I8" s="22">
        <v>235098000</v>
      </c>
      <c r="J8" s="17">
        <v>237062000</v>
      </c>
      <c r="K8" s="23">
        <v>235886000</v>
      </c>
    </row>
    <row r="9" spans="1:11" ht="13.5" x14ac:dyDescent="0.25">
      <c r="A9" s="20" t="s">
        <v>21</v>
      </c>
      <c r="B9" s="17">
        <v>20204787</v>
      </c>
      <c r="C9" s="17">
        <v>18027195</v>
      </c>
      <c r="D9" s="21">
        <v>387180670</v>
      </c>
      <c r="E9" s="22">
        <v>106607675</v>
      </c>
      <c r="F9" s="17">
        <v>106607675</v>
      </c>
      <c r="G9" s="23">
        <v>106607675</v>
      </c>
      <c r="H9" s="19">
        <v>22789067</v>
      </c>
      <c r="I9" s="22">
        <v>106292037</v>
      </c>
      <c r="J9" s="17">
        <v>67501468</v>
      </c>
      <c r="K9" s="23">
        <v>73739037</v>
      </c>
    </row>
    <row r="10" spans="1:11" ht="25.5" x14ac:dyDescent="0.2">
      <c r="A10" s="24" t="s">
        <v>333</v>
      </c>
      <c r="B10" s="25">
        <f>SUM(B5:B9)</f>
        <v>397512676</v>
      </c>
      <c r="C10" s="26">
        <f t="shared" ref="C10:K10" si="0">SUM(C5:C9)</f>
        <v>376383201</v>
      </c>
      <c r="D10" s="27">
        <f t="shared" si="0"/>
        <v>780678300</v>
      </c>
      <c r="E10" s="25">
        <f t="shared" si="0"/>
        <v>530867674</v>
      </c>
      <c r="F10" s="26">
        <f t="shared" si="0"/>
        <v>542577564</v>
      </c>
      <c r="G10" s="28">
        <f t="shared" si="0"/>
        <v>542577564</v>
      </c>
      <c r="H10" s="29">
        <f t="shared" si="0"/>
        <v>495891181</v>
      </c>
      <c r="I10" s="25">
        <f t="shared" si="0"/>
        <v>585609553</v>
      </c>
      <c r="J10" s="26">
        <f t="shared" si="0"/>
        <v>559907739</v>
      </c>
      <c r="K10" s="28">
        <f t="shared" si="0"/>
        <v>576811958</v>
      </c>
    </row>
    <row r="11" spans="1:11" ht="13.5" x14ac:dyDescent="0.25">
      <c r="A11" s="20" t="s">
        <v>22</v>
      </c>
      <c r="B11" s="17">
        <v>149504488</v>
      </c>
      <c r="C11" s="17">
        <v>150649585</v>
      </c>
      <c r="D11" s="21">
        <v>153904355</v>
      </c>
      <c r="E11" s="22">
        <v>164267666</v>
      </c>
      <c r="F11" s="17">
        <v>164267666</v>
      </c>
      <c r="G11" s="23">
        <v>164267666</v>
      </c>
      <c r="H11" s="19">
        <v>159131072</v>
      </c>
      <c r="I11" s="22">
        <v>174123712</v>
      </c>
      <c r="J11" s="17">
        <v>180243343</v>
      </c>
      <c r="K11" s="23">
        <v>188354284</v>
      </c>
    </row>
    <row r="12" spans="1:11" ht="13.5" x14ac:dyDescent="0.25">
      <c r="A12" s="20" t="s">
        <v>23</v>
      </c>
      <c r="B12" s="17">
        <v>10525532</v>
      </c>
      <c r="C12" s="17">
        <v>10097006</v>
      </c>
      <c r="D12" s="21">
        <v>10371568</v>
      </c>
      <c r="E12" s="22">
        <v>11428290</v>
      </c>
      <c r="F12" s="17">
        <v>11428290</v>
      </c>
      <c r="G12" s="23">
        <v>11428290</v>
      </c>
      <c r="H12" s="19">
        <v>11366554</v>
      </c>
      <c r="I12" s="22">
        <v>10962503</v>
      </c>
      <c r="J12" s="17">
        <v>11466778</v>
      </c>
      <c r="K12" s="23">
        <v>11982784</v>
      </c>
    </row>
    <row r="13" spans="1:11" ht="13.5" x14ac:dyDescent="0.25">
      <c r="A13" s="20" t="s">
        <v>24</v>
      </c>
      <c r="B13" s="17">
        <v>30139430</v>
      </c>
      <c r="C13" s="17">
        <v>30372450</v>
      </c>
      <c r="D13" s="21">
        <v>39248677</v>
      </c>
      <c r="E13" s="22">
        <v>34000005</v>
      </c>
      <c r="F13" s="17">
        <v>34000005</v>
      </c>
      <c r="G13" s="23">
        <v>34000005</v>
      </c>
      <c r="H13" s="19">
        <v>0</v>
      </c>
      <c r="I13" s="22">
        <v>35316004</v>
      </c>
      <c r="J13" s="17">
        <v>36940542</v>
      </c>
      <c r="K13" s="23">
        <v>38602866</v>
      </c>
    </row>
    <row r="14" spans="1:11" ht="13.5" x14ac:dyDescent="0.25">
      <c r="A14" s="20" t="s">
        <v>25</v>
      </c>
      <c r="B14" s="17">
        <v>2682389</v>
      </c>
      <c r="C14" s="17">
        <v>1069722</v>
      </c>
      <c r="D14" s="21">
        <v>1234989</v>
      </c>
      <c r="E14" s="22">
        <v>525000</v>
      </c>
      <c r="F14" s="17">
        <v>525000</v>
      </c>
      <c r="G14" s="23">
        <v>525000</v>
      </c>
      <c r="H14" s="19">
        <v>333697</v>
      </c>
      <c r="I14" s="22">
        <v>1800000</v>
      </c>
      <c r="J14" s="17">
        <v>1800000</v>
      </c>
      <c r="K14" s="23">
        <v>1800000</v>
      </c>
    </row>
    <row r="15" spans="1:11" ht="13.5" x14ac:dyDescent="0.25">
      <c r="A15" s="20" t="s">
        <v>26</v>
      </c>
      <c r="B15" s="17">
        <v>120610719</v>
      </c>
      <c r="C15" s="17">
        <v>142119283</v>
      </c>
      <c r="D15" s="21">
        <v>129189692</v>
      </c>
      <c r="E15" s="22">
        <v>149492548</v>
      </c>
      <c r="F15" s="17">
        <v>149492548</v>
      </c>
      <c r="G15" s="23">
        <v>149492548</v>
      </c>
      <c r="H15" s="19">
        <v>140407098</v>
      </c>
      <c r="I15" s="22">
        <v>147936087</v>
      </c>
      <c r="J15" s="17">
        <v>161659711</v>
      </c>
      <c r="K15" s="23">
        <v>168934048</v>
      </c>
    </row>
    <row r="16" spans="1:11" ht="13.5" x14ac:dyDescent="0.25">
      <c r="A16" s="20" t="s">
        <v>27</v>
      </c>
      <c r="B16" s="17">
        <v>4688571</v>
      </c>
      <c r="C16" s="17">
        <v>5827167</v>
      </c>
      <c r="D16" s="21">
        <v>6111421</v>
      </c>
      <c r="E16" s="22">
        <v>4987000</v>
      </c>
      <c r="F16" s="17">
        <v>11493890</v>
      </c>
      <c r="G16" s="23">
        <v>11493890</v>
      </c>
      <c r="H16" s="19">
        <v>11745902</v>
      </c>
      <c r="I16" s="22">
        <v>5975000</v>
      </c>
      <c r="J16" s="17">
        <v>4100000</v>
      </c>
      <c r="K16" s="23">
        <v>4200000</v>
      </c>
    </row>
    <row r="17" spans="1:11" ht="13.5" x14ac:dyDescent="0.25">
      <c r="A17" s="20" t="s">
        <v>28</v>
      </c>
      <c r="B17" s="17">
        <v>87291585</v>
      </c>
      <c r="C17" s="17">
        <v>108690641</v>
      </c>
      <c r="D17" s="21">
        <v>96914840</v>
      </c>
      <c r="E17" s="22">
        <v>120167141</v>
      </c>
      <c r="F17" s="17">
        <v>107231396</v>
      </c>
      <c r="G17" s="23">
        <v>107231396</v>
      </c>
      <c r="H17" s="19">
        <v>73883582</v>
      </c>
      <c r="I17" s="22">
        <v>139956228</v>
      </c>
      <c r="J17" s="17">
        <v>149636584</v>
      </c>
      <c r="K17" s="23">
        <v>152782759</v>
      </c>
    </row>
    <row r="18" spans="1:11" ht="13.5" x14ac:dyDescent="0.25">
      <c r="A18" s="30" t="s">
        <v>29</v>
      </c>
      <c r="B18" s="31">
        <f>SUM(B11:B17)</f>
        <v>405442714</v>
      </c>
      <c r="C18" s="32">
        <f t="shared" ref="C18:K18" si="1">SUM(C11:C17)</f>
        <v>448825854</v>
      </c>
      <c r="D18" s="33">
        <f t="shared" si="1"/>
        <v>436975542</v>
      </c>
      <c r="E18" s="31">
        <f t="shared" si="1"/>
        <v>484867650</v>
      </c>
      <c r="F18" s="32">
        <f t="shared" si="1"/>
        <v>478438795</v>
      </c>
      <c r="G18" s="34">
        <f t="shared" si="1"/>
        <v>478438795</v>
      </c>
      <c r="H18" s="35">
        <f t="shared" si="1"/>
        <v>396867905</v>
      </c>
      <c r="I18" s="31">
        <f t="shared" si="1"/>
        <v>516069534</v>
      </c>
      <c r="J18" s="32">
        <f t="shared" si="1"/>
        <v>545846958</v>
      </c>
      <c r="K18" s="34">
        <f t="shared" si="1"/>
        <v>566656741</v>
      </c>
    </row>
    <row r="19" spans="1:11" ht="13.5" x14ac:dyDescent="0.25">
      <c r="A19" s="30" t="s">
        <v>30</v>
      </c>
      <c r="B19" s="36">
        <f>+B10-B18</f>
        <v>-7930038</v>
      </c>
      <c r="C19" s="37">
        <f t="shared" ref="C19:K19" si="2">+C10-C18</f>
        <v>-72442653</v>
      </c>
      <c r="D19" s="38">
        <f t="shared" si="2"/>
        <v>343702758</v>
      </c>
      <c r="E19" s="36">
        <f t="shared" si="2"/>
        <v>46000024</v>
      </c>
      <c r="F19" s="37">
        <f t="shared" si="2"/>
        <v>64138769</v>
      </c>
      <c r="G19" s="39">
        <f t="shared" si="2"/>
        <v>64138769</v>
      </c>
      <c r="H19" s="40">
        <f t="shared" si="2"/>
        <v>99023276</v>
      </c>
      <c r="I19" s="36">
        <f t="shared" si="2"/>
        <v>69540019</v>
      </c>
      <c r="J19" s="37">
        <f t="shared" si="2"/>
        <v>14060781</v>
      </c>
      <c r="K19" s="39">
        <f t="shared" si="2"/>
        <v>10155217</v>
      </c>
    </row>
    <row r="20" spans="1:11" ht="25.5" x14ac:dyDescent="0.2">
      <c r="A20" s="41" t="s">
        <v>31</v>
      </c>
      <c r="B20" s="42">
        <v>37793234</v>
      </c>
      <c r="C20" s="43">
        <v>31409279</v>
      </c>
      <c r="D20" s="44">
        <v>30940960</v>
      </c>
      <c r="E20" s="42">
        <v>34036000</v>
      </c>
      <c r="F20" s="43">
        <v>42307000</v>
      </c>
      <c r="G20" s="45">
        <v>42307000</v>
      </c>
      <c r="H20" s="46">
        <v>34420818</v>
      </c>
      <c r="I20" s="42">
        <v>33559000</v>
      </c>
      <c r="J20" s="43">
        <v>41653000</v>
      </c>
      <c r="K20" s="45">
        <v>47177000</v>
      </c>
    </row>
    <row r="21" spans="1:11" ht="13.5" x14ac:dyDescent="0.25">
      <c r="A21" s="47" t="s">
        <v>32</v>
      </c>
      <c r="B21" s="48">
        <v>0</v>
      </c>
      <c r="C21" s="49">
        <v>4363478</v>
      </c>
      <c r="D21" s="50">
        <v>16744000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29863196</v>
      </c>
      <c r="C22" s="55">
        <f t="shared" ref="C22:K22" si="3">SUM(C19:C21)</f>
        <v>-36669896</v>
      </c>
      <c r="D22" s="56">
        <f t="shared" si="3"/>
        <v>391387718</v>
      </c>
      <c r="E22" s="54">
        <f t="shared" si="3"/>
        <v>80036024</v>
      </c>
      <c r="F22" s="55">
        <f t="shared" si="3"/>
        <v>106445769</v>
      </c>
      <c r="G22" s="57">
        <f t="shared" si="3"/>
        <v>106445769</v>
      </c>
      <c r="H22" s="58">
        <f t="shared" si="3"/>
        <v>133444094</v>
      </c>
      <c r="I22" s="54">
        <f t="shared" si="3"/>
        <v>103099019</v>
      </c>
      <c r="J22" s="55">
        <f t="shared" si="3"/>
        <v>55713781</v>
      </c>
      <c r="K22" s="57">
        <f t="shared" si="3"/>
        <v>57332217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29863196</v>
      </c>
      <c r="C24" s="37">
        <f t="shared" ref="C24:K24" si="4">SUM(C22:C23)</f>
        <v>-36669896</v>
      </c>
      <c r="D24" s="38">
        <f t="shared" si="4"/>
        <v>391387718</v>
      </c>
      <c r="E24" s="36">
        <f t="shared" si="4"/>
        <v>80036024</v>
      </c>
      <c r="F24" s="37">
        <f t="shared" si="4"/>
        <v>106445769</v>
      </c>
      <c r="G24" s="39">
        <f t="shared" si="4"/>
        <v>106445769</v>
      </c>
      <c r="H24" s="40">
        <f t="shared" si="4"/>
        <v>133444094</v>
      </c>
      <c r="I24" s="36">
        <f t="shared" si="4"/>
        <v>103099019</v>
      </c>
      <c r="J24" s="37">
        <f t="shared" si="4"/>
        <v>55713781</v>
      </c>
      <c r="K24" s="39">
        <f t="shared" si="4"/>
        <v>57332217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60288826</v>
      </c>
      <c r="C27" s="66">
        <v>35656649</v>
      </c>
      <c r="D27" s="67">
        <v>60043798</v>
      </c>
      <c r="E27" s="68">
        <v>80036000</v>
      </c>
      <c r="F27" s="66">
        <v>97902630</v>
      </c>
      <c r="G27" s="69">
        <v>97902630</v>
      </c>
      <c r="H27" s="70">
        <v>42868334</v>
      </c>
      <c r="I27" s="68">
        <v>101299000</v>
      </c>
      <c r="J27" s="66">
        <v>80789000</v>
      </c>
      <c r="K27" s="69">
        <v>101477000</v>
      </c>
    </row>
    <row r="28" spans="1:11" ht="13.5" x14ac:dyDescent="0.25">
      <c r="A28" s="71" t="s">
        <v>36</v>
      </c>
      <c r="B28" s="17">
        <v>56145237</v>
      </c>
      <c r="C28" s="17">
        <v>28852931</v>
      </c>
      <c r="D28" s="21">
        <v>47970060</v>
      </c>
      <c r="E28" s="22">
        <v>34036000</v>
      </c>
      <c r="F28" s="17">
        <v>45447450</v>
      </c>
      <c r="G28" s="23">
        <v>45447450</v>
      </c>
      <c r="H28" s="19">
        <v>0</v>
      </c>
      <c r="I28" s="22">
        <v>33559001</v>
      </c>
      <c r="J28" s="17">
        <v>41653000</v>
      </c>
      <c r="K28" s="23">
        <v>47177000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-891167</v>
      </c>
      <c r="D31" s="21">
        <v>8831051</v>
      </c>
      <c r="E31" s="22">
        <v>46000000</v>
      </c>
      <c r="F31" s="17">
        <v>52455180</v>
      </c>
      <c r="G31" s="23">
        <v>52455180</v>
      </c>
      <c r="H31" s="19">
        <v>0</v>
      </c>
      <c r="I31" s="22">
        <v>67739999</v>
      </c>
      <c r="J31" s="17">
        <v>39136000</v>
      </c>
      <c r="K31" s="23">
        <v>54300000</v>
      </c>
    </row>
    <row r="32" spans="1:11" ht="13.5" x14ac:dyDescent="0.25">
      <c r="A32" s="30" t="s">
        <v>39</v>
      </c>
      <c r="B32" s="66">
        <f>SUM(B28:B31)</f>
        <v>56145237</v>
      </c>
      <c r="C32" s="66">
        <f t="shared" ref="C32:K32" si="5">SUM(C28:C31)</f>
        <v>27961764</v>
      </c>
      <c r="D32" s="67">
        <f t="shared" si="5"/>
        <v>56801111</v>
      </c>
      <c r="E32" s="68">
        <f t="shared" si="5"/>
        <v>80036000</v>
      </c>
      <c r="F32" s="66">
        <f t="shared" si="5"/>
        <v>97902630</v>
      </c>
      <c r="G32" s="69">
        <f t="shared" si="5"/>
        <v>97902630</v>
      </c>
      <c r="H32" s="70">
        <f t="shared" si="5"/>
        <v>0</v>
      </c>
      <c r="I32" s="68">
        <f t="shared" si="5"/>
        <v>101299000</v>
      </c>
      <c r="J32" s="66">
        <f t="shared" si="5"/>
        <v>80789000</v>
      </c>
      <c r="K32" s="69">
        <f t="shared" si="5"/>
        <v>101477000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186975750</v>
      </c>
      <c r="C35" s="17">
        <v>207851553</v>
      </c>
      <c r="D35" s="21">
        <v>253862078</v>
      </c>
      <c r="E35" s="22">
        <v>178390306</v>
      </c>
      <c r="F35" s="17">
        <v>204796940</v>
      </c>
      <c r="G35" s="23">
        <v>204796940</v>
      </c>
      <c r="H35" s="19">
        <v>296915379</v>
      </c>
      <c r="I35" s="22">
        <v>207238408</v>
      </c>
      <c r="J35" s="17">
        <v>224417198</v>
      </c>
      <c r="K35" s="23">
        <v>228687882</v>
      </c>
    </row>
    <row r="36" spans="1:11" ht="13.5" x14ac:dyDescent="0.25">
      <c r="A36" s="20" t="s">
        <v>42</v>
      </c>
      <c r="B36" s="17">
        <v>603704599</v>
      </c>
      <c r="C36" s="17">
        <v>562381333</v>
      </c>
      <c r="D36" s="21">
        <v>642931938</v>
      </c>
      <c r="E36" s="22">
        <v>547830633</v>
      </c>
      <c r="F36" s="17">
        <v>565697263</v>
      </c>
      <c r="G36" s="23">
        <v>565697263</v>
      </c>
      <c r="H36" s="19">
        <v>683320591</v>
      </c>
      <c r="I36" s="22">
        <v>719645965</v>
      </c>
      <c r="J36" s="17">
        <v>763144422</v>
      </c>
      <c r="K36" s="23">
        <v>1039299455</v>
      </c>
    </row>
    <row r="37" spans="1:11" ht="13.5" x14ac:dyDescent="0.25">
      <c r="A37" s="20" t="s">
        <v>43</v>
      </c>
      <c r="B37" s="17">
        <v>602658631</v>
      </c>
      <c r="C37" s="17">
        <v>639664240</v>
      </c>
      <c r="D37" s="21">
        <v>372269065</v>
      </c>
      <c r="E37" s="22">
        <v>81891371</v>
      </c>
      <c r="F37" s="17">
        <v>91483299</v>
      </c>
      <c r="G37" s="23">
        <v>91483299</v>
      </c>
      <c r="H37" s="19">
        <v>332426840</v>
      </c>
      <c r="I37" s="22">
        <v>168005043</v>
      </c>
      <c r="J37" s="17">
        <v>169548632</v>
      </c>
      <c r="K37" s="23">
        <v>177090312</v>
      </c>
    </row>
    <row r="38" spans="1:11" ht="13.5" x14ac:dyDescent="0.25">
      <c r="A38" s="20" t="s">
        <v>44</v>
      </c>
      <c r="B38" s="17">
        <v>33898650</v>
      </c>
      <c r="C38" s="17">
        <v>31871258</v>
      </c>
      <c r="D38" s="21">
        <v>33705409</v>
      </c>
      <c r="E38" s="22">
        <v>6500000</v>
      </c>
      <c r="F38" s="17">
        <v>6500000</v>
      </c>
      <c r="G38" s="23">
        <v>6500000</v>
      </c>
      <c r="H38" s="19">
        <v>36973505</v>
      </c>
      <c r="I38" s="22">
        <v>41919505</v>
      </c>
      <c r="J38" s="17">
        <v>41919505</v>
      </c>
      <c r="K38" s="23">
        <v>41919505</v>
      </c>
    </row>
    <row r="39" spans="1:11" ht="13.5" x14ac:dyDescent="0.25">
      <c r="A39" s="20" t="s">
        <v>45</v>
      </c>
      <c r="B39" s="17">
        <v>154123070</v>
      </c>
      <c r="C39" s="17">
        <v>98697389</v>
      </c>
      <c r="D39" s="21">
        <v>490819529</v>
      </c>
      <c r="E39" s="22">
        <v>637829568</v>
      </c>
      <c r="F39" s="17">
        <v>672510904</v>
      </c>
      <c r="G39" s="23">
        <v>672510904</v>
      </c>
      <c r="H39" s="19">
        <v>597923815</v>
      </c>
      <c r="I39" s="22">
        <v>716959827</v>
      </c>
      <c r="J39" s="17">
        <v>776093485</v>
      </c>
      <c r="K39" s="23">
        <v>1048977519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164474050</v>
      </c>
      <c r="C42" s="17">
        <v>260509920</v>
      </c>
      <c r="D42" s="21">
        <v>45801672</v>
      </c>
      <c r="E42" s="22">
        <v>125616896</v>
      </c>
      <c r="F42" s="17">
        <v>117521669</v>
      </c>
      <c r="G42" s="23">
        <v>117521669</v>
      </c>
      <c r="H42" s="19">
        <v>47957216</v>
      </c>
      <c r="I42" s="22">
        <v>146115171</v>
      </c>
      <c r="J42" s="17">
        <v>99625200</v>
      </c>
      <c r="K42" s="23">
        <v>104851996</v>
      </c>
    </row>
    <row r="43" spans="1:11" ht="13.5" x14ac:dyDescent="0.25">
      <c r="A43" s="20" t="s">
        <v>48</v>
      </c>
      <c r="B43" s="17">
        <v>-29886966</v>
      </c>
      <c r="C43" s="17">
        <v>-17580318</v>
      </c>
      <c r="D43" s="21">
        <v>-38017550</v>
      </c>
      <c r="E43" s="22">
        <v>-80036000</v>
      </c>
      <c r="F43" s="17">
        <v>-97902630</v>
      </c>
      <c r="G43" s="23">
        <v>-97902630</v>
      </c>
      <c r="H43" s="19">
        <v>-47005832</v>
      </c>
      <c r="I43" s="22">
        <v>-100929275</v>
      </c>
      <c r="J43" s="17">
        <v>-80613735</v>
      </c>
      <c r="K43" s="23">
        <v>-99150713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-37339673</v>
      </c>
      <c r="C45" s="66">
        <v>265266398</v>
      </c>
      <c r="D45" s="67">
        <v>14605136</v>
      </c>
      <c r="E45" s="68">
        <v>51295962</v>
      </c>
      <c r="F45" s="66">
        <v>32437722</v>
      </c>
      <c r="G45" s="69">
        <v>32437722</v>
      </c>
      <c r="H45" s="70">
        <v>49458981</v>
      </c>
      <c r="I45" s="68">
        <v>58004579</v>
      </c>
      <c r="J45" s="66">
        <v>72716044</v>
      </c>
      <c r="K45" s="69">
        <v>73542124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23541685</v>
      </c>
      <c r="C48" s="17">
        <v>17231559</v>
      </c>
      <c r="D48" s="21">
        <v>24033024</v>
      </c>
      <c r="E48" s="22">
        <v>62026960</v>
      </c>
      <c r="F48" s="17">
        <v>43168720</v>
      </c>
      <c r="G48" s="23">
        <v>43168720</v>
      </c>
      <c r="H48" s="19">
        <v>51753619</v>
      </c>
      <c r="I48" s="22">
        <v>64435579</v>
      </c>
      <c r="J48" s="17">
        <v>78571846</v>
      </c>
      <c r="K48" s="23">
        <v>78811442</v>
      </c>
    </row>
    <row r="49" spans="1:11" ht="13.5" x14ac:dyDescent="0.25">
      <c r="A49" s="20" t="s">
        <v>53</v>
      </c>
      <c r="B49" s="17">
        <f>+B75</f>
        <v>421387205.81148338</v>
      </c>
      <c r="C49" s="17">
        <f t="shared" ref="C49:K49" si="6">+C75</f>
        <v>420129848.39664513</v>
      </c>
      <c r="D49" s="21">
        <f t="shared" si="6"/>
        <v>129622571.69121903</v>
      </c>
      <c r="E49" s="22">
        <f t="shared" si="6"/>
        <v>-20789454.65784397</v>
      </c>
      <c r="F49" s="17">
        <f t="shared" si="6"/>
        <v>-40908744.036170259</v>
      </c>
      <c r="G49" s="23">
        <f t="shared" si="6"/>
        <v>-40908744.036170259</v>
      </c>
      <c r="H49" s="19">
        <f t="shared" si="6"/>
        <v>-19148815.324715436</v>
      </c>
      <c r="I49" s="22">
        <f t="shared" si="6"/>
        <v>37041886.808957756</v>
      </c>
      <c r="J49" s="17">
        <f t="shared" si="6"/>
        <v>36360379.372858256</v>
      </c>
      <c r="K49" s="23">
        <f t="shared" si="6"/>
        <v>39535514.484919235</v>
      </c>
    </row>
    <row r="50" spans="1:11" ht="13.5" x14ac:dyDescent="0.25">
      <c r="A50" s="30" t="s">
        <v>54</v>
      </c>
      <c r="B50" s="66">
        <f>+B48-B49</f>
        <v>-397845520.81148338</v>
      </c>
      <c r="C50" s="66">
        <f t="shared" ref="C50:K50" si="7">+C48-C49</f>
        <v>-402898289.39664513</v>
      </c>
      <c r="D50" s="67">
        <f t="shared" si="7"/>
        <v>-105589547.69121903</v>
      </c>
      <c r="E50" s="68">
        <f t="shared" si="7"/>
        <v>82816414.657843977</v>
      </c>
      <c r="F50" s="66">
        <f t="shared" si="7"/>
        <v>84077464.036170259</v>
      </c>
      <c r="G50" s="69">
        <f t="shared" si="7"/>
        <v>84077464.036170259</v>
      </c>
      <c r="H50" s="70">
        <f t="shared" si="7"/>
        <v>70902434.324715436</v>
      </c>
      <c r="I50" s="68">
        <f t="shared" si="7"/>
        <v>27393692.191042244</v>
      </c>
      <c r="J50" s="66">
        <f t="shared" si="7"/>
        <v>42211466.627141744</v>
      </c>
      <c r="K50" s="69">
        <f t="shared" si="7"/>
        <v>39275927.515080765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603704599</v>
      </c>
      <c r="C53" s="17">
        <v>562381333</v>
      </c>
      <c r="D53" s="21">
        <v>642931938</v>
      </c>
      <c r="E53" s="22">
        <v>537099633</v>
      </c>
      <c r="F53" s="17">
        <v>554966263</v>
      </c>
      <c r="G53" s="23">
        <v>554966263</v>
      </c>
      <c r="H53" s="19">
        <v>672589591</v>
      </c>
      <c r="I53" s="22">
        <v>708914965</v>
      </c>
      <c r="J53" s="17">
        <v>752413422</v>
      </c>
      <c r="K53" s="23">
        <v>1028568455</v>
      </c>
    </row>
    <row r="54" spans="1:11" ht="13.5" x14ac:dyDescent="0.25">
      <c r="A54" s="20" t="s">
        <v>57</v>
      </c>
      <c r="B54" s="17">
        <v>28518999</v>
      </c>
      <c r="C54" s="17">
        <v>28548119</v>
      </c>
      <c r="D54" s="21">
        <v>30843571</v>
      </c>
      <c r="E54" s="22">
        <v>34000005</v>
      </c>
      <c r="F54" s="17">
        <v>34000005</v>
      </c>
      <c r="G54" s="23">
        <v>34000005</v>
      </c>
      <c r="H54" s="19">
        <v>0</v>
      </c>
      <c r="I54" s="22">
        <v>35316004</v>
      </c>
      <c r="J54" s="17">
        <v>36940542</v>
      </c>
      <c r="K54" s="23">
        <v>38602866</v>
      </c>
    </row>
    <row r="55" spans="1:11" ht="13.5" x14ac:dyDescent="0.25">
      <c r="A55" s="20" t="s">
        <v>58</v>
      </c>
      <c r="B55" s="17">
        <v>0</v>
      </c>
      <c r="C55" s="17">
        <v>6049971</v>
      </c>
      <c r="D55" s="21">
        <v>20826902</v>
      </c>
      <c r="E55" s="22">
        <v>18170988</v>
      </c>
      <c r="F55" s="17">
        <v>13736573</v>
      </c>
      <c r="G55" s="23">
        <v>13736573</v>
      </c>
      <c r="H55" s="19">
        <v>10067035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173921</v>
      </c>
      <c r="C56" s="17">
        <v>512924</v>
      </c>
      <c r="D56" s="21">
        <v>6517876</v>
      </c>
      <c r="E56" s="22">
        <v>13754802</v>
      </c>
      <c r="F56" s="17">
        <v>13254802</v>
      </c>
      <c r="G56" s="23">
        <v>13254802</v>
      </c>
      <c r="H56" s="19">
        <v>7682740</v>
      </c>
      <c r="I56" s="22">
        <v>14795415</v>
      </c>
      <c r="J56" s="17">
        <v>15476004</v>
      </c>
      <c r="K56" s="23">
        <v>16172423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6487230</v>
      </c>
      <c r="F60" s="17">
        <v>6487230</v>
      </c>
      <c r="G60" s="23">
        <v>6487230</v>
      </c>
      <c r="H60" s="19">
        <v>-1402576</v>
      </c>
      <c r="I60" s="22">
        <v>1000000</v>
      </c>
      <c r="J60" s="17">
        <v>1043000</v>
      </c>
      <c r="K60" s="23">
        <v>1095150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5904</v>
      </c>
      <c r="C63" s="86">
        <v>5904</v>
      </c>
      <c r="D63" s="87">
        <v>5904</v>
      </c>
      <c r="E63" s="85">
        <v>5904</v>
      </c>
      <c r="F63" s="86">
        <v>5904</v>
      </c>
      <c r="G63" s="87">
        <v>5904</v>
      </c>
      <c r="H63" s="88">
        <v>5904</v>
      </c>
      <c r="I63" s="85">
        <v>5904</v>
      </c>
      <c r="J63" s="86">
        <v>5904</v>
      </c>
      <c r="K63" s="87">
        <v>5904</v>
      </c>
    </row>
    <row r="64" spans="1:11" ht="13.5" x14ac:dyDescent="0.25">
      <c r="A64" s="84" t="s">
        <v>66</v>
      </c>
      <c r="B64" s="85">
        <v>5751</v>
      </c>
      <c r="C64" s="86">
        <v>5751</v>
      </c>
      <c r="D64" s="87">
        <v>5751</v>
      </c>
      <c r="E64" s="85">
        <v>5751</v>
      </c>
      <c r="F64" s="86">
        <v>5751</v>
      </c>
      <c r="G64" s="87">
        <v>5751</v>
      </c>
      <c r="H64" s="88">
        <v>5751</v>
      </c>
      <c r="I64" s="85">
        <v>5751</v>
      </c>
      <c r="J64" s="86">
        <v>5751</v>
      </c>
      <c r="K64" s="87">
        <v>5751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0.83802885924920001</v>
      </c>
      <c r="C70" s="5">
        <f t="shared" ref="C70:K70" si="8">IF(ISERROR(C71/C72),0,(C71/C72))</f>
        <v>0.84139631477706611</v>
      </c>
      <c r="D70" s="5">
        <f t="shared" si="8"/>
        <v>0.32881571909874846</v>
      </c>
      <c r="E70" s="5">
        <f t="shared" si="8"/>
        <v>0.92625845792791539</v>
      </c>
      <c r="F70" s="5">
        <f t="shared" si="8"/>
        <v>0.86420820840573687</v>
      </c>
      <c r="G70" s="5">
        <f t="shared" si="8"/>
        <v>0.86420820840573687</v>
      </c>
      <c r="H70" s="5">
        <f t="shared" si="8"/>
        <v>0.96829144587625193</v>
      </c>
      <c r="I70" s="5">
        <f t="shared" si="8"/>
        <v>0.9751717937106289</v>
      </c>
      <c r="J70" s="5">
        <f t="shared" si="8"/>
        <v>0.96708095940522609</v>
      </c>
      <c r="K70" s="5">
        <f t="shared" si="8"/>
        <v>0.9712359393705321</v>
      </c>
    </row>
    <row r="71" spans="1:11" hidden="1" x14ac:dyDescent="0.2">
      <c r="A71" s="1" t="s">
        <v>338</v>
      </c>
      <c r="B71" s="2">
        <f>+B83</f>
        <v>163760965</v>
      </c>
      <c r="C71" s="2">
        <f t="shared" ref="C71:K71" si="9">+C83</f>
        <v>167668246</v>
      </c>
      <c r="D71" s="2">
        <f t="shared" si="9"/>
        <v>173626662</v>
      </c>
      <c r="E71" s="2">
        <f t="shared" si="9"/>
        <v>280962167</v>
      </c>
      <c r="F71" s="2">
        <f t="shared" si="9"/>
        <v>266377665</v>
      </c>
      <c r="G71" s="2">
        <f t="shared" si="9"/>
        <v>266377665</v>
      </c>
      <c r="H71" s="2">
        <f t="shared" si="9"/>
        <v>246974193</v>
      </c>
      <c r="I71" s="2">
        <f t="shared" si="9"/>
        <v>334434014</v>
      </c>
      <c r="J71" s="2">
        <f t="shared" si="9"/>
        <v>304567758</v>
      </c>
      <c r="K71" s="2">
        <f t="shared" si="9"/>
        <v>323090726</v>
      </c>
    </row>
    <row r="72" spans="1:11" hidden="1" x14ac:dyDescent="0.2">
      <c r="A72" s="1" t="s">
        <v>339</v>
      </c>
      <c r="B72" s="2">
        <f>+B77</f>
        <v>195412083</v>
      </c>
      <c r="C72" s="2">
        <f t="shared" ref="C72:K72" si="10">+C77</f>
        <v>199273806</v>
      </c>
      <c r="D72" s="2">
        <f t="shared" si="10"/>
        <v>528036380</v>
      </c>
      <c r="E72" s="2">
        <f t="shared" si="10"/>
        <v>303330204</v>
      </c>
      <c r="F72" s="2">
        <f t="shared" si="10"/>
        <v>308233204</v>
      </c>
      <c r="G72" s="2">
        <f t="shared" si="10"/>
        <v>308233204</v>
      </c>
      <c r="H72" s="2">
        <f t="shared" si="10"/>
        <v>255061835</v>
      </c>
      <c r="I72" s="2">
        <f t="shared" si="10"/>
        <v>342948818</v>
      </c>
      <c r="J72" s="2">
        <f t="shared" si="10"/>
        <v>314935120</v>
      </c>
      <c r="K72" s="2">
        <f t="shared" si="10"/>
        <v>332659360</v>
      </c>
    </row>
    <row r="73" spans="1:11" hidden="1" x14ac:dyDescent="0.2">
      <c r="A73" s="1" t="s">
        <v>340</v>
      </c>
      <c r="B73" s="2">
        <f>+B74</f>
        <v>11865335.499999996</v>
      </c>
      <c r="C73" s="2">
        <f t="shared" ref="C73:K73" si="11">+(C78+C80+C81+C82)-(B78+B80+B81+B82)</f>
        <v>2574793</v>
      </c>
      <c r="D73" s="2">
        <f t="shared" si="11"/>
        <v>25838005</v>
      </c>
      <c r="E73" s="2">
        <f t="shared" si="11"/>
        <v>-6642038</v>
      </c>
      <c r="F73" s="2">
        <f>+(F78+F80+F81+F82)-(D78+D80+D81+D82)</f>
        <v>32845464</v>
      </c>
      <c r="G73" s="2">
        <f>+(G78+G80+G81+G82)-(D78+D80+D81+D82)</f>
        <v>32845464</v>
      </c>
      <c r="H73" s="2">
        <f>+(H78+H80+H81+H82)-(D78+D80+D81+D82)</f>
        <v>31000046</v>
      </c>
      <c r="I73" s="2">
        <f>+(I78+I80+I81+I82)-(E78+E80+E81+E82)</f>
        <v>22044151</v>
      </c>
      <c r="J73" s="2">
        <f t="shared" si="11"/>
        <v>1928835</v>
      </c>
      <c r="K73" s="2">
        <f t="shared" si="11"/>
        <v>2076633</v>
      </c>
    </row>
    <row r="74" spans="1:11" hidden="1" x14ac:dyDescent="0.2">
      <c r="A74" s="1" t="s">
        <v>341</v>
      </c>
      <c r="B74" s="2">
        <f>+TREND(C74:E74)</f>
        <v>11865335.499999996</v>
      </c>
      <c r="C74" s="2">
        <f>+C73</f>
        <v>2574793</v>
      </c>
      <c r="D74" s="2">
        <f t="shared" ref="D74:K74" si="12">+D73</f>
        <v>25838005</v>
      </c>
      <c r="E74" s="2">
        <f t="shared" si="12"/>
        <v>-6642038</v>
      </c>
      <c r="F74" s="2">
        <f t="shared" si="12"/>
        <v>32845464</v>
      </c>
      <c r="G74" s="2">
        <f t="shared" si="12"/>
        <v>32845464</v>
      </c>
      <c r="H74" s="2">
        <f t="shared" si="12"/>
        <v>31000046</v>
      </c>
      <c r="I74" s="2">
        <f t="shared" si="12"/>
        <v>22044151</v>
      </c>
      <c r="J74" s="2">
        <f t="shared" si="12"/>
        <v>1928835</v>
      </c>
      <c r="K74" s="2">
        <f t="shared" si="12"/>
        <v>2076633</v>
      </c>
    </row>
    <row r="75" spans="1:11" hidden="1" x14ac:dyDescent="0.2">
      <c r="A75" s="1" t="s">
        <v>342</v>
      </c>
      <c r="B75" s="2">
        <f>+B84-(((B80+B81+B82+B78)*B70)-B79)</f>
        <v>421387205.81148338</v>
      </c>
      <c r="C75" s="2">
        <f t="shared" ref="C75:K75" si="13">+C84-(((C80+C81+C82+C78)*C70)-C79)</f>
        <v>420129848.39664513</v>
      </c>
      <c r="D75" s="2">
        <f t="shared" si="13"/>
        <v>129622571.69121903</v>
      </c>
      <c r="E75" s="2">
        <f t="shared" si="13"/>
        <v>-20789454.65784397</v>
      </c>
      <c r="F75" s="2">
        <f t="shared" si="13"/>
        <v>-40908744.036170259</v>
      </c>
      <c r="G75" s="2">
        <f t="shared" si="13"/>
        <v>-40908744.036170259</v>
      </c>
      <c r="H75" s="2">
        <f t="shared" si="13"/>
        <v>-19148815.324715436</v>
      </c>
      <c r="I75" s="2">
        <f t="shared" si="13"/>
        <v>37041886.808957756</v>
      </c>
      <c r="J75" s="2">
        <f t="shared" si="13"/>
        <v>36360379.372858256</v>
      </c>
      <c r="K75" s="2">
        <f t="shared" si="13"/>
        <v>39535514.484919235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195412083</v>
      </c>
      <c r="C77" s="3">
        <v>199273806</v>
      </c>
      <c r="D77" s="3">
        <v>528036380</v>
      </c>
      <c r="E77" s="3">
        <v>303330204</v>
      </c>
      <c r="F77" s="3">
        <v>308233204</v>
      </c>
      <c r="G77" s="3">
        <v>308233204</v>
      </c>
      <c r="H77" s="3">
        <v>255061835</v>
      </c>
      <c r="I77" s="3">
        <v>342948818</v>
      </c>
      <c r="J77" s="3">
        <v>314935120</v>
      </c>
      <c r="K77" s="3">
        <v>332659360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487156874</v>
      </c>
      <c r="C79" s="3">
        <v>489913844</v>
      </c>
      <c r="D79" s="3">
        <v>195554979</v>
      </c>
      <c r="E79" s="3">
        <v>40951628</v>
      </c>
      <c r="F79" s="3">
        <v>45556556</v>
      </c>
      <c r="G79" s="3">
        <v>45556556</v>
      </c>
      <c r="H79" s="3">
        <v>153524394</v>
      </c>
      <c r="I79" s="3">
        <v>76933003</v>
      </c>
      <c r="J79" s="3">
        <v>77077655</v>
      </c>
      <c r="K79" s="3">
        <v>83130841</v>
      </c>
    </row>
    <row r="80" spans="1:11" hidden="1" x14ac:dyDescent="0.2">
      <c r="A80" s="1" t="s">
        <v>71</v>
      </c>
      <c r="B80" s="3">
        <v>33549995</v>
      </c>
      <c r="C80" s="3">
        <v>31075004</v>
      </c>
      <c r="D80" s="3">
        <v>60405747</v>
      </c>
      <c r="E80" s="3">
        <v>47787105</v>
      </c>
      <c r="F80" s="3">
        <v>87274575</v>
      </c>
      <c r="G80" s="3">
        <v>87274575</v>
      </c>
      <c r="H80" s="3">
        <v>75191432</v>
      </c>
      <c r="I80" s="3">
        <v>71983161</v>
      </c>
      <c r="J80" s="3">
        <v>73736272</v>
      </c>
      <c r="K80" s="3">
        <v>75625189</v>
      </c>
    </row>
    <row r="81" spans="1:11" hidden="1" x14ac:dyDescent="0.2">
      <c r="A81" s="1" t="s">
        <v>72</v>
      </c>
      <c r="B81" s="3">
        <v>15818459</v>
      </c>
      <c r="C81" s="3">
        <v>20868243</v>
      </c>
      <c r="D81" s="3">
        <v>17375505</v>
      </c>
      <c r="E81" s="3">
        <v>23352109</v>
      </c>
      <c r="F81" s="3">
        <v>23352141</v>
      </c>
      <c r="G81" s="3">
        <v>23352141</v>
      </c>
      <c r="H81" s="3">
        <v>33589866</v>
      </c>
      <c r="I81" s="3">
        <v>21200204</v>
      </c>
      <c r="J81" s="3">
        <v>21375928</v>
      </c>
      <c r="K81" s="3">
        <v>21563644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163760965</v>
      </c>
      <c r="C83" s="3">
        <v>167668246</v>
      </c>
      <c r="D83" s="3">
        <v>173626662</v>
      </c>
      <c r="E83" s="3">
        <v>280962167</v>
      </c>
      <c r="F83" s="3">
        <v>266377665</v>
      </c>
      <c r="G83" s="3">
        <v>266377665</v>
      </c>
      <c r="H83" s="3">
        <v>246974193</v>
      </c>
      <c r="I83" s="3">
        <v>334434014</v>
      </c>
      <c r="J83" s="3">
        <v>304567758</v>
      </c>
      <c r="K83" s="3">
        <v>323090726</v>
      </c>
    </row>
    <row r="84" spans="1:11" hidden="1" x14ac:dyDescent="0.2">
      <c r="A84" s="1" t="s">
        <v>75</v>
      </c>
      <c r="B84" s="3">
        <v>-24397479</v>
      </c>
      <c r="C84" s="3">
        <v>-26079139</v>
      </c>
      <c r="D84" s="3">
        <v>-40356709</v>
      </c>
      <c r="E84" s="3">
        <v>4152216</v>
      </c>
      <c r="F84" s="3">
        <v>9139216</v>
      </c>
      <c r="G84" s="3">
        <v>9139216</v>
      </c>
      <c r="H84" s="3">
        <v>-67341209</v>
      </c>
      <c r="I84" s="3">
        <v>50978673</v>
      </c>
      <c r="J84" s="3">
        <v>51263922</v>
      </c>
      <c r="K84" s="3">
        <v>50797961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87839706</v>
      </c>
      <c r="C5" s="17">
        <v>90948084</v>
      </c>
      <c r="D5" s="21">
        <v>94454843</v>
      </c>
      <c r="E5" s="22">
        <v>97626176</v>
      </c>
      <c r="F5" s="17">
        <v>98892672</v>
      </c>
      <c r="G5" s="23">
        <v>98892672</v>
      </c>
      <c r="H5" s="19">
        <v>96773046</v>
      </c>
      <c r="I5" s="22">
        <v>108498600</v>
      </c>
      <c r="J5" s="17">
        <v>125063216</v>
      </c>
      <c r="K5" s="23">
        <v>119180937</v>
      </c>
    </row>
    <row r="6" spans="1:11" ht="13.5" x14ac:dyDescent="0.25">
      <c r="A6" s="20" t="s">
        <v>18</v>
      </c>
      <c r="B6" s="17">
        <v>25378857</v>
      </c>
      <c r="C6" s="17">
        <v>26980167</v>
      </c>
      <c r="D6" s="21">
        <v>28461000</v>
      </c>
      <c r="E6" s="22">
        <v>25543084</v>
      </c>
      <c r="F6" s="17">
        <v>27818043</v>
      </c>
      <c r="G6" s="23">
        <v>27818043</v>
      </c>
      <c r="H6" s="19">
        <v>28998423</v>
      </c>
      <c r="I6" s="22">
        <v>36698832</v>
      </c>
      <c r="J6" s="17">
        <v>38386769</v>
      </c>
      <c r="K6" s="23">
        <v>40114174</v>
      </c>
    </row>
    <row r="7" spans="1:11" ht="13.5" x14ac:dyDescent="0.25">
      <c r="A7" s="20" t="s">
        <v>19</v>
      </c>
      <c r="B7" s="17">
        <v>18174152</v>
      </c>
      <c r="C7" s="17">
        <v>27838728</v>
      </c>
      <c r="D7" s="21">
        <v>61239715</v>
      </c>
      <c r="E7" s="22">
        <v>60000000</v>
      </c>
      <c r="F7" s="17">
        <v>80251000</v>
      </c>
      <c r="G7" s="23">
        <v>80251000</v>
      </c>
      <c r="H7" s="19">
        <v>83815977</v>
      </c>
      <c r="I7" s="22">
        <v>90000000</v>
      </c>
      <c r="J7" s="17">
        <v>94140000</v>
      </c>
      <c r="K7" s="23">
        <v>98376300</v>
      </c>
    </row>
    <row r="8" spans="1:11" ht="13.5" x14ac:dyDescent="0.25">
      <c r="A8" s="20" t="s">
        <v>20</v>
      </c>
      <c r="B8" s="17">
        <v>602266000</v>
      </c>
      <c r="C8" s="17">
        <v>532000179</v>
      </c>
      <c r="D8" s="21">
        <v>581919618</v>
      </c>
      <c r="E8" s="22">
        <v>634668600</v>
      </c>
      <c r="F8" s="17">
        <v>634337600</v>
      </c>
      <c r="G8" s="23">
        <v>634337600</v>
      </c>
      <c r="H8" s="19">
        <v>628644000</v>
      </c>
      <c r="I8" s="22">
        <v>659557000</v>
      </c>
      <c r="J8" s="17">
        <v>651709000</v>
      </c>
      <c r="K8" s="23">
        <v>641776000</v>
      </c>
    </row>
    <row r="9" spans="1:11" ht="13.5" x14ac:dyDescent="0.25">
      <c r="A9" s="20" t="s">
        <v>21</v>
      </c>
      <c r="B9" s="17">
        <v>68055916</v>
      </c>
      <c r="C9" s="17">
        <v>71452093</v>
      </c>
      <c r="D9" s="21">
        <v>63071794</v>
      </c>
      <c r="E9" s="22">
        <v>79859340</v>
      </c>
      <c r="F9" s="17">
        <v>67995821</v>
      </c>
      <c r="G9" s="23">
        <v>67995821</v>
      </c>
      <c r="H9" s="19">
        <v>60250784</v>
      </c>
      <c r="I9" s="22">
        <v>114179522</v>
      </c>
      <c r="J9" s="17">
        <v>122431988</v>
      </c>
      <c r="K9" s="23">
        <v>124492629</v>
      </c>
    </row>
    <row r="10" spans="1:11" ht="25.5" x14ac:dyDescent="0.2">
      <c r="A10" s="24" t="s">
        <v>333</v>
      </c>
      <c r="B10" s="25">
        <f>SUM(B5:B9)</f>
        <v>801714631</v>
      </c>
      <c r="C10" s="26">
        <f t="shared" ref="C10:K10" si="0">SUM(C5:C9)</f>
        <v>749219251</v>
      </c>
      <c r="D10" s="27">
        <f t="shared" si="0"/>
        <v>829146970</v>
      </c>
      <c r="E10" s="25">
        <f t="shared" si="0"/>
        <v>897697200</v>
      </c>
      <c r="F10" s="26">
        <f t="shared" si="0"/>
        <v>909295136</v>
      </c>
      <c r="G10" s="28">
        <f t="shared" si="0"/>
        <v>909295136</v>
      </c>
      <c r="H10" s="29">
        <f t="shared" si="0"/>
        <v>898482230</v>
      </c>
      <c r="I10" s="25">
        <f t="shared" si="0"/>
        <v>1008933954</v>
      </c>
      <c r="J10" s="26">
        <f t="shared" si="0"/>
        <v>1031730973</v>
      </c>
      <c r="K10" s="28">
        <f t="shared" si="0"/>
        <v>1023940040</v>
      </c>
    </row>
    <row r="11" spans="1:11" ht="13.5" x14ac:dyDescent="0.25">
      <c r="A11" s="20" t="s">
        <v>22</v>
      </c>
      <c r="B11" s="17">
        <v>287244825</v>
      </c>
      <c r="C11" s="17">
        <v>297911341</v>
      </c>
      <c r="D11" s="21">
        <v>325609315</v>
      </c>
      <c r="E11" s="22">
        <v>356566522</v>
      </c>
      <c r="F11" s="17">
        <v>355893430</v>
      </c>
      <c r="G11" s="23">
        <v>355893430</v>
      </c>
      <c r="H11" s="19">
        <v>339001038</v>
      </c>
      <c r="I11" s="22">
        <v>374256397</v>
      </c>
      <c r="J11" s="17">
        <v>387183194</v>
      </c>
      <c r="K11" s="23">
        <v>404626118</v>
      </c>
    </row>
    <row r="12" spans="1:11" ht="13.5" x14ac:dyDescent="0.25">
      <c r="A12" s="20" t="s">
        <v>23</v>
      </c>
      <c r="B12" s="17">
        <v>30744339</v>
      </c>
      <c r="C12" s="17">
        <v>30656830</v>
      </c>
      <c r="D12" s="21">
        <v>31787006</v>
      </c>
      <c r="E12" s="22">
        <v>36202242</v>
      </c>
      <c r="F12" s="17">
        <v>36187921</v>
      </c>
      <c r="G12" s="23">
        <v>36187921</v>
      </c>
      <c r="H12" s="19">
        <v>33808293</v>
      </c>
      <c r="I12" s="22">
        <v>37961129</v>
      </c>
      <c r="J12" s="17">
        <v>39707340</v>
      </c>
      <c r="K12" s="23">
        <v>41494174</v>
      </c>
    </row>
    <row r="13" spans="1:11" ht="13.5" x14ac:dyDescent="0.25">
      <c r="A13" s="20" t="s">
        <v>24</v>
      </c>
      <c r="B13" s="17">
        <v>63695191</v>
      </c>
      <c r="C13" s="17">
        <v>63402646</v>
      </c>
      <c r="D13" s="21">
        <v>70606762</v>
      </c>
      <c r="E13" s="22">
        <v>81100386</v>
      </c>
      <c r="F13" s="17">
        <v>89143023</v>
      </c>
      <c r="G13" s="23">
        <v>89143023</v>
      </c>
      <c r="H13" s="19">
        <v>69811231</v>
      </c>
      <c r="I13" s="22">
        <v>78972033</v>
      </c>
      <c r="J13" s="17">
        <v>82604741</v>
      </c>
      <c r="K13" s="23">
        <v>86321954</v>
      </c>
    </row>
    <row r="14" spans="1:11" ht="13.5" x14ac:dyDescent="0.25">
      <c r="A14" s="20" t="s">
        <v>25</v>
      </c>
      <c r="B14" s="17">
        <v>1275038</v>
      </c>
      <c r="C14" s="17">
        <v>2859701</v>
      </c>
      <c r="D14" s="21">
        <v>3140804</v>
      </c>
      <c r="E14" s="22">
        <v>2205000</v>
      </c>
      <c r="F14" s="17">
        <v>2217000</v>
      </c>
      <c r="G14" s="23">
        <v>2217000</v>
      </c>
      <c r="H14" s="19">
        <v>206</v>
      </c>
      <c r="I14" s="22">
        <v>2315800</v>
      </c>
      <c r="J14" s="17">
        <v>2422327</v>
      </c>
      <c r="K14" s="23">
        <v>2533754</v>
      </c>
    </row>
    <row r="15" spans="1:11" ht="13.5" x14ac:dyDescent="0.25">
      <c r="A15" s="20" t="s">
        <v>26</v>
      </c>
      <c r="B15" s="17">
        <v>7751401</v>
      </c>
      <c r="C15" s="17">
        <v>12071220</v>
      </c>
      <c r="D15" s="21">
        <v>14644904</v>
      </c>
      <c r="E15" s="22">
        <v>21801060</v>
      </c>
      <c r="F15" s="17">
        <v>20301060</v>
      </c>
      <c r="G15" s="23">
        <v>20301060</v>
      </c>
      <c r="H15" s="19">
        <v>17859288</v>
      </c>
      <c r="I15" s="22">
        <v>21490406</v>
      </c>
      <c r="J15" s="17">
        <v>22389043</v>
      </c>
      <c r="K15" s="23">
        <v>23849940</v>
      </c>
    </row>
    <row r="16" spans="1:11" ht="13.5" x14ac:dyDescent="0.25">
      <c r="A16" s="20" t="s">
        <v>27</v>
      </c>
      <c r="B16" s="17">
        <v>3773015</v>
      </c>
      <c r="C16" s="17">
        <v>4786272</v>
      </c>
      <c r="D16" s="21">
        <v>2766278</v>
      </c>
      <c r="E16" s="22">
        <v>1850000</v>
      </c>
      <c r="F16" s="17">
        <v>1968000</v>
      </c>
      <c r="G16" s="23">
        <v>1968000</v>
      </c>
      <c r="H16" s="19">
        <v>1696805</v>
      </c>
      <c r="I16" s="22">
        <v>2204632</v>
      </c>
      <c r="J16" s="17">
        <v>2306045</v>
      </c>
      <c r="K16" s="23">
        <v>2412124</v>
      </c>
    </row>
    <row r="17" spans="1:11" ht="13.5" x14ac:dyDescent="0.25">
      <c r="A17" s="20" t="s">
        <v>28</v>
      </c>
      <c r="B17" s="17">
        <v>212390547</v>
      </c>
      <c r="C17" s="17">
        <v>273515600</v>
      </c>
      <c r="D17" s="21">
        <v>388182968</v>
      </c>
      <c r="E17" s="22">
        <v>419469210</v>
      </c>
      <c r="F17" s="17">
        <v>508535422</v>
      </c>
      <c r="G17" s="23">
        <v>508535422</v>
      </c>
      <c r="H17" s="19">
        <v>408032122</v>
      </c>
      <c r="I17" s="22">
        <v>400183561</v>
      </c>
      <c r="J17" s="17">
        <v>419990360</v>
      </c>
      <c r="K17" s="23">
        <v>445201956</v>
      </c>
    </row>
    <row r="18" spans="1:11" ht="13.5" x14ac:dyDescent="0.25">
      <c r="A18" s="30" t="s">
        <v>29</v>
      </c>
      <c r="B18" s="31">
        <f>SUM(B11:B17)</f>
        <v>606874356</v>
      </c>
      <c r="C18" s="32">
        <f t="shared" ref="C18:K18" si="1">SUM(C11:C17)</f>
        <v>685203610</v>
      </c>
      <c r="D18" s="33">
        <f t="shared" si="1"/>
        <v>836738037</v>
      </c>
      <c r="E18" s="31">
        <f t="shared" si="1"/>
        <v>919194420</v>
      </c>
      <c r="F18" s="32">
        <f t="shared" si="1"/>
        <v>1014245856</v>
      </c>
      <c r="G18" s="34">
        <f t="shared" si="1"/>
        <v>1014245856</v>
      </c>
      <c r="H18" s="35">
        <f t="shared" si="1"/>
        <v>870208983</v>
      </c>
      <c r="I18" s="31">
        <f t="shared" si="1"/>
        <v>917383958</v>
      </c>
      <c r="J18" s="32">
        <f t="shared" si="1"/>
        <v>956603050</v>
      </c>
      <c r="K18" s="34">
        <f t="shared" si="1"/>
        <v>1006440020</v>
      </c>
    </row>
    <row r="19" spans="1:11" ht="13.5" x14ac:dyDescent="0.25">
      <c r="A19" s="30" t="s">
        <v>30</v>
      </c>
      <c r="B19" s="36">
        <f>+B10-B18</f>
        <v>194840275</v>
      </c>
      <c r="C19" s="37">
        <f t="shared" ref="C19:K19" si="2">+C10-C18</f>
        <v>64015641</v>
      </c>
      <c r="D19" s="38">
        <f t="shared" si="2"/>
        <v>-7591067</v>
      </c>
      <c r="E19" s="36">
        <f t="shared" si="2"/>
        <v>-21497220</v>
      </c>
      <c r="F19" s="37">
        <f t="shared" si="2"/>
        <v>-104950720</v>
      </c>
      <c r="G19" s="39">
        <f t="shared" si="2"/>
        <v>-104950720</v>
      </c>
      <c r="H19" s="40">
        <f t="shared" si="2"/>
        <v>28273247</v>
      </c>
      <c r="I19" s="36">
        <f t="shared" si="2"/>
        <v>91549996</v>
      </c>
      <c r="J19" s="37">
        <f t="shared" si="2"/>
        <v>75127923</v>
      </c>
      <c r="K19" s="39">
        <f t="shared" si="2"/>
        <v>17500020</v>
      </c>
    </row>
    <row r="20" spans="1:11" ht="25.5" x14ac:dyDescent="0.2">
      <c r="A20" s="41" t="s">
        <v>31</v>
      </c>
      <c r="B20" s="42">
        <v>86851821</v>
      </c>
      <c r="C20" s="43">
        <v>120161047</v>
      </c>
      <c r="D20" s="44">
        <v>134924953</v>
      </c>
      <c r="E20" s="42">
        <v>138777000</v>
      </c>
      <c r="F20" s="43">
        <v>158810000</v>
      </c>
      <c r="G20" s="45">
        <v>158810000</v>
      </c>
      <c r="H20" s="46">
        <v>139144750</v>
      </c>
      <c r="I20" s="42">
        <v>127772000</v>
      </c>
      <c r="J20" s="43">
        <v>132013000</v>
      </c>
      <c r="K20" s="45">
        <v>132679000</v>
      </c>
    </row>
    <row r="21" spans="1:11" ht="13.5" x14ac:dyDescent="0.25">
      <c r="A21" s="47" t="s">
        <v>32</v>
      </c>
      <c r="B21" s="48">
        <v>5332000</v>
      </c>
      <c r="C21" s="49">
        <v>0</v>
      </c>
      <c r="D21" s="50">
        <v>26800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287024096</v>
      </c>
      <c r="C22" s="55">
        <f t="shared" ref="C22:K22" si="3">SUM(C19:C21)</f>
        <v>184176688</v>
      </c>
      <c r="D22" s="56">
        <f t="shared" si="3"/>
        <v>127360686</v>
      </c>
      <c r="E22" s="54">
        <f t="shared" si="3"/>
        <v>117279780</v>
      </c>
      <c r="F22" s="55">
        <f t="shared" si="3"/>
        <v>53859280</v>
      </c>
      <c r="G22" s="57">
        <f t="shared" si="3"/>
        <v>53859280</v>
      </c>
      <c r="H22" s="58">
        <f t="shared" si="3"/>
        <v>167417997</v>
      </c>
      <c r="I22" s="54">
        <f t="shared" si="3"/>
        <v>219321996</v>
      </c>
      <c r="J22" s="55">
        <f t="shared" si="3"/>
        <v>207140923</v>
      </c>
      <c r="K22" s="57">
        <f t="shared" si="3"/>
        <v>150179020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287024096</v>
      </c>
      <c r="C24" s="37">
        <f t="shared" ref="C24:K24" si="4">SUM(C22:C23)</f>
        <v>184176688</v>
      </c>
      <c r="D24" s="38">
        <f t="shared" si="4"/>
        <v>127360686</v>
      </c>
      <c r="E24" s="36">
        <f t="shared" si="4"/>
        <v>117279780</v>
      </c>
      <c r="F24" s="37">
        <f t="shared" si="4"/>
        <v>53859280</v>
      </c>
      <c r="G24" s="39">
        <f t="shared" si="4"/>
        <v>53859280</v>
      </c>
      <c r="H24" s="40">
        <f t="shared" si="4"/>
        <v>167417997</v>
      </c>
      <c r="I24" s="36">
        <f t="shared" si="4"/>
        <v>219321996</v>
      </c>
      <c r="J24" s="37">
        <f t="shared" si="4"/>
        <v>207140923</v>
      </c>
      <c r="K24" s="39">
        <f t="shared" si="4"/>
        <v>150179020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125237111</v>
      </c>
      <c r="C27" s="66">
        <v>163275686</v>
      </c>
      <c r="D27" s="67">
        <v>206537880</v>
      </c>
      <c r="E27" s="68">
        <v>343557697</v>
      </c>
      <c r="F27" s="66">
        <v>326593681</v>
      </c>
      <c r="G27" s="69">
        <v>326593681</v>
      </c>
      <c r="H27" s="70">
        <v>281765634</v>
      </c>
      <c r="I27" s="68">
        <v>219322000</v>
      </c>
      <c r="J27" s="66">
        <v>207140898</v>
      </c>
      <c r="K27" s="69">
        <v>150179000</v>
      </c>
    </row>
    <row r="28" spans="1:11" ht="13.5" x14ac:dyDescent="0.25">
      <c r="A28" s="71" t="s">
        <v>36</v>
      </c>
      <c r="B28" s="17">
        <v>61059644</v>
      </c>
      <c r="C28" s="17">
        <v>102834263</v>
      </c>
      <c r="D28" s="21">
        <v>117908353</v>
      </c>
      <c r="E28" s="22">
        <v>138777000</v>
      </c>
      <c r="F28" s="17">
        <v>158805000</v>
      </c>
      <c r="G28" s="23">
        <v>158805000</v>
      </c>
      <c r="H28" s="19">
        <v>0</v>
      </c>
      <c r="I28" s="22">
        <v>128172000</v>
      </c>
      <c r="J28" s="17">
        <v>132333000</v>
      </c>
      <c r="K28" s="23">
        <v>132939000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58845467</v>
      </c>
      <c r="C31" s="17">
        <v>60441423</v>
      </c>
      <c r="D31" s="21">
        <v>88629527</v>
      </c>
      <c r="E31" s="22">
        <v>204780697</v>
      </c>
      <c r="F31" s="17">
        <v>167788681</v>
      </c>
      <c r="G31" s="23">
        <v>167788681</v>
      </c>
      <c r="H31" s="19">
        <v>0</v>
      </c>
      <c r="I31" s="22">
        <v>91150000</v>
      </c>
      <c r="J31" s="17">
        <v>74807898</v>
      </c>
      <c r="K31" s="23">
        <v>17240000</v>
      </c>
    </row>
    <row r="32" spans="1:11" ht="13.5" x14ac:dyDescent="0.25">
      <c r="A32" s="30" t="s">
        <v>39</v>
      </c>
      <c r="B32" s="66">
        <f>SUM(B28:B31)</f>
        <v>119905111</v>
      </c>
      <c r="C32" s="66">
        <f t="shared" ref="C32:K32" si="5">SUM(C28:C31)</f>
        <v>163275686</v>
      </c>
      <c r="D32" s="67">
        <f t="shared" si="5"/>
        <v>206537880</v>
      </c>
      <c r="E32" s="68">
        <f t="shared" si="5"/>
        <v>343557697</v>
      </c>
      <c r="F32" s="66">
        <f t="shared" si="5"/>
        <v>326593681</v>
      </c>
      <c r="G32" s="69">
        <f t="shared" si="5"/>
        <v>326593681</v>
      </c>
      <c r="H32" s="70">
        <f t="shared" si="5"/>
        <v>0</v>
      </c>
      <c r="I32" s="68">
        <f t="shared" si="5"/>
        <v>219322000</v>
      </c>
      <c r="J32" s="66">
        <f t="shared" si="5"/>
        <v>207140898</v>
      </c>
      <c r="K32" s="69">
        <f t="shared" si="5"/>
        <v>150179000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966760288</v>
      </c>
      <c r="C35" s="17">
        <v>1052527801</v>
      </c>
      <c r="D35" s="21">
        <v>1075682145</v>
      </c>
      <c r="E35" s="22">
        <v>875652778</v>
      </c>
      <c r="F35" s="17">
        <v>1114150397</v>
      </c>
      <c r="G35" s="23">
        <v>1114150397</v>
      </c>
      <c r="H35" s="19">
        <v>1003046504</v>
      </c>
      <c r="I35" s="22">
        <v>1148093290</v>
      </c>
      <c r="J35" s="17">
        <v>1311181068</v>
      </c>
      <c r="K35" s="23">
        <v>1414256464</v>
      </c>
    </row>
    <row r="36" spans="1:11" ht="13.5" x14ac:dyDescent="0.25">
      <c r="A36" s="20" t="s">
        <v>42</v>
      </c>
      <c r="B36" s="17">
        <v>1633120961</v>
      </c>
      <c r="C36" s="17">
        <v>1723577891</v>
      </c>
      <c r="D36" s="21">
        <v>1848784201</v>
      </c>
      <c r="E36" s="22">
        <v>1980552583</v>
      </c>
      <c r="F36" s="17">
        <v>2081754604</v>
      </c>
      <c r="G36" s="23">
        <v>2081754604</v>
      </c>
      <c r="H36" s="19">
        <v>2059736220</v>
      </c>
      <c r="I36" s="22">
        <v>1858225707</v>
      </c>
      <c r="J36" s="17">
        <v>1977845896</v>
      </c>
      <c r="K36" s="23">
        <v>2036565755</v>
      </c>
    </row>
    <row r="37" spans="1:11" ht="13.5" x14ac:dyDescent="0.25">
      <c r="A37" s="20" t="s">
        <v>43</v>
      </c>
      <c r="B37" s="17">
        <v>127079315</v>
      </c>
      <c r="C37" s="17">
        <v>118690438</v>
      </c>
      <c r="D37" s="21">
        <v>145897098</v>
      </c>
      <c r="E37" s="22">
        <v>116937211</v>
      </c>
      <c r="F37" s="17">
        <v>136578697</v>
      </c>
      <c r="G37" s="23">
        <v>136578697</v>
      </c>
      <c r="H37" s="19">
        <v>117458443</v>
      </c>
      <c r="I37" s="22">
        <v>165008616</v>
      </c>
      <c r="J37" s="17">
        <v>240575649</v>
      </c>
      <c r="K37" s="23">
        <v>252191871</v>
      </c>
    </row>
    <row r="38" spans="1:11" ht="13.5" x14ac:dyDescent="0.25">
      <c r="A38" s="20" t="s">
        <v>44</v>
      </c>
      <c r="B38" s="17">
        <v>45662582</v>
      </c>
      <c r="C38" s="17">
        <v>47188385</v>
      </c>
      <c r="D38" s="21">
        <v>41008382</v>
      </c>
      <c r="E38" s="22">
        <v>47188385</v>
      </c>
      <c r="F38" s="17">
        <v>40463099</v>
      </c>
      <c r="G38" s="23">
        <v>40463099</v>
      </c>
      <c r="H38" s="19">
        <v>40463099</v>
      </c>
      <c r="I38" s="22">
        <v>47188385</v>
      </c>
      <c r="J38" s="17">
        <v>47188385</v>
      </c>
      <c r="K38" s="23">
        <v>47188385</v>
      </c>
    </row>
    <row r="39" spans="1:11" ht="13.5" x14ac:dyDescent="0.25">
      <c r="A39" s="20" t="s">
        <v>45</v>
      </c>
      <c r="B39" s="17">
        <v>2427139353</v>
      </c>
      <c r="C39" s="17">
        <v>2608944497</v>
      </c>
      <c r="D39" s="21">
        <v>2824982182</v>
      </c>
      <c r="E39" s="22">
        <v>2692079771</v>
      </c>
      <c r="F39" s="17">
        <v>3018863197</v>
      </c>
      <c r="G39" s="23">
        <v>3018863197</v>
      </c>
      <c r="H39" s="19">
        <v>2904861173</v>
      </c>
      <c r="I39" s="22">
        <v>2794121996</v>
      </c>
      <c r="J39" s="17">
        <v>3001262945</v>
      </c>
      <c r="K39" s="23">
        <v>3151441967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-65188822</v>
      </c>
      <c r="C42" s="17">
        <v>389980235</v>
      </c>
      <c r="D42" s="21">
        <v>495703848</v>
      </c>
      <c r="E42" s="22">
        <v>129617630</v>
      </c>
      <c r="F42" s="17">
        <v>9905186</v>
      </c>
      <c r="G42" s="23">
        <v>9905186</v>
      </c>
      <c r="H42" s="19">
        <v>268203294</v>
      </c>
      <c r="I42" s="22">
        <v>264166081</v>
      </c>
      <c r="J42" s="17">
        <v>295251724</v>
      </c>
      <c r="K42" s="23">
        <v>172464589</v>
      </c>
    </row>
    <row r="43" spans="1:11" ht="13.5" x14ac:dyDescent="0.25">
      <c r="A43" s="20" t="s">
        <v>48</v>
      </c>
      <c r="B43" s="17">
        <v>-118030699</v>
      </c>
      <c r="C43" s="17">
        <v>-153456138</v>
      </c>
      <c r="D43" s="21">
        <v>-284631805</v>
      </c>
      <c r="E43" s="22">
        <v>-326379812</v>
      </c>
      <c r="F43" s="17">
        <v>-153460728</v>
      </c>
      <c r="G43" s="23">
        <v>-153460728</v>
      </c>
      <c r="H43" s="19">
        <v>-307071176</v>
      </c>
      <c r="I43" s="22">
        <v>-219322000</v>
      </c>
      <c r="J43" s="17">
        <v>-207140898</v>
      </c>
      <c r="K43" s="23">
        <v>-150179000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-448140437</v>
      </c>
      <c r="C45" s="66">
        <v>1127112231</v>
      </c>
      <c r="D45" s="67">
        <v>1199475145</v>
      </c>
      <c r="E45" s="68">
        <v>791640921</v>
      </c>
      <c r="F45" s="66">
        <v>882963921</v>
      </c>
      <c r="G45" s="69">
        <v>882963921</v>
      </c>
      <c r="H45" s="70">
        <v>2014171040</v>
      </c>
      <c r="I45" s="68">
        <v>1033247192</v>
      </c>
      <c r="J45" s="66">
        <v>1121358019</v>
      </c>
      <c r="K45" s="69">
        <v>1143643615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891291680</v>
      </c>
      <c r="C48" s="17">
        <v>988403100</v>
      </c>
      <c r="D48" s="21">
        <v>1026519462</v>
      </c>
      <c r="E48" s="22">
        <v>791640917</v>
      </c>
      <c r="F48" s="17">
        <v>882963917</v>
      </c>
      <c r="G48" s="23">
        <v>882963917</v>
      </c>
      <c r="H48" s="19">
        <v>921273321</v>
      </c>
      <c r="I48" s="22">
        <v>1033247192</v>
      </c>
      <c r="J48" s="17">
        <v>1121358019</v>
      </c>
      <c r="K48" s="23">
        <v>1143643615</v>
      </c>
    </row>
    <row r="49" spans="1:11" ht="13.5" x14ac:dyDescent="0.25">
      <c r="A49" s="20" t="s">
        <v>53</v>
      </c>
      <c r="B49" s="17">
        <f>+B75</f>
        <v>109628659.08088554</v>
      </c>
      <c r="C49" s="17">
        <f t="shared" ref="C49:K49" si="6">+C75</f>
        <v>93261489.875497505</v>
      </c>
      <c r="D49" s="21">
        <f t="shared" si="6"/>
        <v>123144162.7204369</v>
      </c>
      <c r="E49" s="22">
        <f t="shared" si="6"/>
        <v>60141839.83544682</v>
      </c>
      <c r="F49" s="17">
        <f t="shared" si="6"/>
        <v>-140388679.45738903</v>
      </c>
      <c r="G49" s="23">
        <f t="shared" si="6"/>
        <v>-140388679.45738903</v>
      </c>
      <c r="H49" s="19">
        <f t="shared" si="6"/>
        <v>51376219.076339267</v>
      </c>
      <c r="I49" s="22">
        <f t="shared" si="6"/>
        <v>130588565.7080168</v>
      </c>
      <c r="J49" s="17">
        <f t="shared" si="6"/>
        <v>154120716.06708264</v>
      </c>
      <c r="K49" s="23">
        <f t="shared" si="6"/>
        <v>125543799.8223215</v>
      </c>
    </row>
    <row r="50" spans="1:11" ht="13.5" x14ac:dyDescent="0.25">
      <c r="A50" s="30" t="s">
        <v>54</v>
      </c>
      <c r="B50" s="66">
        <f>+B48-B49</f>
        <v>781663020.91911447</v>
      </c>
      <c r="C50" s="66">
        <f t="shared" ref="C50:K50" si="7">+C48-C49</f>
        <v>895141610.12450254</v>
      </c>
      <c r="D50" s="67">
        <f t="shared" si="7"/>
        <v>903375299.27956307</v>
      </c>
      <c r="E50" s="68">
        <f t="shared" si="7"/>
        <v>731499077.16455317</v>
      </c>
      <c r="F50" s="66">
        <f t="shared" si="7"/>
        <v>1023352596.457389</v>
      </c>
      <c r="G50" s="69">
        <f t="shared" si="7"/>
        <v>1023352596.457389</v>
      </c>
      <c r="H50" s="70">
        <f t="shared" si="7"/>
        <v>869897101.92366076</v>
      </c>
      <c r="I50" s="68">
        <f t="shared" si="7"/>
        <v>902658626.29198325</v>
      </c>
      <c r="J50" s="66">
        <f t="shared" si="7"/>
        <v>967237302.93291736</v>
      </c>
      <c r="K50" s="69">
        <f t="shared" si="7"/>
        <v>1018099815.1776785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1195882058</v>
      </c>
      <c r="C53" s="17">
        <v>1404588131</v>
      </c>
      <c r="D53" s="21">
        <v>1529357836</v>
      </c>
      <c r="E53" s="22">
        <v>1444560125</v>
      </c>
      <c r="F53" s="17">
        <v>1546220702</v>
      </c>
      <c r="G53" s="23">
        <v>1546220702</v>
      </c>
      <c r="H53" s="19">
        <v>1550681601</v>
      </c>
      <c r="I53" s="22">
        <v>1373530257</v>
      </c>
      <c r="J53" s="17">
        <v>1316412548</v>
      </c>
      <c r="K53" s="23">
        <v>1235999942</v>
      </c>
    </row>
    <row r="54" spans="1:11" ht="13.5" x14ac:dyDescent="0.25">
      <c r="A54" s="20" t="s">
        <v>57</v>
      </c>
      <c r="B54" s="17">
        <v>54641659</v>
      </c>
      <c r="C54" s="17">
        <v>58536095</v>
      </c>
      <c r="D54" s="21">
        <v>66725227</v>
      </c>
      <c r="E54" s="22">
        <v>68969460</v>
      </c>
      <c r="F54" s="17">
        <v>77012097</v>
      </c>
      <c r="G54" s="23">
        <v>77012097</v>
      </c>
      <c r="H54" s="19">
        <v>69811231</v>
      </c>
      <c r="I54" s="22">
        <v>70785691</v>
      </c>
      <c r="J54" s="17">
        <v>74041827</v>
      </c>
      <c r="K54" s="23">
        <v>77373712</v>
      </c>
    </row>
    <row r="55" spans="1:11" ht="13.5" x14ac:dyDescent="0.25">
      <c r="A55" s="20" t="s">
        <v>58</v>
      </c>
      <c r="B55" s="17">
        <v>0</v>
      </c>
      <c r="C55" s="17">
        <v>12161691</v>
      </c>
      <c r="D55" s="21">
        <v>22611858</v>
      </c>
      <c r="E55" s="22">
        <v>73000000</v>
      </c>
      <c r="F55" s="17">
        <v>29072041</v>
      </c>
      <c r="G55" s="23">
        <v>29072041</v>
      </c>
      <c r="H55" s="19">
        <v>27699899</v>
      </c>
      <c r="I55" s="22">
        <v>33495000</v>
      </c>
      <c r="J55" s="17">
        <v>32000000</v>
      </c>
      <c r="K55" s="23">
        <v>31850000</v>
      </c>
    </row>
    <row r="56" spans="1:11" ht="13.5" x14ac:dyDescent="0.25">
      <c r="A56" s="20" t="s">
        <v>59</v>
      </c>
      <c r="B56" s="17">
        <v>21969518</v>
      </c>
      <c r="C56" s="17">
        <v>37212566</v>
      </c>
      <c r="D56" s="21">
        <v>123840664</v>
      </c>
      <c r="E56" s="22">
        <v>100936600</v>
      </c>
      <c r="F56" s="17">
        <v>130272904</v>
      </c>
      <c r="G56" s="23">
        <v>130272904</v>
      </c>
      <c r="H56" s="19">
        <v>124802588</v>
      </c>
      <c r="I56" s="22">
        <v>62196610</v>
      </c>
      <c r="J56" s="17">
        <v>74664018</v>
      </c>
      <c r="K56" s="23">
        <v>78914566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-3197265</v>
      </c>
      <c r="D60" s="21">
        <v>-2471530</v>
      </c>
      <c r="E60" s="22">
        <v>6256400</v>
      </c>
      <c r="F60" s="17">
        <v>4765028</v>
      </c>
      <c r="G60" s="23">
        <v>4765028</v>
      </c>
      <c r="H60" s="19">
        <v>2598047</v>
      </c>
      <c r="I60" s="22">
        <v>4078568</v>
      </c>
      <c r="J60" s="17">
        <v>4266182</v>
      </c>
      <c r="K60" s="23">
        <v>4458161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0.21139014635514136</v>
      </c>
      <c r="C70" s="5">
        <f t="shared" ref="C70:K70" si="8">IF(ISERROR(C71/C72),0,(C71/C72))</f>
        <v>0.82187173654291801</v>
      </c>
      <c r="D70" s="5">
        <f t="shared" si="8"/>
        <v>1.2779490877921253</v>
      </c>
      <c r="E70" s="5">
        <f t="shared" si="8"/>
        <v>1.0564558959876003</v>
      </c>
      <c r="F70" s="5">
        <f t="shared" si="8"/>
        <v>1.4127046414004758</v>
      </c>
      <c r="G70" s="5">
        <f t="shared" si="8"/>
        <v>1.4127046414004758</v>
      </c>
      <c r="H70" s="5">
        <f t="shared" si="8"/>
        <v>1.3824197077518432</v>
      </c>
      <c r="I70" s="5">
        <f t="shared" si="8"/>
        <v>0.52971768440665834</v>
      </c>
      <c r="J70" s="5">
        <f t="shared" si="8"/>
        <v>0.7313613348314616</v>
      </c>
      <c r="K70" s="5">
        <f t="shared" si="8"/>
        <v>0.7063491220763749</v>
      </c>
    </row>
    <row r="71" spans="1:11" hidden="1" x14ac:dyDescent="0.2">
      <c r="A71" s="1" t="s">
        <v>338</v>
      </c>
      <c r="B71" s="2">
        <f>+B83</f>
        <v>31027228</v>
      </c>
      <c r="C71" s="2">
        <f t="shared" ref="C71:K71" si="9">+C83</f>
        <v>123355573</v>
      </c>
      <c r="D71" s="2">
        <f t="shared" si="9"/>
        <v>197842589</v>
      </c>
      <c r="E71" s="2">
        <f t="shared" si="9"/>
        <v>185025129</v>
      </c>
      <c r="F71" s="2">
        <f t="shared" si="9"/>
        <v>231957349</v>
      </c>
      <c r="G71" s="2">
        <f t="shared" si="9"/>
        <v>231957349</v>
      </c>
      <c r="H71" s="2">
        <f t="shared" si="9"/>
        <v>212179041</v>
      </c>
      <c r="I71" s="2">
        <f t="shared" si="9"/>
        <v>118104983</v>
      </c>
      <c r="J71" s="2">
        <f t="shared" si="9"/>
        <v>179028564</v>
      </c>
      <c r="K71" s="2">
        <f t="shared" si="9"/>
        <v>172556471</v>
      </c>
    </row>
    <row r="72" spans="1:11" hidden="1" x14ac:dyDescent="0.2">
      <c r="A72" s="1" t="s">
        <v>339</v>
      </c>
      <c r="B72" s="2">
        <f>+B77</f>
        <v>146777078</v>
      </c>
      <c r="C72" s="2">
        <f t="shared" ref="C72:K72" si="10">+C77</f>
        <v>150091027</v>
      </c>
      <c r="D72" s="2">
        <f t="shared" si="10"/>
        <v>154812575</v>
      </c>
      <c r="E72" s="2">
        <f t="shared" si="10"/>
        <v>175137580</v>
      </c>
      <c r="F72" s="2">
        <f t="shared" si="10"/>
        <v>164193804</v>
      </c>
      <c r="G72" s="2">
        <f t="shared" si="10"/>
        <v>164193804</v>
      </c>
      <c r="H72" s="2">
        <f t="shared" si="10"/>
        <v>153483808</v>
      </c>
      <c r="I72" s="2">
        <f t="shared" si="10"/>
        <v>222958354</v>
      </c>
      <c r="J72" s="2">
        <f t="shared" si="10"/>
        <v>244788117</v>
      </c>
      <c r="K72" s="2">
        <f t="shared" si="10"/>
        <v>244293460</v>
      </c>
    </row>
    <row r="73" spans="1:11" hidden="1" x14ac:dyDescent="0.2">
      <c r="A73" s="1" t="s">
        <v>340</v>
      </c>
      <c r="B73" s="2">
        <f>+B74</f>
        <v>-35650361.166666657</v>
      </c>
      <c r="C73" s="2">
        <f t="shared" ref="C73:K73" si="11">+(C78+C80+C81+C82)-(B78+B80+B81+B82)</f>
        <v>-29930741</v>
      </c>
      <c r="D73" s="2">
        <f t="shared" si="11"/>
        <v>-19313752</v>
      </c>
      <c r="E73" s="2">
        <f t="shared" si="11"/>
        <v>25620958</v>
      </c>
      <c r="F73" s="2">
        <f>+(F78+F80+F81+F82)-(D78+D80+D81+D82)</f>
        <v>165976765</v>
      </c>
      <c r="G73" s="2">
        <f>+(G78+G80+G81+G82)-(D78+D80+D81+D82)</f>
        <v>165976765</v>
      </c>
      <c r="H73" s="2">
        <f>+(H78+H80+H81+H82)-(D78+D80+D81+D82)</f>
        <v>17137923</v>
      </c>
      <c r="I73" s="2">
        <f>+(I78+I80+I81+I82)-(E78+E80+E81+E82)</f>
        <v>19924298</v>
      </c>
      <c r="J73" s="2">
        <f t="shared" si="11"/>
        <v>46504433</v>
      </c>
      <c r="K73" s="2">
        <f t="shared" si="11"/>
        <v>46060938</v>
      </c>
    </row>
    <row r="74" spans="1:11" hidden="1" x14ac:dyDescent="0.2">
      <c r="A74" s="1" t="s">
        <v>341</v>
      </c>
      <c r="B74" s="2">
        <f>+TREND(C74:E74)</f>
        <v>-35650361.166666657</v>
      </c>
      <c r="C74" s="2">
        <f>+C73</f>
        <v>-29930741</v>
      </c>
      <c r="D74" s="2">
        <f t="shared" ref="D74:K74" si="12">+D73</f>
        <v>-19313752</v>
      </c>
      <c r="E74" s="2">
        <f t="shared" si="12"/>
        <v>25620958</v>
      </c>
      <c r="F74" s="2">
        <f t="shared" si="12"/>
        <v>165976765</v>
      </c>
      <c r="G74" s="2">
        <f t="shared" si="12"/>
        <v>165976765</v>
      </c>
      <c r="H74" s="2">
        <f t="shared" si="12"/>
        <v>17137923</v>
      </c>
      <c r="I74" s="2">
        <f t="shared" si="12"/>
        <v>19924298</v>
      </c>
      <c r="J74" s="2">
        <f t="shared" si="12"/>
        <v>46504433</v>
      </c>
      <c r="K74" s="2">
        <f t="shared" si="12"/>
        <v>46060938</v>
      </c>
    </row>
    <row r="75" spans="1:11" hidden="1" x14ac:dyDescent="0.2">
      <c r="A75" s="1" t="s">
        <v>342</v>
      </c>
      <c r="B75" s="2">
        <f>+B84-(((B80+B81+B82+B78)*B70)-B79)</f>
        <v>109628659.08088554</v>
      </c>
      <c r="C75" s="2">
        <f t="shared" ref="C75:K75" si="13">+C84-(((C80+C81+C82+C78)*C70)-C79)</f>
        <v>93261489.875497505</v>
      </c>
      <c r="D75" s="2">
        <f t="shared" si="13"/>
        <v>123144162.7204369</v>
      </c>
      <c r="E75" s="2">
        <f t="shared" si="13"/>
        <v>60141839.83544682</v>
      </c>
      <c r="F75" s="2">
        <f t="shared" si="13"/>
        <v>-140388679.45738903</v>
      </c>
      <c r="G75" s="2">
        <f t="shared" si="13"/>
        <v>-140388679.45738903</v>
      </c>
      <c r="H75" s="2">
        <f t="shared" si="13"/>
        <v>51376219.076339267</v>
      </c>
      <c r="I75" s="2">
        <f t="shared" si="13"/>
        <v>130588565.7080168</v>
      </c>
      <c r="J75" s="2">
        <f t="shared" si="13"/>
        <v>154120716.06708264</v>
      </c>
      <c r="K75" s="2">
        <f t="shared" si="13"/>
        <v>125543799.8223215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146777078</v>
      </c>
      <c r="C77" s="3">
        <v>150091027</v>
      </c>
      <c r="D77" s="3">
        <v>154812575</v>
      </c>
      <c r="E77" s="3">
        <v>175137580</v>
      </c>
      <c r="F77" s="3">
        <v>164193804</v>
      </c>
      <c r="G77" s="3">
        <v>164193804</v>
      </c>
      <c r="H77" s="3">
        <v>153483808</v>
      </c>
      <c r="I77" s="3">
        <v>222958354</v>
      </c>
      <c r="J77" s="3">
        <v>244788117</v>
      </c>
      <c r="K77" s="3">
        <v>244293460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67387740</v>
      </c>
      <c r="C79" s="3">
        <v>91304017</v>
      </c>
      <c r="D79" s="3">
        <v>86639924</v>
      </c>
      <c r="E79" s="3">
        <v>70932079</v>
      </c>
      <c r="F79" s="3">
        <v>72735182</v>
      </c>
      <c r="G79" s="3">
        <v>72735182</v>
      </c>
      <c r="H79" s="3">
        <v>41106755</v>
      </c>
      <c r="I79" s="3">
        <v>117188679</v>
      </c>
      <c r="J79" s="3">
        <v>194387321</v>
      </c>
      <c r="K79" s="3">
        <v>272238391</v>
      </c>
    </row>
    <row r="80" spans="1:11" hidden="1" x14ac:dyDescent="0.2">
      <c r="A80" s="1" t="s">
        <v>71</v>
      </c>
      <c r="B80" s="3">
        <v>43368151</v>
      </c>
      <c r="C80" s="3">
        <v>16200700</v>
      </c>
      <c r="D80" s="3">
        <v>5315287</v>
      </c>
      <c r="E80" s="3">
        <v>24009319</v>
      </c>
      <c r="F80" s="3">
        <v>156430814</v>
      </c>
      <c r="G80" s="3">
        <v>156430814</v>
      </c>
      <c r="H80" s="3">
        <v>6095580</v>
      </c>
      <c r="I80" s="3">
        <v>55821606</v>
      </c>
      <c r="J80" s="3">
        <v>72699873</v>
      </c>
      <c r="K80" s="3">
        <v>96028877</v>
      </c>
    </row>
    <row r="81" spans="1:11" hidden="1" x14ac:dyDescent="0.2">
      <c r="A81" s="1" t="s">
        <v>72</v>
      </c>
      <c r="B81" s="3">
        <v>21990089</v>
      </c>
      <c r="C81" s="3">
        <v>19226799</v>
      </c>
      <c r="D81" s="3">
        <v>10798460</v>
      </c>
      <c r="E81" s="3">
        <v>17725386</v>
      </c>
      <c r="F81" s="3">
        <v>25659698</v>
      </c>
      <c r="G81" s="3">
        <v>25659698</v>
      </c>
      <c r="H81" s="3">
        <v>27156090</v>
      </c>
      <c r="I81" s="3">
        <v>5837397</v>
      </c>
      <c r="J81" s="3">
        <v>35463563</v>
      </c>
      <c r="K81" s="3">
        <v>58195497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31027228</v>
      </c>
      <c r="C83" s="3">
        <v>123355573</v>
      </c>
      <c r="D83" s="3">
        <v>197842589</v>
      </c>
      <c r="E83" s="3">
        <v>185025129</v>
      </c>
      <c r="F83" s="3">
        <v>231957349</v>
      </c>
      <c r="G83" s="3">
        <v>231957349</v>
      </c>
      <c r="H83" s="3">
        <v>212179041</v>
      </c>
      <c r="I83" s="3">
        <v>118104983</v>
      </c>
      <c r="J83" s="3">
        <v>179028564</v>
      </c>
      <c r="K83" s="3">
        <v>172556471</v>
      </c>
    </row>
    <row r="84" spans="1:11" hidden="1" x14ac:dyDescent="0.2">
      <c r="A84" s="1" t="s">
        <v>75</v>
      </c>
      <c r="B84" s="3">
        <v>56057007</v>
      </c>
      <c r="C84" s="3">
        <v>31074333</v>
      </c>
      <c r="D84" s="3">
        <v>57096787</v>
      </c>
      <c r="E84" s="3">
        <v>33300636</v>
      </c>
      <c r="F84" s="3">
        <v>44116250</v>
      </c>
      <c r="G84" s="3">
        <v>44116250</v>
      </c>
      <c r="H84" s="3">
        <v>56237228</v>
      </c>
      <c r="I84" s="3">
        <v>46061751</v>
      </c>
      <c r="J84" s="3">
        <v>38839950</v>
      </c>
      <c r="K84" s="3">
        <v>-37758340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87658435</v>
      </c>
      <c r="C5" s="17">
        <v>96260598</v>
      </c>
      <c r="D5" s="21">
        <v>97299874</v>
      </c>
      <c r="E5" s="22">
        <v>122246981</v>
      </c>
      <c r="F5" s="17">
        <v>125076981</v>
      </c>
      <c r="G5" s="23">
        <v>125076981</v>
      </c>
      <c r="H5" s="19">
        <v>120779825</v>
      </c>
      <c r="I5" s="22">
        <v>123714780</v>
      </c>
      <c r="J5" s="17">
        <v>129405204</v>
      </c>
      <c r="K5" s="23">
        <v>135358320</v>
      </c>
    </row>
    <row r="6" spans="1:11" ht="13.5" x14ac:dyDescent="0.25">
      <c r="A6" s="20" t="s">
        <v>18</v>
      </c>
      <c r="B6" s="17">
        <v>381812175</v>
      </c>
      <c r="C6" s="17">
        <v>402489334</v>
      </c>
      <c r="D6" s="21">
        <v>385664465</v>
      </c>
      <c r="E6" s="22">
        <v>623568381</v>
      </c>
      <c r="F6" s="17">
        <v>631932381</v>
      </c>
      <c r="G6" s="23">
        <v>631932381</v>
      </c>
      <c r="H6" s="19">
        <v>454294407</v>
      </c>
      <c r="I6" s="22">
        <v>482269544</v>
      </c>
      <c r="J6" s="17">
        <v>534991696</v>
      </c>
      <c r="K6" s="23">
        <v>601628916</v>
      </c>
    </row>
    <row r="7" spans="1:11" ht="13.5" x14ac:dyDescent="0.25">
      <c r="A7" s="20" t="s">
        <v>19</v>
      </c>
      <c r="B7" s="17">
        <v>5137404</v>
      </c>
      <c r="C7" s="17">
        <v>6913853</v>
      </c>
      <c r="D7" s="21">
        <v>9569147</v>
      </c>
      <c r="E7" s="22">
        <v>9536000</v>
      </c>
      <c r="F7" s="17">
        <v>7229000</v>
      </c>
      <c r="G7" s="23">
        <v>7229000</v>
      </c>
      <c r="H7" s="19">
        <v>5456567</v>
      </c>
      <c r="I7" s="22">
        <v>7583220</v>
      </c>
      <c r="J7" s="17">
        <v>7932048</v>
      </c>
      <c r="K7" s="23">
        <v>8296920</v>
      </c>
    </row>
    <row r="8" spans="1:11" ht="13.5" x14ac:dyDescent="0.25">
      <c r="A8" s="20" t="s">
        <v>20</v>
      </c>
      <c r="B8" s="17">
        <v>473076000</v>
      </c>
      <c r="C8" s="17">
        <v>431877000</v>
      </c>
      <c r="D8" s="21">
        <v>451098000</v>
      </c>
      <c r="E8" s="22">
        <v>493825000</v>
      </c>
      <c r="F8" s="17">
        <v>515161000</v>
      </c>
      <c r="G8" s="23">
        <v>515161000</v>
      </c>
      <c r="H8" s="19">
        <v>502464146</v>
      </c>
      <c r="I8" s="22">
        <v>520302996</v>
      </c>
      <c r="J8" s="17">
        <v>519685008</v>
      </c>
      <c r="K8" s="23">
        <v>504153996</v>
      </c>
    </row>
    <row r="9" spans="1:11" ht="13.5" x14ac:dyDescent="0.25">
      <c r="A9" s="20" t="s">
        <v>21</v>
      </c>
      <c r="B9" s="17">
        <v>48702800</v>
      </c>
      <c r="C9" s="17">
        <v>70458717</v>
      </c>
      <c r="D9" s="21">
        <v>132261829</v>
      </c>
      <c r="E9" s="22">
        <v>146700217</v>
      </c>
      <c r="F9" s="17">
        <v>145694217</v>
      </c>
      <c r="G9" s="23">
        <v>145694217</v>
      </c>
      <c r="H9" s="19">
        <v>61781843</v>
      </c>
      <c r="I9" s="22">
        <v>114474192</v>
      </c>
      <c r="J9" s="17">
        <v>113641392</v>
      </c>
      <c r="K9" s="23">
        <v>128974716</v>
      </c>
    </row>
    <row r="10" spans="1:11" ht="25.5" x14ac:dyDescent="0.2">
      <c r="A10" s="24" t="s">
        <v>333</v>
      </c>
      <c r="B10" s="25">
        <f>SUM(B5:B9)</f>
        <v>996386814</v>
      </c>
      <c r="C10" s="26">
        <f t="shared" ref="C10:K10" si="0">SUM(C5:C9)</f>
        <v>1007999502</v>
      </c>
      <c r="D10" s="27">
        <f t="shared" si="0"/>
        <v>1075893315</v>
      </c>
      <c r="E10" s="25">
        <f t="shared" si="0"/>
        <v>1395876579</v>
      </c>
      <c r="F10" s="26">
        <f t="shared" si="0"/>
        <v>1425093579</v>
      </c>
      <c r="G10" s="28">
        <f t="shared" si="0"/>
        <v>1425093579</v>
      </c>
      <c r="H10" s="29">
        <f t="shared" si="0"/>
        <v>1144776788</v>
      </c>
      <c r="I10" s="25">
        <f t="shared" si="0"/>
        <v>1248344732</v>
      </c>
      <c r="J10" s="26">
        <f t="shared" si="0"/>
        <v>1305655348</v>
      </c>
      <c r="K10" s="28">
        <f t="shared" si="0"/>
        <v>1378412868</v>
      </c>
    </row>
    <row r="11" spans="1:11" ht="13.5" x14ac:dyDescent="0.25">
      <c r="A11" s="20" t="s">
        <v>22</v>
      </c>
      <c r="B11" s="17">
        <v>297127929</v>
      </c>
      <c r="C11" s="17">
        <v>293786218</v>
      </c>
      <c r="D11" s="21">
        <v>339625330</v>
      </c>
      <c r="E11" s="22">
        <v>349488000</v>
      </c>
      <c r="F11" s="17">
        <v>359488000</v>
      </c>
      <c r="G11" s="23">
        <v>359488000</v>
      </c>
      <c r="H11" s="19">
        <v>365876684</v>
      </c>
      <c r="I11" s="22">
        <v>329105394</v>
      </c>
      <c r="J11" s="17">
        <v>346877056</v>
      </c>
      <c r="K11" s="23">
        <v>365608520</v>
      </c>
    </row>
    <row r="12" spans="1:11" ht="13.5" x14ac:dyDescent="0.25">
      <c r="A12" s="20" t="s">
        <v>23</v>
      </c>
      <c r="B12" s="17">
        <v>26157677</v>
      </c>
      <c r="C12" s="17">
        <v>28070805</v>
      </c>
      <c r="D12" s="21">
        <v>28208520</v>
      </c>
      <c r="E12" s="22">
        <v>31004043</v>
      </c>
      <c r="F12" s="17">
        <v>31999998</v>
      </c>
      <c r="G12" s="23">
        <v>31999998</v>
      </c>
      <c r="H12" s="19">
        <v>29975850</v>
      </c>
      <c r="I12" s="22">
        <v>33568020</v>
      </c>
      <c r="J12" s="17">
        <v>35112120</v>
      </c>
      <c r="K12" s="23">
        <v>36727284</v>
      </c>
    </row>
    <row r="13" spans="1:11" ht="13.5" x14ac:dyDescent="0.25">
      <c r="A13" s="20" t="s">
        <v>24</v>
      </c>
      <c r="B13" s="17">
        <v>127663221</v>
      </c>
      <c r="C13" s="17">
        <v>137431362</v>
      </c>
      <c r="D13" s="21">
        <v>144860376</v>
      </c>
      <c r="E13" s="22">
        <v>147419998</v>
      </c>
      <c r="F13" s="17">
        <v>152419998</v>
      </c>
      <c r="G13" s="23">
        <v>152419998</v>
      </c>
      <c r="H13" s="19">
        <v>153102419</v>
      </c>
      <c r="I13" s="22">
        <v>159888696</v>
      </c>
      <c r="J13" s="17">
        <v>167243556</v>
      </c>
      <c r="K13" s="23">
        <v>174936780</v>
      </c>
    </row>
    <row r="14" spans="1:11" ht="13.5" x14ac:dyDescent="0.25">
      <c r="A14" s="20" t="s">
        <v>25</v>
      </c>
      <c r="B14" s="17">
        <v>2479949</v>
      </c>
      <c r="C14" s="17">
        <v>3263554</v>
      </c>
      <c r="D14" s="21">
        <v>3787094</v>
      </c>
      <c r="E14" s="22">
        <v>12762496</v>
      </c>
      <c r="F14" s="17">
        <v>19762496</v>
      </c>
      <c r="G14" s="23">
        <v>19762496</v>
      </c>
      <c r="H14" s="19">
        <v>1119893</v>
      </c>
      <c r="I14" s="22">
        <v>20730852</v>
      </c>
      <c r="J14" s="17">
        <v>21684468</v>
      </c>
      <c r="K14" s="23">
        <v>22681968</v>
      </c>
    </row>
    <row r="15" spans="1:11" ht="13.5" x14ac:dyDescent="0.25">
      <c r="A15" s="20" t="s">
        <v>26</v>
      </c>
      <c r="B15" s="17">
        <v>299612473</v>
      </c>
      <c r="C15" s="17">
        <v>337829255</v>
      </c>
      <c r="D15" s="21">
        <v>345427334</v>
      </c>
      <c r="E15" s="22">
        <v>434429567</v>
      </c>
      <c r="F15" s="17">
        <v>409780004</v>
      </c>
      <c r="G15" s="23">
        <v>409780004</v>
      </c>
      <c r="H15" s="19">
        <v>377583697</v>
      </c>
      <c r="I15" s="22">
        <v>359414806</v>
      </c>
      <c r="J15" s="17">
        <v>402764340</v>
      </c>
      <c r="K15" s="23">
        <v>451416216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198866705</v>
      </c>
      <c r="C17" s="17">
        <v>312892369</v>
      </c>
      <c r="D17" s="21">
        <v>329241050</v>
      </c>
      <c r="E17" s="22">
        <v>393342027</v>
      </c>
      <c r="F17" s="17">
        <v>436371027</v>
      </c>
      <c r="G17" s="23">
        <v>436371027</v>
      </c>
      <c r="H17" s="19">
        <v>292265172</v>
      </c>
      <c r="I17" s="22">
        <v>286249016</v>
      </c>
      <c r="J17" s="17">
        <v>299416530</v>
      </c>
      <c r="K17" s="23">
        <v>313189652</v>
      </c>
    </row>
    <row r="18" spans="1:11" ht="13.5" x14ac:dyDescent="0.25">
      <c r="A18" s="30" t="s">
        <v>29</v>
      </c>
      <c r="B18" s="31">
        <f>SUM(B11:B17)</f>
        <v>951907954</v>
      </c>
      <c r="C18" s="32">
        <f t="shared" ref="C18:K18" si="1">SUM(C11:C17)</f>
        <v>1113273563</v>
      </c>
      <c r="D18" s="33">
        <f t="shared" si="1"/>
        <v>1191149704</v>
      </c>
      <c r="E18" s="31">
        <f t="shared" si="1"/>
        <v>1368446131</v>
      </c>
      <c r="F18" s="32">
        <f t="shared" si="1"/>
        <v>1409821523</v>
      </c>
      <c r="G18" s="34">
        <f t="shared" si="1"/>
        <v>1409821523</v>
      </c>
      <c r="H18" s="35">
        <f t="shared" si="1"/>
        <v>1219923715</v>
      </c>
      <c r="I18" s="31">
        <f t="shared" si="1"/>
        <v>1188956784</v>
      </c>
      <c r="J18" s="32">
        <f t="shared" si="1"/>
        <v>1273098070</v>
      </c>
      <c r="K18" s="34">
        <f t="shared" si="1"/>
        <v>1364560420</v>
      </c>
    </row>
    <row r="19" spans="1:11" ht="13.5" x14ac:dyDescent="0.25">
      <c r="A19" s="30" t="s">
        <v>30</v>
      </c>
      <c r="B19" s="36">
        <f>+B10-B18</f>
        <v>44478860</v>
      </c>
      <c r="C19" s="37">
        <f t="shared" ref="C19:K19" si="2">+C10-C18</f>
        <v>-105274061</v>
      </c>
      <c r="D19" s="38">
        <f t="shared" si="2"/>
        <v>-115256389</v>
      </c>
      <c r="E19" s="36">
        <f t="shared" si="2"/>
        <v>27430448</v>
      </c>
      <c r="F19" s="37">
        <f t="shared" si="2"/>
        <v>15272056</v>
      </c>
      <c r="G19" s="39">
        <f t="shared" si="2"/>
        <v>15272056</v>
      </c>
      <c r="H19" s="40">
        <f t="shared" si="2"/>
        <v>-75146927</v>
      </c>
      <c r="I19" s="36">
        <f t="shared" si="2"/>
        <v>59387948</v>
      </c>
      <c r="J19" s="37">
        <f t="shared" si="2"/>
        <v>32557278</v>
      </c>
      <c r="K19" s="39">
        <f t="shared" si="2"/>
        <v>13852448</v>
      </c>
    </row>
    <row r="20" spans="1:11" ht="25.5" x14ac:dyDescent="0.2">
      <c r="A20" s="41" t="s">
        <v>31</v>
      </c>
      <c r="B20" s="42">
        <v>107799567</v>
      </c>
      <c r="C20" s="43">
        <v>125064000</v>
      </c>
      <c r="D20" s="44">
        <v>122717000</v>
      </c>
      <c r="E20" s="42">
        <v>115757003</v>
      </c>
      <c r="F20" s="43">
        <v>108015003</v>
      </c>
      <c r="G20" s="45">
        <v>108015003</v>
      </c>
      <c r="H20" s="46">
        <v>115015000</v>
      </c>
      <c r="I20" s="42">
        <v>117996004</v>
      </c>
      <c r="J20" s="43">
        <v>119710000</v>
      </c>
      <c r="K20" s="45">
        <v>130527996</v>
      </c>
    </row>
    <row r="21" spans="1:11" ht="13.5" x14ac:dyDescent="0.25">
      <c r="A21" s="47" t="s">
        <v>32</v>
      </c>
      <c r="B21" s="48">
        <v>903867</v>
      </c>
      <c r="C21" s="49">
        <v>4205000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153182294</v>
      </c>
      <c r="C22" s="55">
        <f t="shared" ref="C22:K22" si="3">SUM(C19:C21)</f>
        <v>23994939</v>
      </c>
      <c r="D22" s="56">
        <f t="shared" si="3"/>
        <v>7460611</v>
      </c>
      <c r="E22" s="54">
        <f t="shared" si="3"/>
        <v>143187451</v>
      </c>
      <c r="F22" s="55">
        <f t="shared" si="3"/>
        <v>123287059</v>
      </c>
      <c r="G22" s="57">
        <f t="shared" si="3"/>
        <v>123287059</v>
      </c>
      <c r="H22" s="58">
        <f t="shared" si="3"/>
        <v>39868073</v>
      </c>
      <c r="I22" s="54">
        <f t="shared" si="3"/>
        <v>177383952</v>
      </c>
      <c r="J22" s="55">
        <f t="shared" si="3"/>
        <v>152267278</v>
      </c>
      <c r="K22" s="57">
        <f t="shared" si="3"/>
        <v>144380444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153182294</v>
      </c>
      <c r="C24" s="37">
        <f t="shared" ref="C24:K24" si="4">SUM(C22:C23)</f>
        <v>23994939</v>
      </c>
      <c r="D24" s="38">
        <f t="shared" si="4"/>
        <v>7460611</v>
      </c>
      <c r="E24" s="36">
        <f t="shared" si="4"/>
        <v>143187451</v>
      </c>
      <c r="F24" s="37">
        <f t="shared" si="4"/>
        <v>123287059</v>
      </c>
      <c r="G24" s="39">
        <f t="shared" si="4"/>
        <v>123287059</v>
      </c>
      <c r="H24" s="40">
        <f t="shared" si="4"/>
        <v>39868073</v>
      </c>
      <c r="I24" s="36">
        <f t="shared" si="4"/>
        <v>177383952</v>
      </c>
      <c r="J24" s="37">
        <f t="shared" si="4"/>
        <v>152267278</v>
      </c>
      <c r="K24" s="39">
        <f t="shared" si="4"/>
        <v>144380444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152888790</v>
      </c>
      <c r="C27" s="66">
        <v>307287398</v>
      </c>
      <c r="D27" s="67">
        <v>292364350</v>
      </c>
      <c r="E27" s="68">
        <v>503876925</v>
      </c>
      <c r="F27" s="66">
        <v>484502224</v>
      </c>
      <c r="G27" s="69">
        <v>484502224</v>
      </c>
      <c r="H27" s="70">
        <v>252992891</v>
      </c>
      <c r="I27" s="68">
        <v>319919514</v>
      </c>
      <c r="J27" s="66">
        <v>319575702</v>
      </c>
      <c r="K27" s="69">
        <v>310746648</v>
      </c>
    </row>
    <row r="28" spans="1:11" ht="13.5" x14ac:dyDescent="0.25">
      <c r="A28" s="71" t="s">
        <v>36</v>
      </c>
      <c r="B28" s="17">
        <v>33454345</v>
      </c>
      <c r="C28" s="17">
        <v>94540760</v>
      </c>
      <c r="D28" s="21">
        <v>151774571</v>
      </c>
      <c r="E28" s="22">
        <v>115756999</v>
      </c>
      <c r="F28" s="17">
        <v>105499227</v>
      </c>
      <c r="G28" s="23">
        <v>105499227</v>
      </c>
      <c r="H28" s="19">
        <v>0</v>
      </c>
      <c r="I28" s="22">
        <v>117996006</v>
      </c>
      <c r="J28" s="17">
        <v>119710006</v>
      </c>
      <c r="K28" s="23">
        <v>130527998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4814299</v>
      </c>
      <c r="C31" s="17">
        <v>72535951</v>
      </c>
      <c r="D31" s="21">
        <v>188414176</v>
      </c>
      <c r="E31" s="22">
        <v>388119926</v>
      </c>
      <c r="F31" s="17">
        <v>379002997</v>
      </c>
      <c r="G31" s="23">
        <v>379002997</v>
      </c>
      <c r="H31" s="19">
        <v>0</v>
      </c>
      <c r="I31" s="22">
        <v>201923508</v>
      </c>
      <c r="J31" s="17">
        <v>199865696</v>
      </c>
      <c r="K31" s="23">
        <v>180218650</v>
      </c>
    </row>
    <row r="32" spans="1:11" ht="13.5" x14ac:dyDescent="0.25">
      <c r="A32" s="30" t="s">
        <v>39</v>
      </c>
      <c r="B32" s="66">
        <f>SUM(B28:B31)</f>
        <v>38268644</v>
      </c>
      <c r="C32" s="66">
        <f t="shared" ref="C32:K32" si="5">SUM(C28:C31)</f>
        <v>167076711</v>
      </c>
      <c r="D32" s="67">
        <f t="shared" si="5"/>
        <v>340188747</v>
      </c>
      <c r="E32" s="68">
        <f t="shared" si="5"/>
        <v>503876925</v>
      </c>
      <c r="F32" s="66">
        <f t="shared" si="5"/>
        <v>484502224</v>
      </c>
      <c r="G32" s="69">
        <f t="shared" si="5"/>
        <v>484502224</v>
      </c>
      <c r="H32" s="70">
        <f t="shared" si="5"/>
        <v>0</v>
      </c>
      <c r="I32" s="68">
        <f t="shared" si="5"/>
        <v>319919514</v>
      </c>
      <c r="J32" s="66">
        <f t="shared" si="5"/>
        <v>319575702</v>
      </c>
      <c r="K32" s="69">
        <f t="shared" si="5"/>
        <v>310746648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707635123</v>
      </c>
      <c r="C35" s="17">
        <v>737164254</v>
      </c>
      <c r="D35" s="21">
        <v>700235681</v>
      </c>
      <c r="E35" s="22">
        <v>435009936</v>
      </c>
      <c r="F35" s="17">
        <v>476088846</v>
      </c>
      <c r="G35" s="23">
        <v>476088846</v>
      </c>
      <c r="H35" s="19">
        <v>645280196</v>
      </c>
      <c r="I35" s="22">
        <v>1048713162</v>
      </c>
      <c r="J35" s="17">
        <v>1309490983</v>
      </c>
      <c r="K35" s="23">
        <v>1586216803</v>
      </c>
    </row>
    <row r="36" spans="1:11" ht="13.5" x14ac:dyDescent="0.25">
      <c r="A36" s="20" t="s">
        <v>42</v>
      </c>
      <c r="B36" s="17">
        <v>1619195206</v>
      </c>
      <c r="C36" s="17">
        <v>1729787719</v>
      </c>
      <c r="D36" s="21">
        <v>1842500763</v>
      </c>
      <c r="E36" s="22">
        <v>2763438092</v>
      </c>
      <c r="F36" s="17">
        <v>2739363391</v>
      </c>
      <c r="G36" s="23">
        <v>2739363391</v>
      </c>
      <c r="H36" s="19">
        <v>1947496883</v>
      </c>
      <c r="I36" s="22">
        <v>1604489409</v>
      </c>
      <c r="J36" s="17">
        <v>1754262493</v>
      </c>
      <c r="K36" s="23">
        <v>1874713041</v>
      </c>
    </row>
    <row r="37" spans="1:11" ht="13.5" x14ac:dyDescent="0.25">
      <c r="A37" s="20" t="s">
        <v>43</v>
      </c>
      <c r="B37" s="17">
        <v>493613579</v>
      </c>
      <c r="C37" s="17">
        <v>540923322</v>
      </c>
      <c r="D37" s="21">
        <v>644348407</v>
      </c>
      <c r="E37" s="22">
        <v>164639909</v>
      </c>
      <c r="F37" s="17">
        <v>205515364</v>
      </c>
      <c r="G37" s="23">
        <v>205515364</v>
      </c>
      <c r="H37" s="19">
        <v>613243492</v>
      </c>
      <c r="I37" s="22">
        <v>396908886</v>
      </c>
      <c r="J37" s="17">
        <v>551805355</v>
      </c>
      <c r="K37" s="23">
        <v>708714493</v>
      </c>
    </row>
    <row r="38" spans="1:11" ht="13.5" x14ac:dyDescent="0.25">
      <c r="A38" s="20" t="s">
        <v>44</v>
      </c>
      <c r="B38" s="17">
        <v>59777447</v>
      </c>
      <c r="C38" s="17">
        <v>128594397</v>
      </c>
      <c r="D38" s="21">
        <v>113053346</v>
      </c>
      <c r="E38" s="22">
        <v>121789000</v>
      </c>
      <c r="F38" s="17">
        <v>121789000</v>
      </c>
      <c r="G38" s="23">
        <v>121789000</v>
      </c>
      <c r="H38" s="19">
        <v>149225159</v>
      </c>
      <c r="I38" s="22">
        <v>132624086</v>
      </c>
      <c r="J38" s="17">
        <v>132624086</v>
      </c>
      <c r="K38" s="23">
        <v>132624086</v>
      </c>
    </row>
    <row r="39" spans="1:11" ht="13.5" x14ac:dyDescent="0.25">
      <c r="A39" s="20" t="s">
        <v>45</v>
      </c>
      <c r="B39" s="17">
        <v>1842666152</v>
      </c>
      <c r="C39" s="17">
        <v>1796676535</v>
      </c>
      <c r="D39" s="21">
        <v>1786334535</v>
      </c>
      <c r="E39" s="22">
        <v>2912019111</v>
      </c>
      <c r="F39" s="17">
        <v>2888147865</v>
      </c>
      <c r="G39" s="23">
        <v>2888147865</v>
      </c>
      <c r="H39" s="19">
        <v>1830308418</v>
      </c>
      <c r="I39" s="22">
        <v>2123669600</v>
      </c>
      <c r="J39" s="17">
        <v>2379324038</v>
      </c>
      <c r="K39" s="23">
        <v>2619591266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865470072</v>
      </c>
      <c r="C42" s="17">
        <v>112323530</v>
      </c>
      <c r="D42" s="21">
        <v>56807802</v>
      </c>
      <c r="E42" s="22">
        <v>511493739</v>
      </c>
      <c r="F42" s="17">
        <v>441071334</v>
      </c>
      <c r="G42" s="23">
        <v>441071334</v>
      </c>
      <c r="H42" s="19">
        <v>22176196</v>
      </c>
      <c r="I42" s="22">
        <v>357043837</v>
      </c>
      <c r="J42" s="17">
        <v>350910163</v>
      </c>
      <c r="K42" s="23">
        <v>339573181</v>
      </c>
    </row>
    <row r="43" spans="1:11" ht="13.5" x14ac:dyDescent="0.25">
      <c r="A43" s="20" t="s">
        <v>48</v>
      </c>
      <c r="B43" s="17">
        <v>-148661138</v>
      </c>
      <c r="C43" s="17">
        <v>-214019734</v>
      </c>
      <c r="D43" s="21">
        <v>-220926041</v>
      </c>
      <c r="E43" s="22">
        <v>-503877000</v>
      </c>
      <c r="F43" s="17">
        <v>-484502219</v>
      </c>
      <c r="G43" s="23">
        <v>-484502219</v>
      </c>
      <c r="H43" s="19">
        <v>-279006742</v>
      </c>
      <c r="I43" s="22">
        <v>-319919574</v>
      </c>
      <c r="J43" s="17">
        <v>-319575835</v>
      </c>
      <c r="K43" s="23">
        <v>-310746708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462880084</v>
      </c>
      <c r="C45" s="66">
        <v>104090234</v>
      </c>
      <c r="D45" s="67">
        <v>37205926</v>
      </c>
      <c r="E45" s="68">
        <v>158183593</v>
      </c>
      <c r="F45" s="66">
        <v>103165115</v>
      </c>
      <c r="G45" s="69">
        <v>103165115</v>
      </c>
      <c r="H45" s="70">
        <v>36774288</v>
      </c>
      <c r="I45" s="68">
        <v>70584263</v>
      </c>
      <c r="J45" s="66">
        <v>101918591</v>
      </c>
      <c r="K45" s="69">
        <v>130745066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205786431</v>
      </c>
      <c r="C48" s="17">
        <v>201323734</v>
      </c>
      <c r="D48" s="21">
        <v>146595508</v>
      </c>
      <c r="E48" s="22">
        <v>398946756</v>
      </c>
      <c r="F48" s="17">
        <v>343928278</v>
      </c>
      <c r="G48" s="23">
        <v>343928278</v>
      </c>
      <c r="H48" s="19">
        <v>20173907</v>
      </c>
      <c r="I48" s="22">
        <v>70584260</v>
      </c>
      <c r="J48" s="17">
        <v>101918587</v>
      </c>
      <c r="K48" s="23">
        <v>130745066</v>
      </c>
    </row>
    <row r="49" spans="1:11" ht="13.5" x14ac:dyDescent="0.25">
      <c r="A49" s="20" t="s">
        <v>53</v>
      </c>
      <c r="B49" s="17">
        <f>+B75</f>
        <v>-16411149.66765061</v>
      </c>
      <c r="C49" s="17">
        <f t="shared" ref="C49:K49" si="6">+C75</f>
        <v>91485508.591999412</v>
      </c>
      <c r="D49" s="21">
        <f t="shared" si="6"/>
        <v>180237239.49704581</v>
      </c>
      <c r="E49" s="22">
        <f t="shared" si="6"/>
        <v>230265009.25288504</v>
      </c>
      <c r="F49" s="17">
        <f t="shared" si="6"/>
        <v>164109421.61968207</v>
      </c>
      <c r="G49" s="23">
        <f t="shared" si="6"/>
        <v>164109421.61968207</v>
      </c>
      <c r="H49" s="19">
        <f t="shared" si="6"/>
        <v>85146793.924026608</v>
      </c>
      <c r="I49" s="22">
        <f t="shared" si="6"/>
        <v>-440894273.85447574</v>
      </c>
      <c r="J49" s="17">
        <f t="shared" si="6"/>
        <v>-522030280.48890579</v>
      </c>
      <c r="K49" s="23">
        <f t="shared" si="6"/>
        <v>-603266744.29454947</v>
      </c>
    </row>
    <row r="50" spans="1:11" ht="13.5" x14ac:dyDescent="0.25">
      <c r="A50" s="30" t="s">
        <v>54</v>
      </c>
      <c r="B50" s="66">
        <f>+B48-B49</f>
        <v>222197580.66765061</v>
      </c>
      <c r="C50" s="66">
        <f t="shared" ref="C50:K50" si="7">+C48-C49</f>
        <v>109838225.40800059</v>
      </c>
      <c r="D50" s="67">
        <f t="shared" si="7"/>
        <v>-33641731.497045815</v>
      </c>
      <c r="E50" s="68">
        <f t="shared" si="7"/>
        <v>168681746.74711496</v>
      </c>
      <c r="F50" s="66">
        <f t="shared" si="7"/>
        <v>179818856.38031793</v>
      </c>
      <c r="G50" s="69">
        <f t="shared" si="7"/>
        <v>179818856.38031793</v>
      </c>
      <c r="H50" s="70">
        <f t="shared" si="7"/>
        <v>-64972886.924026608</v>
      </c>
      <c r="I50" s="68">
        <f t="shared" si="7"/>
        <v>511478533.85447574</v>
      </c>
      <c r="J50" s="66">
        <f t="shared" si="7"/>
        <v>623948867.48890579</v>
      </c>
      <c r="K50" s="69">
        <f t="shared" si="7"/>
        <v>734011810.29454947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1499467189</v>
      </c>
      <c r="C53" s="17">
        <v>1543506409</v>
      </c>
      <c r="D53" s="21">
        <v>1648983433</v>
      </c>
      <c r="E53" s="22">
        <v>2757938092</v>
      </c>
      <c r="F53" s="17">
        <v>2739047081</v>
      </c>
      <c r="G53" s="23">
        <v>2739047081</v>
      </c>
      <c r="H53" s="19">
        <v>1746072259</v>
      </c>
      <c r="I53" s="22">
        <v>1449342219</v>
      </c>
      <c r="J53" s="17">
        <v>1553950425</v>
      </c>
      <c r="K53" s="23">
        <v>1592084299</v>
      </c>
    </row>
    <row r="54" spans="1:11" ht="13.5" x14ac:dyDescent="0.25">
      <c r="A54" s="20" t="s">
        <v>57</v>
      </c>
      <c r="B54" s="17">
        <v>126159760</v>
      </c>
      <c r="C54" s="17">
        <v>136057879</v>
      </c>
      <c r="D54" s="21">
        <v>140293132</v>
      </c>
      <c r="E54" s="22">
        <v>147419998</v>
      </c>
      <c r="F54" s="17">
        <v>152419998</v>
      </c>
      <c r="G54" s="23">
        <v>152419998</v>
      </c>
      <c r="H54" s="19">
        <v>153102419</v>
      </c>
      <c r="I54" s="22">
        <v>159888696</v>
      </c>
      <c r="J54" s="17">
        <v>167243556</v>
      </c>
      <c r="K54" s="23">
        <v>174936780</v>
      </c>
    </row>
    <row r="55" spans="1:11" ht="13.5" x14ac:dyDescent="0.25">
      <c r="A55" s="20" t="s">
        <v>58</v>
      </c>
      <c r="B55" s="17">
        <v>29607323</v>
      </c>
      <c r="C55" s="17">
        <v>150445937</v>
      </c>
      <c r="D55" s="21">
        <v>34860406</v>
      </c>
      <c r="E55" s="22">
        <v>267582451</v>
      </c>
      <c r="F55" s="17">
        <v>249389972</v>
      </c>
      <c r="G55" s="23">
        <v>249389972</v>
      </c>
      <c r="H55" s="19">
        <v>148195158</v>
      </c>
      <c r="I55" s="22">
        <v>135645498</v>
      </c>
      <c r="J55" s="17">
        <v>161645918</v>
      </c>
      <c r="K55" s="23">
        <v>147128178</v>
      </c>
    </row>
    <row r="56" spans="1:11" ht="13.5" x14ac:dyDescent="0.25">
      <c r="A56" s="20" t="s">
        <v>59</v>
      </c>
      <c r="B56" s="17">
        <v>18729775</v>
      </c>
      <c r="C56" s="17">
        <v>38660892</v>
      </c>
      <c r="D56" s="21">
        <v>32680544</v>
      </c>
      <c r="E56" s="22">
        <v>38388050</v>
      </c>
      <c r="F56" s="17">
        <v>40308486</v>
      </c>
      <c r="G56" s="23">
        <v>40308486</v>
      </c>
      <c r="H56" s="19">
        <v>37521598</v>
      </c>
      <c r="I56" s="22">
        <v>27733786</v>
      </c>
      <c r="J56" s="17">
        <v>29067410</v>
      </c>
      <c r="K56" s="23">
        <v>30404522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1658000</v>
      </c>
      <c r="J59" s="17">
        <v>1734000</v>
      </c>
      <c r="K59" s="23">
        <v>1814000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-43197</v>
      </c>
      <c r="E60" s="22">
        <v>5540948</v>
      </c>
      <c r="F60" s="17">
        <v>5540948</v>
      </c>
      <c r="G60" s="23">
        <v>5540948</v>
      </c>
      <c r="H60" s="19">
        <v>0</v>
      </c>
      <c r="I60" s="22">
        <v>13735644</v>
      </c>
      <c r="J60" s="17">
        <v>14873724</v>
      </c>
      <c r="K60" s="23">
        <v>16127508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2441000</v>
      </c>
      <c r="C64" s="86">
        <v>4413000</v>
      </c>
      <c r="D64" s="87">
        <v>4413000</v>
      </c>
      <c r="E64" s="85">
        <v>4413000</v>
      </c>
      <c r="F64" s="86">
        <v>4413000</v>
      </c>
      <c r="G64" s="87">
        <v>4413000</v>
      </c>
      <c r="H64" s="88">
        <v>4413000</v>
      </c>
      <c r="I64" s="85">
        <v>4545000</v>
      </c>
      <c r="J64" s="86">
        <v>4657000</v>
      </c>
      <c r="K64" s="87">
        <v>4657000</v>
      </c>
    </row>
    <row r="65" spans="1:11" ht="13.5" x14ac:dyDescent="0.25">
      <c r="A65" s="84" t="s">
        <v>67</v>
      </c>
      <c r="B65" s="85">
        <v>51000</v>
      </c>
      <c r="C65" s="86">
        <v>51000</v>
      </c>
      <c r="D65" s="87">
        <v>51000</v>
      </c>
      <c r="E65" s="85">
        <v>51000</v>
      </c>
      <c r="F65" s="86">
        <v>51000</v>
      </c>
      <c r="G65" s="87">
        <v>51000</v>
      </c>
      <c r="H65" s="88">
        <v>51000</v>
      </c>
      <c r="I65" s="85">
        <v>51000</v>
      </c>
      <c r="J65" s="86">
        <v>51000</v>
      </c>
      <c r="K65" s="87">
        <v>51000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1.5011741780249328</v>
      </c>
      <c r="C70" s="5">
        <f t="shared" ref="C70:K70" si="8">IF(ISERROR(C71/C72),0,(C71/C72))</f>
        <v>1.1637206685796515</v>
      </c>
      <c r="D70" s="5">
        <f t="shared" si="8"/>
        <v>1.1217552619758215</v>
      </c>
      <c r="E70" s="5">
        <f t="shared" si="8"/>
        <v>1.0920757443549653</v>
      </c>
      <c r="F70" s="5">
        <f t="shared" si="8"/>
        <v>0.98467880441763356</v>
      </c>
      <c r="G70" s="5">
        <f t="shared" si="8"/>
        <v>0.98467880441763356</v>
      </c>
      <c r="H70" s="5">
        <f t="shared" si="8"/>
        <v>1.0582139455179305</v>
      </c>
      <c r="I70" s="5">
        <f t="shared" si="8"/>
        <v>0.95904824892052798</v>
      </c>
      <c r="J70" s="5">
        <f t="shared" si="8"/>
        <v>0.97135973527389807</v>
      </c>
      <c r="K70" s="5">
        <f t="shared" si="8"/>
        <v>0.95771574197594067</v>
      </c>
    </row>
    <row r="71" spans="1:11" hidden="1" x14ac:dyDescent="0.2">
      <c r="A71" s="1" t="s">
        <v>338</v>
      </c>
      <c r="B71" s="2">
        <f>+B83</f>
        <v>740176973</v>
      </c>
      <c r="C71" s="2">
        <f t="shared" ref="C71:K71" si="9">+C83</f>
        <v>610360234</v>
      </c>
      <c r="D71" s="2">
        <f t="shared" si="9"/>
        <v>585416319</v>
      </c>
      <c r="E71" s="2">
        <f t="shared" si="9"/>
        <v>924749443</v>
      </c>
      <c r="F71" s="2">
        <f t="shared" si="9"/>
        <v>843839618</v>
      </c>
      <c r="G71" s="2">
        <f t="shared" si="9"/>
        <v>843839618</v>
      </c>
      <c r="H71" s="2">
        <f t="shared" si="9"/>
        <v>629551614</v>
      </c>
      <c r="I71" s="2">
        <f t="shared" si="9"/>
        <v>644943985</v>
      </c>
      <c r="J71" s="2">
        <f t="shared" si="9"/>
        <v>707010299</v>
      </c>
      <c r="K71" s="2">
        <f t="shared" si="9"/>
        <v>779074511</v>
      </c>
    </row>
    <row r="72" spans="1:11" hidden="1" x14ac:dyDescent="0.2">
      <c r="A72" s="1" t="s">
        <v>339</v>
      </c>
      <c r="B72" s="2">
        <f>+B77</f>
        <v>493065351</v>
      </c>
      <c r="C72" s="2">
        <f t="shared" ref="C72:K72" si="10">+C77</f>
        <v>524490327</v>
      </c>
      <c r="D72" s="2">
        <f t="shared" si="10"/>
        <v>521875260</v>
      </c>
      <c r="E72" s="2">
        <f t="shared" si="10"/>
        <v>846781414</v>
      </c>
      <c r="F72" s="2">
        <f t="shared" si="10"/>
        <v>856969414</v>
      </c>
      <c r="G72" s="2">
        <f t="shared" si="10"/>
        <v>856969414</v>
      </c>
      <c r="H72" s="2">
        <f t="shared" si="10"/>
        <v>594919030</v>
      </c>
      <c r="I72" s="2">
        <f t="shared" si="10"/>
        <v>672483356</v>
      </c>
      <c r="J72" s="2">
        <f t="shared" si="10"/>
        <v>727856296</v>
      </c>
      <c r="K72" s="2">
        <f t="shared" si="10"/>
        <v>813471552</v>
      </c>
    </row>
    <row r="73" spans="1:11" hidden="1" x14ac:dyDescent="0.2">
      <c r="A73" s="1" t="s">
        <v>340</v>
      </c>
      <c r="B73" s="2">
        <f>+B74</f>
        <v>186146.16666667163</v>
      </c>
      <c r="C73" s="2">
        <f t="shared" ref="C73:K73" si="11">+(C78+C80+C81+C82)-(B78+B80+B81+B82)</f>
        <v>-25056883</v>
      </c>
      <c r="D73" s="2">
        <f t="shared" si="11"/>
        <v>-31257111</v>
      </c>
      <c r="E73" s="2">
        <f t="shared" si="11"/>
        <v>-188915514</v>
      </c>
      <c r="F73" s="2">
        <f>+(F78+F80+F81+F82)-(D78+D80+D81+D82)</f>
        <v>-87817689</v>
      </c>
      <c r="G73" s="2">
        <f>+(G78+G80+G81+G82)-(D78+D80+D81+D82)</f>
        <v>-87817689</v>
      </c>
      <c r="H73" s="2">
        <f>+(H78+H80+H81+H82)-(D78+D80+D81+D82)</f>
        <v>17489186</v>
      </c>
      <c r="I73" s="2">
        <f>+(I78+I80+I81+I82)-(E78+E80+E81+E82)</f>
        <v>667668253</v>
      </c>
      <c r="J73" s="2">
        <f t="shared" si="11"/>
        <v>27000002</v>
      </c>
      <c r="K73" s="2">
        <f t="shared" si="11"/>
        <v>28999997</v>
      </c>
    </row>
    <row r="74" spans="1:11" hidden="1" x14ac:dyDescent="0.2">
      <c r="A74" s="1" t="s">
        <v>341</v>
      </c>
      <c r="B74" s="2">
        <f>+TREND(C74:E74)</f>
        <v>186146.16666667163</v>
      </c>
      <c r="C74" s="2">
        <f>+C73</f>
        <v>-25056883</v>
      </c>
      <c r="D74" s="2">
        <f t="shared" ref="D74:K74" si="12">+D73</f>
        <v>-31257111</v>
      </c>
      <c r="E74" s="2">
        <f t="shared" si="12"/>
        <v>-188915514</v>
      </c>
      <c r="F74" s="2">
        <f t="shared" si="12"/>
        <v>-87817689</v>
      </c>
      <c r="G74" s="2">
        <f t="shared" si="12"/>
        <v>-87817689</v>
      </c>
      <c r="H74" s="2">
        <f t="shared" si="12"/>
        <v>17489186</v>
      </c>
      <c r="I74" s="2">
        <f t="shared" si="12"/>
        <v>667668253</v>
      </c>
      <c r="J74" s="2">
        <f t="shared" si="12"/>
        <v>27000002</v>
      </c>
      <c r="K74" s="2">
        <f t="shared" si="12"/>
        <v>28999997</v>
      </c>
    </row>
    <row r="75" spans="1:11" hidden="1" x14ac:dyDescent="0.2">
      <c r="A75" s="1" t="s">
        <v>342</v>
      </c>
      <c r="B75" s="2">
        <f>+B84-(((B80+B81+B82+B78)*B70)-B79)</f>
        <v>-16411149.66765061</v>
      </c>
      <c r="C75" s="2">
        <f t="shared" ref="C75:K75" si="13">+C84-(((C80+C81+C82+C78)*C70)-C79)</f>
        <v>91485508.591999412</v>
      </c>
      <c r="D75" s="2">
        <f t="shared" si="13"/>
        <v>180237239.49704581</v>
      </c>
      <c r="E75" s="2">
        <f t="shared" si="13"/>
        <v>230265009.25288504</v>
      </c>
      <c r="F75" s="2">
        <f t="shared" si="13"/>
        <v>164109421.61968207</v>
      </c>
      <c r="G75" s="2">
        <f t="shared" si="13"/>
        <v>164109421.61968207</v>
      </c>
      <c r="H75" s="2">
        <f t="shared" si="13"/>
        <v>85146793.924026608</v>
      </c>
      <c r="I75" s="2">
        <f t="shared" si="13"/>
        <v>-440894273.85447574</v>
      </c>
      <c r="J75" s="2">
        <f t="shared" si="13"/>
        <v>-522030280.48890579</v>
      </c>
      <c r="K75" s="2">
        <f t="shared" si="13"/>
        <v>-603266744.29454947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493065351</v>
      </c>
      <c r="C77" s="3">
        <v>524490327</v>
      </c>
      <c r="D77" s="3">
        <v>521875260</v>
      </c>
      <c r="E77" s="3">
        <v>846781414</v>
      </c>
      <c r="F77" s="3">
        <v>856969414</v>
      </c>
      <c r="G77" s="3">
        <v>856969414</v>
      </c>
      <c r="H77" s="3">
        <v>594919030</v>
      </c>
      <c r="I77" s="3">
        <v>672483356</v>
      </c>
      <c r="J77" s="3">
        <v>727856296</v>
      </c>
      <c r="K77" s="3">
        <v>813471552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162931393</v>
      </c>
      <c r="C79" s="3">
        <v>178544375</v>
      </c>
      <c r="D79" s="3">
        <v>276562301</v>
      </c>
      <c r="E79" s="3">
        <v>97610872</v>
      </c>
      <c r="F79" s="3">
        <v>138486327</v>
      </c>
      <c r="G79" s="3">
        <v>138486327</v>
      </c>
      <c r="H79" s="3">
        <v>229348459</v>
      </c>
      <c r="I79" s="3">
        <v>194076000</v>
      </c>
      <c r="J79" s="3">
        <v>221089005</v>
      </c>
      <c r="K79" s="3">
        <v>233006999</v>
      </c>
    </row>
    <row r="80" spans="1:11" hidden="1" x14ac:dyDescent="0.2">
      <c r="A80" s="1" t="s">
        <v>71</v>
      </c>
      <c r="B80" s="3">
        <v>2705873</v>
      </c>
      <c r="C80" s="3">
        <v>20898983</v>
      </c>
      <c r="D80" s="3">
        <v>-46657953</v>
      </c>
      <c r="E80" s="3">
        <v>-147662657</v>
      </c>
      <c r="F80" s="3">
        <v>-48900562</v>
      </c>
      <c r="G80" s="3">
        <v>-48900562</v>
      </c>
      <c r="H80" s="3">
        <v>-152049392</v>
      </c>
      <c r="I80" s="3">
        <v>573603113</v>
      </c>
      <c r="J80" s="3">
        <v>606000991</v>
      </c>
      <c r="K80" s="3">
        <v>627423669</v>
      </c>
    </row>
    <row r="81" spans="1:11" hidden="1" x14ac:dyDescent="0.2">
      <c r="A81" s="1" t="s">
        <v>72</v>
      </c>
      <c r="B81" s="3">
        <v>172855382</v>
      </c>
      <c r="C81" s="3">
        <v>129605389</v>
      </c>
      <c r="D81" s="3">
        <v>165905214</v>
      </c>
      <c r="E81" s="3">
        <v>77994404</v>
      </c>
      <c r="F81" s="3">
        <v>80330134</v>
      </c>
      <c r="G81" s="3">
        <v>80330134</v>
      </c>
      <c r="H81" s="3">
        <v>288785839</v>
      </c>
      <c r="I81" s="3">
        <v>24396887</v>
      </c>
      <c r="J81" s="3">
        <v>18999011</v>
      </c>
      <c r="K81" s="3">
        <v>26576330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740176973</v>
      </c>
      <c r="C83" s="3">
        <v>610360234</v>
      </c>
      <c r="D83" s="3">
        <v>585416319</v>
      </c>
      <c r="E83" s="3">
        <v>924749443</v>
      </c>
      <c r="F83" s="3">
        <v>843839618</v>
      </c>
      <c r="G83" s="3">
        <v>843839618</v>
      </c>
      <c r="H83" s="3">
        <v>629551614</v>
      </c>
      <c r="I83" s="3">
        <v>644943985</v>
      </c>
      <c r="J83" s="3">
        <v>707010299</v>
      </c>
      <c r="K83" s="3">
        <v>779074511</v>
      </c>
    </row>
    <row r="84" spans="1:11" hidden="1" x14ac:dyDescent="0.2">
      <c r="A84" s="1" t="s">
        <v>75</v>
      </c>
      <c r="B84" s="3">
        <v>84205480</v>
      </c>
      <c r="C84" s="3">
        <v>88086182</v>
      </c>
      <c r="D84" s="3">
        <v>37441181</v>
      </c>
      <c r="E84" s="3">
        <v>56571128</v>
      </c>
      <c r="F84" s="3">
        <v>56571128</v>
      </c>
      <c r="G84" s="3">
        <v>56571128</v>
      </c>
      <c r="H84" s="3">
        <v>494750</v>
      </c>
      <c r="I84" s="3">
        <v>-61459421</v>
      </c>
      <c r="J84" s="3">
        <v>-136019449</v>
      </c>
      <c r="K84" s="3">
        <v>-209927649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35053505</v>
      </c>
      <c r="C5" s="17">
        <v>35500165</v>
      </c>
      <c r="D5" s="21">
        <v>33887616</v>
      </c>
      <c r="E5" s="22">
        <v>36620555</v>
      </c>
      <c r="F5" s="17">
        <v>35469532</v>
      </c>
      <c r="G5" s="23">
        <v>35469532</v>
      </c>
      <c r="H5" s="19">
        <v>35645903</v>
      </c>
      <c r="I5" s="22">
        <v>37207540</v>
      </c>
      <c r="J5" s="17">
        <v>38919086</v>
      </c>
      <c r="K5" s="23">
        <v>40709365</v>
      </c>
    </row>
    <row r="6" spans="1:11" ht="13.5" x14ac:dyDescent="0.25">
      <c r="A6" s="20" t="s">
        <v>18</v>
      </c>
      <c r="B6" s="17">
        <v>4774999</v>
      </c>
      <c r="C6" s="17">
        <v>4881834</v>
      </c>
      <c r="D6" s="21">
        <v>5559694</v>
      </c>
      <c r="E6" s="22">
        <v>6764834</v>
      </c>
      <c r="F6" s="17">
        <v>5664740</v>
      </c>
      <c r="G6" s="23">
        <v>5664740</v>
      </c>
      <c r="H6" s="19">
        <v>5628533</v>
      </c>
      <c r="I6" s="22">
        <v>5942313</v>
      </c>
      <c r="J6" s="17">
        <v>6215659</v>
      </c>
      <c r="K6" s="23">
        <v>6501579</v>
      </c>
    </row>
    <row r="7" spans="1:11" ht="13.5" x14ac:dyDescent="0.25">
      <c r="A7" s="20" t="s">
        <v>19</v>
      </c>
      <c r="B7" s="17">
        <v>7279234</v>
      </c>
      <c r="C7" s="17">
        <v>12783060</v>
      </c>
      <c r="D7" s="21">
        <v>18002852</v>
      </c>
      <c r="E7" s="22">
        <v>25537738</v>
      </c>
      <c r="F7" s="17">
        <v>21537738</v>
      </c>
      <c r="G7" s="23">
        <v>21537738</v>
      </c>
      <c r="H7" s="19">
        <v>16906817</v>
      </c>
      <c r="I7" s="22">
        <v>16941350</v>
      </c>
      <c r="J7" s="17">
        <v>17720652</v>
      </c>
      <c r="K7" s="23">
        <v>18535802</v>
      </c>
    </row>
    <row r="8" spans="1:11" ht="13.5" x14ac:dyDescent="0.25">
      <c r="A8" s="20" t="s">
        <v>20</v>
      </c>
      <c r="B8" s="17">
        <v>481700220</v>
      </c>
      <c r="C8" s="17">
        <v>442518004</v>
      </c>
      <c r="D8" s="21">
        <v>495235987</v>
      </c>
      <c r="E8" s="22">
        <v>490896000</v>
      </c>
      <c r="F8" s="17">
        <v>503896000</v>
      </c>
      <c r="G8" s="23">
        <v>503896000</v>
      </c>
      <c r="H8" s="19">
        <v>449008150</v>
      </c>
      <c r="I8" s="22">
        <v>517464000</v>
      </c>
      <c r="J8" s="17">
        <v>513943000</v>
      </c>
      <c r="K8" s="23">
        <v>499372000</v>
      </c>
    </row>
    <row r="9" spans="1:11" ht="13.5" x14ac:dyDescent="0.25">
      <c r="A9" s="20" t="s">
        <v>21</v>
      </c>
      <c r="B9" s="17">
        <v>10963240</v>
      </c>
      <c r="C9" s="17">
        <v>23377945</v>
      </c>
      <c r="D9" s="21">
        <v>40987837</v>
      </c>
      <c r="E9" s="22">
        <v>102665206</v>
      </c>
      <c r="F9" s="17">
        <v>75283108</v>
      </c>
      <c r="G9" s="23">
        <v>75283108</v>
      </c>
      <c r="H9" s="19">
        <v>44108186</v>
      </c>
      <c r="I9" s="22">
        <v>41668980</v>
      </c>
      <c r="J9" s="17">
        <v>31033753</v>
      </c>
      <c r="K9" s="23">
        <v>45590698</v>
      </c>
    </row>
    <row r="10" spans="1:11" ht="25.5" x14ac:dyDescent="0.2">
      <c r="A10" s="24" t="s">
        <v>333</v>
      </c>
      <c r="B10" s="25">
        <f>SUM(B5:B9)</f>
        <v>539771198</v>
      </c>
      <c r="C10" s="26">
        <f t="shared" ref="C10:K10" si="0">SUM(C5:C9)</f>
        <v>519061008</v>
      </c>
      <c r="D10" s="27">
        <f t="shared" si="0"/>
        <v>593673986</v>
      </c>
      <c r="E10" s="25">
        <f t="shared" si="0"/>
        <v>662484333</v>
      </c>
      <c r="F10" s="26">
        <f t="shared" si="0"/>
        <v>641851118</v>
      </c>
      <c r="G10" s="28">
        <f t="shared" si="0"/>
        <v>641851118</v>
      </c>
      <c r="H10" s="29">
        <f t="shared" si="0"/>
        <v>551297589</v>
      </c>
      <c r="I10" s="25">
        <f t="shared" si="0"/>
        <v>619224183</v>
      </c>
      <c r="J10" s="26">
        <f t="shared" si="0"/>
        <v>607832150</v>
      </c>
      <c r="K10" s="28">
        <f t="shared" si="0"/>
        <v>610709444</v>
      </c>
    </row>
    <row r="11" spans="1:11" ht="13.5" x14ac:dyDescent="0.25">
      <c r="A11" s="20" t="s">
        <v>22</v>
      </c>
      <c r="B11" s="17">
        <v>119479534</v>
      </c>
      <c r="C11" s="17">
        <v>122762022</v>
      </c>
      <c r="D11" s="21">
        <v>132896067</v>
      </c>
      <c r="E11" s="22">
        <v>146733184</v>
      </c>
      <c r="F11" s="17">
        <v>145883879</v>
      </c>
      <c r="G11" s="23">
        <v>145883879</v>
      </c>
      <c r="H11" s="19">
        <v>143863115</v>
      </c>
      <c r="I11" s="22">
        <v>158534932</v>
      </c>
      <c r="J11" s="17">
        <v>165816623</v>
      </c>
      <c r="K11" s="23">
        <v>173443732</v>
      </c>
    </row>
    <row r="12" spans="1:11" ht="13.5" x14ac:dyDescent="0.25">
      <c r="A12" s="20" t="s">
        <v>23</v>
      </c>
      <c r="B12" s="17">
        <v>26555381</v>
      </c>
      <c r="C12" s="17">
        <v>26555059</v>
      </c>
      <c r="D12" s="21">
        <v>28265223</v>
      </c>
      <c r="E12" s="22">
        <v>30897839</v>
      </c>
      <c r="F12" s="17">
        <v>31246462</v>
      </c>
      <c r="G12" s="23">
        <v>31246462</v>
      </c>
      <c r="H12" s="19">
        <v>29553653</v>
      </c>
      <c r="I12" s="22">
        <v>31871391</v>
      </c>
      <c r="J12" s="17">
        <v>32508819</v>
      </c>
      <c r="K12" s="23">
        <v>33158997</v>
      </c>
    </row>
    <row r="13" spans="1:11" ht="13.5" x14ac:dyDescent="0.25">
      <c r="A13" s="20" t="s">
        <v>24</v>
      </c>
      <c r="B13" s="17">
        <v>39873812</v>
      </c>
      <c r="C13" s="17">
        <v>48218023</v>
      </c>
      <c r="D13" s="21">
        <v>67183578</v>
      </c>
      <c r="E13" s="22">
        <v>51219260</v>
      </c>
      <c r="F13" s="17">
        <v>62282433</v>
      </c>
      <c r="G13" s="23">
        <v>62282433</v>
      </c>
      <c r="H13" s="19">
        <v>45919592</v>
      </c>
      <c r="I13" s="22">
        <v>62579559</v>
      </c>
      <c r="J13" s="17">
        <v>61061299</v>
      </c>
      <c r="K13" s="23">
        <v>63902591</v>
      </c>
    </row>
    <row r="14" spans="1:11" ht="13.5" x14ac:dyDescent="0.25">
      <c r="A14" s="20" t="s">
        <v>25</v>
      </c>
      <c r="B14" s="17">
        <v>144540</v>
      </c>
      <c r="C14" s="17">
        <v>71895</v>
      </c>
      <c r="D14" s="21">
        <v>76732</v>
      </c>
      <c r="E14" s="22">
        <v>0</v>
      </c>
      <c r="F14" s="17">
        <v>77126</v>
      </c>
      <c r="G14" s="23">
        <v>77126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8081497</v>
      </c>
      <c r="C15" s="17">
        <v>14221602</v>
      </c>
      <c r="D15" s="21">
        <v>18329172</v>
      </c>
      <c r="E15" s="22">
        <v>15332631</v>
      </c>
      <c r="F15" s="17">
        <v>16780639</v>
      </c>
      <c r="G15" s="23">
        <v>16780639</v>
      </c>
      <c r="H15" s="19">
        <v>15297354</v>
      </c>
      <c r="I15" s="22">
        <v>14538887</v>
      </c>
      <c r="J15" s="17">
        <v>11042295</v>
      </c>
      <c r="K15" s="23">
        <v>11561281</v>
      </c>
    </row>
    <row r="16" spans="1:11" ht="13.5" x14ac:dyDescent="0.25">
      <c r="A16" s="20" t="s">
        <v>27</v>
      </c>
      <c r="B16" s="17">
        <v>7782929</v>
      </c>
      <c r="C16" s="17">
        <v>9974387</v>
      </c>
      <c r="D16" s="21">
        <v>39664738</v>
      </c>
      <c r="E16" s="22">
        <v>8249527</v>
      </c>
      <c r="F16" s="17">
        <v>12439527</v>
      </c>
      <c r="G16" s="23">
        <v>12439527</v>
      </c>
      <c r="H16" s="19">
        <v>10780615</v>
      </c>
      <c r="I16" s="22">
        <v>13799531</v>
      </c>
      <c r="J16" s="17">
        <v>8777511</v>
      </c>
      <c r="K16" s="23">
        <v>9238354</v>
      </c>
    </row>
    <row r="17" spans="1:11" ht="13.5" x14ac:dyDescent="0.25">
      <c r="A17" s="20" t="s">
        <v>28</v>
      </c>
      <c r="B17" s="17">
        <v>173508591</v>
      </c>
      <c r="C17" s="17">
        <v>203765595</v>
      </c>
      <c r="D17" s="21">
        <v>261718775</v>
      </c>
      <c r="E17" s="22">
        <v>205238896</v>
      </c>
      <c r="F17" s="17">
        <v>280204107</v>
      </c>
      <c r="G17" s="23">
        <v>280204107</v>
      </c>
      <c r="H17" s="19">
        <v>263410346</v>
      </c>
      <c r="I17" s="22">
        <v>216799872</v>
      </c>
      <c r="J17" s="17">
        <v>222765243</v>
      </c>
      <c r="K17" s="23">
        <v>226586892</v>
      </c>
    </row>
    <row r="18" spans="1:11" ht="13.5" x14ac:dyDescent="0.25">
      <c r="A18" s="30" t="s">
        <v>29</v>
      </c>
      <c r="B18" s="31">
        <f>SUM(B11:B17)</f>
        <v>375426284</v>
      </c>
      <c r="C18" s="32">
        <f t="shared" ref="C18:K18" si="1">SUM(C11:C17)</f>
        <v>425568583</v>
      </c>
      <c r="D18" s="33">
        <f t="shared" si="1"/>
        <v>548134285</v>
      </c>
      <c r="E18" s="31">
        <f t="shared" si="1"/>
        <v>457671337</v>
      </c>
      <c r="F18" s="32">
        <f t="shared" si="1"/>
        <v>548914173</v>
      </c>
      <c r="G18" s="34">
        <f t="shared" si="1"/>
        <v>548914173</v>
      </c>
      <c r="H18" s="35">
        <f t="shared" si="1"/>
        <v>508824675</v>
      </c>
      <c r="I18" s="31">
        <f t="shared" si="1"/>
        <v>498124172</v>
      </c>
      <c r="J18" s="32">
        <f t="shared" si="1"/>
        <v>501971790</v>
      </c>
      <c r="K18" s="34">
        <f t="shared" si="1"/>
        <v>517891847</v>
      </c>
    </row>
    <row r="19" spans="1:11" ht="13.5" x14ac:dyDescent="0.25">
      <c r="A19" s="30" t="s">
        <v>30</v>
      </c>
      <c r="B19" s="36">
        <f>+B10-B18</f>
        <v>164344914</v>
      </c>
      <c r="C19" s="37">
        <f t="shared" ref="C19:K19" si="2">+C10-C18</f>
        <v>93492425</v>
      </c>
      <c r="D19" s="38">
        <f t="shared" si="2"/>
        <v>45539701</v>
      </c>
      <c r="E19" s="36">
        <f t="shared" si="2"/>
        <v>204812996</v>
      </c>
      <c r="F19" s="37">
        <f t="shared" si="2"/>
        <v>92936945</v>
      </c>
      <c r="G19" s="39">
        <f t="shared" si="2"/>
        <v>92936945</v>
      </c>
      <c r="H19" s="40">
        <f t="shared" si="2"/>
        <v>42472914</v>
      </c>
      <c r="I19" s="36">
        <f t="shared" si="2"/>
        <v>121100011</v>
      </c>
      <c r="J19" s="37">
        <f t="shared" si="2"/>
        <v>105860360</v>
      </c>
      <c r="K19" s="39">
        <f t="shared" si="2"/>
        <v>92817597</v>
      </c>
    </row>
    <row r="20" spans="1:11" ht="25.5" x14ac:dyDescent="0.2">
      <c r="A20" s="41" t="s">
        <v>31</v>
      </c>
      <c r="B20" s="42">
        <v>100029690</v>
      </c>
      <c r="C20" s="43">
        <v>126908020</v>
      </c>
      <c r="D20" s="44">
        <v>146738980</v>
      </c>
      <c r="E20" s="42">
        <v>110637000</v>
      </c>
      <c r="F20" s="43">
        <v>108808000</v>
      </c>
      <c r="G20" s="45">
        <v>108808000</v>
      </c>
      <c r="H20" s="46">
        <v>105460235</v>
      </c>
      <c r="I20" s="42">
        <v>115624000</v>
      </c>
      <c r="J20" s="43">
        <v>114506000</v>
      </c>
      <c r="K20" s="45">
        <v>119715000</v>
      </c>
    </row>
    <row r="21" spans="1:11" ht="13.5" x14ac:dyDescent="0.25">
      <c r="A21" s="47" t="s">
        <v>32</v>
      </c>
      <c r="B21" s="48">
        <v>0</v>
      </c>
      <c r="C21" s="49">
        <v>5400931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264374604</v>
      </c>
      <c r="C22" s="55">
        <f t="shared" ref="C22:K22" si="3">SUM(C19:C21)</f>
        <v>225801376</v>
      </c>
      <c r="D22" s="56">
        <f t="shared" si="3"/>
        <v>192278681</v>
      </c>
      <c r="E22" s="54">
        <f t="shared" si="3"/>
        <v>315449996</v>
      </c>
      <c r="F22" s="55">
        <f t="shared" si="3"/>
        <v>201744945</v>
      </c>
      <c r="G22" s="57">
        <f t="shared" si="3"/>
        <v>201744945</v>
      </c>
      <c r="H22" s="58">
        <f t="shared" si="3"/>
        <v>147933149</v>
      </c>
      <c r="I22" s="54">
        <f t="shared" si="3"/>
        <v>236724011</v>
      </c>
      <c r="J22" s="55">
        <f t="shared" si="3"/>
        <v>220366360</v>
      </c>
      <c r="K22" s="57">
        <f t="shared" si="3"/>
        <v>212532597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264374604</v>
      </c>
      <c r="C24" s="37">
        <f t="shared" ref="C24:K24" si="4">SUM(C22:C23)</f>
        <v>225801376</v>
      </c>
      <c r="D24" s="38">
        <f t="shared" si="4"/>
        <v>192278681</v>
      </c>
      <c r="E24" s="36">
        <f t="shared" si="4"/>
        <v>315449996</v>
      </c>
      <c r="F24" s="37">
        <f t="shared" si="4"/>
        <v>201744945</v>
      </c>
      <c r="G24" s="39">
        <f t="shared" si="4"/>
        <v>201744945</v>
      </c>
      <c r="H24" s="40">
        <f t="shared" si="4"/>
        <v>147933149</v>
      </c>
      <c r="I24" s="36">
        <f t="shared" si="4"/>
        <v>236724011</v>
      </c>
      <c r="J24" s="37">
        <f t="shared" si="4"/>
        <v>220366360</v>
      </c>
      <c r="K24" s="39">
        <f t="shared" si="4"/>
        <v>212532597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292069639</v>
      </c>
      <c r="C27" s="66">
        <v>345988222</v>
      </c>
      <c r="D27" s="67">
        <v>352486358</v>
      </c>
      <c r="E27" s="68">
        <v>325650000</v>
      </c>
      <c r="F27" s="66">
        <v>304563306</v>
      </c>
      <c r="G27" s="69">
        <v>304563306</v>
      </c>
      <c r="H27" s="70">
        <v>304102285</v>
      </c>
      <c r="I27" s="68">
        <v>205846964</v>
      </c>
      <c r="J27" s="66">
        <v>207826085</v>
      </c>
      <c r="K27" s="69">
        <v>207826083</v>
      </c>
    </row>
    <row r="28" spans="1:11" ht="13.5" x14ac:dyDescent="0.25">
      <c r="A28" s="71" t="s">
        <v>36</v>
      </c>
      <c r="B28" s="17">
        <v>61000542</v>
      </c>
      <c r="C28" s="17">
        <v>68734965</v>
      </c>
      <c r="D28" s="21">
        <v>20556079</v>
      </c>
      <c r="E28" s="22">
        <v>107650000</v>
      </c>
      <c r="F28" s="17">
        <v>105821000</v>
      </c>
      <c r="G28" s="23">
        <v>105821000</v>
      </c>
      <c r="H28" s="19">
        <v>0</v>
      </c>
      <c r="I28" s="22">
        <v>98281741</v>
      </c>
      <c r="J28" s="17">
        <v>43478260</v>
      </c>
      <c r="K28" s="23">
        <v>60869564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70351612</v>
      </c>
      <c r="C31" s="17">
        <v>52935114</v>
      </c>
      <c r="D31" s="21">
        <v>95137228</v>
      </c>
      <c r="E31" s="22">
        <v>218000000</v>
      </c>
      <c r="F31" s="17">
        <v>198742306</v>
      </c>
      <c r="G31" s="23">
        <v>198742306</v>
      </c>
      <c r="H31" s="19">
        <v>0</v>
      </c>
      <c r="I31" s="22">
        <v>107565223</v>
      </c>
      <c r="J31" s="17">
        <v>164347825</v>
      </c>
      <c r="K31" s="23">
        <v>146956519</v>
      </c>
    </row>
    <row r="32" spans="1:11" ht="13.5" x14ac:dyDescent="0.25">
      <c r="A32" s="30" t="s">
        <v>39</v>
      </c>
      <c r="B32" s="66">
        <f>SUM(B28:B31)</f>
        <v>131352154</v>
      </c>
      <c r="C32" s="66">
        <f t="shared" ref="C32:K32" si="5">SUM(C28:C31)</f>
        <v>121670079</v>
      </c>
      <c r="D32" s="67">
        <f t="shared" si="5"/>
        <v>115693307</v>
      </c>
      <c r="E32" s="68">
        <f t="shared" si="5"/>
        <v>325650000</v>
      </c>
      <c r="F32" s="66">
        <f t="shared" si="5"/>
        <v>304563306</v>
      </c>
      <c r="G32" s="69">
        <f t="shared" si="5"/>
        <v>304563306</v>
      </c>
      <c r="H32" s="70">
        <f t="shared" si="5"/>
        <v>0</v>
      </c>
      <c r="I32" s="68">
        <f t="shared" si="5"/>
        <v>205846964</v>
      </c>
      <c r="J32" s="66">
        <f t="shared" si="5"/>
        <v>207826085</v>
      </c>
      <c r="K32" s="69">
        <f t="shared" si="5"/>
        <v>207826083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501927803</v>
      </c>
      <c r="C35" s="17">
        <v>495551518</v>
      </c>
      <c r="D35" s="21">
        <v>320881976</v>
      </c>
      <c r="E35" s="22">
        <v>469805767</v>
      </c>
      <c r="F35" s="17">
        <v>388250587</v>
      </c>
      <c r="G35" s="23">
        <v>388250587</v>
      </c>
      <c r="H35" s="19">
        <v>379107509</v>
      </c>
      <c r="I35" s="22">
        <v>444454041</v>
      </c>
      <c r="J35" s="17">
        <v>440878662</v>
      </c>
      <c r="K35" s="23">
        <v>450171535</v>
      </c>
    </row>
    <row r="36" spans="1:11" ht="13.5" x14ac:dyDescent="0.25">
      <c r="A36" s="20" t="s">
        <v>42</v>
      </c>
      <c r="B36" s="17">
        <v>1129370282</v>
      </c>
      <c r="C36" s="17">
        <v>1325955474</v>
      </c>
      <c r="D36" s="21">
        <v>1672311455</v>
      </c>
      <c r="E36" s="22">
        <v>1605748986</v>
      </c>
      <c r="F36" s="17">
        <v>1573599119</v>
      </c>
      <c r="G36" s="23">
        <v>1573599119</v>
      </c>
      <c r="H36" s="19">
        <v>1878650166</v>
      </c>
      <c r="I36" s="22">
        <v>1831605865</v>
      </c>
      <c r="J36" s="17">
        <v>1917831831</v>
      </c>
      <c r="K36" s="23">
        <v>2001772822</v>
      </c>
    </row>
    <row r="37" spans="1:11" ht="13.5" x14ac:dyDescent="0.25">
      <c r="A37" s="20" t="s">
        <v>43</v>
      </c>
      <c r="B37" s="17">
        <v>154797795</v>
      </c>
      <c r="C37" s="17">
        <v>129432016</v>
      </c>
      <c r="D37" s="21">
        <v>118378604</v>
      </c>
      <c r="E37" s="22">
        <v>167340503</v>
      </c>
      <c r="F37" s="17">
        <v>167340507</v>
      </c>
      <c r="G37" s="23">
        <v>167340507</v>
      </c>
      <c r="H37" s="19">
        <v>336251182</v>
      </c>
      <c r="I37" s="22">
        <v>186548373</v>
      </c>
      <c r="J37" s="17">
        <v>194770025</v>
      </c>
      <c r="K37" s="23">
        <v>200602511</v>
      </c>
    </row>
    <row r="38" spans="1:11" ht="13.5" x14ac:dyDescent="0.25">
      <c r="A38" s="20" t="s">
        <v>44</v>
      </c>
      <c r="B38" s="17">
        <v>133378581</v>
      </c>
      <c r="C38" s="17">
        <v>116472930</v>
      </c>
      <c r="D38" s="21">
        <v>129245970</v>
      </c>
      <c r="E38" s="22">
        <v>17168242</v>
      </c>
      <c r="F38" s="17">
        <v>17168242</v>
      </c>
      <c r="G38" s="23">
        <v>17168242</v>
      </c>
      <c r="H38" s="19">
        <v>5692317</v>
      </c>
      <c r="I38" s="22">
        <v>21685804</v>
      </c>
      <c r="J38" s="17">
        <v>22748408</v>
      </c>
      <c r="K38" s="23">
        <v>23863080</v>
      </c>
    </row>
    <row r="39" spans="1:11" ht="13.5" x14ac:dyDescent="0.25">
      <c r="A39" s="20" t="s">
        <v>45</v>
      </c>
      <c r="B39" s="17">
        <v>1343121711</v>
      </c>
      <c r="C39" s="17">
        <v>1575602043</v>
      </c>
      <c r="D39" s="21">
        <v>1745568850</v>
      </c>
      <c r="E39" s="22">
        <v>1891045995</v>
      </c>
      <c r="F39" s="17">
        <v>1777340944</v>
      </c>
      <c r="G39" s="23">
        <v>1777340944</v>
      </c>
      <c r="H39" s="19">
        <v>1915814158</v>
      </c>
      <c r="I39" s="22">
        <v>2067825718</v>
      </c>
      <c r="J39" s="17">
        <v>2141192058</v>
      </c>
      <c r="K39" s="23">
        <v>2227478762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406328390</v>
      </c>
      <c r="C42" s="17">
        <v>293794202</v>
      </c>
      <c r="D42" s="21">
        <v>412086886</v>
      </c>
      <c r="E42" s="22">
        <v>401488910</v>
      </c>
      <c r="F42" s="17">
        <v>300310260</v>
      </c>
      <c r="G42" s="23">
        <v>300310260</v>
      </c>
      <c r="H42" s="19">
        <v>470801435</v>
      </c>
      <c r="I42" s="22">
        <v>342684344</v>
      </c>
      <c r="J42" s="17">
        <v>326582900</v>
      </c>
      <c r="K42" s="23">
        <v>323311866</v>
      </c>
    </row>
    <row r="43" spans="1:11" ht="13.5" x14ac:dyDescent="0.25">
      <c r="A43" s="20" t="s">
        <v>48</v>
      </c>
      <c r="B43" s="17">
        <v>-378109810</v>
      </c>
      <c r="C43" s="17">
        <v>-252269971</v>
      </c>
      <c r="D43" s="21">
        <v>-459154288</v>
      </c>
      <c r="E43" s="22">
        <v>-325650000</v>
      </c>
      <c r="F43" s="17">
        <v>-304563304</v>
      </c>
      <c r="G43" s="23">
        <v>-304563304</v>
      </c>
      <c r="H43" s="19">
        <v>-245862713</v>
      </c>
      <c r="I43" s="22">
        <v>-205846964</v>
      </c>
      <c r="J43" s="17">
        <v>-207826085</v>
      </c>
      <c r="K43" s="23">
        <v>-207826083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1085299140</v>
      </c>
      <c r="C45" s="66">
        <v>464751703</v>
      </c>
      <c r="D45" s="67">
        <v>363643569</v>
      </c>
      <c r="E45" s="68">
        <v>372708096</v>
      </c>
      <c r="F45" s="66">
        <v>292616142</v>
      </c>
      <c r="G45" s="69">
        <v>292616142</v>
      </c>
      <c r="H45" s="70">
        <v>695850826</v>
      </c>
      <c r="I45" s="68">
        <v>340610594</v>
      </c>
      <c r="J45" s="66">
        <v>332514916</v>
      </c>
      <c r="K45" s="69">
        <v>339718031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523227473</v>
      </c>
      <c r="C48" s="17">
        <v>405348195</v>
      </c>
      <c r="D48" s="21">
        <v>298602658</v>
      </c>
      <c r="E48" s="22">
        <v>372708110</v>
      </c>
      <c r="F48" s="17">
        <v>292616156</v>
      </c>
      <c r="G48" s="23">
        <v>292616156</v>
      </c>
      <c r="H48" s="19">
        <v>221361121</v>
      </c>
      <c r="I48" s="22">
        <v>340610595</v>
      </c>
      <c r="J48" s="17">
        <v>332514917</v>
      </c>
      <c r="K48" s="23">
        <v>339718031</v>
      </c>
    </row>
    <row r="49" spans="1:11" ht="13.5" x14ac:dyDescent="0.25">
      <c r="A49" s="20" t="s">
        <v>53</v>
      </c>
      <c r="B49" s="17">
        <f>+B75</f>
        <v>98063373.080427647</v>
      </c>
      <c r="C49" s="17">
        <f t="shared" ref="C49:K49" si="6">+C75</f>
        <v>56293667.280695252</v>
      </c>
      <c r="D49" s="21">
        <f t="shared" si="6"/>
        <v>35088862.542735346</v>
      </c>
      <c r="E49" s="22">
        <f t="shared" si="6"/>
        <v>49961746.975615934</v>
      </c>
      <c r="F49" s="17">
        <f t="shared" si="6"/>
        <v>44343070.829398796</v>
      </c>
      <c r="G49" s="23">
        <f t="shared" si="6"/>
        <v>44343070.829398796</v>
      </c>
      <c r="H49" s="19">
        <f t="shared" si="6"/>
        <v>207247505.40539968</v>
      </c>
      <c r="I49" s="22">
        <f t="shared" si="6"/>
        <v>80310421.921686202</v>
      </c>
      <c r="J49" s="17">
        <f t="shared" si="6"/>
        <v>82645807.147374123</v>
      </c>
      <c r="K49" s="23">
        <f t="shared" si="6"/>
        <v>89528422.325260699</v>
      </c>
    </row>
    <row r="50" spans="1:11" ht="13.5" x14ac:dyDescent="0.25">
      <c r="A50" s="30" t="s">
        <v>54</v>
      </c>
      <c r="B50" s="66">
        <f>+B48-B49</f>
        <v>425164099.91957235</v>
      </c>
      <c r="C50" s="66">
        <f t="shared" ref="C50:K50" si="7">+C48-C49</f>
        <v>349054527.71930474</v>
      </c>
      <c r="D50" s="67">
        <f t="shared" si="7"/>
        <v>263513795.45726466</v>
      </c>
      <c r="E50" s="68">
        <f t="shared" si="7"/>
        <v>322746363.02438408</v>
      </c>
      <c r="F50" s="66">
        <f t="shared" si="7"/>
        <v>248273085.17060119</v>
      </c>
      <c r="G50" s="69">
        <f t="shared" si="7"/>
        <v>248273085.17060119</v>
      </c>
      <c r="H50" s="70">
        <f t="shared" si="7"/>
        <v>14113615.59460032</v>
      </c>
      <c r="I50" s="68">
        <f t="shared" si="7"/>
        <v>260300173.0783138</v>
      </c>
      <c r="J50" s="66">
        <f t="shared" si="7"/>
        <v>249869109.85262588</v>
      </c>
      <c r="K50" s="69">
        <f t="shared" si="7"/>
        <v>250189608.6747393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720028532</v>
      </c>
      <c r="C53" s="17">
        <v>897320620</v>
      </c>
      <c r="D53" s="21">
        <v>1092902276</v>
      </c>
      <c r="E53" s="22">
        <v>1295598986</v>
      </c>
      <c r="F53" s="17">
        <v>1278284352</v>
      </c>
      <c r="G53" s="23">
        <v>1278284352</v>
      </c>
      <c r="H53" s="19">
        <v>1005041127</v>
      </c>
      <c r="I53" s="22">
        <v>1647758903</v>
      </c>
      <c r="J53" s="17">
        <v>1744788355</v>
      </c>
      <c r="K53" s="23">
        <v>1816120652</v>
      </c>
    </row>
    <row r="54" spans="1:11" ht="13.5" x14ac:dyDescent="0.25">
      <c r="A54" s="20" t="s">
        <v>57</v>
      </c>
      <c r="B54" s="17">
        <v>39873812</v>
      </c>
      <c r="C54" s="17">
        <v>48218023</v>
      </c>
      <c r="D54" s="21">
        <v>67183578</v>
      </c>
      <c r="E54" s="22">
        <v>51219260</v>
      </c>
      <c r="F54" s="17">
        <v>62282433</v>
      </c>
      <c r="G54" s="23">
        <v>62282433</v>
      </c>
      <c r="H54" s="19">
        <v>45919592</v>
      </c>
      <c r="I54" s="22">
        <v>62579559</v>
      </c>
      <c r="J54" s="17">
        <v>61061299</v>
      </c>
      <c r="K54" s="23">
        <v>63902591</v>
      </c>
    </row>
    <row r="55" spans="1:11" ht="13.5" x14ac:dyDescent="0.25">
      <c r="A55" s="20" t="s">
        <v>58</v>
      </c>
      <c r="B55" s="17">
        <v>30791849</v>
      </c>
      <c r="C55" s="17">
        <v>40316380</v>
      </c>
      <c r="D55" s="21">
        <v>37946673</v>
      </c>
      <c r="E55" s="22">
        <v>33646000</v>
      </c>
      <c r="F55" s="17">
        <v>30042000</v>
      </c>
      <c r="G55" s="23">
        <v>30042000</v>
      </c>
      <c r="H55" s="19">
        <v>23500343</v>
      </c>
      <c r="I55" s="22">
        <v>15913044</v>
      </c>
      <c r="J55" s="17">
        <v>8695652</v>
      </c>
      <c r="K55" s="23">
        <v>8695652</v>
      </c>
    </row>
    <row r="56" spans="1:11" ht="13.5" x14ac:dyDescent="0.25">
      <c r="A56" s="20" t="s">
        <v>59</v>
      </c>
      <c r="B56" s="17">
        <v>19398242</v>
      </c>
      <c r="C56" s="17">
        <v>22032793</v>
      </c>
      <c r="D56" s="21">
        <v>11837223</v>
      </c>
      <c r="E56" s="22">
        <v>19538000</v>
      </c>
      <c r="F56" s="17">
        <v>41923847</v>
      </c>
      <c r="G56" s="23">
        <v>41923847</v>
      </c>
      <c r="H56" s="19">
        <v>39392553</v>
      </c>
      <c r="I56" s="22">
        <v>17590000</v>
      </c>
      <c r="J56" s="17">
        <v>26500000</v>
      </c>
      <c r="K56" s="23">
        <v>26800000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896006</v>
      </c>
      <c r="F59" s="17">
        <v>896006</v>
      </c>
      <c r="G59" s="23">
        <v>896006</v>
      </c>
      <c r="H59" s="19">
        <v>0</v>
      </c>
      <c r="I59" s="22">
        <v>939910</v>
      </c>
      <c r="J59" s="17">
        <v>983146</v>
      </c>
      <c r="K59" s="23">
        <v>1028371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3616006</v>
      </c>
      <c r="F60" s="17">
        <v>3616006</v>
      </c>
      <c r="G60" s="23">
        <v>3616006</v>
      </c>
      <c r="H60" s="19">
        <v>0</v>
      </c>
      <c r="I60" s="22">
        <v>3793190</v>
      </c>
      <c r="J60" s="17">
        <v>3967677</v>
      </c>
      <c r="K60" s="23">
        <v>4150190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218922</v>
      </c>
      <c r="C62" s="86">
        <v>39804</v>
      </c>
      <c r="D62" s="87">
        <v>39804</v>
      </c>
      <c r="E62" s="85">
        <v>39804</v>
      </c>
      <c r="F62" s="86">
        <v>39804</v>
      </c>
      <c r="G62" s="87">
        <v>39804</v>
      </c>
      <c r="H62" s="88">
        <v>39804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14139</v>
      </c>
      <c r="C63" s="86">
        <v>14139</v>
      </c>
      <c r="D63" s="87">
        <v>14139</v>
      </c>
      <c r="E63" s="85">
        <v>14139</v>
      </c>
      <c r="F63" s="86">
        <v>14139</v>
      </c>
      <c r="G63" s="87">
        <v>14139</v>
      </c>
      <c r="H63" s="88">
        <v>14139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6063</v>
      </c>
      <c r="C64" s="86">
        <v>6063</v>
      </c>
      <c r="D64" s="87">
        <v>6063</v>
      </c>
      <c r="E64" s="85">
        <v>6063</v>
      </c>
      <c r="F64" s="86">
        <v>6063</v>
      </c>
      <c r="G64" s="87">
        <v>6063</v>
      </c>
      <c r="H64" s="88">
        <v>6063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88100</v>
      </c>
      <c r="C65" s="86">
        <v>88100</v>
      </c>
      <c r="D65" s="87">
        <v>88100</v>
      </c>
      <c r="E65" s="85">
        <v>88100</v>
      </c>
      <c r="F65" s="86">
        <v>88100</v>
      </c>
      <c r="G65" s="87">
        <v>88100</v>
      </c>
      <c r="H65" s="88">
        <v>88100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0.25363939579333977</v>
      </c>
      <c r="C70" s="5">
        <f t="shared" ref="C70:K70" si="8">IF(ISERROR(C71/C72),0,(C71/C72))</f>
        <v>0.57631409361525798</v>
      </c>
      <c r="D70" s="5">
        <f t="shared" si="8"/>
        <v>0.5613653808939657</v>
      </c>
      <c r="E70" s="5">
        <f t="shared" si="8"/>
        <v>1.2774995752399394</v>
      </c>
      <c r="F70" s="5">
        <f t="shared" si="8"/>
        <v>1.3687668612861859</v>
      </c>
      <c r="G70" s="5">
        <f t="shared" si="8"/>
        <v>1.3687668612861859</v>
      </c>
      <c r="H70" s="5">
        <f t="shared" si="8"/>
        <v>0.88458368343333604</v>
      </c>
      <c r="I70" s="5">
        <f t="shared" si="8"/>
        <v>1.4427723033794437</v>
      </c>
      <c r="J70" s="5">
        <f t="shared" si="8"/>
        <v>1.4802198622316316</v>
      </c>
      <c r="K70" s="5">
        <f t="shared" si="8"/>
        <v>1.3850240948037194</v>
      </c>
    </row>
    <row r="71" spans="1:11" hidden="1" x14ac:dyDescent="0.2">
      <c r="A71" s="1" t="s">
        <v>338</v>
      </c>
      <c r="B71" s="2">
        <f>+B83</f>
        <v>12729602</v>
      </c>
      <c r="C71" s="2">
        <f t="shared" ref="C71:K71" si="9">+C83</f>
        <v>31610133</v>
      </c>
      <c r="D71" s="2">
        <f t="shared" si="9"/>
        <v>33012315</v>
      </c>
      <c r="E71" s="2">
        <f t="shared" si="9"/>
        <v>174973446</v>
      </c>
      <c r="F71" s="2">
        <f t="shared" si="9"/>
        <v>146803457</v>
      </c>
      <c r="G71" s="2">
        <f t="shared" si="9"/>
        <v>146803457</v>
      </c>
      <c r="H71" s="2">
        <f t="shared" si="9"/>
        <v>75256569</v>
      </c>
      <c r="I71" s="2">
        <f t="shared" si="9"/>
        <v>108503277</v>
      </c>
      <c r="J71" s="2">
        <f t="shared" si="9"/>
        <v>97860485</v>
      </c>
      <c r="K71" s="2">
        <f t="shared" si="9"/>
        <v>113963493</v>
      </c>
    </row>
    <row r="72" spans="1:11" hidden="1" x14ac:dyDescent="0.2">
      <c r="A72" s="1" t="s">
        <v>339</v>
      </c>
      <c r="B72" s="2">
        <f>+B77</f>
        <v>50187795</v>
      </c>
      <c r="C72" s="2">
        <f t="shared" ref="C72:K72" si="10">+C77</f>
        <v>54848794</v>
      </c>
      <c r="D72" s="2">
        <f t="shared" si="10"/>
        <v>58807180</v>
      </c>
      <c r="E72" s="2">
        <f t="shared" si="10"/>
        <v>136965561</v>
      </c>
      <c r="F72" s="2">
        <f t="shared" si="10"/>
        <v>107252346</v>
      </c>
      <c r="G72" s="2">
        <f t="shared" si="10"/>
        <v>107252346</v>
      </c>
      <c r="H72" s="2">
        <f t="shared" si="10"/>
        <v>85075692</v>
      </c>
      <c r="I72" s="2">
        <f t="shared" si="10"/>
        <v>75204713</v>
      </c>
      <c r="J72" s="2">
        <f t="shared" si="10"/>
        <v>66112128</v>
      </c>
      <c r="K72" s="2">
        <f t="shared" si="10"/>
        <v>82282679</v>
      </c>
    </row>
    <row r="73" spans="1:11" hidden="1" x14ac:dyDescent="0.2">
      <c r="A73" s="1" t="s">
        <v>340</v>
      </c>
      <c r="B73" s="2">
        <f>+B74</f>
        <v>-16653028.333333321</v>
      </c>
      <c r="C73" s="2">
        <f t="shared" ref="C73:K73" si="11">+(C78+C80+C81+C82)-(B78+B80+B81+B82)</f>
        <v>234647</v>
      </c>
      <c r="D73" s="2">
        <f t="shared" si="11"/>
        <v>-13802587</v>
      </c>
      <c r="E73" s="2">
        <f t="shared" si="11"/>
        <v>73486231</v>
      </c>
      <c r="F73" s="2">
        <f>+(F78+F80+F81+F82)-(D78+D80+D81+D82)</f>
        <v>72023005</v>
      </c>
      <c r="G73" s="2">
        <f>+(G78+G80+G81+G82)-(D78+D80+D81+D82)</f>
        <v>72023005</v>
      </c>
      <c r="H73" s="2">
        <f>+(H78+H80+H81+H82)-(D78+D80+D81+D82)</f>
        <v>84080546</v>
      </c>
      <c r="I73" s="2">
        <f>+(I78+I80+I81+I82)-(E78+E80+E81+E82)</f>
        <v>-51648510</v>
      </c>
      <c r="J73" s="2">
        <f t="shared" si="11"/>
        <v>1503860</v>
      </c>
      <c r="K73" s="2">
        <f t="shared" si="11"/>
        <v>1587288</v>
      </c>
    </row>
    <row r="74" spans="1:11" hidden="1" x14ac:dyDescent="0.2">
      <c r="A74" s="1" t="s">
        <v>341</v>
      </c>
      <c r="B74" s="2">
        <f>+TREND(C74:E74)</f>
        <v>-16653028.333333321</v>
      </c>
      <c r="C74" s="2">
        <f>+C73</f>
        <v>234647</v>
      </c>
      <c r="D74" s="2">
        <f t="shared" ref="D74:K74" si="12">+D73</f>
        <v>-13802587</v>
      </c>
      <c r="E74" s="2">
        <f t="shared" si="12"/>
        <v>73486231</v>
      </c>
      <c r="F74" s="2">
        <f t="shared" si="12"/>
        <v>72023005</v>
      </c>
      <c r="G74" s="2">
        <f t="shared" si="12"/>
        <v>72023005</v>
      </c>
      <c r="H74" s="2">
        <f t="shared" si="12"/>
        <v>84080546</v>
      </c>
      <c r="I74" s="2">
        <f t="shared" si="12"/>
        <v>-51648510</v>
      </c>
      <c r="J74" s="2">
        <f t="shared" si="12"/>
        <v>1503860</v>
      </c>
      <c r="K74" s="2">
        <f t="shared" si="12"/>
        <v>1587288</v>
      </c>
    </row>
    <row r="75" spans="1:11" hidden="1" x14ac:dyDescent="0.2">
      <c r="A75" s="1" t="s">
        <v>342</v>
      </c>
      <c r="B75" s="2">
        <f>+B84-(((B80+B81+B82+B78)*B70)-B79)</f>
        <v>98063373.080427647</v>
      </c>
      <c r="C75" s="2">
        <f t="shared" ref="C75:K75" si="13">+C84-(((C80+C81+C82+C78)*C70)-C79)</f>
        <v>56293667.280695252</v>
      </c>
      <c r="D75" s="2">
        <f t="shared" si="13"/>
        <v>35088862.542735346</v>
      </c>
      <c r="E75" s="2">
        <f t="shared" si="13"/>
        <v>49961746.975615934</v>
      </c>
      <c r="F75" s="2">
        <f t="shared" si="13"/>
        <v>44343070.829398796</v>
      </c>
      <c r="G75" s="2">
        <f t="shared" si="13"/>
        <v>44343070.829398796</v>
      </c>
      <c r="H75" s="2">
        <f t="shared" si="13"/>
        <v>207247505.40539968</v>
      </c>
      <c r="I75" s="2">
        <f t="shared" si="13"/>
        <v>80310421.921686202</v>
      </c>
      <c r="J75" s="2">
        <f t="shared" si="13"/>
        <v>82645807.147374123</v>
      </c>
      <c r="K75" s="2">
        <f t="shared" si="13"/>
        <v>89528422.325260699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50187795</v>
      </c>
      <c r="C77" s="3">
        <v>54848794</v>
      </c>
      <c r="D77" s="3">
        <v>58807180</v>
      </c>
      <c r="E77" s="3">
        <v>136965561</v>
      </c>
      <c r="F77" s="3">
        <v>107252346</v>
      </c>
      <c r="G77" s="3">
        <v>107252346</v>
      </c>
      <c r="H77" s="3">
        <v>85075692</v>
      </c>
      <c r="I77" s="3">
        <v>75204713</v>
      </c>
      <c r="J77" s="3">
        <v>66112128</v>
      </c>
      <c r="K77" s="3">
        <v>82282679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114480875</v>
      </c>
      <c r="C79" s="3">
        <v>75919686</v>
      </c>
      <c r="D79" s="3">
        <v>52328312</v>
      </c>
      <c r="E79" s="3">
        <v>159460440</v>
      </c>
      <c r="F79" s="3">
        <v>159460444</v>
      </c>
      <c r="G79" s="3">
        <v>159460444</v>
      </c>
      <c r="H79" s="3">
        <v>56966225</v>
      </c>
      <c r="I79" s="3">
        <v>175993428</v>
      </c>
      <c r="J79" s="3">
        <v>183700562</v>
      </c>
      <c r="K79" s="3">
        <v>188993442</v>
      </c>
    </row>
    <row r="80" spans="1:11" hidden="1" x14ac:dyDescent="0.2">
      <c r="A80" s="1" t="s">
        <v>71</v>
      </c>
      <c r="B80" s="3">
        <v>76562579</v>
      </c>
      <c r="C80" s="3">
        <v>82579408</v>
      </c>
      <c r="D80" s="3">
        <v>73221325</v>
      </c>
      <c r="E80" s="3">
        <v>18553132</v>
      </c>
      <c r="F80" s="3">
        <v>17838071</v>
      </c>
      <c r="G80" s="3">
        <v>17838071</v>
      </c>
      <c r="H80" s="3">
        <v>84082634</v>
      </c>
      <c r="I80" s="3">
        <v>12511041</v>
      </c>
      <c r="J80" s="3">
        <v>13110604</v>
      </c>
      <c r="K80" s="3">
        <v>13740249</v>
      </c>
    </row>
    <row r="81" spans="1:11" hidden="1" x14ac:dyDescent="0.2">
      <c r="A81" s="1" t="s">
        <v>72</v>
      </c>
      <c r="B81" s="3">
        <v>-52973452</v>
      </c>
      <c r="C81" s="3">
        <v>-58755634</v>
      </c>
      <c r="D81" s="3">
        <v>-63200138</v>
      </c>
      <c r="E81" s="3">
        <v>64954286</v>
      </c>
      <c r="F81" s="3">
        <v>64206121</v>
      </c>
      <c r="G81" s="3">
        <v>64206121</v>
      </c>
      <c r="H81" s="3">
        <v>10019099</v>
      </c>
      <c r="I81" s="3">
        <v>19347867</v>
      </c>
      <c r="J81" s="3">
        <v>20252164</v>
      </c>
      <c r="K81" s="3">
        <v>21209807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12729602</v>
      </c>
      <c r="C83" s="3">
        <v>31610133</v>
      </c>
      <c r="D83" s="3">
        <v>33012315</v>
      </c>
      <c r="E83" s="3">
        <v>174973446</v>
      </c>
      <c r="F83" s="3">
        <v>146803457</v>
      </c>
      <c r="G83" s="3">
        <v>146803457</v>
      </c>
      <c r="H83" s="3">
        <v>75256569</v>
      </c>
      <c r="I83" s="3">
        <v>108503277</v>
      </c>
      <c r="J83" s="3">
        <v>97860485</v>
      </c>
      <c r="K83" s="3">
        <v>113963493</v>
      </c>
    </row>
    <row r="84" spans="1:11" hidden="1" x14ac:dyDescent="0.2">
      <c r="A84" s="1" t="s">
        <v>75</v>
      </c>
      <c r="B84" s="3">
        <v>-10434370</v>
      </c>
      <c r="C84" s="3">
        <v>-5896042</v>
      </c>
      <c r="D84" s="3">
        <v>-11613902</v>
      </c>
      <c r="E84" s="3">
        <v>-2818002</v>
      </c>
      <c r="F84" s="3">
        <v>-2818002</v>
      </c>
      <c r="G84" s="3">
        <v>-2818002</v>
      </c>
      <c r="H84" s="3">
        <v>233522138</v>
      </c>
      <c r="I84" s="3">
        <v>-49717856</v>
      </c>
      <c r="J84" s="3">
        <v>-51670523</v>
      </c>
      <c r="K84" s="3">
        <v>-51058350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1286883407</v>
      </c>
      <c r="C6" s="17">
        <v>515078064</v>
      </c>
      <c r="D6" s="21">
        <v>746265504</v>
      </c>
      <c r="E6" s="22">
        <v>931351813</v>
      </c>
      <c r="F6" s="17">
        <v>759763308</v>
      </c>
      <c r="G6" s="23">
        <v>759763308</v>
      </c>
      <c r="H6" s="19">
        <v>226085263</v>
      </c>
      <c r="I6" s="22">
        <v>460612858</v>
      </c>
      <c r="J6" s="17">
        <v>481801050</v>
      </c>
      <c r="K6" s="23">
        <v>503963899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1257475994</v>
      </c>
      <c r="C8" s="17">
        <v>1148366567</v>
      </c>
      <c r="D8" s="21">
        <v>1312373540</v>
      </c>
      <c r="E8" s="22">
        <v>1397699752</v>
      </c>
      <c r="F8" s="17">
        <v>1403891842</v>
      </c>
      <c r="G8" s="23">
        <v>1403891842</v>
      </c>
      <c r="H8" s="19">
        <v>1422915030</v>
      </c>
      <c r="I8" s="22">
        <v>1521828691</v>
      </c>
      <c r="J8" s="17">
        <v>1607938293</v>
      </c>
      <c r="K8" s="23">
        <v>1704327569</v>
      </c>
    </row>
    <row r="9" spans="1:11" ht="13.5" x14ac:dyDescent="0.25">
      <c r="A9" s="20" t="s">
        <v>21</v>
      </c>
      <c r="B9" s="17">
        <v>19451803</v>
      </c>
      <c r="C9" s="17">
        <v>61672431</v>
      </c>
      <c r="D9" s="21">
        <v>113077269</v>
      </c>
      <c r="E9" s="22">
        <v>110066889</v>
      </c>
      <c r="F9" s="17">
        <v>122399259</v>
      </c>
      <c r="G9" s="23">
        <v>122399259</v>
      </c>
      <c r="H9" s="19">
        <v>147956690</v>
      </c>
      <c r="I9" s="22">
        <v>128396836</v>
      </c>
      <c r="J9" s="17">
        <v>134303089</v>
      </c>
      <c r="K9" s="23">
        <v>140481031</v>
      </c>
    </row>
    <row r="10" spans="1:11" ht="25.5" x14ac:dyDescent="0.2">
      <c r="A10" s="24" t="s">
        <v>333</v>
      </c>
      <c r="B10" s="25">
        <f>SUM(B5:B9)</f>
        <v>2563811204</v>
      </c>
      <c r="C10" s="26">
        <f t="shared" ref="C10:K10" si="0">SUM(C5:C9)</f>
        <v>1725117062</v>
      </c>
      <c r="D10" s="27">
        <f t="shared" si="0"/>
        <v>2171716313</v>
      </c>
      <c r="E10" s="25">
        <f t="shared" si="0"/>
        <v>2439118454</v>
      </c>
      <c r="F10" s="26">
        <f t="shared" si="0"/>
        <v>2286054409</v>
      </c>
      <c r="G10" s="28">
        <f t="shared" si="0"/>
        <v>2286054409</v>
      </c>
      <c r="H10" s="29">
        <f t="shared" si="0"/>
        <v>1796956983</v>
      </c>
      <c r="I10" s="25">
        <f t="shared" si="0"/>
        <v>2110838385</v>
      </c>
      <c r="J10" s="26">
        <f t="shared" si="0"/>
        <v>2224042432</v>
      </c>
      <c r="K10" s="28">
        <f t="shared" si="0"/>
        <v>2348772499</v>
      </c>
    </row>
    <row r="11" spans="1:11" ht="13.5" x14ac:dyDescent="0.25">
      <c r="A11" s="20" t="s">
        <v>22</v>
      </c>
      <c r="B11" s="17">
        <v>650723494</v>
      </c>
      <c r="C11" s="17">
        <v>672593083</v>
      </c>
      <c r="D11" s="21">
        <v>706417984</v>
      </c>
      <c r="E11" s="22">
        <v>809595883</v>
      </c>
      <c r="F11" s="17">
        <v>780335209</v>
      </c>
      <c r="G11" s="23">
        <v>780335209</v>
      </c>
      <c r="H11" s="19">
        <v>776980554</v>
      </c>
      <c r="I11" s="22">
        <v>816340644</v>
      </c>
      <c r="J11" s="17">
        <v>844662396</v>
      </c>
      <c r="K11" s="23">
        <v>884376071</v>
      </c>
    </row>
    <row r="12" spans="1:11" ht="13.5" x14ac:dyDescent="0.25">
      <c r="A12" s="20" t="s">
        <v>23</v>
      </c>
      <c r="B12" s="17">
        <v>14423279</v>
      </c>
      <c r="C12" s="17">
        <v>13939919</v>
      </c>
      <c r="D12" s="21">
        <v>14693785</v>
      </c>
      <c r="E12" s="22">
        <v>20818359</v>
      </c>
      <c r="F12" s="17">
        <v>18919039</v>
      </c>
      <c r="G12" s="23">
        <v>18919039</v>
      </c>
      <c r="H12" s="19">
        <v>15490959</v>
      </c>
      <c r="I12" s="22">
        <v>19834196</v>
      </c>
      <c r="J12" s="17">
        <v>20746569</v>
      </c>
      <c r="K12" s="23">
        <v>21700910</v>
      </c>
    </row>
    <row r="13" spans="1:11" ht="13.5" x14ac:dyDescent="0.25">
      <c r="A13" s="20" t="s">
        <v>24</v>
      </c>
      <c r="B13" s="17">
        <v>199787563</v>
      </c>
      <c r="C13" s="17">
        <v>200922578</v>
      </c>
      <c r="D13" s="21">
        <v>193541583</v>
      </c>
      <c r="E13" s="22">
        <v>219958368</v>
      </c>
      <c r="F13" s="17">
        <v>219958373</v>
      </c>
      <c r="G13" s="23">
        <v>219958373</v>
      </c>
      <c r="H13" s="19">
        <v>204132564</v>
      </c>
      <c r="I13" s="22">
        <v>229175662</v>
      </c>
      <c r="J13" s="17">
        <v>239717741</v>
      </c>
      <c r="K13" s="23">
        <v>250744758</v>
      </c>
    </row>
    <row r="14" spans="1:11" ht="13.5" x14ac:dyDescent="0.25">
      <c r="A14" s="20" t="s">
        <v>25</v>
      </c>
      <c r="B14" s="17">
        <v>141480</v>
      </c>
      <c r="C14" s="17">
        <v>93425</v>
      </c>
      <c r="D14" s="21">
        <v>2565577</v>
      </c>
      <c r="E14" s="22">
        <v>100000</v>
      </c>
      <c r="F14" s="17">
        <v>200</v>
      </c>
      <c r="G14" s="23">
        <v>200</v>
      </c>
      <c r="H14" s="19">
        <v>33</v>
      </c>
      <c r="I14" s="22">
        <v>959</v>
      </c>
      <c r="J14" s="17">
        <v>1003</v>
      </c>
      <c r="K14" s="23">
        <v>1050</v>
      </c>
    </row>
    <row r="15" spans="1:11" ht="13.5" x14ac:dyDescent="0.25">
      <c r="A15" s="20" t="s">
        <v>26</v>
      </c>
      <c r="B15" s="17">
        <v>109640762</v>
      </c>
      <c r="C15" s="17">
        <v>114850603</v>
      </c>
      <c r="D15" s="21">
        <v>213828148</v>
      </c>
      <c r="E15" s="22">
        <v>128801915</v>
      </c>
      <c r="F15" s="17">
        <v>220783490</v>
      </c>
      <c r="G15" s="23">
        <v>220783490</v>
      </c>
      <c r="H15" s="19">
        <v>258607603</v>
      </c>
      <c r="I15" s="22">
        <v>235567368</v>
      </c>
      <c r="J15" s="17">
        <v>246403467</v>
      </c>
      <c r="K15" s="23">
        <v>257738026</v>
      </c>
    </row>
    <row r="16" spans="1:11" ht="13.5" x14ac:dyDescent="0.25">
      <c r="A16" s="20" t="s">
        <v>27</v>
      </c>
      <c r="B16" s="17">
        <v>0</v>
      </c>
      <c r="C16" s="17">
        <v>888396</v>
      </c>
      <c r="D16" s="21">
        <v>400000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1941031691</v>
      </c>
      <c r="C17" s="17">
        <v>1002018009</v>
      </c>
      <c r="D17" s="21">
        <v>1260000413</v>
      </c>
      <c r="E17" s="22">
        <v>1143133828</v>
      </c>
      <c r="F17" s="17">
        <v>1040899192</v>
      </c>
      <c r="G17" s="23">
        <v>1040899192</v>
      </c>
      <c r="H17" s="19">
        <v>490151497</v>
      </c>
      <c r="I17" s="22">
        <v>800586335</v>
      </c>
      <c r="J17" s="17">
        <v>831784679</v>
      </c>
      <c r="K17" s="23">
        <v>869869980</v>
      </c>
    </row>
    <row r="18" spans="1:11" ht="13.5" x14ac:dyDescent="0.25">
      <c r="A18" s="30" t="s">
        <v>29</v>
      </c>
      <c r="B18" s="31">
        <f>SUM(B11:B17)</f>
        <v>2915748269</v>
      </c>
      <c r="C18" s="32">
        <f t="shared" ref="C18:K18" si="1">SUM(C11:C17)</f>
        <v>2005306013</v>
      </c>
      <c r="D18" s="33">
        <f t="shared" si="1"/>
        <v>2391447490</v>
      </c>
      <c r="E18" s="31">
        <f t="shared" si="1"/>
        <v>2322408353</v>
      </c>
      <c r="F18" s="32">
        <f t="shared" si="1"/>
        <v>2280895503</v>
      </c>
      <c r="G18" s="34">
        <f t="shared" si="1"/>
        <v>2280895503</v>
      </c>
      <c r="H18" s="35">
        <f t="shared" si="1"/>
        <v>1745363210</v>
      </c>
      <c r="I18" s="31">
        <f t="shared" si="1"/>
        <v>2101505164</v>
      </c>
      <c r="J18" s="32">
        <f t="shared" si="1"/>
        <v>2183315855</v>
      </c>
      <c r="K18" s="34">
        <f t="shared" si="1"/>
        <v>2284430795</v>
      </c>
    </row>
    <row r="19" spans="1:11" ht="13.5" x14ac:dyDescent="0.25">
      <c r="A19" s="30" t="s">
        <v>30</v>
      </c>
      <c r="B19" s="36">
        <f>+B10-B18</f>
        <v>-351937065</v>
      </c>
      <c r="C19" s="37">
        <f t="shared" ref="C19:K19" si="2">+C10-C18</f>
        <v>-280188951</v>
      </c>
      <c r="D19" s="38">
        <f t="shared" si="2"/>
        <v>-219731177</v>
      </c>
      <c r="E19" s="36">
        <f t="shared" si="2"/>
        <v>116710101</v>
      </c>
      <c r="F19" s="37">
        <f t="shared" si="2"/>
        <v>5158906</v>
      </c>
      <c r="G19" s="39">
        <f t="shared" si="2"/>
        <v>5158906</v>
      </c>
      <c r="H19" s="40">
        <f t="shared" si="2"/>
        <v>51593773</v>
      </c>
      <c r="I19" s="36">
        <f t="shared" si="2"/>
        <v>9333221</v>
      </c>
      <c r="J19" s="37">
        <f t="shared" si="2"/>
        <v>40726577</v>
      </c>
      <c r="K19" s="39">
        <f t="shared" si="2"/>
        <v>64341704</v>
      </c>
    </row>
    <row r="20" spans="1:11" ht="25.5" x14ac:dyDescent="0.2">
      <c r="A20" s="41" t="s">
        <v>31</v>
      </c>
      <c r="B20" s="42">
        <v>624468794</v>
      </c>
      <c r="C20" s="43">
        <v>570390258</v>
      </c>
      <c r="D20" s="44">
        <v>589684278</v>
      </c>
      <c r="E20" s="42">
        <v>700612550</v>
      </c>
      <c r="F20" s="43">
        <v>684120020</v>
      </c>
      <c r="G20" s="45">
        <v>684120020</v>
      </c>
      <c r="H20" s="46">
        <v>610938909</v>
      </c>
      <c r="I20" s="42">
        <v>643384750</v>
      </c>
      <c r="J20" s="43">
        <v>719288100</v>
      </c>
      <c r="K20" s="45">
        <v>791322900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954660</v>
      </c>
      <c r="E21" s="48">
        <v>299000</v>
      </c>
      <c r="F21" s="49">
        <v>0</v>
      </c>
      <c r="G21" s="51">
        <v>0</v>
      </c>
      <c r="H21" s="52">
        <v>4358500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272531729</v>
      </c>
      <c r="C22" s="55">
        <f t="shared" ref="C22:K22" si="3">SUM(C19:C21)</f>
        <v>290201307</v>
      </c>
      <c r="D22" s="56">
        <f t="shared" si="3"/>
        <v>370907761</v>
      </c>
      <c r="E22" s="54">
        <f t="shared" si="3"/>
        <v>817621651</v>
      </c>
      <c r="F22" s="55">
        <f t="shared" si="3"/>
        <v>689278926</v>
      </c>
      <c r="G22" s="57">
        <f t="shared" si="3"/>
        <v>689278926</v>
      </c>
      <c r="H22" s="58">
        <f t="shared" si="3"/>
        <v>666891182</v>
      </c>
      <c r="I22" s="54">
        <f t="shared" si="3"/>
        <v>652717971</v>
      </c>
      <c r="J22" s="55">
        <f t="shared" si="3"/>
        <v>760014677</v>
      </c>
      <c r="K22" s="57">
        <f t="shared" si="3"/>
        <v>855664604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272531729</v>
      </c>
      <c r="C24" s="37">
        <f t="shared" ref="C24:K24" si="4">SUM(C22:C23)</f>
        <v>290201307</v>
      </c>
      <c r="D24" s="38">
        <f t="shared" si="4"/>
        <v>370907761</v>
      </c>
      <c r="E24" s="36">
        <f t="shared" si="4"/>
        <v>817621651</v>
      </c>
      <c r="F24" s="37">
        <f t="shared" si="4"/>
        <v>689278926</v>
      </c>
      <c r="G24" s="39">
        <f t="shared" si="4"/>
        <v>689278926</v>
      </c>
      <c r="H24" s="40">
        <f t="shared" si="4"/>
        <v>666891182</v>
      </c>
      <c r="I24" s="36">
        <f t="shared" si="4"/>
        <v>652717971</v>
      </c>
      <c r="J24" s="37">
        <f t="shared" si="4"/>
        <v>760014677</v>
      </c>
      <c r="K24" s="39">
        <f t="shared" si="4"/>
        <v>855664604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651270973</v>
      </c>
      <c r="C27" s="66">
        <v>591990138</v>
      </c>
      <c r="D27" s="67">
        <v>683073208</v>
      </c>
      <c r="E27" s="68">
        <v>896188979</v>
      </c>
      <c r="F27" s="66">
        <v>844314482</v>
      </c>
      <c r="G27" s="69">
        <v>844314482</v>
      </c>
      <c r="H27" s="70">
        <v>689348067</v>
      </c>
      <c r="I27" s="68">
        <v>757618897</v>
      </c>
      <c r="J27" s="66">
        <v>625100927</v>
      </c>
      <c r="K27" s="69">
        <v>655421664</v>
      </c>
    </row>
    <row r="28" spans="1:11" ht="13.5" x14ac:dyDescent="0.25">
      <c r="A28" s="71" t="s">
        <v>36</v>
      </c>
      <c r="B28" s="17">
        <v>576830666</v>
      </c>
      <c r="C28" s="17">
        <v>564789943</v>
      </c>
      <c r="D28" s="21">
        <v>613481160</v>
      </c>
      <c r="E28" s="22">
        <v>607730518</v>
      </c>
      <c r="F28" s="17">
        <v>600092860</v>
      </c>
      <c r="G28" s="23">
        <v>600092860</v>
      </c>
      <c r="H28" s="19">
        <v>0</v>
      </c>
      <c r="I28" s="22">
        <v>595580761</v>
      </c>
      <c r="J28" s="17">
        <v>518948837</v>
      </c>
      <c r="K28" s="23">
        <v>552636522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73376476</v>
      </c>
      <c r="C31" s="17">
        <v>27094445</v>
      </c>
      <c r="D31" s="21">
        <v>69650968</v>
      </c>
      <c r="E31" s="22">
        <v>288458461</v>
      </c>
      <c r="F31" s="17">
        <v>244221622</v>
      </c>
      <c r="G31" s="23">
        <v>244221622</v>
      </c>
      <c r="H31" s="19">
        <v>0</v>
      </c>
      <c r="I31" s="22">
        <v>162038136</v>
      </c>
      <c r="J31" s="17">
        <v>106152090</v>
      </c>
      <c r="K31" s="23">
        <v>102785142</v>
      </c>
    </row>
    <row r="32" spans="1:11" ht="13.5" x14ac:dyDescent="0.25">
      <c r="A32" s="30" t="s">
        <v>39</v>
      </c>
      <c r="B32" s="66">
        <f>SUM(B28:B31)</f>
        <v>650207142</v>
      </c>
      <c r="C32" s="66">
        <f t="shared" ref="C32:K32" si="5">SUM(C28:C31)</f>
        <v>591884388</v>
      </c>
      <c r="D32" s="67">
        <f t="shared" si="5"/>
        <v>683132128</v>
      </c>
      <c r="E32" s="68">
        <f t="shared" si="5"/>
        <v>896188979</v>
      </c>
      <c r="F32" s="66">
        <f t="shared" si="5"/>
        <v>844314482</v>
      </c>
      <c r="G32" s="69">
        <f t="shared" si="5"/>
        <v>844314482</v>
      </c>
      <c r="H32" s="70">
        <f t="shared" si="5"/>
        <v>0</v>
      </c>
      <c r="I32" s="68">
        <f t="shared" si="5"/>
        <v>757618897</v>
      </c>
      <c r="J32" s="66">
        <f t="shared" si="5"/>
        <v>625100927</v>
      </c>
      <c r="K32" s="69">
        <f t="shared" si="5"/>
        <v>655421664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511110157</v>
      </c>
      <c r="C35" s="17">
        <v>550390183</v>
      </c>
      <c r="D35" s="21">
        <v>793211141</v>
      </c>
      <c r="E35" s="22">
        <v>2483778602</v>
      </c>
      <c r="F35" s="17">
        <v>2212008324</v>
      </c>
      <c r="G35" s="23">
        <v>2212008324</v>
      </c>
      <c r="H35" s="19">
        <v>925939212</v>
      </c>
      <c r="I35" s="22">
        <v>1326604737</v>
      </c>
      <c r="J35" s="17">
        <v>1597887080</v>
      </c>
      <c r="K35" s="23">
        <v>2346936427</v>
      </c>
    </row>
    <row r="36" spans="1:11" ht="13.5" x14ac:dyDescent="0.25">
      <c r="A36" s="20" t="s">
        <v>42</v>
      </c>
      <c r="B36" s="17">
        <v>5193028479</v>
      </c>
      <c r="C36" s="17">
        <v>5506611793</v>
      </c>
      <c r="D36" s="21">
        <v>5996143423</v>
      </c>
      <c r="E36" s="22">
        <v>5720301048</v>
      </c>
      <c r="F36" s="17">
        <v>5668426546</v>
      </c>
      <c r="G36" s="23">
        <v>5668426546</v>
      </c>
      <c r="H36" s="19">
        <v>6476579499</v>
      </c>
      <c r="I36" s="22">
        <v>6526857985</v>
      </c>
      <c r="J36" s="17">
        <v>6921051763</v>
      </c>
      <c r="K36" s="23">
        <v>7281734996</v>
      </c>
    </row>
    <row r="37" spans="1:11" ht="13.5" x14ac:dyDescent="0.25">
      <c r="A37" s="20" t="s">
        <v>43</v>
      </c>
      <c r="B37" s="17">
        <v>1998093497</v>
      </c>
      <c r="C37" s="17">
        <v>771788693</v>
      </c>
      <c r="D37" s="21">
        <v>1133233435</v>
      </c>
      <c r="E37" s="22">
        <v>897746115</v>
      </c>
      <c r="F37" s="17">
        <v>771255304</v>
      </c>
      <c r="G37" s="23">
        <v>771255304</v>
      </c>
      <c r="H37" s="19">
        <v>2128786162</v>
      </c>
      <c r="I37" s="22">
        <v>908656466</v>
      </c>
      <c r="J37" s="17">
        <v>1128107201</v>
      </c>
      <c r="K37" s="23">
        <v>1175598619</v>
      </c>
    </row>
    <row r="38" spans="1:11" ht="13.5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888469534</v>
      </c>
      <c r="F38" s="17">
        <v>400924584</v>
      </c>
      <c r="G38" s="23">
        <v>400924584</v>
      </c>
      <c r="H38" s="19">
        <v>0</v>
      </c>
      <c r="I38" s="22">
        <v>43498755</v>
      </c>
      <c r="J38" s="17">
        <v>43843698</v>
      </c>
      <c r="K38" s="23">
        <v>44204508</v>
      </c>
    </row>
    <row r="39" spans="1:11" ht="13.5" x14ac:dyDescent="0.25">
      <c r="A39" s="20" t="s">
        <v>45</v>
      </c>
      <c r="B39" s="17">
        <v>3706045130</v>
      </c>
      <c r="C39" s="17">
        <v>5285861137</v>
      </c>
      <c r="D39" s="21">
        <v>5660903745</v>
      </c>
      <c r="E39" s="22">
        <v>6417864006</v>
      </c>
      <c r="F39" s="17">
        <v>6708254987</v>
      </c>
      <c r="G39" s="23">
        <v>6708254987</v>
      </c>
      <c r="H39" s="19">
        <v>5263122907</v>
      </c>
      <c r="I39" s="22">
        <v>6901307505</v>
      </c>
      <c r="J39" s="17">
        <v>7346987968</v>
      </c>
      <c r="K39" s="23">
        <v>8408868318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1405095355</v>
      </c>
      <c r="C42" s="17">
        <v>927825417</v>
      </c>
      <c r="D42" s="21">
        <v>2151196332</v>
      </c>
      <c r="E42" s="22">
        <v>1042888610</v>
      </c>
      <c r="F42" s="17">
        <v>922301700</v>
      </c>
      <c r="G42" s="23">
        <v>922301700</v>
      </c>
      <c r="H42" s="19">
        <v>1237517287</v>
      </c>
      <c r="I42" s="22">
        <v>997418057</v>
      </c>
      <c r="J42" s="17">
        <v>1097376062</v>
      </c>
      <c r="K42" s="23">
        <v>1208743561</v>
      </c>
    </row>
    <row r="43" spans="1:11" ht="13.5" x14ac:dyDescent="0.25">
      <c r="A43" s="20" t="s">
        <v>48</v>
      </c>
      <c r="B43" s="17">
        <v>-672322519</v>
      </c>
      <c r="C43" s="17">
        <v>-644806172</v>
      </c>
      <c r="D43" s="21">
        <v>-723157366</v>
      </c>
      <c r="E43" s="22">
        <v>-672192597</v>
      </c>
      <c r="F43" s="17">
        <v>-614409037</v>
      </c>
      <c r="G43" s="23">
        <v>-614409037</v>
      </c>
      <c r="H43" s="19">
        <v>-725360033</v>
      </c>
      <c r="I43" s="22">
        <v>-704918136</v>
      </c>
      <c r="J43" s="17">
        <v>-584168659</v>
      </c>
      <c r="K43" s="23">
        <v>-611909410</v>
      </c>
    </row>
    <row r="44" spans="1:11" ht="13.5" x14ac:dyDescent="0.25">
      <c r="A44" s="20" t="s">
        <v>49</v>
      </c>
      <c r="B44" s="17">
        <v>0</v>
      </c>
      <c r="C44" s="17">
        <v>-43010952</v>
      </c>
      <c r="D44" s="21">
        <v>0</v>
      </c>
      <c r="E44" s="22">
        <v>-36000000</v>
      </c>
      <c r="F44" s="17">
        <v>-66415545</v>
      </c>
      <c r="G44" s="23">
        <v>-66415545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708023450</v>
      </c>
      <c r="C45" s="66">
        <v>246306364</v>
      </c>
      <c r="D45" s="67">
        <v>1559932348</v>
      </c>
      <c r="E45" s="68">
        <v>635558122</v>
      </c>
      <c r="F45" s="66">
        <v>372165169</v>
      </c>
      <c r="G45" s="69">
        <v>372165169</v>
      </c>
      <c r="H45" s="70">
        <v>767450937</v>
      </c>
      <c r="I45" s="68">
        <v>512499921</v>
      </c>
      <c r="J45" s="66">
        <v>835497054</v>
      </c>
      <c r="K45" s="69">
        <v>1331271430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100928869</v>
      </c>
      <c r="C48" s="17">
        <v>131893373</v>
      </c>
      <c r="D48" s="21">
        <v>130688134</v>
      </c>
      <c r="E48" s="22">
        <v>635558117</v>
      </c>
      <c r="F48" s="17">
        <v>372165164</v>
      </c>
      <c r="G48" s="23">
        <v>372165164</v>
      </c>
      <c r="H48" s="19">
        <v>512794319</v>
      </c>
      <c r="I48" s="22">
        <v>465099917</v>
      </c>
      <c r="J48" s="17">
        <v>799497058</v>
      </c>
      <c r="K48" s="23">
        <v>1295271433</v>
      </c>
    </row>
    <row r="49" spans="1:11" ht="13.5" x14ac:dyDescent="0.25">
      <c r="A49" s="20" t="s">
        <v>53</v>
      </c>
      <c r="B49" s="17">
        <f>+B75</f>
        <v>1584361387.0859196</v>
      </c>
      <c r="C49" s="17">
        <f t="shared" ref="C49:K49" si="6">+C75</f>
        <v>409215611.70487356</v>
      </c>
      <c r="D49" s="21">
        <f t="shared" si="6"/>
        <v>535839872.2086879</v>
      </c>
      <c r="E49" s="22">
        <f t="shared" si="6"/>
        <v>223091396.83497822</v>
      </c>
      <c r="F49" s="17">
        <f t="shared" si="6"/>
        <v>204325654.40254647</v>
      </c>
      <c r="G49" s="23">
        <f t="shared" si="6"/>
        <v>204325654.40254647</v>
      </c>
      <c r="H49" s="19">
        <f t="shared" si="6"/>
        <v>1874217065.0977197</v>
      </c>
      <c r="I49" s="22">
        <f t="shared" si="6"/>
        <v>240652307.07479471</v>
      </c>
      <c r="J49" s="17">
        <f t="shared" si="6"/>
        <v>531403863.1692065</v>
      </c>
      <c r="K49" s="23">
        <f t="shared" si="6"/>
        <v>431210550.02852362</v>
      </c>
    </row>
    <row r="50" spans="1:11" ht="13.5" x14ac:dyDescent="0.25">
      <c r="A50" s="30" t="s">
        <v>54</v>
      </c>
      <c r="B50" s="66">
        <f>+B48-B49</f>
        <v>-1483432518.0859196</v>
      </c>
      <c r="C50" s="66">
        <f t="shared" ref="C50:K50" si="7">+C48-C49</f>
        <v>-277322238.70487356</v>
      </c>
      <c r="D50" s="67">
        <f t="shared" si="7"/>
        <v>-405151738.2086879</v>
      </c>
      <c r="E50" s="68">
        <f t="shared" si="7"/>
        <v>412466720.16502178</v>
      </c>
      <c r="F50" s="66">
        <f t="shared" si="7"/>
        <v>167839509.59745353</v>
      </c>
      <c r="G50" s="69">
        <f t="shared" si="7"/>
        <v>167839509.59745353</v>
      </c>
      <c r="H50" s="70">
        <f t="shared" si="7"/>
        <v>-1361422746.0977197</v>
      </c>
      <c r="I50" s="68">
        <f t="shared" si="7"/>
        <v>224447609.92520529</v>
      </c>
      <c r="J50" s="66">
        <f t="shared" si="7"/>
        <v>268093194.8307935</v>
      </c>
      <c r="K50" s="69">
        <f t="shared" si="7"/>
        <v>864060882.97147632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3052925749</v>
      </c>
      <c r="C53" s="17">
        <v>3167421304</v>
      </c>
      <c r="D53" s="21">
        <v>2991825954</v>
      </c>
      <c r="E53" s="22">
        <v>3514146072</v>
      </c>
      <c r="F53" s="17">
        <v>3576608175</v>
      </c>
      <c r="G53" s="23">
        <v>3576608175</v>
      </c>
      <c r="H53" s="19">
        <v>2865196038</v>
      </c>
      <c r="I53" s="22">
        <v>5989606660</v>
      </c>
      <c r="J53" s="17">
        <v>5896063797</v>
      </c>
      <c r="K53" s="23">
        <v>5747273767</v>
      </c>
    </row>
    <row r="54" spans="1:11" ht="13.5" x14ac:dyDescent="0.25">
      <c r="A54" s="20" t="s">
        <v>57</v>
      </c>
      <c r="B54" s="17">
        <v>196236474</v>
      </c>
      <c r="C54" s="17">
        <v>192564684</v>
      </c>
      <c r="D54" s="21">
        <v>186175004</v>
      </c>
      <c r="E54" s="22">
        <v>210436368</v>
      </c>
      <c r="F54" s="17">
        <v>210436373</v>
      </c>
      <c r="G54" s="23">
        <v>210436373</v>
      </c>
      <c r="H54" s="19">
        <v>204132564</v>
      </c>
      <c r="I54" s="22">
        <v>219356451</v>
      </c>
      <c r="J54" s="17">
        <v>229446849</v>
      </c>
      <c r="K54" s="23">
        <v>240001403</v>
      </c>
    </row>
    <row r="55" spans="1:11" ht="13.5" x14ac:dyDescent="0.25">
      <c r="A55" s="20" t="s">
        <v>58</v>
      </c>
      <c r="B55" s="17">
        <v>4863338</v>
      </c>
      <c r="C55" s="17">
        <v>14990049</v>
      </c>
      <c r="D55" s="21">
        <v>34244401</v>
      </c>
      <c r="E55" s="22">
        <v>122208696</v>
      </c>
      <c r="F55" s="17">
        <v>107173466</v>
      </c>
      <c r="G55" s="23">
        <v>107173466</v>
      </c>
      <c r="H55" s="19">
        <v>101700903</v>
      </c>
      <c r="I55" s="22">
        <v>49367261</v>
      </c>
      <c r="J55" s="17">
        <v>81067433</v>
      </c>
      <c r="K55" s="23">
        <v>84723654</v>
      </c>
    </row>
    <row r="56" spans="1:11" ht="13.5" x14ac:dyDescent="0.25">
      <c r="A56" s="20" t="s">
        <v>59</v>
      </c>
      <c r="B56" s="17">
        <v>10615531</v>
      </c>
      <c r="C56" s="17">
        <v>167038627</v>
      </c>
      <c r="D56" s="21">
        <v>91271160</v>
      </c>
      <c r="E56" s="22">
        <v>84704262</v>
      </c>
      <c r="F56" s="17">
        <v>145893654</v>
      </c>
      <c r="G56" s="23">
        <v>145893654</v>
      </c>
      <c r="H56" s="19">
        <v>155331365</v>
      </c>
      <c r="I56" s="22">
        <v>142739249</v>
      </c>
      <c r="J56" s="17">
        <v>149305255</v>
      </c>
      <c r="K56" s="23">
        <v>156173296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11836620</v>
      </c>
      <c r="J60" s="17">
        <v>14238270</v>
      </c>
      <c r="K60" s="23">
        <v>16188294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5.7586832253956114E-4</v>
      </c>
      <c r="C70" s="5">
        <f t="shared" ref="C70:K70" si="8">IF(ISERROR(C71/C72),0,(C71/C72))</f>
        <v>1.1108237768230545E-2</v>
      </c>
      <c r="D70" s="5">
        <f t="shared" si="8"/>
        <v>2.0792186405445032E-2</v>
      </c>
      <c r="E70" s="5">
        <f t="shared" si="8"/>
        <v>0.13460528106309907</v>
      </c>
      <c r="F70" s="5">
        <f t="shared" si="8"/>
        <v>0.14902265481679616</v>
      </c>
      <c r="G70" s="5">
        <f t="shared" si="8"/>
        <v>0.14902265481679616</v>
      </c>
      <c r="H70" s="5">
        <f t="shared" si="8"/>
        <v>0.30692991153053562</v>
      </c>
      <c r="I70" s="5">
        <f t="shared" si="8"/>
        <v>0.60407998370309046</v>
      </c>
      <c r="J70" s="5">
        <f t="shared" si="8"/>
        <v>0.56198364106338994</v>
      </c>
      <c r="K70" s="5">
        <f t="shared" si="8"/>
        <v>0.5621608406471289</v>
      </c>
    </row>
    <row r="71" spans="1:11" hidden="1" x14ac:dyDescent="0.2">
      <c r="A71" s="1" t="s">
        <v>338</v>
      </c>
      <c r="B71" s="2">
        <f>+B83</f>
        <v>743154</v>
      </c>
      <c r="C71" s="2">
        <f t="shared" ref="C71:K71" si="9">+C83</f>
        <v>5750835</v>
      </c>
      <c r="D71" s="2">
        <f t="shared" si="9"/>
        <v>15543225</v>
      </c>
      <c r="E71" s="2">
        <f t="shared" si="9"/>
        <v>126362013</v>
      </c>
      <c r="F71" s="2">
        <f t="shared" si="9"/>
        <v>113433193</v>
      </c>
      <c r="G71" s="2">
        <f t="shared" si="9"/>
        <v>113433193</v>
      </c>
      <c r="H71" s="2">
        <f t="shared" si="9"/>
        <v>70674969</v>
      </c>
      <c r="I71" s="2">
        <f t="shared" si="9"/>
        <v>279145291</v>
      </c>
      <c r="J71" s="2">
        <f t="shared" si="9"/>
        <v>271638434</v>
      </c>
      <c r="K71" s="2">
        <f t="shared" si="9"/>
        <v>284223393</v>
      </c>
    </row>
    <row r="72" spans="1:11" hidden="1" x14ac:dyDescent="0.2">
      <c r="A72" s="1" t="s">
        <v>339</v>
      </c>
      <c r="B72" s="2">
        <f>+B77</f>
        <v>1290492932</v>
      </c>
      <c r="C72" s="2">
        <f t="shared" ref="C72:K72" si="10">+C77</f>
        <v>517709030</v>
      </c>
      <c r="D72" s="2">
        <f t="shared" si="10"/>
        <v>747551253</v>
      </c>
      <c r="E72" s="2">
        <f t="shared" si="10"/>
        <v>938759698</v>
      </c>
      <c r="F72" s="2">
        <f t="shared" si="10"/>
        <v>761180863</v>
      </c>
      <c r="G72" s="2">
        <f t="shared" si="10"/>
        <v>761180863</v>
      </c>
      <c r="H72" s="2">
        <f t="shared" si="10"/>
        <v>230264195</v>
      </c>
      <c r="I72" s="2">
        <f t="shared" si="10"/>
        <v>462099885</v>
      </c>
      <c r="J72" s="2">
        <f t="shared" si="10"/>
        <v>483356479</v>
      </c>
      <c r="K72" s="2">
        <f t="shared" si="10"/>
        <v>505590878</v>
      </c>
    </row>
    <row r="73" spans="1:11" hidden="1" x14ac:dyDescent="0.2">
      <c r="A73" s="1" t="s">
        <v>340</v>
      </c>
      <c r="B73" s="2">
        <f>+B74</f>
        <v>-260821333.99999988</v>
      </c>
      <c r="C73" s="2">
        <f t="shared" ref="C73:K73" si="11">+(C78+C80+C81+C82)-(B78+B80+B81+B82)</f>
        <v>21472905</v>
      </c>
      <c r="D73" s="2">
        <f t="shared" si="11"/>
        <v>16729291</v>
      </c>
      <c r="E73" s="2">
        <f t="shared" si="11"/>
        <v>1705751111</v>
      </c>
      <c r="F73" s="2">
        <f>+(F78+F80+F81+F82)-(D78+D80+D81+D82)</f>
        <v>1697373786</v>
      </c>
      <c r="G73" s="2">
        <f>+(G78+G80+G81+G82)-(D78+D80+D81+D82)</f>
        <v>1697373786</v>
      </c>
      <c r="H73" s="2">
        <f>+(H78+H80+H81+H82)-(D78+D80+D81+D82)</f>
        <v>135043433</v>
      </c>
      <c r="I73" s="2">
        <f>+(I78+I80+I81+I82)-(E78+E80+E81+E82)</f>
        <v>-1111054171</v>
      </c>
      <c r="J73" s="2">
        <f t="shared" si="11"/>
        <v>-67746592</v>
      </c>
      <c r="K73" s="2">
        <f t="shared" si="11"/>
        <v>242937015</v>
      </c>
    </row>
    <row r="74" spans="1:11" hidden="1" x14ac:dyDescent="0.2">
      <c r="A74" s="1" t="s">
        <v>341</v>
      </c>
      <c r="B74" s="2">
        <f>+TREND(C74:E74)</f>
        <v>-260821333.99999988</v>
      </c>
      <c r="C74" s="2">
        <f>+C73</f>
        <v>21472905</v>
      </c>
      <c r="D74" s="2">
        <f t="shared" ref="D74:K74" si="12">+D73</f>
        <v>16729291</v>
      </c>
      <c r="E74" s="2">
        <f t="shared" si="12"/>
        <v>1705751111</v>
      </c>
      <c r="F74" s="2">
        <f t="shared" si="12"/>
        <v>1697373786</v>
      </c>
      <c r="G74" s="2">
        <f t="shared" si="12"/>
        <v>1697373786</v>
      </c>
      <c r="H74" s="2">
        <f t="shared" si="12"/>
        <v>135043433</v>
      </c>
      <c r="I74" s="2">
        <f t="shared" si="12"/>
        <v>-1111054171</v>
      </c>
      <c r="J74" s="2">
        <f t="shared" si="12"/>
        <v>-67746592</v>
      </c>
      <c r="K74" s="2">
        <f t="shared" si="12"/>
        <v>242937015</v>
      </c>
    </row>
    <row r="75" spans="1:11" hidden="1" x14ac:dyDescent="0.2">
      <c r="A75" s="1" t="s">
        <v>342</v>
      </c>
      <c r="B75" s="2">
        <f>+B84-(((B80+B81+B82+B78)*B70)-B79)</f>
        <v>1584361387.0859196</v>
      </c>
      <c r="C75" s="2">
        <f t="shared" ref="C75:K75" si="13">+C84-(((C80+C81+C82+C78)*C70)-C79)</f>
        <v>409215611.70487356</v>
      </c>
      <c r="D75" s="2">
        <f t="shared" si="13"/>
        <v>535839872.2086879</v>
      </c>
      <c r="E75" s="2">
        <f t="shared" si="13"/>
        <v>223091396.83497822</v>
      </c>
      <c r="F75" s="2">
        <f t="shared" si="13"/>
        <v>204325654.40254647</v>
      </c>
      <c r="G75" s="2">
        <f t="shared" si="13"/>
        <v>204325654.40254647</v>
      </c>
      <c r="H75" s="2">
        <f t="shared" si="13"/>
        <v>1874217065.0977197</v>
      </c>
      <c r="I75" s="2">
        <f t="shared" si="13"/>
        <v>240652307.07479471</v>
      </c>
      <c r="J75" s="2">
        <f t="shared" si="13"/>
        <v>531403863.1692065</v>
      </c>
      <c r="K75" s="2">
        <f t="shared" si="13"/>
        <v>431210550.02852362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1290492932</v>
      </c>
      <c r="C77" s="3">
        <v>517709030</v>
      </c>
      <c r="D77" s="3">
        <v>747551253</v>
      </c>
      <c r="E77" s="3">
        <v>938759698</v>
      </c>
      <c r="F77" s="3">
        <v>761180863</v>
      </c>
      <c r="G77" s="3">
        <v>761180863</v>
      </c>
      <c r="H77" s="3">
        <v>230264195</v>
      </c>
      <c r="I77" s="3">
        <v>462099885</v>
      </c>
      <c r="J77" s="3">
        <v>483356479</v>
      </c>
      <c r="K77" s="3">
        <v>505590878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305387750</v>
      </c>
      <c r="F78" s="3">
        <v>305387750</v>
      </c>
      <c r="G78" s="3">
        <v>305387750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1300798164</v>
      </c>
      <c r="C79" s="3">
        <v>505626344</v>
      </c>
      <c r="D79" s="3">
        <v>622632718</v>
      </c>
      <c r="E79" s="3">
        <v>640999641</v>
      </c>
      <c r="F79" s="3">
        <v>646287189</v>
      </c>
      <c r="G79" s="3">
        <v>646287189</v>
      </c>
      <c r="H79" s="3">
        <v>1557313733</v>
      </c>
      <c r="I79" s="3">
        <v>642068132</v>
      </c>
      <c r="J79" s="3">
        <v>867376205</v>
      </c>
      <c r="K79" s="3">
        <v>908839995</v>
      </c>
    </row>
    <row r="80" spans="1:11" hidden="1" x14ac:dyDescent="0.2">
      <c r="A80" s="1" t="s">
        <v>71</v>
      </c>
      <c r="B80" s="3">
        <v>10963561</v>
      </c>
      <c r="C80" s="3">
        <v>32436466</v>
      </c>
      <c r="D80" s="3">
        <v>49165757</v>
      </c>
      <c r="E80" s="3">
        <v>1449557504</v>
      </c>
      <c r="F80" s="3">
        <v>1441180179</v>
      </c>
      <c r="G80" s="3">
        <v>1441180179</v>
      </c>
      <c r="H80" s="3">
        <v>184189290</v>
      </c>
      <c r="I80" s="3">
        <v>604016277</v>
      </c>
      <c r="J80" s="3">
        <v>534435444</v>
      </c>
      <c r="K80" s="3">
        <v>775453843</v>
      </c>
    </row>
    <row r="81" spans="1:11" hidden="1" x14ac:dyDescent="0.2">
      <c r="A81" s="1" t="s">
        <v>72</v>
      </c>
      <c r="B81" s="3">
        <v>28386</v>
      </c>
      <c r="C81" s="3">
        <v>28386</v>
      </c>
      <c r="D81" s="3">
        <v>28386</v>
      </c>
      <c r="E81" s="3">
        <v>0</v>
      </c>
      <c r="F81" s="3">
        <v>0</v>
      </c>
      <c r="G81" s="3">
        <v>0</v>
      </c>
      <c r="H81" s="3">
        <v>48286</v>
      </c>
      <c r="I81" s="3">
        <v>39874806</v>
      </c>
      <c r="J81" s="3">
        <v>41709047</v>
      </c>
      <c r="K81" s="3">
        <v>43627663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743154</v>
      </c>
      <c r="C83" s="3">
        <v>5750835</v>
      </c>
      <c r="D83" s="3">
        <v>15543225</v>
      </c>
      <c r="E83" s="3">
        <v>126362013</v>
      </c>
      <c r="F83" s="3">
        <v>113433193</v>
      </c>
      <c r="G83" s="3">
        <v>113433193</v>
      </c>
      <c r="H83" s="3">
        <v>70674969</v>
      </c>
      <c r="I83" s="3">
        <v>279145291</v>
      </c>
      <c r="J83" s="3">
        <v>271638434</v>
      </c>
      <c r="K83" s="3">
        <v>284223393</v>
      </c>
    </row>
    <row r="84" spans="1:11" hidden="1" x14ac:dyDescent="0.2">
      <c r="A84" s="1" t="s">
        <v>75</v>
      </c>
      <c r="B84" s="3">
        <v>283569553</v>
      </c>
      <c r="C84" s="3">
        <v>-96050105</v>
      </c>
      <c r="D84" s="3">
        <v>-85769992</v>
      </c>
      <c r="E84" s="3">
        <v>-181683345</v>
      </c>
      <c r="F84" s="3">
        <v>-181683345</v>
      </c>
      <c r="G84" s="3">
        <v>-181683345</v>
      </c>
      <c r="H84" s="3">
        <v>373451355</v>
      </c>
      <c r="I84" s="3">
        <v>-12454110</v>
      </c>
      <c r="J84" s="3">
        <v>-12188563</v>
      </c>
      <c r="K84" s="3">
        <v>-17173897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27550105</v>
      </c>
      <c r="C5" s="17">
        <v>29497011</v>
      </c>
      <c r="D5" s="21">
        <v>25228986</v>
      </c>
      <c r="E5" s="22">
        <v>32970836</v>
      </c>
      <c r="F5" s="17">
        <v>32970836</v>
      </c>
      <c r="G5" s="23">
        <v>32970836</v>
      </c>
      <c r="H5" s="19">
        <v>68960731</v>
      </c>
      <c r="I5" s="22">
        <v>34586407</v>
      </c>
      <c r="J5" s="17">
        <v>36177381</v>
      </c>
      <c r="K5" s="23">
        <v>37841540</v>
      </c>
    </row>
    <row r="6" spans="1:11" ht="13.5" x14ac:dyDescent="0.25">
      <c r="A6" s="20" t="s">
        <v>18</v>
      </c>
      <c r="B6" s="17">
        <v>30264179</v>
      </c>
      <c r="C6" s="17">
        <v>31039185</v>
      </c>
      <c r="D6" s="21">
        <v>33477469</v>
      </c>
      <c r="E6" s="22">
        <v>60971356</v>
      </c>
      <c r="F6" s="17">
        <v>52364886</v>
      </c>
      <c r="G6" s="23">
        <v>52364886</v>
      </c>
      <c r="H6" s="19">
        <v>43937987</v>
      </c>
      <c r="I6" s="22">
        <v>57958333</v>
      </c>
      <c r="J6" s="17">
        <v>60624416</v>
      </c>
      <c r="K6" s="23">
        <v>63413140</v>
      </c>
    </row>
    <row r="7" spans="1:11" ht="13.5" x14ac:dyDescent="0.25">
      <c r="A7" s="20" t="s">
        <v>19</v>
      </c>
      <c r="B7" s="17">
        <v>1535693</v>
      </c>
      <c r="C7" s="17">
        <v>2018716</v>
      </c>
      <c r="D7" s="21">
        <v>4112364</v>
      </c>
      <c r="E7" s="22">
        <v>3206212</v>
      </c>
      <c r="F7" s="17">
        <v>6206212</v>
      </c>
      <c r="G7" s="23">
        <v>6206212</v>
      </c>
      <c r="H7" s="19">
        <v>6727290</v>
      </c>
      <c r="I7" s="22">
        <v>8063596</v>
      </c>
      <c r="J7" s="17">
        <v>8434521</v>
      </c>
      <c r="K7" s="23">
        <v>8814075</v>
      </c>
    </row>
    <row r="8" spans="1:11" ht="13.5" x14ac:dyDescent="0.25">
      <c r="A8" s="20" t="s">
        <v>20</v>
      </c>
      <c r="B8" s="17">
        <v>239282517</v>
      </c>
      <c r="C8" s="17">
        <v>214162630</v>
      </c>
      <c r="D8" s="21">
        <v>225391143</v>
      </c>
      <c r="E8" s="22">
        <v>237377000</v>
      </c>
      <c r="F8" s="17">
        <v>241377000</v>
      </c>
      <c r="G8" s="23">
        <v>241377000</v>
      </c>
      <c r="H8" s="19">
        <v>241376084</v>
      </c>
      <c r="I8" s="22">
        <v>250671000</v>
      </c>
      <c r="J8" s="17">
        <v>246554000</v>
      </c>
      <c r="K8" s="23">
        <v>237981000</v>
      </c>
    </row>
    <row r="9" spans="1:11" ht="13.5" x14ac:dyDescent="0.25">
      <c r="A9" s="20" t="s">
        <v>21</v>
      </c>
      <c r="B9" s="17">
        <v>7331809</v>
      </c>
      <c r="C9" s="17">
        <v>12851222</v>
      </c>
      <c r="D9" s="21">
        <v>31523090</v>
      </c>
      <c r="E9" s="22">
        <v>18464922</v>
      </c>
      <c r="F9" s="17">
        <v>22964921</v>
      </c>
      <c r="G9" s="23">
        <v>22964921</v>
      </c>
      <c r="H9" s="19">
        <v>18624511</v>
      </c>
      <c r="I9" s="22">
        <v>14826903</v>
      </c>
      <c r="J9" s="17">
        <v>15508939</v>
      </c>
      <c r="K9" s="23">
        <v>16222351</v>
      </c>
    </row>
    <row r="10" spans="1:11" ht="25.5" x14ac:dyDescent="0.2">
      <c r="A10" s="24" t="s">
        <v>333</v>
      </c>
      <c r="B10" s="25">
        <f>SUM(B5:B9)</f>
        <v>305964303</v>
      </c>
      <c r="C10" s="26">
        <f t="shared" ref="C10:K10" si="0">SUM(C5:C9)</f>
        <v>289568764</v>
      </c>
      <c r="D10" s="27">
        <f t="shared" si="0"/>
        <v>319733052</v>
      </c>
      <c r="E10" s="25">
        <f t="shared" si="0"/>
        <v>352990326</v>
      </c>
      <c r="F10" s="26">
        <f t="shared" si="0"/>
        <v>355883855</v>
      </c>
      <c r="G10" s="28">
        <f t="shared" si="0"/>
        <v>355883855</v>
      </c>
      <c r="H10" s="29">
        <f t="shared" si="0"/>
        <v>379626603</v>
      </c>
      <c r="I10" s="25">
        <f t="shared" si="0"/>
        <v>366106239</v>
      </c>
      <c r="J10" s="26">
        <f t="shared" si="0"/>
        <v>367299257</v>
      </c>
      <c r="K10" s="28">
        <f t="shared" si="0"/>
        <v>364272106</v>
      </c>
    </row>
    <row r="11" spans="1:11" ht="13.5" x14ac:dyDescent="0.25">
      <c r="A11" s="20" t="s">
        <v>22</v>
      </c>
      <c r="B11" s="17">
        <v>115511331</v>
      </c>
      <c r="C11" s="17">
        <v>119858266</v>
      </c>
      <c r="D11" s="21">
        <v>124043647</v>
      </c>
      <c r="E11" s="22">
        <v>135978991</v>
      </c>
      <c r="F11" s="17">
        <v>135978991</v>
      </c>
      <c r="G11" s="23">
        <v>135978991</v>
      </c>
      <c r="H11" s="19">
        <v>130417989</v>
      </c>
      <c r="I11" s="22">
        <v>140755081</v>
      </c>
      <c r="J11" s="17">
        <v>147206811</v>
      </c>
      <c r="K11" s="23">
        <v>153955327</v>
      </c>
    </row>
    <row r="12" spans="1:11" ht="13.5" x14ac:dyDescent="0.25">
      <c r="A12" s="20" t="s">
        <v>23</v>
      </c>
      <c r="B12" s="17">
        <v>16412062</v>
      </c>
      <c r="C12" s="17">
        <v>17213957</v>
      </c>
      <c r="D12" s="21">
        <v>17982273</v>
      </c>
      <c r="E12" s="22">
        <v>20752503</v>
      </c>
      <c r="F12" s="17">
        <v>20752503</v>
      </c>
      <c r="G12" s="23">
        <v>20752503</v>
      </c>
      <c r="H12" s="19">
        <v>19212718</v>
      </c>
      <c r="I12" s="22">
        <v>21997665</v>
      </c>
      <c r="J12" s="17">
        <v>23009558</v>
      </c>
      <c r="K12" s="23">
        <v>24067998</v>
      </c>
    </row>
    <row r="13" spans="1:11" ht="13.5" x14ac:dyDescent="0.25">
      <c r="A13" s="20" t="s">
        <v>24</v>
      </c>
      <c r="B13" s="17">
        <v>29419185</v>
      </c>
      <c r="C13" s="17">
        <v>30420610</v>
      </c>
      <c r="D13" s="21">
        <v>31482241</v>
      </c>
      <c r="E13" s="22">
        <v>37667907</v>
      </c>
      <c r="F13" s="17">
        <v>37667907</v>
      </c>
      <c r="G13" s="23">
        <v>37667907</v>
      </c>
      <c r="H13" s="19">
        <v>23319751</v>
      </c>
      <c r="I13" s="22">
        <v>33513635</v>
      </c>
      <c r="J13" s="17">
        <v>35055266</v>
      </c>
      <c r="K13" s="23">
        <v>36667805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38802456</v>
      </c>
      <c r="C15" s="17">
        <v>52720890</v>
      </c>
      <c r="D15" s="21">
        <v>54659266</v>
      </c>
      <c r="E15" s="22">
        <v>65854960</v>
      </c>
      <c r="F15" s="17">
        <v>65065960</v>
      </c>
      <c r="G15" s="23">
        <v>65065960</v>
      </c>
      <c r="H15" s="19">
        <v>56797918</v>
      </c>
      <c r="I15" s="22">
        <v>66777183</v>
      </c>
      <c r="J15" s="17">
        <v>69848933</v>
      </c>
      <c r="K15" s="23">
        <v>69232579</v>
      </c>
    </row>
    <row r="16" spans="1:11" ht="13.5" x14ac:dyDescent="0.25">
      <c r="A16" s="20" t="s">
        <v>27</v>
      </c>
      <c r="B16" s="17">
        <v>0</v>
      </c>
      <c r="C16" s="17">
        <v>49860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108576549</v>
      </c>
      <c r="C17" s="17">
        <v>103731104</v>
      </c>
      <c r="D17" s="21">
        <v>181543847</v>
      </c>
      <c r="E17" s="22">
        <v>128817892</v>
      </c>
      <c r="F17" s="17">
        <v>131736047</v>
      </c>
      <c r="G17" s="23">
        <v>131736047</v>
      </c>
      <c r="H17" s="19">
        <v>112608308</v>
      </c>
      <c r="I17" s="22">
        <v>169859001</v>
      </c>
      <c r="J17" s="17">
        <v>161807207</v>
      </c>
      <c r="K17" s="23">
        <v>147380621</v>
      </c>
    </row>
    <row r="18" spans="1:11" ht="13.5" x14ac:dyDescent="0.25">
      <c r="A18" s="30" t="s">
        <v>29</v>
      </c>
      <c r="B18" s="31">
        <f>SUM(B11:B17)</f>
        <v>308721583</v>
      </c>
      <c r="C18" s="32">
        <f t="shared" ref="C18:K18" si="1">SUM(C11:C17)</f>
        <v>323994687</v>
      </c>
      <c r="D18" s="33">
        <f t="shared" si="1"/>
        <v>409711274</v>
      </c>
      <c r="E18" s="31">
        <f t="shared" si="1"/>
        <v>389072253</v>
      </c>
      <c r="F18" s="32">
        <f t="shared" si="1"/>
        <v>391201408</v>
      </c>
      <c r="G18" s="34">
        <f t="shared" si="1"/>
        <v>391201408</v>
      </c>
      <c r="H18" s="35">
        <f t="shared" si="1"/>
        <v>342356684</v>
      </c>
      <c r="I18" s="31">
        <f t="shared" si="1"/>
        <v>432902565</v>
      </c>
      <c r="J18" s="32">
        <f t="shared" si="1"/>
        <v>436927775</v>
      </c>
      <c r="K18" s="34">
        <f t="shared" si="1"/>
        <v>431304330</v>
      </c>
    </row>
    <row r="19" spans="1:11" ht="13.5" x14ac:dyDescent="0.25">
      <c r="A19" s="30" t="s">
        <v>30</v>
      </c>
      <c r="B19" s="36">
        <f>+B10-B18</f>
        <v>-2757280</v>
      </c>
      <c r="C19" s="37">
        <f t="shared" ref="C19:K19" si="2">+C10-C18</f>
        <v>-34425923</v>
      </c>
      <c r="D19" s="38">
        <f t="shared" si="2"/>
        <v>-89978222</v>
      </c>
      <c r="E19" s="36">
        <f t="shared" si="2"/>
        <v>-36081927</v>
      </c>
      <c r="F19" s="37">
        <f t="shared" si="2"/>
        <v>-35317553</v>
      </c>
      <c r="G19" s="39">
        <f t="shared" si="2"/>
        <v>-35317553</v>
      </c>
      <c r="H19" s="40">
        <f t="shared" si="2"/>
        <v>37269919</v>
      </c>
      <c r="I19" s="36">
        <f t="shared" si="2"/>
        <v>-66796326</v>
      </c>
      <c r="J19" s="37">
        <f t="shared" si="2"/>
        <v>-69628518</v>
      </c>
      <c r="K19" s="39">
        <f t="shared" si="2"/>
        <v>-67032224</v>
      </c>
    </row>
    <row r="20" spans="1:11" ht="25.5" x14ac:dyDescent="0.2">
      <c r="A20" s="41" t="s">
        <v>31</v>
      </c>
      <c r="B20" s="42">
        <v>55896305</v>
      </c>
      <c r="C20" s="43">
        <v>62602153</v>
      </c>
      <c r="D20" s="44">
        <v>112528034</v>
      </c>
      <c r="E20" s="42">
        <v>85575000</v>
      </c>
      <c r="F20" s="43">
        <v>144966966</v>
      </c>
      <c r="G20" s="45">
        <v>144966966</v>
      </c>
      <c r="H20" s="46">
        <v>90860559</v>
      </c>
      <c r="I20" s="42">
        <v>67485000</v>
      </c>
      <c r="J20" s="43">
        <v>84932000</v>
      </c>
      <c r="K20" s="45">
        <v>74767000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53139025</v>
      </c>
      <c r="C22" s="55">
        <f t="shared" ref="C22:K22" si="3">SUM(C19:C21)</f>
        <v>28176230</v>
      </c>
      <c r="D22" s="56">
        <f t="shared" si="3"/>
        <v>22549812</v>
      </c>
      <c r="E22" s="54">
        <f t="shared" si="3"/>
        <v>49493073</v>
      </c>
      <c r="F22" s="55">
        <f t="shared" si="3"/>
        <v>109649413</v>
      </c>
      <c r="G22" s="57">
        <f t="shared" si="3"/>
        <v>109649413</v>
      </c>
      <c r="H22" s="58">
        <f t="shared" si="3"/>
        <v>128130478</v>
      </c>
      <c r="I22" s="54">
        <f t="shared" si="3"/>
        <v>688674</v>
      </c>
      <c r="J22" s="55">
        <f t="shared" si="3"/>
        <v>15303482</v>
      </c>
      <c r="K22" s="57">
        <f t="shared" si="3"/>
        <v>7734776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53139025</v>
      </c>
      <c r="C24" s="37">
        <f t="shared" ref="C24:K24" si="4">SUM(C22:C23)</f>
        <v>28176230</v>
      </c>
      <c r="D24" s="38">
        <f t="shared" si="4"/>
        <v>22549812</v>
      </c>
      <c r="E24" s="36">
        <f t="shared" si="4"/>
        <v>49493073</v>
      </c>
      <c r="F24" s="37">
        <f t="shared" si="4"/>
        <v>109649413</v>
      </c>
      <c r="G24" s="39">
        <f t="shared" si="4"/>
        <v>109649413</v>
      </c>
      <c r="H24" s="40">
        <f t="shared" si="4"/>
        <v>128130478</v>
      </c>
      <c r="I24" s="36">
        <f t="shared" si="4"/>
        <v>688674</v>
      </c>
      <c r="J24" s="37">
        <f t="shared" si="4"/>
        <v>15303482</v>
      </c>
      <c r="K24" s="39">
        <f t="shared" si="4"/>
        <v>7734776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5444346</v>
      </c>
      <c r="C27" s="66">
        <v>8073760</v>
      </c>
      <c r="D27" s="67">
        <v>99909543</v>
      </c>
      <c r="E27" s="68">
        <v>86892000</v>
      </c>
      <c r="F27" s="66">
        <v>147328342</v>
      </c>
      <c r="G27" s="69">
        <v>147328342</v>
      </c>
      <c r="H27" s="70">
        <v>71715817</v>
      </c>
      <c r="I27" s="68">
        <v>74908531</v>
      </c>
      <c r="J27" s="66">
        <v>85153800</v>
      </c>
      <c r="K27" s="69">
        <v>75067002</v>
      </c>
    </row>
    <row r="28" spans="1:11" ht="13.5" x14ac:dyDescent="0.25">
      <c r="A28" s="71" t="s">
        <v>36</v>
      </c>
      <c r="B28" s="17">
        <v>26013</v>
      </c>
      <c r="C28" s="17">
        <v>0</v>
      </c>
      <c r="D28" s="21">
        <v>98867987</v>
      </c>
      <c r="E28" s="22">
        <v>85575000</v>
      </c>
      <c r="F28" s="17">
        <v>145531342</v>
      </c>
      <c r="G28" s="23">
        <v>145531342</v>
      </c>
      <c r="H28" s="19">
        <v>0</v>
      </c>
      <c r="I28" s="22">
        <v>65785000</v>
      </c>
      <c r="J28" s="17">
        <v>83153800</v>
      </c>
      <c r="K28" s="23">
        <v>72878768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5418333</v>
      </c>
      <c r="C31" s="17">
        <v>8073760</v>
      </c>
      <c r="D31" s="21">
        <v>1041556</v>
      </c>
      <c r="E31" s="22">
        <v>1317000</v>
      </c>
      <c r="F31" s="17">
        <v>1797000</v>
      </c>
      <c r="G31" s="23">
        <v>1797000</v>
      </c>
      <c r="H31" s="19">
        <v>0</v>
      </c>
      <c r="I31" s="22">
        <v>9123531</v>
      </c>
      <c r="J31" s="17">
        <v>2000000</v>
      </c>
      <c r="K31" s="23">
        <v>2188234</v>
      </c>
    </row>
    <row r="32" spans="1:11" ht="13.5" x14ac:dyDescent="0.25">
      <c r="A32" s="30" t="s">
        <v>39</v>
      </c>
      <c r="B32" s="66">
        <f>SUM(B28:B31)</f>
        <v>5444346</v>
      </c>
      <c r="C32" s="66">
        <f t="shared" ref="C32:K32" si="5">SUM(C28:C31)</f>
        <v>8073760</v>
      </c>
      <c r="D32" s="67">
        <f t="shared" si="5"/>
        <v>99909543</v>
      </c>
      <c r="E32" s="68">
        <f t="shared" si="5"/>
        <v>86892000</v>
      </c>
      <c r="F32" s="66">
        <f t="shared" si="5"/>
        <v>147328342</v>
      </c>
      <c r="G32" s="69">
        <f t="shared" si="5"/>
        <v>147328342</v>
      </c>
      <c r="H32" s="70">
        <f t="shared" si="5"/>
        <v>0</v>
      </c>
      <c r="I32" s="68">
        <f t="shared" si="5"/>
        <v>74908531</v>
      </c>
      <c r="J32" s="66">
        <f t="shared" si="5"/>
        <v>85153800</v>
      </c>
      <c r="K32" s="69">
        <f t="shared" si="5"/>
        <v>75067002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161275097</v>
      </c>
      <c r="C35" s="17">
        <v>189118065</v>
      </c>
      <c r="D35" s="21">
        <v>156830742</v>
      </c>
      <c r="E35" s="22">
        <v>1078076679</v>
      </c>
      <c r="F35" s="17">
        <v>207690587</v>
      </c>
      <c r="G35" s="23">
        <v>207690587</v>
      </c>
      <c r="H35" s="19">
        <v>265316229</v>
      </c>
      <c r="I35" s="22">
        <v>323086487</v>
      </c>
      <c r="J35" s="17">
        <v>332162291</v>
      </c>
      <c r="K35" s="23">
        <v>272970256</v>
      </c>
    </row>
    <row r="36" spans="1:11" ht="13.5" x14ac:dyDescent="0.25">
      <c r="A36" s="20" t="s">
        <v>42</v>
      </c>
      <c r="B36" s="17">
        <v>951985587</v>
      </c>
      <c r="C36" s="17">
        <v>986551575</v>
      </c>
      <c r="D36" s="21">
        <v>1079694609</v>
      </c>
      <c r="E36" s="22">
        <v>159647749</v>
      </c>
      <c r="F36" s="17">
        <v>1145682248</v>
      </c>
      <c r="G36" s="23">
        <v>1145682248</v>
      </c>
      <c r="H36" s="19">
        <v>1134622871</v>
      </c>
      <c r="I36" s="22">
        <v>1138425676</v>
      </c>
      <c r="J36" s="17">
        <v>1190177940</v>
      </c>
      <c r="K36" s="23">
        <v>1314128178</v>
      </c>
    </row>
    <row r="37" spans="1:11" ht="13.5" x14ac:dyDescent="0.25">
      <c r="A37" s="20" t="s">
        <v>43</v>
      </c>
      <c r="B37" s="17">
        <v>58691413</v>
      </c>
      <c r="C37" s="17">
        <v>89480327</v>
      </c>
      <c r="D37" s="21">
        <v>113576715</v>
      </c>
      <c r="E37" s="22">
        <v>52171349</v>
      </c>
      <c r="F37" s="17">
        <v>70914844</v>
      </c>
      <c r="G37" s="23">
        <v>70914844</v>
      </c>
      <c r="H37" s="19">
        <v>151206103</v>
      </c>
      <c r="I37" s="22">
        <v>75307156</v>
      </c>
      <c r="J37" s="17">
        <v>70403285</v>
      </c>
      <c r="K37" s="23">
        <v>73571433</v>
      </c>
    </row>
    <row r="38" spans="1:11" ht="13.5" x14ac:dyDescent="0.25">
      <c r="A38" s="20" t="s">
        <v>44</v>
      </c>
      <c r="B38" s="17">
        <v>23125990</v>
      </c>
      <c r="C38" s="17">
        <v>26569806</v>
      </c>
      <c r="D38" s="21">
        <v>40779320</v>
      </c>
      <c r="E38" s="22">
        <v>18811692</v>
      </c>
      <c r="F38" s="17">
        <v>39607525</v>
      </c>
      <c r="G38" s="23">
        <v>39607525</v>
      </c>
      <c r="H38" s="19">
        <v>38433211</v>
      </c>
      <c r="I38" s="22">
        <v>27203817</v>
      </c>
      <c r="J38" s="17">
        <v>37451761</v>
      </c>
      <c r="K38" s="23">
        <v>25427224</v>
      </c>
    </row>
    <row r="39" spans="1:11" ht="13.5" x14ac:dyDescent="0.25">
      <c r="A39" s="20" t="s">
        <v>45</v>
      </c>
      <c r="B39" s="17">
        <v>1025015238</v>
      </c>
      <c r="C39" s="17">
        <v>1074661563</v>
      </c>
      <c r="D39" s="21">
        <v>1112013244</v>
      </c>
      <c r="E39" s="22">
        <v>1123713235</v>
      </c>
      <c r="F39" s="17">
        <v>1199822314</v>
      </c>
      <c r="G39" s="23">
        <v>1199822314</v>
      </c>
      <c r="H39" s="19">
        <v>1178755945</v>
      </c>
      <c r="I39" s="22">
        <v>1358312516</v>
      </c>
      <c r="J39" s="17">
        <v>1411263021</v>
      </c>
      <c r="K39" s="23">
        <v>1460802924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115993772</v>
      </c>
      <c r="C42" s="17">
        <v>-52470382</v>
      </c>
      <c r="D42" s="21">
        <v>-132396086</v>
      </c>
      <c r="E42" s="22">
        <v>88727777</v>
      </c>
      <c r="F42" s="17">
        <v>145585118</v>
      </c>
      <c r="G42" s="23">
        <v>145585118</v>
      </c>
      <c r="H42" s="19">
        <v>22604688</v>
      </c>
      <c r="I42" s="22">
        <v>79658878</v>
      </c>
      <c r="J42" s="17">
        <v>87620992</v>
      </c>
      <c r="K42" s="23">
        <v>80310052</v>
      </c>
    </row>
    <row r="43" spans="1:11" ht="13.5" x14ac:dyDescent="0.25">
      <c r="A43" s="20" t="s">
        <v>48</v>
      </c>
      <c r="B43" s="17">
        <v>-2871040</v>
      </c>
      <c r="C43" s="17">
        <v>-8073760</v>
      </c>
      <c r="D43" s="21">
        <v>-100136173</v>
      </c>
      <c r="E43" s="22">
        <v>-86892000</v>
      </c>
      <c r="F43" s="17">
        <v>-151172342</v>
      </c>
      <c r="G43" s="23">
        <v>-151172342</v>
      </c>
      <c r="H43" s="19">
        <v>-76644086</v>
      </c>
      <c r="I43" s="22">
        <v>-74908531</v>
      </c>
      <c r="J43" s="17">
        <v>-85153800</v>
      </c>
      <c r="K43" s="23">
        <v>-75067002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154630493</v>
      </c>
      <c r="C45" s="66">
        <v>-19213540</v>
      </c>
      <c r="D45" s="67">
        <v>-147697708</v>
      </c>
      <c r="E45" s="68">
        <v>92096784</v>
      </c>
      <c r="F45" s="66">
        <v>97026011</v>
      </c>
      <c r="G45" s="69">
        <v>97026011</v>
      </c>
      <c r="H45" s="70">
        <v>153832950</v>
      </c>
      <c r="I45" s="68">
        <v>202241438</v>
      </c>
      <c r="J45" s="66">
        <v>211742873</v>
      </c>
      <c r="K45" s="69">
        <v>226461136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41330602</v>
      </c>
      <c r="C48" s="17">
        <v>89472520</v>
      </c>
      <c r="D48" s="21">
        <v>106707279</v>
      </c>
      <c r="E48" s="22">
        <v>92096784</v>
      </c>
      <c r="F48" s="17">
        <v>122633484</v>
      </c>
      <c r="G48" s="23">
        <v>122633484</v>
      </c>
      <c r="H48" s="19">
        <v>187466361</v>
      </c>
      <c r="I48" s="22">
        <v>215461290</v>
      </c>
      <c r="J48" s="17">
        <v>222928700</v>
      </c>
      <c r="K48" s="23">
        <v>233172347</v>
      </c>
    </row>
    <row r="49" spans="1:11" ht="13.5" x14ac:dyDescent="0.25">
      <c r="A49" s="20" t="s">
        <v>53</v>
      </c>
      <c r="B49" s="17">
        <f>+B75</f>
        <v>-407424158.03521186</v>
      </c>
      <c r="C49" s="17">
        <f t="shared" ref="C49:K49" si="6">+C75</f>
        <v>-95435338.832708776</v>
      </c>
      <c r="D49" s="21">
        <f t="shared" si="6"/>
        <v>-11134622.762683481</v>
      </c>
      <c r="E49" s="22">
        <f t="shared" si="6"/>
        <v>-901000267.90719545</v>
      </c>
      <c r="F49" s="17">
        <f t="shared" si="6"/>
        <v>-16449115.773390405</v>
      </c>
      <c r="G49" s="23">
        <f t="shared" si="6"/>
        <v>-16449115.773390405</v>
      </c>
      <c r="H49" s="19">
        <f t="shared" si="6"/>
        <v>18573817.393102586</v>
      </c>
      <c r="I49" s="22">
        <f t="shared" si="6"/>
        <v>22460105.27370514</v>
      </c>
      <c r="J49" s="17">
        <f t="shared" si="6"/>
        <v>14746067.943123102</v>
      </c>
      <c r="K49" s="23">
        <f t="shared" si="6"/>
        <v>16735697.417650409</v>
      </c>
    </row>
    <row r="50" spans="1:11" ht="13.5" x14ac:dyDescent="0.25">
      <c r="A50" s="30" t="s">
        <v>54</v>
      </c>
      <c r="B50" s="66">
        <f>+B48-B49</f>
        <v>448754760.03521186</v>
      </c>
      <c r="C50" s="66">
        <f t="shared" ref="C50:K50" si="7">+C48-C49</f>
        <v>184907858.83270878</v>
      </c>
      <c r="D50" s="67">
        <f t="shared" si="7"/>
        <v>117841901.76268348</v>
      </c>
      <c r="E50" s="68">
        <f t="shared" si="7"/>
        <v>993097051.90719545</v>
      </c>
      <c r="F50" s="66">
        <f t="shared" si="7"/>
        <v>139082599.77339041</v>
      </c>
      <c r="G50" s="69">
        <f t="shared" si="7"/>
        <v>139082599.77339041</v>
      </c>
      <c r="H50" s="70">
        <f t="shared" si="7"/>
        <v>168892543.60689741</v>
      </c>
      <c r="I50" s="68">
        <f t="shared" si="7"/>
        <v>193001184.72629488</v>
      </c>
      <c r="J50" s="66">
        <f t="shared" si="7"/>
        <v>208182632.0568769</v>
      </c>
      <c r="K50" s="69">
        <f t="shared" si="7"/>
        <v>216436649.5823496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821881308</v>
      </c>
      <c r="C53" s="17">
        <v>778068847</v>
      </c>
      <c r="D53" s="21">
        <v>921957964</v>
      </c>
      <c r="E53" s="22">
        <v>143111074</v>
      </c>
      <c r="F53" s="17">
        <v>1120092020</v>
      </c>
      <c r="G53" s="23">
        <v>1120092020</v>
      </c>
      <c r="H53" s="19">
        <v>970354037</v>
      </c>
      <c r="I53" s="22">
        <v>1111180398</v>
      </c>
      <c r="J53" s="17">
        <v>1161679380</v>
      </c>
      <c r="K53" s="23">
        <v>1284347182</v>
      </c>
    </row>
    <row r="54" spans="1:11" ht="13.5" x14ac:dyDescent="0.25">
      <c r="A54" s="20" t="s">
        <v>57</v>
      </c>
      <c r="B54" s="17">
        <v>29419185</v>
      </c>
      <c r="C54" s="17">
        <v>30420610</v>
      </c>
      <c r="D54" s="21">
        <v>31482241</v>
      </c>
      <c r="E54" s="22">
        <v>37667907</v>
      </c>
      <c r="F54" s="17">
        <v>37667907</v>
      </c>
      <c r="G54" s="23">
        <v>37667907</v>
      </c>
      <c r="H54" s="19">
        <v>23319751</v>
      </c>
      <c r="I54" s="22">
        <v>33513635</v>
      </c>
      <c r="J54" s="17">
        <v>35055266</v>
      </c>
      <c r="K54" s="23">
        <v>36667805</v>
      </c>
    </row>
    <row r="55" spans="1:11" ht="13.5" x14ac:dyDescent="0.25">
      <c r="A55" s="20" t="s">
        <v>58</v>
      </c>
      <c r="B55" s="17">
        <v>130220</v>
      </c>
      <c r="C55" s="17">
        <v>93058</v>
      </c>
      <c r="D55" s="21">
        <v>0</v>
      </c>
      <c r="E55" s="22">
        <v>407000</v>
      </c>
      <c r="F55" s="17">
        <v>48287000</v>
      </c>
      <c r="G55" s="23">
        <v>48287000</v>
      </c>
      <c r="H55" s="19">
        <v>2982249</v>
      </c>
      <c r="I55" s="22">
        <v>16816000</v>
      </c>
      <c r="J55" s="17">
        <v>17530800</v>
      </c>
      <c r="K55" s="23">
        <v>1988234</v>
      </c>
    </row>
    <row r="56" spans="1:11" ht="13.5" x14ac:dyDescent="0.25">
      <c r="A56" s="20" t="s">
        <v>59</v>
      </c>
      <c r="B56" s="17">
        <v>16037074</v>
      </c>
      <c r="C56" s="17">
        <v>16747919</v>
      </c>
      <c r="D56" s="21">
        <v>5831457</v>
      </c>
      <c r="E56" s="22">
        <v>8820185</v>
      </c>
      <c r="F56" s="17">
        <v>10896605</v>
      </c>
      <c r="G56" s="23">
        <v>10896605</v>
      </c>
      <c r="H56" s="19">
        <v>8582947</v>
      </c>
      <c r="I56" s="22">
        <v>5931016</v>
      </c>
      <c r="J56" s="17">
        <v>6203843</v>
      </c>
      <c r="K56" s="23">
        <v>6489222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19179</v>
      </c>
      <c r="D59" s="21">
        <v>24457</v>
      </c>
      <c r="E59" s="22">
        <v>0</v>
      </c>
      <c r="F59" s="17">
        <v>6470</v>
      </c>
      <c r="G59" s="23">
        <v>6470</v>
      </c>
      <c r="H59" s="19">
        <v>-1464746</v>
      </c>
      <c r="I59" s="22">
        <v>3677000</v>
      </c>
      <c r="J59" s="17">
        <v>3846142</v>
      </c>
      <c r="K59" s="23">
        <v>4023064</v>
      </c>
    </row>
    <row r="60" spans="1:11" ht="13.5" x14ac:dyDescent="0.25">
      <c r="A60" s="20" t="s">
        <v>62</v>
      </c>
      <c r="B60" s="17">
        <v>6664544</v>
      </c>
      <c r="C60" s="17">
        <v>2981108</v>
      </c>
      <c r="D60" s="21">
        <v>7823353</v>
      </c>
      <c r="E60" s="22">
        <v>7156836</v>
      </c>
      <c r="F60" s="17">
        <v>7156836</v>
      </c>
      <c r="G60" s="23">
        <v>7156836</v>
      </c>
      <c r="H60" s="19">
        <v>8917662</v>
      </c>
      <c r="I60" s="22">
        <v>7586249</v>
      </c>
      <c r="J60" s="17">
        <v>7935217</v>
      </c>
      <c r="K60" s="23">
        <v>8300237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4.3425257662670607</v>
      </c>
      <c r="C70" s="5">
        <f t="shared" ref="C70:K70" si="8">IF(ISERROR(C71/C72),0,(C71/C72))</f>
        <v>2.1202851533052907</v>
      </c>
      <c r="D70" s="5">
        <f t="shared" si="8"/>
        <v>3.2952870211976601</v>
      </c>
      <c r="E70" s="5">
        <f t="shared" si="8"/>
        <v>0.97207941017062016</v>
      </c>
      <c r="F70" s="5">
        <f t="shared" si="8"/>
        <v>0.98374430117947897</v>
      </c>
      <c r="G70" s="5">
        <f t="shared" si="8"/>
        <v>0.98374430117947897</v>
      </c>
      <c r="H70" s="5">
        <f t="shared" si="8"/>
        <v>1.7041187993315354</v>
      </c>
      <c r="I70" s="5">
        <f t="shared" si="8"/>
        <v>1.0003849557204412</v>
      </c>
      <c r="J70" s="5">
        <f t="shared" si="8"/>
        <v>1.0319937730003306</v>
      </c>
      <c r="K70" s="5">
        <f t="shared" si="8"/>
        <v>1.0383819533109446</v>
      </c>
    </row>
    <row r="71" spans="1:11" hidden="1" x14ac:dyDescent="0.2">
      <c r="A71" s="1" t="s">
        <v>338</v>
      </c>
      <c r="B71" s="2">
        <f>+B83</f>
        <v>270723322</v>
      </c>
      <c r="C71" s="2">
        <f t="shared" ref="C71:K71" si="9">+C83</f>
        <v>150202635</v>
      </c>
      <c r="D71" s="2">
        <f t="shared" si="9"/>
        <v>253979324</v>
      </c>
      <c r="E71" s="2">
        <f t="shared" si="9"/>
        <v>108204288</v>
      </c>
      <c r="F71" s="2">
        <f t="shared" si="9"/>
        <v>101734819</v>
      </c>
      <c r="G71" s="2">
        <f t="shared" si="9"/>
        <v>101734819</v>
      </c>
      <c r="H71" s="2">
        <f t="shared" si="9"/>
        <v>214586027</v>
      </c>
      <c r="I71" s="2">
        <f t="shared" si="9"/>
        <v>103657000</v>
      </c>
      <c r="J71" s="2">
        <f t="shared" si="9"/>
        <v>111851094</v>
      </c>
      <c r="K71" s="2">
        <f t="shared" si="9"/>
        <v>117720468</v>
      </c>
    </row>
    <row r="72" spans="1:11" hidden="1" x14ac:dyDescent="0.2">
      <c r="A72" s="1" t="s">
        <v>339</v>
      </c>
      <c r="B72" s="2">
        <f>+B77</f>
        <v>62342364</v>
      </c>
      <c r="C72" s="2">
        <f t="shared" ref="C72:K72" si="10">+C77</f>
        <v>70840771</v>
      </c>
      <c r="D72" s="2">
        <f t="shared" si="10"/>
        <v>77073506</v>
      </c>
      <c r="E72" s="2">
        <f t="shared" si="10"/>
        <v>111312190</v>
      </c>
      <c r="F72" s="2">
        <f t="shared" si="10"/>
        <v>103415917</v>
      </c>
      <c r="G72" s="2">
        <f t="shared" si="10"/>
        <v>103415917</v>
      </c>
      <c r="H72" s="2">
        <f t="shared" si="10"/>
        <v>125921988</v>
      </c>
      <c r="I72" s="2">
        <f t="shared" si="10"/>
        <v>103617112</v>
      </c>
      <c r="J72" s="2">
        <f t="shared" si="10"/>
        <v>108383497</v>
      </c>
      <c r="K72" s="2">
        <f t="shared" si="10"/>
        <v>113369139</v>
      </c>
    </row>
    <row r="73" spans="1:11" hidden="1" x14ac:dyDescent="0.2">
      <c r="A73" s="1" t="s">
        <v>340</v>
      </c>
      <c r="B73" s="2">
        <f>+B74</f>
        <v>-193043507.49999988</v>
      </c>
      <c r="C73" s="2">
        <f t="shared" ref="C73:K73" si="11">+(C78+C80+C81+C82)-(B78+B80+B81+B82)</f>
        <v>-25992826</v>
      </c>
      <c r="D73" s="2">
        <f t="shared" si="11"/>
        <v>-47906481</v>
      </c>
      <c r="E73" s="2">
        <f t="shared" si="11"/>
        <v>932483953</v>
      </c>
      <c r="F73" s="2">
        <f>+(F78+F80+F81+F82)-(D78+D80+D81+D82)</f>
        <v>35524156</v>
      </c>
      <c r="G73" s="2">
        <f>+(G78+G80+G81+G82)-(D78+D80+D81+D82)</f>
        <v>35524156</v>
      </c>
      <c r="H73" s="2">
        <f>+(H78+H80+H81+H82)-(D78+D80+D81+D82)</f>
        <v>32398872</v>
      </c>
      <c r="I73" s="2">
        <f>+(I78+I80+I81+I82)-(E78+E80+E81+E82)</f>
        <v>-923139771</v>
      </c>
      <c r="J73" s="2">
        <f t="shared" si="11"/>
        <v>934004</v>
      </c>
      <c r="K73" s="2">
        <f t="shared" si="11"/>
        <v>324123</v>
      </c>
    </row>
    <row r="74" spans="1:11" hidden="1" x14ac:dyDescent="0.2">
      <c r="A74" s="1" t="s">
        <v>341</v>
      </c>
      <c r="B74" s="2">
        <f>+TREND(C74:E74)</f>
        <v>-193043507.49999988</v>
      </c>
      <c r="C74" s="2">
        <f>+C73</f>
        <v>-25992826</v>
      </c>
      <c r="D74" s="2">
        <f t="shared" ref="D74:K74" si="12">+D73</f>
        <v>-47906481</v>
      </c>
      <c r="E74" s="2">
        <f t="shared" si="12"/>
        <v>932483953</v>
      </c>
      <c r="F74" s="2">
        <f t="shared" si="12"/>
        <v>35524156</v>
      </c>
      <c r="G74" s="2">
        <f t="shared" si="12"/>
        <v>35524156</v>
      </c>
      <c r="H74" s="2">
        <f t="shared" si="12"/>
        <v>32398872</v>
      </c>
      <c r="I74" s="2">
        <f t="shared" si="12"/>
        <v>-923139771</v>
      </c>
      <c r="J74" s="2">
        <f t="shared" si="12"/>
        <v>934004</v>
      </c>
      <c r="K74" s="2">
        <f t="shared" si="12"/>
        <v>324123</v>
      </c>
    </row>
    <row r="75" spans="1:11" hidden="1" x14ac:dyDescent="0.2">
      <c r="A75" s="1" t="s">
        <v>342</v>
      </c>
      <c r="B75" s="2">
        <f>+B84-(((B80+B81+B82+B78)*B70)-B79)</f>
        <v>-407424158.03521186</v>
      </c>
      <c r="C75" s="2">
        <f t="shared" ref="C75:K75" si="13">+C84-(((C80+C81+C82+C78)*C70)-C79)</f>
        <v>-95435338.832708776</v>
      </c>
      <c r="D75" s="2">
        <f t="shared" si="13"/>
        <v>-11134622.762683481</v>
      </c>
      <c r="E75" s="2">
        <f t="shared" si="13"/>
        <v>-901000267.90719545</v>
      </c>
      <c r="F75" s="2">
        <f t="shared" si="13"/>
        <v>-16449115.773390405</v>
      </c>
      <c r="G75" s="2">
        <f t="shared" si="13"/>
        <v>-16449115.773390405</v>
      </c>
      <c r="H75" s="2">
        <f t="shared" si="13"/>
        <v>18573817.393102586</v>
      </c>
      <c r="I75" s="2">
        <f t="shared" si="13"/>
        <v>22460105.27370514</v>
      </c>
      <c r="J75" s="2">
        <f t="shared" si="13"/>
        <v>14746067.943123102</v>
      </c>
      <c r="K75" s="2">
        <f t="shared" si="13"/>
        <v>16735697.417650409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62342364</v>
      </c>
      <c r="C77" s="3">
        <v>70840771</v>
      </c>
      <c r="D77" s="3">
        <v>77073506</v>
      </c>
      <c r="E77" s="3">
        <v>111312190</v>
      </c>
      <c r="F77" s="3">
        <v>103415917</v>
      </c>
      <c r="G77" s="3">
        <v>103415917</v>
      </c>
      <c r="H77" s="3">
        <v>125921988</v>
      </c>
      <c r="I77" s="3">
        <v>103617112</v>
      </c>
      <c r="J77" s="3">
        <v>108383497</v>
      </c>
      <c r="K77" s="3">
        <v>113369139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49488536</v>
      </c>
      <c r="C79" s="3">
        <v>50691064</v>
      </c>
      <c r="D79" s="3">
        <v>72020176</v>
      </c>
      <c r="E79" s="3">
        <v>37171349</v>
      </c>
      <c r="F79" s="3">
        <v>43400697</v>
      </c>
      <c r="G79" s="3">
        <v>43400697</v>
      </c>
      <c r="H79" s="3">
        <v>54633111</v>
      </c>
      <c r="I79" s="3">
        <v>35483462</v>
      </c>
      <c r="J79" s="3">
        <v>37115702</v>
      </c>
      <c r="K79" s="3">
        <v>38785909</v>
      </c>
    </row>
    <row r="80" spans="1:11" hidden="1" x14ac:dyDescent="0.2">
      <c r="A80" s="1" t="s">
        <v>71</v>
      </c>
      <c r="B80" s="3">
        <v>11253501</v>
      </c>
      <c r="C80" s="3">
        <v>10973134</v>
      </c>
      <c r="D80" s="3">
        <v>13045536</v>
      </c>
      <c r="E80" s="3">
        <v>21870570</v>
      </c>
      <c r="F80" s="3">
        <v>22370570</v>
      </c>
      <c r="G80" s="3">
        <v>22370570</v>
      </c>
      <c r="H80" s="3">
        <v>24674595</v>
      </c>
      <c r="I80" s="3">
        <v>4649905</v>
      </c>
      <c r="J80" s="3">
        <v>4863998</v>
      </c>
      <c r="K80" s="3">
        <v>7774885</v>
      </c>
    </row>
    <row r="81" spans="1:11" hidden="1" x14ac:dyDescent="0.2">
      <c r="A81" s="1" t="s">
        <v>72</v>
      </c>
      <c r="B81" s="3">
        <v>93879606</v>
      </c>
      <c r="C81" s="3">
        <v>68167147</v>
      </c>
      <c r="D81" s="3">
        <v>18188264</v>
      </c>
      <c r="E81" s="3">
        <v>941847183</v>
      </c>
      <c r="F81" s="3">
        <v>44387386</v>
      </c>
      <c r="G81" s="3">
        <v>44387386</v>
      </c>
      <c r="H81" s="3">
        <v>38958077</v>
      </c>
      <c r="I81" s="3">
        <v>35928077</v>
      </c>
      <c r="J81" s="3">
        <v>36647988</v>
      </c>
      <c r="K81" s="3">
        <v>34061224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270723322</v>
      </c>
      <c r="C83" s="3">
        <v>150202635</v>
      </c>
      <c r="D83" s="3">
        <v>253979324</v>
      </c>
      <c r="E83" s="3">
        <v>108204288</v>
      </c>
      <c r="F83" s="3">
        <v>101734819</v>
      </c>
      <c r="G83" s="3">
        <v>101734819</v>
      </c>
      <c r="H83" s="3">
        <v>214586027</v>
      </c>
      <c r="I83" s="3">
        <v>103657000</v>
      </c>
      <c r="J83" s="3">
        <v>111851094</v>
      </c>
      <c r="K83" s="3">
        <v>117720468</v>
      </c>
    </row>
    <row r="84" spans="1:11" hidden="1" x14ac:dyDescent="0.2">
      <c r="A84" s="1" t="s">
        <v>75</v>
      </c>
      <c r="B84" s="3">
        <v>-369468</v>
      </c>
      <c r="C84" s="3">
        <v>21673560</v>
      </c>
      <c r="D84" s="3">
        <v>19769537</v>
      </c>
      <c r="E84" s="3">
        <v>-1361432</v>
      </c>
      <c r="F84" s="3">
        <v>5822946</v>
      </c>
      <c r="G84" s="3">
        <v>5822946</v>
      </c>
      <c r="H84" s="3">
        <v>72378339</v>
      </c>
      <c r="I84" s="3">
        <v>27570246</v>
      </c>
      <c r="J84" s="3">
        <v>20470477</v>
      </c>
      <c r="K84" s="3">
        <v>21391649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49558002</v>
      </c>
      <c r="C5" s="17">
        <v>30599234</v>
      </c>
      <c r="D5" s="21">
        <v>32723525</v>
      </c>
      <c r="E5" s="22">
        <v>46063444</v>
      </c>
      <c r="F5" s="17">
        <v>36021142</v>
      </c>
      <c r="G5" s="23">
        <v>36021142</v>
      </c>
      <c r="H5" s="19">
        <v>28809915</v>
      </c>
      <c r="I5" s="22">
        <v>34686195</v>
      </c>
      <c r="J5" s="17">
        <v>35701844</v>
      </c>
      <c r="K5" s="23">
        <v>37303927</v>
      </c>
    </row>
    <row r="6" spans="1:11" ht="13.5" x14ac:dyDescent="0.25">
      <c r="A6" s="20" t="s">
        <v>18</v>
      </c>
      <c r="B6" s="17">
        <v>11061888</v>
      </c>
      <c r="C6" s="17">
        <v>10948366</v>
      </c>
      <c r="D6" s="21">
        <v>11423196</v>
      </c>
      <c r="E6" s="22">
        <v>15880356</v>
      </c>
      <c r="F6" s="17">
        <v>15880356</v>
      </c>
      <c r="G6" s="23">
        <v>15880356</v>
      </c>
      <c r="H6" s="19">
        <v>13234495</v>
      </c>
      <c r="I6" s="22">
        <v>18384495</v>
      </c>
      <c r="J6" s="17">
        <v>18184199</v>
      </c>
      <c r="K6" s="23">
        <v>19002602</v>
      </c>
    </row>
    <row r="7" spans="1:11" ht="13.5" x14ac:dyDescent="0.25">
      <c r="A7" s="20" t="s">
        <v>19</v>
      </c>
      <c r="B7" s="17">
        <v>2543773</v>
      </c>
      <c r="C7" s="17">
        <v>4708768</v>
      </c>
      <c r="D7" s="21">
        <v>8167646</v>
      </c>
      <c r="E7" s="22">
        <v>9600000</v>
      </c>
      <c r="F7" s="17">
        <v>10100000</v>
      </c>
      <c r="G7" s="23">
        <v>10100000</v>
      </c>
      <c r="H7" s="19">
        <v>12651194</v>
      </c>
      <c r="I7" s="22">
        <v>14991280</v>
      </c>
      <c r="J7" s="17">
        <v>12768090</v>
      </c>
      <c r="K7" s="23">
        <v>15630901</v>
      </c>
    </row>
    <row r="8" spans="1:11" ht="13.5" x14ac:dyDescent="0.25">
      <c r="A8" s="20" t="s">
        <v>20</v>
      </c>
      <c r="B8" s="17">
        <v>185288434</v>
      </c>
      <c r="C8" s="17">
        <v>160910741</v>
      </c>
      <c r="D8" s="21">
        <v>174739275</v>
      </c>
      <c r="E8" s="22">
        <v>183700650</v>
      </c>
      <c r="F8" s="17">
        <v>201131993</v>
      </c>
      <c r="G8" s="23">
        <v>201131993</v>
      </c>
      <c r="H8" s="19">
        <v>200750379</v>
      </c>
      <c r="I8" s="22">
        <v>215150000</v>
      </c>
      <c r="J8" s="17">
        <v>203574700</v>
      </c>
      <c r="K8" s="23">
        <v>191135000</v>
      </c>
    </row>
    <row r="9" spans="1:11" ht="13.5" x14ac:dyDescent="0.25">
      <c r="A9" s="20" t="s">
        <v>21</v>
      </c>
      <c r="B9" s="17">
        <v>7825791</v>
      </c>
      <c r="C9" s="17">
        <v>8582728</v>
      </c>
      <c r="D9" s="21">
        <v>7713810</v>
      </c>
      <c r="E9" s="22">
        <v>19532354</v>
      </c>
      <c r="F9" s="17">
        <v>19532354</v>
      </c>
      <c r="G9" s="23">
        <v>19532354</v>
      </c>
      <c r="H9" s="19">
        <v>12727475</v>
      </c>
      <c r="I9" s="22">
        <v>34581094</v>
      </c>
      <c r="J9" s="17">
        <v>35439623</v>
      </c>
      <c r="K9" s="23">
        <v>37034805</v>
      </c>
    </row>
    <row r="10" spans="1:11" ht="25.5" x14ac:dyDescent="0.2">
      <c r="A10" s="24" t="s">
        <v>333</v>
      </c>
      <c r="B10" s="25">
        <f>SUM(B5:B9)</f>
        <v>256277888</v>
      </c>
      <c r="C10" s="26">
        <f t="shared" ref="C10:K10" si="0">SUM(C5:C9)</f>
        <v>215749837</v>
      </c>
      <c r="D10" s="27">
        <f t="shared" si="0"/>
        <v>234767452</v>
      </c>
      <c r="E10" s="25">
        <f t="shared" si="0"/>
        <v>274776804</v>
      </c>
      <c r="F10" s="26">
        <f t="shared" si="0"/>
        <v>282665845</v>
      </c>
      <c r="G10" s="28">
        <f t="shared" si="0"/>
        <v>282665845</v>
      </c>
      <c r="H10" s="29">
        <f t="shared" si="0"/>
        <v>268173458</v>
      </c>
      <c r="I10" s="25">
        <f t="shared" si="0"/>
        <v>317793064</v>
      </c>
      <c r="J10" s="26">
        <f t="shared" si="0"/>
        <v>305668456</v>
      </c>
      <c r="K10" s="28">
        <f t="shared" si="0"/>
        <v>300107235</v>
      </c>
    </row>
    <row r="11" spans="1:11" ht="13.5" x14ac:dyDescent="0.25">
      <c r="A11" s="20" t="s">
        <v>22</v>
      </c>
      <c r="B11" s="17">
        <v>91655485</v>
      </c>
      <c r="C11" s="17">
        <v>96155662</v>
      </c>
      <c r="D11" s="21">
        <v>101438178</v>
      </c>
      <c r="E11" s="22">
        <v>107286637</v>
      </c>
      <c r="F11" s="17">
        <v>111046248</v>
      </c>
      <c r="G11" s="23">
        <v>111046248</v>
      </c>
      <c r="H11" s="19">
        <v>107612916</v>
      </c>
      <c r="I11" s="22">
        <v>121490855</v>
      </c>
      <c r="J11" s="17">
        <v>126920711</v>
      </c>
      <c r="K11" s="23">
        <v>125842476</v>
      </c>
    </row>
    <row r="12" spans="1:11" ht="13.5" x14ac:dyDescent="0.25">
      <c r="A12" s="20" t="s">
        <v>23</v>
      </c>
      <c r="B12" s="17">
        <v>12930254</v>
      </c>
      <c r="C12" s="17">
        <v>12948002</v>
      </c>
      <c r="D12" s="21">
        <v>13650572</v>
      </c>
      <c r="E12" s="22">
        <v>19640387</v>
      </c>
      <c r="F12" s="17">
        <v>16478000</v>
      </c>
      <c r="G12" s="23">
        <v>16478000</v>
      </c>
      <c r="H12" s="19">
        <v>13823262</v>
      </c>
      <c r="I12" s="22">
        <v>17285429</v>
      </c>
      <c r="J12" s="17">
        <v>18080562</v>
      </c>
      <c r="K12" s="23">
        <v>18894185</v>
      </c>
    </row>
    <row r="13" spans="1:11" ht="13.5" x14ac:dyDescent="0.25">
      <c r="A13" s="20" t="s">
        <v>24</v>
      </c>
      <c r="B13" s="17">
        <v>12114555</v>
      </c>
      <c r="C13" s="17">
        <v>19095026</v>
      </c>
      <c r="D13" s="21">
        <v>18586971</v>
      </c>
      <c r="E13" s="22">
        <v>22082155</v>
      </c>
      <c r="F13" s="17">
        <v>22082155</v>
      </c>
      <c r="G13" s="23">
        <v>22082155</v>
      </c>
      <c r="H13" s="19">
        <v>10637424</v>
      </c>
      <c r="I13" s="22">
        <v>21070202</v>
      </c>
      <c r="J13" s="17">
        <v>23132527</v>
      </c>
      <c r="K13" s="23">
        <v>24173483</v>
      </c>
    </row>
    <row r="14" spans="1:11" ht="13.5" x14ac:dyDescent="0.25">
      <c r="A14" s="20" t="s">
        <v>25</v>
      </c>
      <c r="B14" s="17">
        <v>183629</v>
      </c>
      <c r="C14" s="17">
        <v>13536</v>
      </c>
      <c r="D14" s="21">
        <v>2467970</v>
      </c>
      <c r="E14" s="22">
        <v>132765</v>
      </c>
      <c r="F14" s="17">
        <v>2142765</v>
      </c>
      <c r="G14" s="23">
        <v>2142765</v>
      </c>
      <c r="H14" s="19">
        <v>19836</v>
      </c>
      <c r="I14" s="22">
        <v>1847762</v>
      </c>
      <c r="J14" s="17">
        <v>2351159</v>
      </c>
      <c r="K14" s="23">
        <v>2456961</v>
      </c>
    </row>
    <row r="15" spans="1:11" ht="13.5" x14ac:dyDescent="0.25">
      <c r="A15" s="20" t="s">
        <v>26</v>
      </c>
      <c r="B15" s="17">
        <v>14946823</v>
      </c>
      <c r="C15" s="17">
        <v>19210809</v>
      </c>
      <c r="D15" s="21">
        <v>19076862</v>
      </c>
      <c r="E15" s="22">
        <v>22029095</v>
      </c>
      <c r="F15" s="17">
        <v>19700635</v>
      </c>
      <c r="G15" s="23">
        <v>19700635</v>
      </c>
      <c r="H15" s="19">
        <v>18701963</v>
      </c>
      <c r="I15" s="22">
        <v>20665968</v>
      </c>
      <c r="J15" s="17">
        <v>21616603</v>
      </c>
      <c r="K15" s="23">
        <v>22589353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89243153</v>
      </c>
      <c r="C17" s="17">
        <v>79349397</v>
      </c>
      <c r="D17" s="21">
        <v>86434990</v>
      </c>
      <c r="E17" s="22">
        <v>89773772</v>
      </c>
      <c r="F17" s="17">
        <v>101799480</v>
      </c>
      <c r="G17" s="23">
        <v>101799480</v>
      </c>
      <c r="H17" s="19">
        <v>92685148</v>
      </c>
      <c r="I17" s="22">
        <v>113872846</v>
      </c>
      <c r="J17" s="17">
        <v>104723395</v>
      </c>
      <c r="K17" s="23">
        <v>102504199</v>
      </c>
    </row>
    <row r="18" spans="1:11" ht="13.5" x14ac:dyDescent="0.25">
      <c r="A18" s="30" t="s">
        <v>29</v>
      </c>
      <c r="B18" s="31">
        <f>SUM(B11:B17)</f>
        <v>221073899</v>
      </c>
      <c r="C18" s="32">
        <f t="shared" ref="C18:K18" si="1">SUM(C11:C17)</f>
        <v>226772432</v>
      </c>
      <c r="D18" s="33">
        <f t="shared" si="1"/>
        <v>241655543</v>
      </c>
      <c r="E18" s="31">
        <f t="shared" si="1"/>
        <v>260944811</v>
      </c>
      <c r="F18" s="32">
        <f t="shared" si="1"/>
        <v>273249283</v>
      </c>
      <c r="G18" s="34">
        <f t="shared" si="1"/>
        <v>273249283</v>
      </c>
      <c r="H18" s="35">
        <f t="shared" si="1"/>
        <v>243480549</v>
      </c>
      <c r="I18" s="31">
        <f t="shared" si="1"/>
        <v>296233062</v>
      </c>
      <c r="J18" s="32">
        <f t="shared" si="1"/>
        <v>296824957</v>
      </c>
      <c r="K18" s="34">
        <f t="shared" si="1"/>
        <v>296460657</v>
      </c>
    </row>
    <row r="19" spans="1:11" ht="13.5" x14ac:dyDescent="0.25">
      <c r="A19" s="30" t="s">
        <v>30</v>
      </c>
      <c r="B19" s="36">
        <f>+B10-B18</f>
        <v>35203989</v>
      </c>
      <c r="C19" s="37">
        <f t="shared" ref="C19:K19" si="2">+C10-C18</f>
        <v>-11022595</v>
      </c>
      <c r="D19" s="38">
        <f t="shared" si="2"/>
        <v>-6888091</v>
      </c>
      <c r="E19" s="36">
        <f t="shared" si="2"/>
        <v>13831993</v>
      </c>
      <c r="F19" s="37">
        <f t="shared" si="2"/>
        <v>9416562</v>
      </c>
      <c r="G19" s="39">
        <f t="shared" si="2"/>
        <v>9416562</v>
      </c>
      <c r="H19" s="40">
        <f t="shared" si="2"/>
        <v>24692909</v>
      </c>
      <c r="I19" s="36">
        <f t="shared" si="2"/>
        <v>21560002</v>
      </c>
      <c r="J19" s="37">
        <f t="shared" si="2"/>
        <v>8843499</v>
      </c>
      <c r="K19" s="39">
        <f t="shared" si="2"/>
        <v>3646578</v>
      </c>
    </row>
    <row r="20" spans="1:11" ht="25.5" x14ac:dyDescent="0.2">
      <c r="A20" s="41" t="s">
        <v>31</v>
      </c>
      <c r="B20" s="42">
        <v>45027639</v>
      </c>
      <c r="C20" s="43">
        <v>43524578</v>
      </c>
      <c r="D20" s="44">
        <v>40346674</v>
      </c>
      <c r="E20" s="42">
        <v>58548350</v>
      </c>
      <c r="F20" s="43">
        <v>60401007</v>
      </c>
      <c r="G20" s="45">
        <v>60401007</v>
      </c>
      <c r="H20" s="46">
        <v>37250981</v>
      </c>
      <c r="I20" s="42">
        <v>38779000</v>
      </c>
      <c r="J20" s="43">
        <v>40559300</v>
      </c>
      <c r="K20" s="45">
        <v>43871000</v>
      </c>
    </row>
    <row r="21" spans="1:11" ht="13.5" x14ac:dyDescent="0.25">
      <c r="A21" s="47" t="s">
        <v>32</v>
      </c>
      <c r="B21" s="48">
        <v>1234955</v>
      </c>
      <c r="C21" s="49">
        <v>0</v>
      </c>
      <c r="D21" s="50">
        <v>1893738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81466583</v>
      </c>
      <c r="C22" s="55">
        <f t="shared" ref="C22:K22" si="3">SUM(C19:C21)</f>
        <v>32501983</v>
      </c>
      <c r="D22" s="56">
        <f t="shared" si="3"/>
        <v>35352321</v>
      </c>
      <c r="E22" s="54">
        <f t="shared" si="3"/>
        <v>72380343</v>
      </c>
      <c r="F22" s="55">
        <f t="shared" si="3"/>
        <v>69817569</v>
      </c>
      <c r="G22" s="57">
        <f t="shared" si="3"/>
        <v>69817569</v>
      </c>
      <c r="H22" s="58">
        <f t="shared" si="3"/>
        <v>61943890</v>
      </c>
      <c r="I22" s="54">
        <f t="shared" si="3"/>
        <v>60339002</v>
      </c>
      <c r="J22" s="55">
        <f t="shared" si="3"/>
        <v>49402799</v>
      </c>
      <c r="K22" s="57">
        <f t="shared" si="3"/>
        <v>47517578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81466583</v>
      </c>
      <c r="C24" s="37">
        <f t="shared" ref="C24:K24" si="4">SUM(C22:C23)</f>
        <v>32501983</v>
      </c>
      <c r="D24" s="38">
        <f t="shared" si="4"/>
        <v>35352321</v>
      </c>
      <c r="E24" s="36">
        <f t="shared" si="4"/>
        <v>72380343</v>
      </c>
      <c r="F24" s="37">
        <f t="shared" si="4"/>
        <v>69817569</v>
      </c>
      <c r="G24" s="39">
        <f t="shared" si="4"/>
        <v>69817569</v>
      </c>
      <c r="H24" s="40">
        <f t="shared" si="4"/>
        <v>61943890</v>
      </c>
      <c r="I24" s="36">
        <f t="shared" si="4"/>
        <v>60339002</v>
      </c>
      <c r="J24" s="37">
        <f t="shared" si="4"/>
        <v>49402799</v>
      </c>
      <c r="K24" s="39">
        <f t="shared" si="4"/>
        <v>47517578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50056509</v>
      </c>
      <c r="C27" s="66">
        <v>48687236</v>
      </c>
      <c r="D27" s="67">
        <v>52854650</v>
      </c>
      <c r="E27" s="68">
        <v>72380350</v>
      </c>
      <c r="F27" s="66">
        <v>73305346</v>
      </c>
      <c r="G27" s="69">
        <v>73305346</v>
      </c>
      <c r="H27" s="70">
        <v>65384673</v>
      </c>
      <c r="I27" s="68">
        <v>60339000</v>
      </c>
      <c r="J27" s="66">
        <v>49402798</v>
      </c>
      <c r="K27" s="69">
        <v>41017577</v>
      </c>
    </row>
    <row r="28" spans="1:11" ht="13.5" x14ac:dyDescent="0.25">
      <c r="A28" s="71" t="s">
        <v>36</v>
      </c>
      <c r="B28" s="17">
        <v>39133690</v>
      </c>
      <c r="C28" s="17">
        <v>38039956</v>
      </c>
      <c r="D28" s="21">
        <v>35522401</v>
      </c>
      <c r="E28" s="22">
        <v>58548350</v>
      </c>
      <c r="F28" s="17">
        <v>60401007</v>
      </c>
      <c r="G28" s="23">
        <v>60401007</v>
      </c>
      <c r="H28" s="19">
        <v>0</v>
      </c>
      <c r="I28" s="22">
        <v>38779000</v>
      </c>
      <c r="J28" s="17">
        <v>40559300</v>
      </c>
      <c r="K28" s="23">
        <v>37371000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9766613</v>
      </c>
      <c r="C31" s="17">
        <v>10647280</v>
      </c>
      <c r="D31" s="21">
        <v>15438511</v>
      </c>
      <c r="E31" s="22">
        <v>13832000</v>
      </c>
      <c r="F31" s="17">
        <v>12904339</v>
      </c>
      <c r="G31" s="23">
        <v>12904339</v>
      </c>
      <c r="H31" s="19">
        <v>0</v>
      </c>
      <c r="I31" s="22">
        <v>21560000</v>
      </c>
      <c r="J31" s="17">
        <v>8843498</v>
      </c>
      <c r="K31" s="23">
        <v>3646577</v>
      </c>
    </row>
    <row r="32" spans="1:11" ht="13.5" x14ac:dyDescent="0.25">
      <c r="A32" s="30" t="s">
        <v>39</v>
      </c>
      <c r="B32" s="66">
        <f>SUM(B28:B31)</f>
        <v>48900303</v>
      </c>
      <c r="C32" s="66">
        <f t="shared" ref="C32:K32" si="5">SUM(C28:C31)</f>
        <v>48687236</v>
      </c>
      <c r="D32" s="67">
        <f t="shared" si="5"/>
        <v>50960912</v>
      </c>
      <c r="E32" s="68">
        <f t="shared" si="5"/>
        <v>72380350</v>
      </c>
      <c r="F32" s="66">
        <f t="shared" si="5"/>
        <v>73305346</v>
      </c>
      <c r="G32" s="69">
        <f t="shared" si="5"/>
        <v>73305346</v>
      </c>
      <c r="H32" s="70">
        <f t="shared" si="5"/>
        <v>0</v>
      </c>
      <c r="I32" s="68">
        <f t="shared" si="5"/>
        <v>60339000</v>
      </c>
      <c r="J32" s="66">
        <f t="shared" si="5"/>
        <v>49402798</v>
      </c>
      <c r="K32" s="69">
        <f t="shared" si="5"/>
        <v>41017577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169578842</v>
      </c>
      <c r="C35" s="17">
        <v>172225480</v>
      </c>
      <c r="D35" s="21">
        <v>174020318</v>
      </c>
      <c r="E35" s="22">
        <v>247514704</v>
      </c>
      <c r="F35" s="17">
        <v>239555735</v>
      </c>
      <c r="G35" s="23">
        <v>239555735</v>
      </c>
      <c r="H35" s="19">
        <v>295429371</v>
      </c>
      <c r="I35" s="22">
        <v>258457460</v>
      </c>
      <c r="J35" s="17">
        <v>280531159</v>
      </c>
      <c r="K35" s="23">
        <v>300907844</v>
      </c>
    </row>
    <row r="36" spans="1:11" ht="13.5" x14ac:dyDescent="0.25">
      <c r="A36" s="20" t="s">
        <v>42</v>
      </c>
      <c r="B36" s="17">
        <v>305416199</v>
      </c>
      <c r="C36" s="17">
        <v>337114338</v>
      </c>
      <c r="D36" s="21">
        <v>359732117</v>
      </c>
      <c r="E36" s="22">
        <v>404669350</v>
      </c>
      <c r="F36" s="17">
        <v>401894346</v>
      </c>
      <c r="G36" s="23">
        <v>401894346</v>
      </c>
      <c r="H36" s="19">
        <v>414479368</v>
      </c>
      <c r="I36" s="22">
        <v>392512503</v>
      </c>
      <c r="J36" s="17">
        <v>396977468</v>
      </c>
      <c r="K36" s="23">
        <v>404224107</v>
      </c>
    </row>
    <row r="37" spans="1:11" ht="13.5" x14ac:dyDescent="0.25">
      <c r="A37" s="20" t="s">
        <v>43</v>
      </c>
      <c r="B37" s="17">
        <v>36076125</v>
      </c>
      <c r="C37" s="17">
        <v>26948182</v>
      </c>
      <c r="D37" s="21">
        <v>14164354</v>
      </c>
      <c r="E37" s="22">
        <v>51649801</v>
      </c>
      <c r="F37" s="17">
        <v>46051506</v>
      </c>
      <c r="G37" s="23">
        <v>46051506</v>
      </c>
      <c r="H37" s="19">
        <v>128881149</v>
      </c>
      <c r="I37" s="22">
        <v>56446397</v>
      </c>
      <c r="J37" s="17">
        <v>57835639</v>
      </c>
      <c r="K37" s="23">
        <v>60468766</v>
      </c>
    </row>
    <row r="38" spans="1:11" ht="13.5" x14ac:dyDescent="0.25">
      <c r="A38" s="20" t="s">
        <v>44</v>
      </c>
      <c r="B38" s="17">
        <v>26098178</v>
      </c>
      <c r="C38" s="17">
        <v>27271261</v>
      </c>
      <c r="D38" s="21">
        <v>44977590</v>
      </c>
      <c r="E38" s="22">
        <v>29998391</v>
      </c>
      <c r="F38" s="17">
        <v>51603636</v>
      </c>
      <c r="G38" s="23">
        <v>51603636</v>
      </c>
      <c r="H38" s="19">
        <v>44977590</v>
      </c>
      <c r="I38" s="22">
        <v>38551453</v>
      </c>
      <c r="J38" s="17">
        <v>40324821</v>
      </c>
      <c r="K38" s="23">
        <v>42139439</v>
      </c>
    </row>
    <row r="39" spans="1:11" ht="13.5" x14ac:dyDescent="0.25">
      <c r="A39" s="20" t="s">
        <v>45</v>
      </c>
      <c r="B39" s="17">
        <v>412820737</v>
      </c>
      <c r="C39" s="17">
        <v>455120367</v>
      </c>
      <c r="D39" s="21">
        <v>480403904</v>
      </c>
      <c r="E39" s="22">
        <v>570535862</v>
      </c>
      <c r="F39" s="17">
        <v>543794939</v>
      </c>
      <c r="G39" s="23">
        <v>543794939</v>
      </c>
      <c r="H39" s="19">
        <v>549545882</v>
      </c>
      <c r="I39" s="22">
        <v>555972113</v>
      </c>
      <c r="J39" s="17">
        <v>579348167</v>
      </c>
      <c r="K39" s="23">
        <v>602523746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60565871</v>
      </c>
      <c r="C42" s="17">
        <v>159607304</v>
      </c>
      <c r="D42" s="21">
        <v>200613300</v>
      </c>
      <c r="E42" s="22">
        <v>88816778</v>
      </c>
      <c r="F42" s="17">
        <v>85604396</v>
      </c>
      <c r="G42" s="23">
        <v>85604396</v>
      </c>
      <c r="H42" s="19">
        <v>281231573</v>
      </c>
      <c r="I42" s="22">
        <v>73085415</v>
      </c>
      <c r="J42" s="17">
        <v>65004428</v>
      </c>
      <c r="K42" s="23">
        <v>57335643</v>
      </c>
    </row>
    <row r="43" spans="1:11" ht="13.5" x14ac:dyDescent="0.25">
      <c r="A43" s="20" t="s">
        <v>48</v>
      </c>
      <c r="B43" s="17">
        <v>-28732620</v>
      </c>
      <c r="C43" s="17">
        <v>-48687236</v>
      </c>
      <c r="D43" s="21">
        <v>-52854650</v>
      </c>
      <c r="E43" s="22">
        <v>-72380350</v>
      </c>
      <c r="F43" s="17">
        <v>-73305346</v>
      </c>
      <c r="G43" s="23">
        <v>-73305346</v>
      </c>
      <c r="H43" s="19">
        <v>-65384673</v>
      </c>
      <c r="I43" s="22">
        <v>-60339000</v>
      </c>
      <c r="J43" s="17">
        <v>-49402798</v>
      </c>
      <c r="K43" s="23">
        <v>-41017577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54844217</v>
      </c>
      <c r="C45" s="66">
        <v>200465788</v>
      </c>
      <c r="D45" s="67">
        <v>253037192</v>
      </c>
      <c r="E45" s="68">
        <v>135308430</v>
      </c>
      <c r="F45" s="66">
        <v>124561076</v>
      </c>
      <c r="G45" s="69">
        <v>124561076</v>
      </c>
      <c r="H45" s="70">
        <v>439985867</v>
      </c>
      <c r="I45" s="68">
        <v>136758794</v>
      </c>
      <c r="J45" s="66">
        <v>154943837</v>
      </c>
      <c r="K45" s="69">
        <v>170242251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89543804</v>
      </c>
      <c r="C48" s="17">
        <v>105267743</v>
      </c>
      <c r="D48" s="21">
        <v>112147129</v>
      </c>
      <c r="E48" s="22">
        <v>135175666</v>
      </c>
      <c r="F48" s="17">
        <v>125421560</v>
      </c>
      <c r="G48" s="23">
        <v>125421560</v>
      </c>
      <c r="H48" s="19">
        <v>240291468</v>
      </c>
      <c r="I48" s="22">
        <v>136689952</v>
      </c>
      <c r="J48" s="17">
        <v>154871826</v>
      </c>
      <c r="K48" s="23">
        <v>170167002</v>
      </c>
    </row>
    <row r="49" spans="1:11" ht="13.5" x14ac:dyDescent="0.25">
      <c r="A49" s="20" t="s">
        <v>53</v>
      </c>
      <c r="B49" s="17">
        <f>+B75</f>
        <v>-117298838.79482478</v>
      </c>
      <c r="C49" s="17">
        <f t="shared" ref="C49:K49" si="6">+C75</f>
        <v>-652445084.69260776</v>
      </c>
      <c r="D49" s="21">
        <f t="shared" si="6"/>
        <v>-499870645.10098565</v>
      </c>
      <c r="E49" s="22">
        <f t="shared" si="6"/>
        <v>-49287042.19707191</v>
      </c>
      <c r="F49" s="17">
        <f t="shared" si="6"/>
        <v>-54951139.770042539</v>
      </c>
      <c r="G49" s="23">
        <f t="shared" si="6"/>
        <v>-54951139.770042539</v>
      </c>
      <c r="H49" s="19">
        <f t="shared" si="6"/>
        <v>-527290306.12769234</v>
      </c>
      <c r="I49" s="22">
        <f t="shared" si="6"/>
        <v>-53244297.876379296</v>
      </c>
      <c r="J49" s="17">
        <f t="shared" si="6"/>
        <v>-55399326.927430436</v>
      </c>
      <c r="K49" s="23">
        <f t="shared" si="6"/>
        <v>-57258121.486112967</v>
      </c>
    </row>
    <row r="50" spans="1:11" ht="13.5" x14ac:dyDescent="0.25">
      <c r="A50" s="30" t="s">
        <v>54</v>
      </c>
      <c r="B50" s="66">
        <f>+B48-B49</f>
        <v>206842642.79482478</v>
      </c>
      <c r="C50" s="66">
        <f t="shared" ref="C50:K50" si="7">+C48-C49</f>
        <v>757712827.69260776</v>
      </c>
      <c r="D50" s="67">
        <f t="shared" si="7"/>
        <v>612017774.10098565</v>
      </c>
      <c r="E50" s="68">
        <f t="shared" si="7"/>
        <v>184462708.19707191</v>
      </c>
      <c r="F50" s="66">
        <f t="shared" si="7"/>
        <v>180372699.77004254</v>
      </c>
      <c r="G50" s="69">
        <f t="shared" si="7"/>
        <v>180372699.77004254</v>
      </c>
      <c r="H50" s="70">
        <f t="shared" si="7"/>
        <v>767581774.12769234</v>
      </c>
      <c r="I50" s="68">
        <f t="shared" si="7"/>
        <v>189934249.87637931</v>
      </c>
      <c r="J50" s="66">
        <f t="shared" si="7"/>
        <v>210271152.92743045</v>
      </c>
      <c r="K50" s="69">
        <f t="shared" si="7"/>
        <v>227425123.48611295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299792340</v>
      </c>
      <c r="C53" s="17">
        <v>320142152</v>
      </c>
      <c r="D53" s="21">
        <v>359008317</v>
      </c>
      <c r="E53" s="22">
        <v>386848553</v>
      </c>
      <c r="F53" s="17">
        <v>384073549</v>
      </c>
      <c r="G53" s="23">
        <v>384073549</v>
      </c>
      <c r="H53" s="19">
        <v>406901618</v>
      </c>
      <c r="I53" s="22">
        <v>374691706</v>
      </c>
      <c r="J53" s="17">
        <v>378336913</v>
      </c>
      <c r="K53" s="23">
        <v>384744727</v>
      </c>
    </row>
    <row r="54" spans="1:11" ht="13.5" x14ac:dyDescent="0.25">
      <c r="A54" s="20" t="s">
        <v>57</v>
      </c>
      <c r="B54" s="17">
        <v>12114555</v>
      </c>
      <c r="C54" s="17">
        <v>18777915</v>
      </c>
      <c r="D54" s="21">
        <v>18586971</v>
      </c>
      <c r="E54" s="22">
        <v>22082155</v>
      </c>
      <c r="F54" s="17">
        <v>21082155</v>
      </c>
      <c r="G54" s="23">
        <v>21082155</v>
      </c>
      <c r="H54" s="19">
        <v>10637424</v>
      </c>
      <c r="I54" s="22">
        <v>21070202</v>
      </c>
      <c r="J54" s="17">
        <v>23132527</v>
      </c>
      <c r="K54" s="23">
        <v>24173483</v>
      </c>
    </row>
    <row r="55" spans="1:11" ht="13.5" x14ac:dyDescent="0.25">
      <c r="A55" s="20" t="s">
        <v>58</v>
      </c>
      <c r="B55" s="17">
        <v>6868594</v>
      </c>
      <c r="C55" s="17">
        <v>1364440</v>
      </c>
      <c r="D55" s="21">
        <v>10981147</v>
      </c>
      <c r="E55" s="22">
        <v>15685619</v>
      </c>
      <c r="F55" s="17">
        <v>15515619</v>
      </c>
      <c r="G55" s="23">
        <v>15515619</v>
      </c>
      <c r="H55" s="19">
        <v>12057321</v>
      </c>
      <c r="I55" s="22">
        <v>200000</v>
      </c>
      <c r="J55" s="17">
        <v>3972458</v>
      </c>
      <c r="K55" s="23">
        <v>3386070</v>
      </c>
    </row>
    <row r="56" spans="1:11" ht="13.5" x14ac:dyDescent="0.25">
      <c r="A56" s="20" t="s">
        <v>59</v>
      </c>
      <c r="B56" s="17">
        <v>18199301</v>
      </c>
      <c r="C56" s="17">
        <v>15760046</v>
      </c>
      <c r="D56" s="21">
        <v>12946117</v>
      </c>
      <c r="E56" s="22">
        <v>15630000</v>
      </c>
      <c r="F56" s="17">
        <v>15175397</v>
      </c>
      <c r="G56" s="23">
        <v>15175397</v>
      </c>
      <c r="H56" s="19">
        <v>14610255</v>
      </c>
      <c r="I56" s="22">
        <v>15050000</v>
      </c>
      <c r="J56" s="17">
        <v>15926688</v>
      </c>
      <c r="K56" s="23">
        <v>16484925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-6496580</v>
      </c>
      <c r="C59" s="17">
        <v>-7890793</v>
      </c>
      <c r="D59" s="21">
        <v>-8635703</v>
      </c>
      <c r="E59" s="22">
        <v>4371840</v>
      </c>
      <c r="F59" s="17">
        <v>4371840</v>
      </c>
      <c r="G59" s="23">
        <v>4371840</v>
      </c>
      <c r="H59" s="19">
        <v>-10208405</v>
      </c>
      <c r="I59" s="22">
        <v>3986061</v>
      </c>
      <c r="J59" s="17">
        <v>4169420</v>
      </c>
      <c r="K59" s="23">
        <v>4357044</v>
      </c>
    </row>
    <row r="60" spans="1:11" ht="13.5" x14ac:dyDescent="0.25">
      <c r="A60" s="20" t="s">
        <v>62</v>
      </c>
      <c r="B60" s="17">
        <v>6093886</v>
      </c>
      <c r="C60" s="17">
        <v>1054621</v>
      </c>
      <c r="D60" s="21">
        <v>0</v>
      </c>
      <c r="E60" s="22">
        <v>8145033</v>
      </c>
      <c r="F60" s="17">
        <v>8145033</v>
      </c>
      <c r="G60" s="23">
        <v>8145033</v>
      </c>
      <c r="H60" s="19">
        <v>0</v>
      </c>
      <c r="I60" s="22">
        <v>8544141</v>
      </c>
      <c r="J60" s="17">
        <v>8937173</v>
      </c>
      <c r="K60" s="23">
        <v>9339344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2.4310232535592227</v>
      </c>
      <c r="C70" s="5">
        <f t="shared" ref="C70:K70" si="8">IF(ISERROR(C71/C72),0,(C71/C72))</f>
        <v>10.891778977552434</v>
      </c>
      <c r="D70" s="5">
        <f t="shared" si="8"/>
        <v>7.514006742505023</v>
      </c>
      <c r="E70" s="5">
        <f t="shared" si="8"/>
        <v>0.90883419397261467</v>
      </c>
      <c r="F70" s="5">
        <f t="shared" si="8"/>
        <v>0.89078643171890359</v>
      </c>
      <c r="G70" s="5">
        <f t="shared" si="8"/>
        <v>0.89078643171890359</v>
      </c>
      <c r="H70" s="5">
        <f t="shared" si="8"/>
        <v>8.5802833260234248</v>
      </c>
      <c r="I70" s="5">
        <f t="shared" si="8"/>
        <v>0.90607129628814642</v>
      </c>
      <c r="J70" s="5">
        <f t="shared" si="8"/>
        <v>0.90728283605940274</v>
      </c>
      <c r="K70" s="5">
        <f t="shared" si="8"/>
        <v>0.90729119811529602</v>
      </c>
    </row>
    <row r="71" spans="1:11" hidden="1" x14ac:dyDescent="0.2">
      <c r="A71" s="1" t="s">
        <v>338</v>
      </c>
      <c r="B71" s="2">
        <f>+B83</f>
        <v>162480405</v>
      </c>
      <c r="C71" s="2">
        <f t="shared" ref="C71:K71" si="9">+C83</f>
        <v>526797119</v>
      </c>
      <c r="D71" s="2">
        <f t="shared" si="9"/>
        <v>377606836</v>
      </c>
      <c r="E71" s="2">
        <f t="shared" si="9"/>
        <v>71709898</v>
      </c>
      <c r="F71" s="2">
        <f t="shared" si="9"/>
        <v>61340326</v>
      </c>
      <c r="G71" s="2">
        <f t="shared" si="9"/>
        <v>61340326</v>
      </c>
      <c r="H71" s="2">
        <f t="shared" si="9"/>
        <v>450069478</v>
      </c>
      <c r="I71" s="2">
        <f t="shared" si="9"/>
        <v>76175969</v>
      </c>
      <c r="J71" s="2">
        <f t="shared" si="9"/>
        <v>77647145</v>
      </c>
      <c r="K71" s="2">
        <f t="shared" si="9"/>
        <v>81138150</v>
      </c>
    </row>
    <row r="72" spans="1:11" hidden="1" x14ac:dyDescent="0.2">
      <c r="A72" s="1" t="s">
        <v>339</v>
      </c>
      <c r="B72" s="2">
        <f>+B77</f>
        <v>66836220</v>
      </c>
      <c r="C72" s="2">
        <f t="shared" ref="C72:K72" si="10">+C77</f>
        <v>48366490</v>
      </c>
      <c r="D72" s="2">
        <f t="shared" si="10"/>
        <v>50253726</v>
      </c>
      <c r="E72" s="2">
        <f t="shared" si="10"/>
        <v>78903169</v>
      </c>
      <c r="F72" s="2">
        <f t="shared" si="10"/>
        <v>68860867</v>
      </c>
      <c r="G72" s="2">
        <f t="shared" si="10"/>
        <v>68860867</v>
      </c>
      <c r="H72" s="2">
        <f t="shared" si="10"/>
        <v>52453918</v>
      </c>
      <c r="I72" s="2">
        <f t="shared" si="10"/>
        <v>84072820</v>
      </c>
      <c r="J72" s="2">
        <f t="shared" si="10"/>
        <v>85582072</v>
      </c>
      <c r="K72" s="2">
        <f t="shared" si="10"/>
        <v>89429006</v>
      </c>
    </row>
    <row r="73" spans="1:11" hidden="1" x14ac:dyDescent="0.2">
      <c r="A73" s="1" t="s">
        <v>340</v>
      </c>
      <c r="B73" s="2">
        <f>+B74</f>
        <v>253015.83333333582</v>
      </c>
      <c r="C73" s="2">
        <f t="shared" ref="C73:K73" si="11">+(C78+C80+C81+C82)-(B78+B80+B81+B82)</f>
        <v>3379255</v>
      </c>
      <c r="D73" s="2">
        <f t="shared" si="11"/>
        <v>7604771</v>
      </c>
      <c r="E73" s="2">
        <f t="shared" si="11"/>
        <v>30587722</v>
      </c>
      <c r="F73" s="2">
        <f>+(F78+F80+F81+F82)-(D78+D80+D81+D82)</f>
        <v>32149567</v>
      </c>
      <c r="G73" s="2">
        <f>+(G78+G80+G81+G82)-(D78+D80+D81+D82)</f>
        <v>32149567</v>
      </c>
      <c r="H73" s="2">
        <f>+(H78+H80+H81+H82)-(D78+D80+D81+D82)</f>
        <v>9792206</v>
      </c>
      <c r="I73" s="2">
        <f>+(I78+I80+I81+I82)-(E78+E80+E81+E82)</f>
        <v>7253445</v>
      </c>
      <c r="J73" s="2">
        <f t="shared" si="11"/>
        <v>3818432</v>
      </c>
      <c r="K73" s="2">
        <f t="shared" si="11"/>
        <v>5006413</v>
      </c>
    </row>
    <row r="74" spans="1:11" hidden="1" x14ac:dyDescent="0.2">
      <c r="A74" s="1" t="s">
        <v>341</v>
      </c>
      <c r="B74" s="2">
        <f>+TREND(C74:E74)</f>
        <v>253015.83333333582</v>
      </c>
      <c r="C74" s="2">
        <f>+C73</f>
        <v>3379255</v>
      </c>
      <c r="D74" s="2">
        <f t="shared" ref="D74:K74" si="12">+D73</f>
        <v>7604771</v>
      </c>
      <c r="E74" s="2">
        <f t="shared" si="12"/>
        <v>30587722</v>
      </c>
      <c r="F74" s="2">
        <f t="shared" si="12"/>
        <v>32149567</v>
      </c>
      <c r="G74" s="2">
        <f t="shared" si="12"/>
        <v>32149567</v>
      </c>
      <c r="H74" s="2">
        <f t="shared" si="12"/>
        <v>9792206</v>
      </c>
      <c r="I74" s="2">
        <f t="shared" si="12"/>
        <v>7253445</v>
      </c>
      <c r="J74" s="2">
        <f t="shared" si="12"/>
        <v>3818432</v>
      </c>
      <c r="K74" s="2">
        <f t="shared" si="12"/>
        <v>5006413</v>
      </c>
    </row>
    <row r="75" spans="1:11" hidden="1" x14ac:dyDescent="0.2">
      <c r="A75" s="1" t="s">
        <v>342</v>
      </c>
      <c r="B75" s="2">
        <f>+B84-(((B80+B81+B82+B78)*B70)-B79)</f>
        <v>-117298838.79482478</v>
      </c>
      <c r="C75" s="2">
        <f t="shared" ref="C75:K75" si="13">+C84-(((C80+C81+C82+C78)*C70)-C79)</f>
        <v>-652445084.69260776</v>
      </c>
      <c r="D75" s="2">
        <f t="shared" si="13"/>
        <v>-499870645.10098565</v>
      </c>
      <c r="E75" s="2">
        <f t="shared" si="13"/>
        <v>-49287042.19707191</v>
      </c>
      <c r="F75" s="2">
        <f t="shared" si="13"/>
        <v>-54951139.770042539</v>
      </c>
      <c r="G75" s="2">
        <f t="shared" si="13"/>
        <v>-54951139.770042539</v>
      </c>
      <c r="H75" s="2">
        <f t="shared" si="13"/>
        <v>-527290306.12769234</v>
      </c>
      <c r="I75" s="2">
        <f t="shared" si="13"/>
        <v>-53244297.876379296</v>
      </c>
      <c r="J75" s="2">
        <f t="shared" si="13"/>
        <v>-55399326.927430436</v>
      </c>
      <c r="K75" s="2">
        <f t="shared" si="13"/>
        <v>-57258121.486112967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66836220</v>
      </c>
      <c r="C77" s="3">
        <v>48366490</v>
      </c>
      <c r="D77" s="3">
        <v>50253726</v>
      </c>
      <c r="E77" s="3">
        <v>78903169</v>
      </c>
      <c r="F77" s="3">
        <v>68860867</v>
      </c>
      <c r="G77" s="3">
        <v>68860867</v>
      </c>
      <c r="H77" s="3">
        <v>52453918</v>
      </c>
      <c r="I77" s="3">
        <v>84072820</v>
      </c>
      <c r="J77" s="3">
        <v>85582072</v>
      </c>
      <c r="K77" s="3">
        <v>89429006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34199226</v>
      </c>
      <c r="C79" s="3">
        <v>33727551</v>
      </c>
      <c r="D79" s="3">
        <v>33585800</v>
      </c>
      <c r="E79" s="3">
        <v>46186364</v>
      </c>
      <c r="F79" s="3">
        <v>40008069</v>
      </c>
      <c r="G79" s="3">
        <v>40008069</v>
      </c>
      <c r="H79" s="3">
        <v>135569822</v>
      </c>
      <c r="I79" s="3">
        <v>47899503</v>
      </c>
      <c r="J79" s="3">
        <v>49492352</v>
      </c>
      <c r="K79" s="3">
        <v>51719509</v>
      </c>
    </row>
    <row r="80" spans="1:11" hidden="1" x14ac:dyDescent="0.2">
      <c r="A80" s="1" t="s">
        <v>71</v>
      </c>
      <c r="B80" s="3">
        <v>2383516</v>
      </c>
      <c r="C80" s="3">
        <v>3829090</v>
      </c>
      <c r="D80" s="3">
        <v>5553826</v>
      </c>
      <c r="E80" s="3">
        <v>12889568</v>
      </c>
      <c r="F80" s="3">
        <v>12389568</v>
      </c>
      <c r="G80" s="3">
        <v>12389568</v>
      </c>
      <c r="H80" s="3">
        <v>8422452</v>
      </c>
      <c r="I80" s="3">
        <v>14094806</v>
      </c>
      <c r="J80" s="3">
        <v>14533971</v>
      </c>
      <c r="K80" s="3">
        <v>15188026</v>
      </c>
    </row>
    <row r="81" spans="1:11" hidden="1" x14ac:dyDescent="0.2">
      <c r="A81" s="1" t="s">
        <v>72</v>
      </c>
      <c r="B81" s="3">
        <v>56083053</v>
      </c>
      <c r="C81" s="3">
        <v>58016734</v>
      </c>
      <c r="D81" s="3">
        <v>63896769</v>
      </c>
      <c r="E81" s="3">
        <v>87148749</v>
      </c>
      <c r="F81" s="3">
        <v>89210594</v>
      </c>
      <c r="G81" s="3">
        <v>89210594</v>
      </c>
      <c r="H81" s="3">
        <v>70820349</v>
      </c>
      <c r="I81" s="3">
        <v>93196956</v>
      </c>
      <c r="J81" s="3">
        <v>96576223</v>
      </c>
      <c r="K81" s="3">
        <v>100928581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162480405</v>
      </c>
      <c r="C83" s="3">
        <v>526797119</v>
      </c>
      <c r="D83" s="3">
        <v>377606836</v>
      </c>
      <c r="E83" s="3">
        <v>71709898</v>
      </c>
      <c r="F83" s="3">
        <v>61340326</v>
      </c>
      <c r="G83" s="3">
        <v>61340326</v>
      </c>
      <c r="H83" s="3">
        <v>450069478</v>
      </c>
      <c r="I83" s="3">
        <v>76175969</v>
      </c>
      <c r="J83" s="3">
        <v>77647145</v>
      </c>
      <c r="K83" s="3">
        <v>81138150</v>
      </c>
    </row>
    <row r="84" spans="1:11" hidden="1" x14ac:dyDescent="0.2">
      <c r="A84" s="1" t="s">
        <v>75</v>
      </c>
      <c r="B84" s="3">
        <v>-9364476</v>
      </c>
      <c r="C84" s="3">
        <v>-12561590</v>
      </c>
      <c r="D84" s="3">
        <v>-11604206</v>
      </c>
      <c r="E84" s="3">
        <v>-4555163</v>
      </c>
      <c r="F84" s="3">
        <v>-4455163</v>
      </c>
      <c r="G84" s="3">
        <v>-4455163</v>
      </c>
      <c r="H84" s="3">
        <v>17065556</v>
      </c>
      <c r="I84" s="3">
        <v>-3929815</v>
      </c>
      <c r="J84" s="3">
        <v>-4083307</v>
      </c>
      <c r="K84" s="3">
        <v>-3626055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470567835</v>
      </c>
      <c r="C5" s="17">
        <v>528180091</v>
      </c>
      <c r="D5" s="21">
        <v>573341489</v>
      </c>
      <c r="E5" s="22">
        <v>622442469</v>
      </c>
      <c r="F5" s="17">
        <v>622442461</v>
      </c>
      <c r="G5" s="23">
        <v>622442461</v>
      </c>
      <c r="H5" s="19">
        <v>601987031</v>
      </c>
      <c r="I5" s="22">
        <v>641115726</v>
      </c>
      <c r="J5" s="17">
        <v>666760363</v>
      </c>
      <c r="K5" s="23">
        <v>700098345</v>
      </c>
    </row>
    <row r="6" spans="1:11" ht="13.5" x14ac:dyDescent="0.25">
      <c r="A6" s="20" t="s">
        <v>18</v>
      </c>
      <c r="B6" s="17">
        <v>1581444760</v>
      </c>
      <c r="C6" s="17">
        <v>1815516445</v>
      </c>
      <c r="D6" s="21">
        <v>1742845149</v>
      </c>
      <c r="E6" s="22">
        <v>2460395727</v>
      </c>
      <c r="F6" s="17">
        <v>2460395726</v>
      </c>
      <c r="G6" s="23">
        <v>2460395726</v>
      </c>
      <c r="H6" s="19">
        <v>1942917110</v>
      </c>
      <c r="I6" s="22">
        <v>2673162586</v>
      </c>
      <c r="J6" s="17">
        <v>2984697629</v>
      </c>
      <c r="K6" s="23">
        <v>3337575936</v>
      </c>
    </row>
    <row r="7" spans="1:11" ht="13.5" x14ac:dyDescent="0.25">
      <c r="A7" s="20" t="s">
        <v>19</v>
      </c>
      <c r="B7" s="17">
        <v>12333424</v>
      </c>
      <c r="C7" s="17">
        <v>9640821</v>
      </c>
      <c r="D7" s="21">
        <v>38814996</v>
      </c>
      <c r="E7" s="22">
        <v>20940000</v>
      </c>
      <c r="F7" s="17">
        <v>40940000</v>
      </c>
      <c r="G7" s="23">
        <v>40940000</v>
      </c>
      <c r="H7" s="19">
        <v>48177769</v>
      </c>
      <c r="I7" s="22">
        <v>42987000</v>
      </c>
      <c r="J7" s="17">
        <v>45136350</v>
      </c>
      <c r="K7" s="23">
        <v>47844531</v>
      </c>
    </row>
    <row r="8" spans="1:11" ht="13.5" x14ac:dyDescent="0.25">
      <c r="A8" s="20" t="s">
        <v>20</v>
      </c>
      <c r="B8" s="17">
        <v>1386384347</v>
      </c>
      <c r="C8" s="17">
        <v>1215946288</v>
      </c>
      <c r="D8" s="21">
        <v>1403549423</v>
      </c>
      <c r="E8" s="22">
        <v>1575705483</v>
      </c>
      <c r="F8" s="17">
        <v>1546089226</v>
      </c>
      <c r="G8" s="23">
        <v>1546089226</v>
      </c>
      <c r="H8" s="19">
        <v>1535015570</v>
      </c>
      <c r="I8" s="22">
        <v>1666129997</v>
      </c>
      <c r="J8" s="17">
        <v>1744743639</v>
      </c>
      <c r="K8" s="23">
        <v>1802509708</v>
      </c>
    </row>
    <row r="9" spans="1:11" ht="13.5" x14ac:dyDescent="0.25">
      <c r="A9" s="20" t="s">
        <v>21</v>
      </c>
      <c r="B9" s="17">
        <v>207420265</v>
      </c>
      <c r="C9" s="17">
        <v>461345962</v>
      </c>
      <c r="D9" s="21">
        <v>411426053</v>
      </c>
      <c r="E9" s="22">
        <v>265818669</v>
      </c>
      <c r="F9" s="17">
        <v>265824551</v>
      </c>
      <c r="G9" s="23">
        <v>265824551</v>
      </c>
      <c r="H9" s="19">
        <v>283691508</v>
      </c>
      <c r="I9" s="22">
        <v>279115769</v>
      </c>
      <c r="J9" s="17">
        <v>293071515</v>
      </c>
      <c r="K9" s="23">
        <v>310655831</v>
      </c>
    </row>
    <row r="10" spans="1:11" ht="25.5" x14ac:dyDescent="0.2">
      <c r="A10" s="24" t="s">
        <v>333</v>
      </c>
      <c r="B10" s="25">
        <f>SUM(B5:B9)</f>
        <v>3658150631</v>
      </c>
      <c r="C10" s="26">
        <f t="shared" ref="C10:K10" si="0">SUM(C5:C9)</f>
        <v>4030629607</v>
      </c>
      <c r="D10" s="27">
        <f t="shared" si="0"/>
        <v>4169977110</v>
      </c>
      <c r="E10" s="25">
        <f t="shared" si="0"/>
        <v>4945302348</v>
      </c>
      <c r="F10" s="26">
        <f t="shared" si="0"/>
        <v>4935691964</v>
      </c>
      <c r="G10" s="28">
        <f t="shared" si="0"/>
        <v>4935691964</v>
      </c>
      <c r="H10" s="29">
        <f t="shared" si="0"/>
        <v>4411788988</v>
      </c>
      <c r="I10" s="25">
        <f t="shared" si="0"/>
        <v>5302511078</v>
      </c>
      <c r="J10" s="26">
        <f t="shared" si="0"/>
        <v>5734409496</v>
      </c>
      <c r="K10" s="28">
        <f t="shared" si="0"/>
        <v>6198684351</v>
      </c>
    </row>
    <row r="11" spans="1:11" ht="13.5" x14ac:dyDescent="0.25">
      <c r="A11" s="20" t="s">
        <v>22</v>
      </c>
      <c r="B11" s="17">
        <v>973200315</v>
      </c>
      <c r="C11" s="17">
        <v>1026750373</v>
      </c>
      <c r="D11" s="21">
        <v>1072016211</v>
      </c>
      <c r="E11" s="22">
        <v>1258954173</v>
      </c>
      <c r="F11" s="17">
        <v>1153394575</v>
      </c>
      <c r="G11" s="23">
        <v>1153394575</v>
      </c>
      <c r="H11" s="19">
        <v>1060680201</v>
      </c>
      <c r="I11" s="22">
        <v>1341146666</v>
      </c>
      <c r="J11" s="17">
        <v>1406048911</v>
      </c>
      <c r="K11" s="23">
        <v>1495598750</v>
      </c>
    </row>
    <row r="12" spans="1:11" ht="13.5" x14ac:dyDescent="0.25">
      <c r="A12" s="20" t="s">
        <v>23</v>
      </c>
      <c r="B12" s="17">
        <v>38692456</v>
      </c>
      <c r="C12" s="17">
        <v>39349489</v>
      </c>
      <c r="D12" s="21">
        <v>41383620</v>
      </c>
      <c r="E12" s="22">
        <v>43513578</v>
      </c>
      <c r="F12" s="17">
        <v>44895981</v>
      </c>
      <c r="G12" s="23">
        <v>44895981</v>
      </c>
      <c r="H12" s="19">
        <v>43877143</v>
      </c>
      <c r="I12" s="22">
        <v>47455054</v>
      </c>
      <c r="J12" s="17">
        <v>50112534</v>
      </c>
      <c r="K12" s="23">
        <v>52868725</v>
      </c>
    </row>
    <row r="13" spans="1:11" ht="13.5" x14ac:dyDescent="0.25">
      <c r="A13" s="20" t="s">
        <v>24</v>
      </c>
      <c r="B13" s="17">
        <v>961689014</v>
      </c>
      <c r="C13" s="17">
        <v>784229996</v>
      </c>
      <c r="D13" s="21">
        <v>754314910</v>
      </c>
      <c r="E13" s="22">
        <v>272219995</v>
      </c>
      <c r="F13" s="17">
        <v>272219995</v>
      </c>
      <c r="G13" s="23">
        <v>272219995</v>
      </c>
      <c r="H13" s="19">
        <v>1280636256</v>
      </c>
      <c r="I13" s="22">
        <v>386919866</v>
      </c>
      <c r="J13" s="17">
        <v>453359082</v>
      </c>
      <c r="K13" s="23">
        <v>497570724</v>
      </c>
    </row>
    <row r="14" spans="1:11" ht="13.5" x14ac:dyDescent="0.25">
      <c r="A14" s="20" t="s">
        <v>25</v>
      </c>
      <c r="B14" s="17">
        <v>61770412</v>
      </c>
      <c r="C14" s="17">
        <v>59736932</v>
      </c>
      <c r="D14" s="21">
        <v>57837288</v>
      </c>
      <c r="E14" s="22">
        <v>44535419</v>
      </c>
      <c r="F14" s="17">
        <v>40535419</v>
      </c>
      <c r="G14" s="23">
        <v>40535419</v>
      </c>
      <c r="H14" s="19">
        <v>39835654</v>
      </c>
      <c r="I14" s="22">
        <v>42724330</v>
      </c>
      <c r="J14" s="17">
        <v>44903271</v>
      </c>
      <c r="K14" s="23">
        <v>47148438</v>
      </c>
    </row>
    <row r="15" spans="1:11" ht="13.5" x14ac:dyDescent="0.25">
      <c r="A15" s="20" t="s">
        <v>26</v>
      </c>
      <c r="B15" s="17">
        <v>1026606166</v>
      </c>
      <c r="C15" s="17">
        <v>1132232017</v>
      </c>
      <c r="D15" s="21">
        <v>1082467970</v>
      </c>
      <c r="E15" s="22">
        <v>1498613338</v>
      </c>
      <c r="F15" s="17">
        <v>1468228494</v>
      </c>
      <c r="G15" s="23">
        <v>1468228494</v>
      </c>
      <c r="H15" s="19">
        <v>1240103746</v>
      </c>
      <c r="I15" s="22">
        <v>1632179364</v>
      </c>
      <c r="J15" s="17">
        <v>1836362591</v>
      </c>
      <c r="K15" s="23">
        <v>2046030020</v>
      </c>
    </row>
    <row r="16" spans="1:11" ht="13.5" x14ac:dyDescent="0.25">
      <c r="A16" s="20" t="s">
        <v>27</v>
      </c>
      <c r="B16" s="17">
        <v>66558354</v>
      </c>
      <c r="C16" s="17">
        <v>45240000</v>
      </c>
      <c r="D16" s="21">
        <v>9671404</v>
      </c>
      <c r="E16" s="22">
        <v>11621700</v>
      </c>
      <c r="F16" s="17">
        <v>16021700</v>
      </c>
      <c r="G16" s="23">
        <v>16021700</v>
      </c>
      <c r="H16" s="19">
        <v>15479999</v>
      </c>
      <c r="I16" s="22">
        <v>10480000</v>
      </c>
      <c r="J16" s="17">
        <v>10480000</v>
      </c>
      <c r="K16" s="23">
        <v>10480000</v>
      </c>
    </row>
    <row r="17" spans="1:11" ht="13.5" x14ac:dyDescent="0.25">
      <c r="A17" s="20" t="s">
        <v>28</v>
      </c>
      <c r="B17" s="17">
        <v>1256226062</v>
      </c>
      <c r="C17" s="17">
        <v>1914296306</v>
      </c>
      <c r="D17" s="21">
        <v>2091723199</v>
      </c>
      <c r="E17" s="22">
        <v>1420575514</v>
      </c>
      <c r="F17" s="17">
        <v>1588051917</v>
      </c>
      <c r="G17" s="23">
        <v>1588051917</v>
      </c>
      <c r="H17" s="19">
        <v>1591896284</v>
      </c>
      <c r="I17" s="22">
        <v>1679307675</v>
      </c>
      <c r="J17" s="17">
        <v>1767817071</v>
      </c>
      <c r="K17" s="23">
        <v>1857277095</v>
      </c>
    </row>
    <row r="18" spans="1:11" ht="13.5" x14ac:dyDescent="0.25">
      <c r="A18" s="30" t="s">
        <v>29</v>
      </c>
      <c r="B18" s="31">
        <f>SUM(B11:B17)</f>
        <v>4384742779</v>
      </c>
      <c r="C18" s="32">
        <f t="shared" ref="C18:K18" si="1">SUM(C11:C17)</f>
        <v>5001835113</v>
      </c>
      <c r="D18" s="33">
        <f t="shared" si="1"/>
        <v>5109414602</v>
      </c>
      <c r="E18" s="31">
        <f t="shared" si="1"/>
        <v>4550033717</v>
      </c>
      <c r="F18" s="32">
        <f t="shared" si="1"/>
        <v>4583348081</v>
      </c>
      <c r="G18" s="34">
        <f t="shared" si="1"/>
        <v>4583348081</v>
      </c>
      <c r="H18" s="35">
        <f t="shared" si="1"/>
        <v>5272509283</v>
      </c>
      <c r="I18" s="31">
        <f t="shared" si="1"/>
        <v>5140212955</v>
      </c>
      <c r="J18" s="32">
        <f t="shared" si="1"/>
        <v>5569083460</v>
      </c>
      <c r="K18" s="34">
        <f t="shared" si="1"/>
        <v>6006973752</v>
      </c>
    </row>
    <row r="19" spans="1:11" ht="13.5" x14ac:dyDescent="0.25">
      <c r="A19" s="30" t="s">
        <v>30</v>
      </c>
      <c r="B19" s="36">
        <f>+B10-B18</f>
        <v>-726592148</v>
      </c>
      <c r="C19" s="37">
        <f t="shared" ref="C19:K19" si="2">+C10-C18</f>
        <v>-971205506</v>
      </c>
      <c r="D19" s="38">
        <f t="shared" si="2"/>
        <v>-939437492</v>
      </c>
      <c r="E19" s="36">
        <f t="shared" si="2"/>
        <v>395268631</v>
      </c>
      <c r="F19" s="37">
        <f t="shared" si="2"/>
        <v>352343883</v>
      </c>
      <c r="G19" s="39">
        <f t="shared" si="2"/>
        <v>352343883</v>
      </c>
      <c r="H19" s="40">
        <f t="shared" si="2"/>
        <v>-860720295</v>
      </c>
      <c r="I19" s="36">
        <f t="shared" si="2"/>
        <v>162298123</v>
      </c>
      <c r="J19" s="37">
        <f t="shared" si="2"/>
        <v>165326036</v>
      </c>
      <c r="K19" s="39">
        <f t="shared" si="2"/>
        <v>191710599</v>
      </c>
    </row>
    <row r="20" spans="1:11" ht="25.5" x14ac:dyDescent="0.2">
      <c r="A20" s="41" t="s">
        <v>31</v>
      </c>
      <c r="B20" s="42">
        <v>764992915</v>
      </c>
      <c r="C20" s="43">
        <v>655398170</v>
      </c>
      <c r="D20" s="44">
        <v>612012650</v>
      </c>
      <c r="E20" s="42">
        <v>705104517</v>
      </c>
      <c r="F20" s="43">
        <v>679678461</v>
      </c>
      <c r="G20" s="45">
        <v>679678461</v>
      </c>
      <c r="H20" s="46">
        <v>758876173</v>
      </c>
      <c r="I20" s="42">
        <v>708358003</v>
      </c>
      <c r="J20" s="43">
        <v>644576361</v>
      </c>
      <c r="K20" s="45">
        <v>799694290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576297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38400767</v>
      </c>
      <c r="C22" s="55">
        <f t="shared" ref="C22:K22" si="3">SUM(C19:C21)</f>
        <v>-315807336</v>
      </c>
      <c r="D22" s="56">
        <f t="shared" si="3"/>
        <v>-326848545</v>
      </c>
      <c r="E22" s="54">
        <f t="shared" si="3"/>
        <v>1100373148</v>
      </c>
      <c r="F22" s="55">
        <f t="shared" si="3"/>
        <v>1032022344</v>
      </c>
      <c r="G22" s="57">
        <f t="shared" si="3"/>
        <v>1032022344</v>
      </c>
      <c r="H22" s="58">
        <f t="shared" si="3"/>
        <v>-101844122</v>
      </c>
      <c r="I22" s="54">
        <f t="shared" si="3"/>
        <v>870656126</v>
      </c>
      <c r="J22" s="55">
        <f t="shared" si="3"/>
        <v>809902397</v>
      </c>
      <c r="K22" s="57">
        <f t="shared" si="3"/>
        <v>991404889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38400767</v>
      </c>
      <c r="C24" s="37">
        <f t="shared" ref="C24:K24" si="4">SUM(C22:C23)</f>
        <v>-315807336</v>
      </c>
      <c r="D24" s="38">
        <f t="shared" si="4"/>
        <v>-326848545</v>
      </c>
      <c r="E24" s="36">
        <f t="shared" si="4"/>
        <v>1100373148</v>
      </c>
      <c r="F24" s="37">
        <f t="shared" si="4"/>
        <v>1032022344</v>
      </c>
      <c r="G24" s="39">
        <f t="shared" si="4"/>
        <v>1032022344</v>
      </c>
      <c r="H24" s="40">
        <f t="shared" si="4"/>
        <v>-101844122</v>
      </c>
      <c r="I24" s="36">
        <f t="shared" si="4"/>
        <v>870656126</v>
      </c>
      <c r="J24" s="37">
        <f t="shared" si="4"/>
        <v>809902397</v>
      </c>
      <c r="K24" s="39">
        <f t="shared" si="4"/>
        <v>991404889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840161374</v>
      </c>
      <c r="C27" s="66">
        <v>685491435</v>
      </c>
      <c r="D27" s="67">
        <v>640044415</v>
      </c>
      <c r="E27" s="68">
        <v>797238842</v>
      </c>
      <c r="F27" s="66">
        <v>866334700</v>
      </c>
      <c r="G27" s="69">
        <v>866334700</v>
      </c>
      <c r="H27" s="70">
        <v>875945353</v>
      </c>
      <c r="I27" s="68">
        <v>820141736</v>
      </c>
      <c r="J27" s="66">
        <v>705189920</v>
      </c>
      <c r="K27" s="69">
        <v>850304695</v>
      </c>
    </row>
    <row r="28" spans="1:11" ht="13.5" x14ac:dyDescent="0.25">
      <c r="A28" s="71" t="s">
        <v>36</v>
      </c>
      <c r="B28" s="17">
        <v>693246389</v>
      </c>
      <c r="C28" s="17">
        <v>519740961</v>
      </c>
      <c r="D28" s="21">
        <v>532184749</v>
      </c>
      <c r="E28" s="22">
        <v>613134360</v>
      </c>
      <c r="F28" s="17">
        <v>591085755</v>
      </c>
      <c r="G28" s="23">
        <v>591085755</v>
      </c>
      <c r="H28" s="19">
        <v>0</v>
      </c>
      <c r="I28" s="22">
        <v>615963474</v>
      </c>
      <c r="J28" s="17">
        <v>560501172</v>
      </c>
      <c r="K28" s="23">
        <v>695386340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-884972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143097542</v>
      </c>
      <c r="C31" s="17">
        <v>165299418</v>
      </c>
      <c r="D31" s="21">
        <v>103832991</v>
      </c>
      <c r="E31" s="22">
        <v>184104482</v>
      </c>
      <c r="F31" s="17">
        <v>275248945</v>
      </c>
      <c r="G31" s="23">
        <v>275248945</v>
      </c>
      <c r="H31" s="19">
        <v>0</v>
      </c>
      <c r="I31" s="22">
        <v>204178262</v>
      </c>
      <c r="J31" s="17">
        <v>144688748</v>
      </c>
      <c r="K31" s="23">
        <v>154918355</v>
      </c>
    </row>
    <row r="32" spans="1:11" ht="13.5" x14ac:dyDescent="0.25">
      <c r="A32" s="30" t="s">
        <v>39</v>
      </c>
      <c r="B32" s="66">
        <f>SUM(B28:B31)</f>
        <v>835458959</v>
      </c>
      <c r="C32" s="66">
        <f t="shared" ref="C32:K32" si="5">SUM(C28:C31)</f>
        <v>685040379</v>
      </c>
      <c r="D32" s="67">
        <f t="shared" si="5"/>
        <v>636017740</v>
      </c>
      <c r="E32" s="68">
        <f t="shared" si="5"/>
        <v>797238842</v>
      </c>
      <c r="F32" s="66">
        <f t="shared" si="5"/>
        <v>866334700</v>
      </c>
      <c r="G32" s="69">
        <f t="shared" si="5"/>
        <v>866334700</v>
      </c>
      <c r="H32" s="70">
        <f t="shared" si="5"/>
        <v>0</v>
      </c>
      <c r="I32" s="68">
        <f t="shared" si="5"/>
        <v>820141736</v>
      </c>
      <c r="J32" s="66">
        <f t="shared" si="5"/>
        <v>705189920</v>
      </c>
      <c r="K32" s="69">
        <f t="shared" si="5"/>
        <v>850304695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1537643249</v>
      </c>
      <c r="C35" s="17">
        <v>1576111342</v>
      </c>
      <c r="D35" s="21">
        <v>1498404600</v>
      </c>
      <c r="E35" s="22">
        <v>1852688784</v>
      </c>
      <c r="F35" s="17">
        <v>2251901197</v>
      </c>
      <c r="G35" s="23">
        <v>2251901197</v>
      </c>
      <c r="H35" s="19">
        <v>1701458199</v>
      </c>
      <c r="I35" s="22">
        <v>2014658312</v>
      </c>
      <c r="J35" s="17">
        <v>2737594625</v>
      </c>
      <c r="K35" s="23">
        <v>3353229137</v>
      </c>
    </row>
    <row r="36" spans="1:11" ht="13.5" x14ac:dyDescent="0.25">
      <c r="A36" s="20" t="s">
        <v>42</v>
      </c>
      <c r="B36" s="17">
        <v>17201480469</v>
      </c>
      <c r="C36" s="17">
        <v>13823637696</v>
      </c>
      <c r="D36" s="21">
        <v>15754747064</v>
      </c>
      <c r="E36" s="22">
        <v>14532389855</v>
      </c>
      <c r="F36" s="17">
        <v>16348861761</v>
      </c>
      <c r="G36" s="23">
        <v>16348861761</v>
      </c>
      <c r="H36" s="19">
        <v>15547528207</v>
      </c>
      <c r="I36" s="22">
        <v>16187968926</v>
      </c>
      <c r="J36" s="17">
        <v>16434512901</v>
      </c>
      <c r="K36" s="23">
        <v>16860350021</v>
      </c>
    </row>
    <row r="37" spans="1:11" ht="13.5" x14ac:dyDescent="0.25">
      <c r="A37" s="20" t="s">
        <v>43</v>
      </c>
      <c r="B37" s="17">
        <v>1145449337</v>
      </c>
      <c r="C37" s="17">
        <v>1216851475</v>
      </c>
      <c r="D37" s="21">
        <v>875753289</v>
      </c>
      <c r="E37" s="22">
        <v>1660458268</v>
      </c>
      <c r="F37" s="17">
        <v>1299357912</v>
      </c>
      <c r="G37" s="23">
        <v>1299357912</v>
      </c>
      <c r="H37" s="19">
        <v>920222255</v>
      </c>
      <c r="I37" s="22">
        <v>1414425307</v>
      </c>
      <c r="J37" s="17">
        <v>1854060609</v>
      </c>
      <c r="K37" s="23">
        <v>2427256950</v>
      </c>
    </row>
    <row r="38" spans="1:11" ht="13.5" x14ac:dyDescent="0.25">
      <c r="A38" s="20" t="s">
        <v>44</v>
      </c>
      <c r="B38" s="17">
        <v>971217676</v>
      </c>
      <c r="C38" s="17">
        <v>916061646</v>
      </c>
      <c r="D38" s="21">
        <v>866679447</v>
      </c>
      <c r="E38" s="22">
        <v>757232477</v>
      </c>
      <c r="F38" s="17">
        <v>758663837</v>
      </c>
      <c r="G38" s="23">
        <v>758663837</v>
      </c>
      <c r="H38" s="19">
        <v>744308837</v>
      </c>
      <c r="I38" s="22">
        <v>727424377</v>
      </c>
      <c r="J38" s="17">
        <v>698557948</v>
      </c>
      <c r="K38" s="23">
        <v>667381977</v>
      </c>
    </row>
    <row r="39" spans="1:11" ht="13.5" x14ac:dyDescent="0.25">
      <c r="A39" s="20" t="s">
        <v>45</v>
      </c>
      <c r="B39" s="17">
        <v>16627983803</v>
      </c>
      <c r="C39" s="17">
        <v>13360488266</v>
      </c>
      <c r="D39" s="21">
        <v>15510718892</v>
      </c>
      <c r="E39" s="22">
        <v>13967388026</v>
      </c>
      <c r="F39" s="17">
        <v>16542741352</v>
      </c>
      <c r="G39" s="23">
        <v>16542741352</v>
      </c>
      <c r="H39" s="19">
        <v>15584455300</v>
      </c>
      <c r="I39" s="22">
        <v>16060777596</v>
      </c>
      <c r="J39" s="17">
        <v>16619489064</v>
      </c>
      <c r="K39" s="23">
        <v>17118940299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3973179226</v>
      </c>
      <c r="C42" s="17">
        <v>2018931489</v>
      </c>
      <c r="D42" s="21">
        <v>3349875573</v>
      </c>
      <c r="E42" s="22">
        <v>959258426</v>
      </c>
      <c r="F42" s="17">
        <v>1040133800</v>
      </c>
      <c r="G42" s="23">
        <v>1040133800</v>
      </c>
      <c r="H42" s="19">
        <v>1460556276</v>
      </c>
      <c r="I42" s="22">
        <v>827050471</v>
      </c>
      <c r="J42" s="17">
        <v>764807114</v>
      </c>
      <c r="K42" s="23">
        <v>943100501</v>
      </c>
    </row>
    <row r="43" spans="1:11" ht="13.5" x14ac:dyDescent="0.25">
      <c r="A43" s="20" t="s">
        <v>48</v>
      </c>
      <c r="B43" s="17">
        <v>-733869448</v>
      </c>
      <c r="C43" s="17">
        <v>-831502556</v>
      </c>
      <c r="D43" s="21">
        <v>-743683498</v>
      </c>
      <c r="E43" s="22">
        <v>-870983418</v>
      </c>
      <c r="F43" s="17">
        <v>-946465492</v>
      </c>
      <c r="G43" s="23">
        <v>-946465492</v>
      </c>
      <c r="H43" s="19">
        <v>-910977482</v>
      </c>
      <c r="I43" s="22">
        <v>-779129993</v>
      </c>
      <c r="J43" s="17">
        <v>-669925534</v>
      </c>
      <c r="K43" s="23">
        <v>-807784277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2477024869</v>
      </c>
      <c r="C45" s="66">
        <v>1488582921</v>
      </c>
      <c r="D45" s="67">
        <v>2838862082</v>
      </c>
      <c r="E45" s="68">
        <v>320945016</v>
      </c>
      <c r="F45" s="66">
        <v>278039708</v>
      </c>
      <c r="G45" s="69">
        <v>278039708</v>
      </c>
      <c r="H45" s="70">
        <v>918321557</v>
      </c>
      <c r="I45" s="68">
        <v>232291878</v>
      </c>
      <c r="J45" s="66">
        <v>291938029</v>
      </c>
      <c r="K45" s="69">
        <v>351705839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301154786</v>
      </c>
      <c r="C48" s="17">
        <v>232670010</v>
      </c>
      <c r="D48" s="21">
        <v>184371404</v>
      </c>
      <c r="E48" s="22">
        <v>295856621</v>
      </c>
      <c r="F48" s="17">
        <v>252951302</v>
      </c>
      <c r="G48" s="23">
        <v>252951302</v>
      </c>
      <c r="H48" s="19">
        <v>343278468</v>
      </c>
      <c r="I48" s="22">
        <v>203646477</v>
      </c>
      <c r="J48" s="17">
        <v>258712353</v>
      </c>
      <c r="K48" s="23">
        <v>311397181</v>
      </c>
    </row>
    <row r="49" spans="1:11" ht="13.5" x14ac:dyDescent="0.25">
      <c r="A49" s="20" t="s">
        <v>53</v>
      </c>
      <c r="B49" s="17">
        <f>+B75</f>
        <v>-193311360.00121248</v>
      </c>
      <c r="C49" s="17">
        <f t="shared" ref="C49:K49" si="6">+C75</f>
        <v>-97967529.454792023</v>
      </c>
      <c r="D49" s="21">
        <f t="shared" si="6"/>
        <v>-1482782377.9994445</v>
      </c>
      <c r="E49" s="22">
        <f t="shared" si="6"/>
        <v>215021275.39911735</v>
      </c>
      <c r="F49" s="17">
        <f t="shared" si="6"/>
        <v>-624941162.49121094</v>
      </c>
      <c r="G49" s="23">
        <f t="shared" si="6"/>
        <v>-624941162.49121094</v>
      </c>
      <c r="H49" s="19">
        <f t="shared" si="6"/>
        <v>-456439286.18204403</v>
      </c>
      <c r="I49" s="22">
        <f t="shared" si="6"/>
        <v>-128924649.58810353</v>
      </c>
      <c r="J49" s="17">
        <f t="shared" si="6"/>
        <v>-312886673.43043709</v>
      </c>
      <c r="K49" s="23">
        <f t="shared" si="6"/>
        <v>-279943336.56624269</v>
      </c>
    </row>
    <row r="50" spans="1:11" ht="13.5" x14ac:dyDescent="0.25">
      <c r="A50" s="30" t="s">
        <v>54</v>
      </c>
      <c r="B50" s="66">
        <f>+B48-B49</f>
        <v>494466146.00121248</v>
      </c>
      <c r="C50" s="66">
        <f t="shared" ref="C50:K50" si="7">+C48-C49</f>
        <v>330637539.45479202</v>
      </c>
      <c r="D50" s="67">
        <f t="shared" si="7"/>
        <v>1667153781.9994445</v>
      </c>
      <c r="E50" s="68">
        <f t="shared" si="7"/>
        <v>80835345.600882649</v>
      </c>
      <c r="F50" s="66">
        <f t="shared" si="7"/>
        <v>877892464.49121094</v>
      </c>
      <c r="G50" s="69">
        <f t="shared" si="7"/>
        <v>877892464.49121094</v>
      </c>
      <c r="H50" s="70">
        <f t="shared" si="7"/>
        <v>799717754.18204403</v>
      </c>
      <c r="I50" s="68">
        <f t="shared" si="7"/>
        <v>332571126.58810353</v>
      </c>
      <c r="J50" s="66">
        <f t="shared" si="7"/>
        <v>571599026.43043709</v>
      </c>
      <c r="K50" s="69">
        <f t="shared" si="7"/>
        <v>591340517.56624269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15212333328</v>
      </c>
      <c r="C53" s="17">
        <v>11764021923</v>
      </c>
      <c r="D53" s="21">
        <v>13424533273</v>
      </c>
      <c r="E53" s="22">
        <v>11699401866</v>
      </c>
      <c r="F53" s="17">
        <v>13246122040</v>
      </c>
      <c r="G53" s="23">
        <v>13246122040</v>
      </c>
      <c r="H53" s="19">
        <v>12400829937</v>
      </c>
      <c r="I53" s="22">
        <v>13154561156</v>
      </c>
      <c r="J53" s="17">
        <v>12777371476</v>
      </c>
      <c r="K53" s="23">
        <v>12460238279</v>
      </c>
    </row>
    <row r="54" spans="1:11" ht="13.5" x14ac:dyDescent="0.25">
      <c r="A54" s="20" t="s">
        <v>57</v>
      </c>
      <c r="B54" s="17">
        <v>951891728</v>
      </c>
      <c r="C54" s="17">
        <v>765702056</v>
      </c>
      <c r="D54" s="21">
        <v>723166108</v>
      </c>
      <c r="E54" s="22">
        <v>272219995</v>
      </c>
      <c r="F54" s="17">
        <v>272219995</v>
      </c>
      <c r="G54" s="23">
        <v>272219995</v>
      </c>
      <c r="H54" s="19">
        <v>1280636256</v>
      </c>
      <c r="I54" s="22">
        <v>386919866</v>
      </c>
      <c r="J54" s="17">
        <v>453359082</v>
      </c>
      <c r="K54" s="23">
        <v>497570724</v>
      </c>
    </row>
    <row r="55" spans="1:11" ht="13.5" x14ac:dyDescent="0.25">
      <c r="A55" s="20" t="s">
        <v>58</v>
      </c>
      <c r="B55" s="17">
        <v>251937518</v>
      </c>
      <c r="C55" s="17">
        <v>259055922</v>
      </c>
      <c r="D55" s="21">
        <v>146151552</v>
      </c>
      <c r="E55" s="22">
        <v>129235992</v>
      </c>
      <c r="F55" s="17">
        <v>145128658</v>
      </c>
      <c r="G55" s="23">
        <v>145128658</v>
      </c>
      <c r="H55" s="19">
        <v>147027875</v>
      </c>
      <c r="I55" s="22">
        <v>174110252</v>
      </c>
      <c r="J55" s="17">
        <v>140170154</v>
      </c>
      <c r="K55" s="23">
        <v>146906311</v>
      </c>
    </row>
    <row r="56" spans="1:11" ht="13.5" x14ac:dyDescent="0.25">
      <c r="A56" s="20" t="s">
        <v>59</v>
      </c>
      <c r="B56" s="17">
        <v>693762411</v>
      </c>
      <c r="C56" s="17">
        <v>883598424</v>
      </c>
      <c r="D56" s="21">
        <v>743402093</v>
      </c>
      <c r="E56" s="22">
        <v>692065793</v>
      </c>
      <c r="F56" s="17">
        <v>742446058</v>
      </c>
      <c r="G56" s="23">
        <v>742446058</v>
      </c>
      <c r="H56" s="19">
        <v>732471555</v>
      </c>
      <c r="I56" s="22">
        <v>788840789</v>
      </c>
      <c r="J56" s="17">
        <v>848909966</v>
      </c>
      <c r="K56" s="23">
        <v>891952710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-26603045</v>
      </c>
      <c r="E59" s="22">
        <v>121757288</v>
      </c>
      <c r="F59" s="17">
        <v>121745736</v>
      </c>
      <c r="G59" s="23">
        <v>121745736</v>
      </c>
      <c r="H59" s="19">
        <v>3480044</v>
      </c>
      <c r="I59" s="22">
        <v>131408648</v>
      </c>
      <c r="J59" s="17">
        <v>143635100</v>
      </c>
      <c r="K59" s="23">
        <v>157540775</v>
      </c>
    </row>
    <row r="60" spans="1:11" ht="13.5" x14ac:dyDescent="0.25">
      <c r="A60" s="20" t="s">
        <v>62</v>
      </c>
      <c r="B60" s="17">
        <v>-25272602</v>
      </c>
      <c r="C60" s="17">
        <v>-6776964</v>
      </c>
      <c r="D60" s="21">
        <v>-34202055</v>
      </c>
      <c r="E60" s="22">
        <v>143062472</v>
      </c>
      <c r="F60" s="17">
        <v>143074035</v>
      </c>
      <c r="G60" s="23">
        <v>143074035</v>
      </c>
      <c r="H60" s="19">
        <v>100009758</v>
      </c>
      <c r="I60" s="22">
        <v>150291754</v>
      </c>
      <c r="J60" s="17">
        <v>159910835</v>
      </c>
      <c r="K60" s="23">
        <v>171547818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ht="13.5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ht="13.5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ht="13.5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1.0196500795532635</v>
      </c>
      <c r="C70" s="5">
        <f t="shared" ref="C70:K70" si="8">IF(ISERROR(C71/C72),0,(C71/C72))</f>
        <v>1.0372546822090638</v>
      </c>
      <c r="D70" s="5">
        <f t="shared" si="8"/>
        <v>2.0328146811722232</v>
      </c>
      <c r="E70" s="5">
        <f t="shared" si="8"/>
        <v>1.0293673485959902</v>
      </c>
      <c r="F70" s="5">
        <f t="shared" si="8"/>
        <v>1.0352456891833948</v>
      </c>
      <c r="G70" s="5">
        <f t="shared" si="8"/>
        <v>1.0352456891833948</v>
      </c>
      <c r="H70" s="5">
        <f t="shared" si="8"/>
        <v>1.1849385380049964</v>
      </c>
      <c r="I70" s="5">
        <f t="shared" si="8"/>
        <v>0.90693702054001746</v>
      </c>
      <c r="J70" s="5">
        <f t="shared" si="8"/>
        <v>0.89992560487558004</v>
      </c>
      <c r="K70" s="5">
        <f t="shared" si="8"/>
        <v>0.90071686124901185</v>
      </c>
    </row>
    <row r="71" spans="1:11" hidden="1" x14ac:dyDescent="0.2">
      <c r="A71" s="1" t="s">
        <v>338</v>
      </c>
      <c r="B71" s="2">
        <f>+B83</f>
        <v>2178347845</v>
      </c>
      <c r="C71" s="2">
        <f t="shared" ref="C71:K71" si="9">+C83</f>
        <v>2526893570</v>
      </c>
      <c r="D71" s="2">
        <f t="shared" si="9"/>
        <v>5008607308</v>
      </c>
      <c r="E71" s="2">
        <f t="shared" si="9"/>
        <v>3319223388</v>
      </c>
      <c r="F71" s="2">
        <f t="shared" si="9"/>
        <v>3338184332</v>
      </c>
      <c r="G71" s="2">
        <f t="shared" si="9"/>
        <v>3338184332</v>
      </c>
      <c r="H71" s="2">
        <f t="shared" si="9"/>
        <v>3155597214</v>
      </c>
      <c r="I71" s="2">
        <f t="shared" si="9"/>
        <v>3140775782</v>
      </c>
      <c r="J71" s="2">
        <f t="shared" si="9"/>
        <v>3426625977</v>
      </c>
      <c r="K71" s="2">
        <f t="shared" si="9"/>
        <v>3785952917</v>
      </c>
    </row>
    <row r="72" spans="1:11" hidden="1" x14ac:dyDescent="0.2">
      <c r="A72" s="1" t="s">
        <v>339</v>
      </c>
      <c r="B72" s="2">
        <f>+B77</f>
        <v>2136368043</v>
      </c>
      <c r="C72" s="2">
        <f t="shared" ref="C72:K72" si="10">+C77</f>
        <v>2436136094</v>
      </c>
      <c r="D72" s="2">
        <f t="shared" si="10"/>
        <v>2463877969</v>
      </c>
      <c r="E72" s="2">
        <f t="shared" si="10"/>
        <v>3224527563</v>
      </c>
      <c r="F72" s="2">
        <f t="shared" si="10"/>
        <v>3224533429</v>
      </c>
      <c r="G72" s="2">
        <f t="shared" si="10"/>
        <v>3224533429</v>
      </c>
      <c r="H72" s="2">
        <f t="shared" si="10"/>
        <v>2663089361</v>
      </c>
      <c r="I72" s="2">
        <f t="shared" si="10"/>
        <v>3463058306</v>
      </c>
      <c r="J72" s="2">
        <f t="shared" si="10"/>
        <v>3807676944</v>
      </c>
      <c r="K72" s="2">
        <f t="shared" si="10"/>
        <v>4203266398</v>
      </c>
    </row>
    <row r="73" spans="1:11" hidden="1" x14ac:dyDescent="0.2">
      <c r="A73" s="1" t="s">
        <v>340</v>
      </c>
      <c r="B73" s="2">
        <f>+B74</f>
        <v>171500595.66666675</v>
      </c>
      <c r="C73" s="2">
        <f t="shared" ref="C73:K73" si="11">+(C78+C80+C81+C82)-(B78+B80+B81+B82)</f>
        <v>185985034</v>
      </c>
      <c r="D73" s="2">
        <f t="shared" si="11"/>
        <v>-32198825</v>
      </c>
      <c r="E73" s="2">
        <f t="shared" si="11"/>
        <v>-163476054</v>
      </c>
      <c r="F73" s="2">
        <f>+(F78+F80+F81+F82)-(D78+D80+D81+D82)</f>
        <v>259797004</v>
      </c>
      <c r="G73" s="2">
        <f>+(G78+G80+G81+G82)-(D78+D80+D81+D82)</f>
        <v>259797004</v>
      </c>
      <c r="H73" s="2">
        <f>+(H78+H80+H81+H82)-(D78+D80+D81+D82)</f>
        <v>-16787060</v>
      </c>
      <c r="I73" s="2">
        <f>+(I78+I80+I81+I82)-(E78+E80+E81+E82)</f>
        <v>140301883</v>
      </c>
      <c r="J73" s="2">
        <f t="shared" si="11"/>
        <v>204352093</v>
      </c>
      <c r="K73" s="2">
        <f t="shared" si="11"/>
        <v>44425160</v>
      </c>
    </row>
    <row r="74" spans="1:11" hidden="1" x14ac:dyDescent="0.2">
      <c r="A74" s="1" t="s">
        <v>341</v>
      </c>
      <c r="B74" s="2">
        <f>+TREND(C74:E74)</f>
        <v>171500595.66666675</v>
      </c>
      <c r="C74" s="2">
        <f>+C73</f>
        <v>185985034</v>
      </c>
      <c r="D74" s="2">
        <f t="shared" ref="D74:K74" si="12">+D73</f>
        <v>-32198825</v>
      </c>
      <c r="E74" s="2">
        <f t="shared" si="12"/>
        <v>-163476054</v>
      </c>
      <c r="F74" s="2">
        <f t="shared" si="12"/>
        <v>259797004</v>
      </c>
      <c r="G74" s="2">
        <f t="shared" si="12"/>
        <v>259797004</v>
      </c>
      <c r="H74" s="2">
        <f t="shared" si="12"/>
        <v>-16787060</v>
      </c>
      <c r="I74" s="2">
        <f t="shared" si="12"/>
        <v>140301883</v>
      </c>
      <c r="J74" s="2">
        <f t="shared" si="12"/>
        <v>204352093</v>
      </c>
      <c r="K74" s="2">
        <f t="shared" si="12"/>
        <v>44425160</v>
      </c>
    </row>
    <row r="75" spans="1:11" hidden="1" x14ac:dyDescent="0.2">
      <c r="A75" s="1" t="s">
        <v>342</v>
      </c>
      <c r="B75" s="2">
        <f>+B84-(((B80+B81+B82+B78)*B70)-B79)</f>
        <v>-193311360.00121248</v>
      </c>
      <c r="C75" s="2">
        <f t="shared" ref="C75:K75" si="13">+C84-(((C80+C81+C82+C78)*C70)-C79)</f>
        <v>-97967529.454792023</v>
      </c>
      <c r="D75" s="2">
        <f t="shared" si="13"/>
        <v>-1482782377.9994445</v>
      </c>
      <c r="E75" s="2">
        <f t="shared" si="13"/>
        <v>215021275.39911735</v>
      </c>
      <c r="F75" s="2">
        <f t="shared" si="13"/>
        <v>-624941162.49121094</v>
      </c>
      <c r="G75" s="2">
        <f t="shared" si="13"/>
        <v>-624941162.49121094</v>
      </c>
      <c r="H75" s="2">
        <f t="shared" si="13"/>
        <v>-456439286.18204403</v>
      </c>
      <c r="I75" s="2">
        <f t="shared" si="13"/>
        <v>-128924649.58810353</v>
      </c>
      <c r="J75" s="2">
        <f t="shared" si="13"/>
        <v>-312886673.43043709</v>
      </c>
      <c r="K75" s="2">
        <f t="shared" si="13"/>
        <v>-279943336.56624269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2136368043</v>
      </c>
      <c r="C77" s="3">
        <v>2436136094</v>
      </c>
      <c r="D77" s="3">
        <v>2463877969</v>
      </c>
      <c r="E77" s="3">
        <v>3224527563</v>
      </c>
      <c r="F77" s="3">
        <v>3224533429</v>
      </c>
      <c r="G77" s="3">
        <v>3224533429</v>
      </c>
      <c r="H77" s="3">
        <v>2663089361</v>
      </c>
      <c r="I77" s="3">
        <v>3463058306</v>
      </c>
      <c r="J77" s="3">
        <v>3807676944</v>
      </c>
      <c r="K77" s="3">
        <v>4203266398</v>
      </c>
    </row>
    <row r="78" spans="1:11" hidden="1" x14ac:dyDescent="0.2">
      <c r="A78" s="1" t="s">
        <v>69</v>
      </c>
      <c r="B78" s="3">
        <v>144352</v>
      </c>
      <c r="C78" s="3">
        <v>0</v>
      </c>
      <c r="D78" s="3">
        <v>0</v>
      </c>
      <c r="E78" s="3">
        <v>144352</v>
      </c>
      <c r="F78" s="3">
        <v>0</v>
      </c>
      <c r="G78" s="3">
        <v>0</v>
      </c>
      <c r="H78" s="3">
        <v>144352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831368594</v>
      </c>
      <c r="C79" s="3">
        <v>829089438</v>
      </c>
      <c r="D79" s="3">
        <v>613335895</v>
      </c>
      <c r="E79" s="3">
        <v>857612141</v>
      </c>
      <c r="F79" s="3">
        <v>584761005</v>
      </c>
      <c r="G79" s="3">
        <v>584761005</v>
      </c>
      <c r="H79" s="3">
        <v>560129353</v>
      </c>
      <c r="I79" s="3">
        <v>661180310</v>
      </c>
      <c r="J79" s="3">
        <v>649661815</v>
      </c>
      <c r="K79" s="3">
        <v>718616308</v>
      </c>
    </row>
    <row r="80" spans="1:11" hidden="1" x14ac:dyDescent="0.2">
      <c r="A80" s="1" t="s">
        <v>71</v>
      </c>
      <c r="B80" s="3">
        <v>663477910</v>
      </c>
      <c r="C80" s="3">
        <v>783996538</v>
      </c>
      <c r="D80" s="3">
        <v>700846431</v>
      </c>
      <c r="E80" s="3">
        <v>817952071</v>
      </c>
      <c r="F80" s="3">
        <v>987897684</v>
      </c>
      <c r="G80" s="3">
        <v>987897684</v>
      </c>
      <c r="H80" s="3">
        <v>741747149</v>
      </c>
      <c r="I80" s="3">
        <v>668167376</v>
      </c>
      <c r="J80" s="3">
        <v>868575070</v>
      </c>
      <c r="K80" s="3">
        <v>908766679</v>
      </c>
    </row>
    <row r="81" spans="1:11" hidden="1" x14ac:dyDescent="0.2">
      <c r="A81" s="1" t="s">
        <v>72</v>
      </c>
      <c r="B81" s="3">
        <v>229815730</v>
      </c>
      <c r="C81" s="3">
        <v>295430379</v>
      </c>
      <c r="D81" s="3">
        <v>346399825</v>
      </c>
      <c r="E81" s="3">
        <v>65651724</v>
      </c>
      <c r="F81" s="3">
        <v>319145576</v>
      </c>
      <c r="G81" s="3">
        <v>319145576</v>
      </c>
      <c r="H81" s="3">
        <v>288563804</v>
      </c>
      <c r="I81" s="3">
        <v>355904709</v>
      </c>
      <c r="J81" s="3">
        <v>359849108</v>
      </c>
      <c r="K81" s="3">
        <v>364082659</v>
      </c>
    </row>
    <row r="82" spans="1:11" hidden="1" x14ac:dyDescent="0.2">
      <c r="A82" s="1" t="s">
        <v>73</v>
      </c>
      <c r="B82" s="3">
        <v>22055</v>
      </c>
      <c r="C82" s="3">
        <v>18164</v>
      </c>
      <c r="D82" s="3">
        <v>0</v>
      </c>
      <c r="E82" s="3">
        <v>22055</v>
      </c>
      <c r="F82" s="3">
        <v>0</v>
      </c>
      <c r="G82" s="3">
        <v>0</v>
      </c>
      <c r="H82" s="3">
        <v>3891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2178347845</v>
      </c>
      <c r="C83" s="3">
        <v>2526893570</v>
      </c>
      <c r="D83" s="3">
        <v>5008607308</v>
      </c>
      <c r="E83" s="3">
        <v>3319223388</v>
      </c>
      <c r="F83" s="3">
        <v>3338184332</v>
      </c>
      <c r="G83" s="3">
        <v>3338184332</v>
      </c>
      <c r="H83" s="3">
        <v>3155597214</v>
      </c>
      <c r="I83" s="3">
        <v>3140775782</v>
      </c>
      <c r="J83" s="3">
        <v>3426625977</v>
      </c>
      <c r="K83" s="3">
        <v>3785952917</v>
      </c>
    </row>
    <row r="84" spans="1:11" hidden="1" x14ac:dyDescent="0.2">
      <c r="A84" s="1" t="s">
        <v>75</v>
      </c>
      <c r="B84" s="3">
        <v>-113663346</v>
      </c>
      <c r="C84" s="3">
        <v>192602497</v>
      </c>
      <c r="D84" s="3">
        <v>32739291</v>
      </c>
      <c r="E84" s="3">
        <v>267133324</v>
      </c>
      <c r="F84" s="3">
        <v>143408733</v>
      </c>
      <c r="G84" s="3">
        <v>143408733</v>
      </c>
      <c r="H84" s="3">
        <v>204462174</v>
      </c>
      <c r="I84" s="3">
        <v>138663926</v>
      </c>
      <c r="J84" s="3">
        <v>142941883</v>
      </c>
      <c r="K84" s="3">
        <v>147917216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31750278</v>
      </c>
      <c r="C5" s="17">
        <v>30520670</v>
      </c>
      <c r="D5" s="21">
        <v>38965082</v>
      </c>
      <c r="E5" s="22">
        <v>39459996</v>
      </c>
      <c r="F5" s="17">
        <v>43011393</v>
      </c>
      <c r="G5" s="23">
        <v>43011393</v>
      </c>
      <c r="H5" s="19">
        <v>43106833</v>
      </c>
      <c r="I5" s="22">
        <v>41393536</v>
      </c>
      <c r="J5" s="17">
        <v>43297640</v>
      </c>
      <c r="K5" s="23">
        <v>45289330</v>
      </c>
    </row>
    <row r="6" spans="1:11" ht="13.5" x14ac:dyDescent="0.25">
      <c r="A6" s="20" t="s">
        <v>18</v>
      </c>
      <c r="B6" s="17">
        <v>6433333</v>
      </c>
      <c r="C6" s="17">
        <v>5812814</v>
      </c>
      <c r="D6" s="21">
        <v>6803042</v>
      </c>
      <c r="E6" s="22">
        <v>7500107</v>
      </c>
      <c r="F6" s="17">
        <v>7503107</v>
      </c>
      <c r="G6" s="23">
        <v>7503107</v>
      </c>
      <c r="H6" s="19">
        <v>7419205</v>
      </c>
      <c r="I6" s="22">
        <v>7870758</v>
      </c>
      <c r="J6" s="17">
        <v>8232815</v>
      </c>
      <c r="K6" s="23">
        <v>8611524</v>
      </c>
    </row>
    <row r="7" spans="1:11" ht="13.5" x14ac:dyDescent="0.25">
      <c r="A7" s="20" t="s">
        <v>19</v>
      </c>
      <c r="B7" s="17">
        <v>8578789</v>
      </c>
      <c r="C7" s="17">
        <v>12812682</v>
      </c>
      <c r="D7" s="21">
        <v>25809993</v>
      </c>
      <c r="E7" s="22">
        <v>27556714</v>
      </c>
      <c r="F7" s="17">
        <v>43273697</v>
      </c>
      <c r="G7" s="23">
        <v>43273697</v>
      </c>
      <c r="H7" s="19">
        <v>40188584</v>
      </c>
      <c r="I7" s="22">
        <v>45394108</v>
      </c>
      <c r="J7" s="17">
        <v>47482237</v>
      </c>
      <c r="K7" s="23">
        <v>49666420</v>
      </c>
    </row>
    <row r="8" spans="1:11" ht="13.5" x14ac:dyDescent="0.25">
      <c r="A8" s="20" t="s">
        <v>20</v>
      </c>
      <c r="B8" s="17">
        <v>322418846</v>
      </c>
      <c r="C8" s="17">
        <v>279614761</v>
      </c>
      <c r="D8" s="21">
        <v>304329701</v>
      </c>
      <c r="E8" s="22">
        <v>339638763</v>
      </c>
      <c r="F8" s="17">
        <v>338448898</v>
      </c>
      <c r="G8" s="23">
        <v>338448898</v>
      </c>
      <c r="H8" s="19">
        <v>321887131</v>
      </c>
      <c r="I8" s="22">
        <v>340962898</v>
      </c>
      <c r="J8" s="17">
        <v>341119000</v>
      </c>
      <c r="K8" s="23">
        <v>328497000</v>
      </c>
    </row>
    <row r="9" spans="1:11" ht="13.5" x14ac:dyDescent="0.25">
      <c r="A9" s="20" t="s">
        <v>21</v>
      </c>
      <c r="B9" s="17">
        <v>64628411</v>
      </c>
      <c r="C9" s="17">
        <v>84762371</v>
      </c>
      <c r="D9" s="21">
        <v>70443673</v>
      </c>
      <c r="E9" s="22">
        <v>299570261</v>
      </c>
      <c r="F9" s="17">
        <v>273314290</v>
      </c>
      <c r="G9" s="23">
        <v>273314290</v>
      </c>
      <c r="H9" s="19">
        <v>31199500</v>
      </c>
      <c r="I9" s="22">
        <v>303835383</v>
      </c>
      <c r="J9" s="17">
        <v>305141190</v>
      </c>
      <c r="K9" s="23">
        <v>383223601</v>
      </c>
    </row>
    <row r="10" spans="1:11" ht="25.5" x14ac:dyDescent="0.2">
      <c r="A10" s="24" t="s">
        <v>333</v>
      </c>
      <c r="B10" s="25">
        <f>SUM(B5:B9)</f>
        <v>433809657</v>
      </c>
      <c r="C10" s="26">
        <f t="shared" ref="C10:K10" si="0">SUM(C5:C9)</f>
        <v>413523298</v>
      </c>
      <c r="D10" s="27">
        <f t="shared" si="0"/>
        <v>446351491</v>
      </c>
      <c r="E10" s="25">
        <f t="shared" si="0"/>
        <v>713725841</v>
      </c>
      <c r="F10" s="26">
        <f t="shared" si="0"/>
        <v>705551385</v>
      </c>
      <c r="G10" s="28">
        <f t="shared" si="0"/>
        <v>705551385</v>
      </c>
      <c r="H10" s="29">
        <f t="shared" si="0"/>
        <v>443801253</v>
      </c>
      <c r="I10" s="25">
        <f t="shared" si="0"/>
        <v>739456683</v>
      </c>
      <c r="J10" s="26">
        <f t="shared" si="0"/>
        <v>745272882</v>
      </c>
      <c r="K10" s="28">
        <f t="shared" si="0"/>
        <v>815287875</v>
      </c>
    </row>
    <row r="11" spans="1:11" ht="13.5" x14ac:dyDescent="0.25">
      <c r="A11" s="20" t="s">
        <v>22</v>
      </c>
      <c r="B11" s="17">
        <v>96320178</v>
      </c>
      <c r="C11" s="17">
        <v>92327465</v>
      </c>
      <c r="D11" s="21">
        <v>99656342</v>
      </c>
      <c r="E11" s="22">
        <v>142196313</v>
      </c>
      <c r="F11" s="17">
        <v>124571273</v>
      </c>
      <c r="G11" s="23">
        <v>124571273</v>
      </c>
      <c r="H11" s="19">
        <v>98332657</v>
      </c>
      <c r="I11" s="22">
        <v>153340303</v>
      </c>
      <c r="J11" s="17">
        <v>158451767</v>
      </c>
      <c r="K11" s="23">
        <v>165643961</v>
      </c>
    </row>
    <row r="12" spans="1:11" ht="13.5" x14ac:dyDescent="0.25">
      <c r="A12" s="20" t="s">
        <v>23</v>
      </c>
      <c r="B12" s="17">
        <v>22365273</v>
      </c>
      <c r="C12" s="17">
        <v>22406930</v>
      </c>
      <c r="D12" s="21">
        <v>23103443</v>
      </c>
      <c r="E12" s="22">
        <v>23603450</v>
      </c>
      <c r="F12" s="17">
        <v>23702228</v>
      </c>
      <c r="G12" s="23">
        <v>23702228</v>
      </c>
      <c r="H12" s="19">
        <v>24039506</v>
      </c>
      <c r="I12" s="22">
        <v>24863637</v>
      </c>
      <c r="J12" s="17">
        <v>26007365</v>
      </c>
      <c r="K12" s="23">
        <v>27203703</v>
      </c>
    </row>
    <row r="13" spans="1:11" ht="13.5" x14ac:dyDescent="0.25">
      <c r="A13" s="20" t="s">
        <v>24</v>
      </c>
      <c r="B13" s="17">
        <v>30573635</v>
      </c>
      <c r="C13" s="17">
        <v>29524421</v>
      </c>
      <c r="D13" s="21">
        <v>30575537</v>
      </c>
      <c r="E13" s="22">
        <v>39698037</v>
      </c>
      <c r="F13" s="17">
        <v>66414385</v>
      </c>
      <c r="G13" s="23">
        <v>66414385</v>
      </c>
      <c r="H13" s="19">
        <v>30393286</v>
      </c>
      <c r="I13" s="22">
        <v>41643241</v>
      </c>
      <c r="J13" s="17">
        <v>43558831</v>
      </c>
      <c r="K13" s="23">
        <v>45562538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52650</v>
      </c>
      <c r="F14" s="17">
        <v>852650</v>
      </c>
      <c r="G14" s="23">
        <v>852650</v>
      </c>
      <c r="H14" s="19">
        <v>0</v>
      </c>
      <c r="I14" s="22">
        <v>894430</v>
      </c>
      <c r="J14" s="17">
        <v>935574</v>
      </c>
      <c r="K14" s="23">
        <v>978610</v>
      </c>
    </row>
    <row r="15" spans="1:11" ht="13.5" x14ac:dyDescent="0.25">
      <c r="A15" s="20" t="s">
        <v>26</v>
      </c>
      <c r="B15" s="17">
        <v>2432371</v>
      </c>
      <c r="C15" s="17">
        <v>1836302</v>
      </c>
      <c r="D15" s="21">
        <v>1892656</v>
      </c>
      <c r="E15" s="22">
        <v>9346042</v>
      </c>
      <c r="F15" s="17">
        <v>7079242</v>
      </c>
      <c r="G15" s="23">
        <v>7079242</v>
      </c>
      <c r="H15" s="19">
        <v>1675166</v>
      </c>
      <c r="I15" s="22">
        <v>13757825</v>
      </c>
      <c r="J15" s="17">
        <v>14404528</v>
      </c>
      <c r="K15" s="23">
        <v>15329441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382499881</v>
      </c>
      <c r="C17" s="17">
        <v>254603460</v>
      </c>
      <c r="D17" s="21">
        <v>215680470</v>
      </c>
      <c r="E17" s="22">
        <v>263282120</v>
      </c>
      <c r="F17" s="17">
        <v>430232181</v>
      </c>
      <c r="G17" s="23">
        <v>430232181</v>
      </c>
      <c r="H17" s="19">
        <v>133683357</v>
      </c>
      <c r="I17" s="22">
        <v>325642749</v>
      </c>
      <c r="J17" s="17">
        <v>324451655</v>
      </c>
      <c r="K17" s="23">
        <v>319843930</v>
      </c>
    </row>
    <row r="18" spans="1:11" ht="13.5" x14ac:dyDescent="0.25">
      <c r="A18" s="30" t="s">
        <v>29</v>
      </c>
      <c r="B18" s="31">
        <f>SUM(B11:B17)</f>
        <v>534191338</v>
      </c>
      <c r="C18" s="32">
        <f t="shared" ref="C18:K18" si="1">SUM(C11:C17)</f>
        <v>400698578</v>
      </c>
      <c r="D18" s="33">
        <f t="shared" si="1"/>
        <v>370908448</v>
      </c>
      <c r="E18" s="31">
        <f t="shared" si="1"/>
        <v>478178612</v>
      </c>
      <c r="F18" s="32">
        <f t="shared" si="1"/>
        <v>652851959</v>
      </c>
      <c r="G18" s="34">
        <f t="shared" si="1"/>
        <v>652851959</v>
      </c>
      <c r="H18" s="35">
        <f t="shared" si="1"/>
        <v>288123972</v>
      </c>
      <c r="I18" s="31">
        <f t="shared" si="1"/>
        <v>560142185</v>
      </c>
      <c r="J18" s="32">
        <f t="shared" si="1"/>
        <v>567809720</v>
      </c>
      <c r="K18" s="34">
        <f t="shared" si="1"/>
        <v>574562183</v>
      </c>
    </row>
    <row r="19" spans="1:11" ht="13.5" x14ac:dyDescent="0.25">
      <c r="A19" s="30" t="s">
        <v>30</v>
      </c>
      <c r="B19" s="36">
        <f>+B10-B18</f>
        <v>-100381681</v>
      </c>
      <c r="C19" s="37">
        <f t="shared" ref="C19:K19" si="2">+C10-C18</f>
        <v>12824720</v>
      </c>
      <c r="D19" s="38">
        <f t="shared" si="2"/>
        <v>75443043</v>
      </c>
      <c r="E19" s="36">
        <f t="shared" si="2"/>
        <v>235547229</v>
      </c>
      <c r="F19" s="37">
        <f t="shared" si="2"/>
        <v>52699426</v>
      </c>
      <c r="G19" s="39">
        <f t="shared" si="2"/>
        <v>52699426</v>
      </c>
      <c r="H19" s="40">
        <f t="shared" si="2"/>
        <v>155677281</v>
      </c>
      <c r="I19" s="36">
        <f t="shared" si="2"/>
        <v>179314498</v>
      </c>
      <c r="J19" s="37">
        <f t="shared" si="2"/>
        <v>177463162</v>
      </c>
      <c r="K19" s="39">
        <f t="shared" si="2"/>
        <v>240725692</v>
      </c>
    </row>
    <row r="20" spans="1:11" ht="25.5" x14ac:dyDescent="0.2">
      <c r="A20" s="41" t="s">
        <v>31</v>
      </c>
      <c r="B20" s="42">
        <v>35107766</v>
      </c>
      <c r="C20" s="43">
        <v>50792085</v>
      </c>
      <c r="D20" s="44">
        <v>39683924</v>
      </c>
      <c r="E20" s="42">
        <v>64332000</v>
      </c>
      <c r="F20" s="43">
        <v>83832000</v>
      </c>
      <c r="G20" s="45">
        <v>83832000</v>
      </c>
      <c r="H20" s="46">
        <v>27175996</v>
      </c>
      <c r="I20" s="42">
        <v>68317000</v>
      </c>
      <c r="J20" s="43">
        <v>70368000</v>
      </c>
      <c r="K20" s="45">
        <v>77044000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-65273915</v>
      </c>
      <c r="C22" s="55">
        <f t="shared" ref="C22:K22" si="3">SUM(C19:C21)</f>
        <v>63616805</v>
      </c>
      <c r="D22" s="56">
        <f t="shared" si="3"/>
        <v>115126967</v>
      </c>
      <c r="E22" s="54">
        <f t="shared" si="3"/>
        <v>299879229</v>
      </c>
      <c r="F22" s="55">
        <f t="shared" si="3"/>
        <v>136531426</v>
      </c>
      <c r="G22" s="57">
        <f t="shared" si="3"/>
        <v>136531426</v>
      </c>
      <c r="H22" s="58">
        <f t="shared" si="3"/>
        <v>182853277</v>
      </c>
      <c r="I22" s="54">
        <f t="shared" si="3"/>
        <v>247631498</v>
      </c>
      <c r="J22" s="55">
        <f t="shared" si="3"/>
        <v>247831162</v>
      </c>
      <c r="K22" s="57">
        <f t="shared" si="3"/>
        <v>317769692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-65273915</v>
      </c>
      <c r="C24" s="37">
        <f t="shared" ref="C24:K24" si="4">SUM(C22:C23)</f>
        <v>63616805</v>
      </c>
      <c r="D24" s="38">
        <f t="shared" si="4"/>
        <v>115126967</v>
      </c>
      <c r="E24" s="36">
        <f t="shared" si="4"/>
        <v>299879229</v>
      </c>
      <c r="F24" s="37">
        <f t="shared" si="4"/>
        <v>136531426</v>
      </c>
      <c r="G24" s="39">
        <f t="shared" si="4"/>
        <v>136531426</v>
      </c>
      <c r="H24" s="40">
        <f t="shared" si="4"/>
        <v>182853277</v>
      </c>
      <c r="I24" s="36">
        <f t="shared" si="4"/>
        <v>247631498</v>
      </c>
      <c r="J24" s="37">
        <f t="shared" si="4"/>
        <v>247831162</v>
      </c>
      <c r="K24" s="39">
        <f t="shared" si="4"/>
        <v>317769692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45471038</v>
      </c>
      <c r="C27" s="66">
        <v>56710455</v>
      </c>
      <c r="D27" s="67">
        <v>277</v>
      </c>
      <c r="E27" s="68">
        <v>299562774</v>
      </c>
      <c r="F27" s="66">
        <v>232981685</v>
      </c>
      <c r="G27" s="69">
        <v>232981685</v>
      </c>
      <c r="H27" s="70">
        <v>24865142</v>
      </c>
      <c r="I27" s="68">
        <v>269131509</v>
      </c>
      <c r="J27" s="66">
        <v>281951169</v>
      </c>
      <c r="K27" s="69">
        <v>263620706</v>
      </c>
    </row>
    <row r="28" spans="1:11" ht="13.5" x14ac:dyDescent="0.25">
      <c r="A28" s="71" t="s">
        <v>36</v>
      </c>
      <c r="B28" s="17">
        <v>31531676</v>
      </c>
      <c r="C28" s="17">
        <v>42548888</v>
      </c>
      <c r="D28" s="21">
        <v>0</v>
      </c>
      <c r="E28" s="22">
        <v>76015400</v>
      </c>
      <c r="F28" s="17">
        <v>76527550</v>
      </c>
      <c r="G28" s="23">
        <v>76527550</v>
      </c>
      <c r="H28" s="19">
        <v>0</v>
      </c>
      <c r="I28" s="22">
        <v>58819450</v>
      </c>
      <c r="J28" s="17">
        <v>60412800</v>
      </c>
      <c r="K28" s="23">
        <v>72518511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13939362</v>
      </c>
      <c r="C31" s="17">
        <v>14161567</v>
      </c>
      <c r="D31" s="21">
        <v>277</v>
      </c>
      <c r="E31" s="22">
        <v>223547374</v>
      </c>
      <c r="F31" s="17">
        <v>156454135</v>
      </c>
      <c r="G31" s="23">
        <v>156454135</v>
      </c>
      <c r="H31" s="19">
        <v>0</v>
      </c>
      <c r="I31" s="22">
        <v>210312059</v>
      </c>
      <c r="J31" s="17">
        <v>221538369</v>
      </c>
      <c r="K31" s="23">
        <v>191102195</v>
      </c>
    </row>
    <row r="32" spans="1:11" ht="13.5" x14ac:dyDescent="0.25">
      <c r="A32" s="30" t="s">
        <v>39</v>
      </c>
      <c r="B32" s="66">
        <f>SUM(B28:B31)</f>
        <v>45471038</v>
      </c>
      <c r="C32" s="66">
        <f t="shared" ref="C32:K32" si="5">SUM(C28:C31)</f>
        <v>56710455</v>
      </c>
      <c r="D32" s="67">
        <f t="shared" si="5"/>
        <v>277</v>
      </c>
      <c r="E32" s="68">
        <f t="shared" si="5"/>
        <v>299562774</v>
      </c>
      <c r="F32" s="66">
        <f t="shared" si="5"/>
        <v>232981685</v>
      </c>
      <c r="G32" s="69">
        <f t="shared" si="5"/>
        <v>232981685</v>
      </c>
      <c r="H32" s="70">
        <f t="shared" si="5"/>
        <v>0</v>
      </c>
      <c r="I32" s="68">
        <f t="shared" si="5"/>
        <v>269131509</v>
      </c>
      <c r="J32" s="66">
        <f t="shared" si="5"/>
        <v>281951169</v>
      </c>
      <c r="K32" s="69">
        <f t="shared" si="5"/>
        <v>263620706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548794004</v>
      </c>
      <c r="C35" s="17">
        <v>586296611</v>
      </c>
      <c r="D35" s="21">
        <v>706674452</v>
      </c>
      <c r="E35" s="22">
        <v>709192333</v>
      </c>
      <c r="F35" s="17">
        <v>971081314</v>
      </c>
      <c r="G35" s="23">
        <v>971081314</v>
      </c>
      <c r="H35" s="19">
        <v>904245505</v>
      </c>
      <c r="I35" s="22">
        <v>1292501763</v>
      </c>
      <c r="J35" s="17">
        <v>2135322456</v>
      </c>
      <c r="K35" s="23">
        <v>2413454669</v>
      </c>
    </row>
    <row r="36" spans="1:11" ht="13.5" x14ac:dyDescent="0.25">
      <c r="A36" s="20" t="s">
        <v>42</v>
      </c>
      <c r="B36" s="17">
        <v>965818015</v>
      </c>
      <c r="C36" s="17">
        <v>998507310</v>
      </c>
      <c r="D36" s="21">
        <v>1005315344</v>
      </c>
      <c r="E36" s="22">
        <v>1127544927</v>
      </c>
      <c r="F36" s="17">
        <v>1057903381</v>
      </c>
      <c r="G36" s="23">
        <v>1057903381</v>
      </c>
      <c r="H36" s="19">
        <v>999787208</v>
      </c>
      <c r="I36" s="22">
        <v>1079275428</v>
      </c>
      <c r="J36" s="17">
        <v>1247625984</v>
      </c>
      <c r="K36" s="23">
        <v>1266154147</v>
      </c>
    </row>
    <row r="37" spans="1:11" ht="13.5" x14ac:dyDescent="0.25">
      <c r="A37" s="20" t="s">
        <v>43</v>
      </c>
      <c r="B37" s="17">
        <v>286050463</v>
      </c>
      <c r="C37" s="17">
        <v>289134863</v>
      </c>
      <c r="D37" s="21">
        <v>298833381</v>
      </c>
      <c r="E37" s="22">
        <v>103337061</v>
      </c>
      <c r="F37" s="17">
        <v>534648467</v>
      </c>
      <c r="G37" s="23">
        <v>534648467</v>
      </c>
      <c r="H37" s="19">
        <v>308966569</v>
      </c>
      <c r="I37" s="22">
        <v>553911750</v>
      </c>
      <c r="J37" s="17">
        <v>578614421</v>
      </c>
      <c r="K37" s="23">
        <v>608557184</v>
      </c>
    </row>
    <row r="38" spans="1:11" ht="13.5" x14ac:dyDescent="0.25">
      <c r="A38" s="20" t="s">
        <v>44</v>
      </c>
      <c r="B38" s="17">
        <v>238138</v>
      </c>
      <c r="C38" s="17">
        <v>238138</v>
      </c>
      <c r="D38" s="21">
        <v>238138</v>
      </c>
      <c r="E38" s="22">
        <v>7771737</v>
      </c>
      <c r="F38" s="17">
        <v>-7771737</v>
      </c>
      <c r="G38" s="23">
        <v>-7771737</v>
      </c>
      <c r="H38" s="19">
        <v>238138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1332885458</v>
      </c>
      <c r="C39" s="17">
        <v>1295430921</v>
      </c>
      <c r="D39" s="21">
        <v>1449694424</v>
      </c>
      <c r="E39" s="22">
        <v>1425749233</v>
      </c>
      <c r="F39" s="17">
        <v>1365576539</v>
      </c>
      <c r="G39" s="23">
        <v>1365576539</v>
      </c>
      <c r="H39" s="19">
        <v>1598966831</v>
      </c>
      <c r="I39" s="22">
        <v>1570233943</v>
      </c>
      <c r="J39" s="17">
        <v>2556502857</v>
      </c>
      <c r="K39" s="23">
        <v>2753281940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537695415</v>
      </c>
      <c r="C42" s="17">
        <v>204466474</v>
      </c>
      <c r="D42" s="21">
        <v>350787056</v>
      </c>
      <c r="E42" s="22">
        <v>542397727</v>
      </c>
      <c r="F42" s="17">
        <v>963065405</v>
      </c>
      <c r="G42" s="23">
        <v>963065405</v>
      </c>
      <c r="H42" s="19">
        <v>496735889</v>
      </c>
      <c r="I42" s="22">
        <v>512656139</v>
      </c>
      <c r="J42" s="17">
        <v>702751759</v>
      </c>
      <c r="K42" s="23">
        <v>864290981</v>
      </c>
    </row>
    <row r="43" spans="1:11" ht="13.5" x14ac:dyDescent="0.25">
      <c r="A43" s="20" t="s">
        <v>48</v>
      </c>
      <c r="B43" s="17">
        <v>-36509005</v>
      </c>
      <c r="C43" s="17">
        <v>-56710455</v>
      </c>
      <c r="D43" s="21">
        <v>-277</v>
      </c>
      <c r="E43" s="22">
        <v>-299489064</v>
      </c>
      <c r="F43" s="17">
        <v>-232507975</v>
      </c>
      <c r="G43" s="23">
        <v>-232507975</v>
      </c>
      <c r="H43" s="19">
        <v>-24865142</v>
      </c>
      <c r="I43" s="22">
        <v>-268634587</v>
      </c>
      <c r="J43" s="17">
        <v>-281431389</v>
      </c>
      <c r="K43" s="23">
        <v>-263077016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619142200</v>
      </c>
      <c r="C45" s="66">
        <v>442753533</v>
      </c>
      <c r="D45" s="67">
        <v>755213321</v>
      </c>
      <c r="E45" s="68">
        <v>593549763</v>
      </c>
      <c r="F45" s="66">
        <v>1464156340</v>
      </c>
      <c r="G45" s="69">
        <v>1464156340</v>
      </c>
      <c r="H45" s="70">
        <v>1565325326</v>
      </c>
      <c r="I45" s="68">
        <v>812705437</v>
      </c>
      <c r="J45" s="66">
        <v>1016163714</v>
      </c>
      <c r="K45" s="69">
        <v>1223420102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444987295</v>
      </c>
      <c r="C48" s="17">
        <v>554426541</v>
      </c>
      <c r="D48" s="21">
        <v>686442764</v>
      </c>
      <c r="E48" s="22">
        <v>512724149</v>
      </c>
      <c r="F48" s="17">
        <v>819555926</v>
      </c>
      <c r="G48" s="23">
        <v>819555926</v>
      </c>
      <c r="H48" s="19">
        <v>878153813</v>
      </c>
      <c r="I48" s="22">
        <v>821867283</v>
      </c>
      <c r="J48" s="17">
        <v>1022570848</v>
      </c>
      <c r="K48" s="23">
        <v>1198918347</v>
      </c>
    </row>
    <row r="49" spans="1:11" ht="13.5" x14ac:dyDescent="0.25">
      <c r="A49" s="20" t="s">
        <v>53</v>
      </c>
      <c r="B49" s="17">
        <f>+B75</f>
        <v>-644650035.47562945</v>
      </c>
      <c r="C49" s="17">
        <f t="shared" ref="C49:K49" si="6">+C75</f>
        <v>96085628.753473878</v>
      </c>
      <c r="D49" s="21">
        <f t="shared" si="6"/>
        <v>260086681.4552241</v>
      </c>
      <c r="E49" s="22">
        <f t="shared" si="6"/>
        <v>-152741369.61279136</v>
      </c>
      <c r="F49" s="17">
        <f t="shared" si="6"/>
        <v>440952633.64855182</v>
      </c>
      <c r="G49" s="23">
        <f t="shared" si="6"/>
        <v>440952633.64855182</v>
      </c>
      <c r="H49" s="19">
        <f t="shared" si="6"/>
        <v>79466057.185119152</v>
      </c>
      <c r="I49" s="22">
        <f t="shared" si="6"/>
        <v>-492340140.20135319</v>
      </c>
      <c r="J49" s="17">
        <f t="shared" si="6"/>
        <v>-3018257312.3718209</v>
      </c>
      <c r="K49" s="23">
        <f t="shared" si="6"/>
        <v>-3143650831.114687</v>
      </c>
    </row>
    <row r="50" spans="1:11" ht="13.5" x14ac:dyDescent="0.25">
      <c r="A50" s="30" t="s">
        <v>54</v>
      </c>
      <c r="B50" s="66">
        <f>+B48-B49</f>
        <v>1089637330.4756293</v>
      </c>
      <c r="C50" s="66">
        <f t="shared" ref="C50:K50" si="7">+C48-C49</f>
        <v>458340912.24652612</v>
      </c>
      <c r="D50" s="67">
        <f t="shared" si="7"/>
        <v>426356082.5447759</v>
      </c>
      <c r="E50" s="68">
        <f t="shared" si="7"/>
        <v>665465518.6127913</v>
      </c>
      <c r="F50" s="66">
        <f t="shared" si="7"/>
        <v>378603292.35144818</v>
      </c>
      <c r="G50" s="69">
        <f t="shared" si="7"/>
        <v>378603292.35144818</v>
      </c>
      <c r="H50" s="70">
        <f t="shared" si="7"/>
        <v>798687755.81488085</v>
      </c>
      <c r="I50" s="68">
        <f t="shared" si="7"/>
        <v>1314207423.2013531</v>
      </c>
      <c r="J50" s="66">
        <f t="shared" si="7"/>
        <v>4040828160.3718209</v>
      </c>
      <c r="K50" s="69">
        <f t="shared" si="7"/>
        <v>4342569178.114687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715924193</v>
      </c>
      <c r="C53" s="17">
        <v>759771693</v>
      </c>
      <c r="D53" s="21">
        <v>765703320</v>
      </c>
      <c r="E53" s="22">
        <v>1023255777</v>
      </c>
      <c r="F53" s="17">
        <v>961937487</v>
      </c>
      <c r="G53" s="23">
        <v>961937487</v>
      </c>
      <c r="H53" s="19">
        <v>760175187</v>
      </c>
      <c r="I53" s="22">
        <v>974257915</v>
      </c>
      <c r="J53" s="17">
        <v>1137777665</v>
      </c>
      <c r="K53" s="23">
        <v>1151252806</v>
      </c>
    </row>
    <row r="54" spans="1:11" ht="13.5" x14ac:dyDescent="0.25">
      <c r="A54" s="20" t="s">
        <v>57</v>
      </c>
      <c r="B54" s="17">
        <v>30573635</v>
      </c>
      <c r="C54" s="17">
        <v>29524421</v>
      </c>
      <c r="D54" s="21">
        <v>30575537</v>
      </c>
      <c r="E54" s="22">
        <v>39698037</v>
      </c>
      <c r="F54" s="17">
        <v>66414385</v>
      </c>
      <c r="G54" s="23">
        <v>66414385</v>
      </c>
      <c r="H54" s="19">
        <v>30393286</v>
      </c>
      <c r="I54" s="22">
        <v>41643241</v>
      </c>
      <c r="J54" s="17">
        <v>43558831</v>
      </c>
      <c r="K54" s="23">
        <v>45562538</v>
      </c>
    </row>
    <row r="55" spans="1:11" ht="13.5" x14ac:dyDescent="0.25">
      <c r="A55" s="20" t="s">
        <v>58</v>
      </c>
      <c r="B55" s="17">
        <v>6189220</v>
      </c>
      <c r="C55" s="17">
        <v>13685691</v>
      </c>
      <c r="D55" s="21">
        <v>0</v>
      </c>
      <c r="E55" s="22">
        <v>80111543</v>
      </c>
      <c r="F55" s="17">
        <v>69143272</v>
      </c>
      <c r="G55" s="23">
        <v>69143272</v>
      </c>
      <c r="H55" s="19">
        <v>3331917</v>
      </c>
      <c r="I55" s="22">
        <v>78040436</v>
      </c>
      <c r="J55" s="17">
        <v>18000000</v>
      </c>
      <c r="K55" s="23">
        <v>64820000</v>
      </c>
    </row>
    <row r="56" spans="1:11" ht="13.5" x14ac:dyDescent="0.25">
      <c r="A56" s="20" t="s">
        <v>59</v>
      </c>
      <c r="B56" s="17">
        <v>2592197</v>
      </c>
      <c r="C56" s="17">
        <v>1958382</v>
      </c>
      <c r="D56" s="21">
        <v>8533530</v>
      </c>
      <c r="E56" s="22">
        <v>40597650</v>
      </c>
      <c r="F56" s="17">
        <v>44107650</v>
      </c>
      <c r="G56" s="23">
        <v>44107650</v>
      </c>
      <c r="H56" s="19">
        <v>657896</v>
      </c>
      <c r="I56" s="22">
        <v>55511860</v>
      </c>
      <c r="J56" s="17">
        <v>51729974</v>
      </c>
      <c r="K56" s="23">
        <v>37246277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21888</v>
      </c>
      <c r="F59" s="17">
        <v>21888</v>
      </c>
      <c r="G59" s="23">
        <v>21888</v>
      </c>
      <c r="H59" s="19">
        <v>0</v>
      </c>
      <c r="I59" s="22">
        <v>22961</v>
      </c>
      <c r="J59" s="17">
        <v>24017</v>
      </c>
      <c r="K59" s="23">
        <v>25121</v>
      </c>
    </row>
    <row r="60" spans="1:11" ht="13.5" x14ac:dyDescent="0.25">
      <c r="A60" s="20" t="s">
        <v>62</v>
      </c>
      <c r="B60" s="17">
        <v>1067793</v>
      </c>
      <c r="C60" s="17">
        <v>1334986</v>
      </c>
      <c r="D60" s="21">
        <v>1350179</v>
      </c>
      <c r="E60" s="22">
        <v>9968152</v>
      </c>
      <c r="F60" s="17">
        <v>9968152</v>
      </c>
      <c r="G60" s="23">
        <v>9968152</v>
      </c>
      <c r="H60" s="19">
        <v>1415580</v>
      </c>
      <c r="I60" s="22">
        <v>10456591</v>
      </c>
      <c r="J60" s="17">
        <v>10937594</v>
      </c>
      <c r="K60" s="23">
        <v>11440724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7.2783242596530044</v>
      </c>
      <c r="C70" s="5">
        <f t="shared" ref="C70:K70" si="8">IF(ISERROR(C71/C72),0,(C71/C72))</f>
        <v>3.5960228455388266</v>
      </c>
      <c r="D70" s="5">
        <f t="shared" si="8"/>
        <v>0.57166863724742667</v>
      </c>
      <c r="E70" s="5">
        <f t="shared" si="8"/>
        <v>0.68347012880899427</v>
      </c>
      <c r="F70" s="5">
        <f t="shared" si="8"/>
        <v>3.3863651483585588</v>
      </c>
      <c r="G70" s="5">
        <f t="shared" si="8"/>
        <v>3.3863651483585588</v>
      </c>
      <c r="H70" s="5">
        <f t="shared" si="8"/>
        <v>6.2238564277573074</v>
      </c>
      <c r="I70" s="5">
        <f t="shared" si="8"/>
        <v>3.002647700307004</v>
      </c>
      <c r="J70" s="5">
        <f t="shared" si="8"/>
        <v>3.6436181199360411</v>
      </c>
      <c r="K70" s="5">
        <f t="shared" si="8"/>
        <v>3.4521307792604823</v>
      </c>
    </row>
    <row r="71" spans="1:11" hidden="1" x14ac:dyDescent="0.2">
      <c r="A71" s="1" t="s">
        <v>338</v>
      </c>
      <c r="B71" s="2">
        <f>+B83</f>
        <v>594131327</v>
      </c>
      <c r="C71" s="2">
        <f t="shared" ref="C71:K71" si="9">+C83</f>
        <v>346302448</v>
      </c>
      <c r="D71" s="2">
        <f t="shared" si="9"/>
        <v>51759928</v>
      </c>
      <c r="E71" s="2">
        <f t="shared" si="9"/>
        <v>223294528</v>
      </c>
      <c r="F71" s="2">
        <f t="shared" si="9"/>
        <v>1015739891</v>
      </c>
      <c r="G71" s="2">
        <f t="shared" si="9"/>
        <v>1015739891</v>
      </c>
      <c r="H71" s="2">
        <f t="shared" si="9"/>
        <v>369651675</v>
      </c>
      <c r="I71" s="2">
        <f t="shared" si="9"/>
        <v>985020749</v>
      </c>
      <c r="J71" s="2">
        <f t="shared" si="9"/>
        <v>1204108076</v>
      </c>
      <c r="K71" s="2">
        <f t="shared" si="9"/>
        <v>1414400091</v>
      </c>
    </row>
    <row r="72" spans="1:11" hidden="1" x14ac:dyDescent="0.2">
      <c r="A72" s="1" t="s">
        <v>339</v>
      </c>
      <c r="B72" s="2">
        <f>+B77</f>
        <v>81630236</v>
      </c>
      <c r="C72" s="2">
        <f t="shared" ref="C72:K72" si="10">+C77</f>
        <v>96301515</v>
      </c>
      <c r="D72" s="2">
        <f t="shared" si="10"/>
        <v>90541836</v>
      </c>
      <c r="E72" s="2">
        <f t="shared" si="10"/>
        <v>326707077</v>
      </c>
      <c r="F72" s="2">
        <f t="shared" si="10"/>
        <v>299949901</v>
      </c>
      <c r="G72" s="2">
        <f t="shared" si="10"/>
        <v>299949901</v>
      </c>
      <c r="H72" s="2">
        <f t="shared" si="10"/>
        <v>59392706</v>
      </c>
      <c r="I72" s="2">
        <f t="shared" si="10"/>
        <v>328050723</v>
      </c>
      <c r="J72" s="2">
        <f t="shared" si="10"/>
        <v>330470438</v>
      </c>
      <c r="K72" s="2">
        <f t="shared" si="10"/>
        <v>409717992</v>
      </c>
    </row>
    <row r="73" spans="1:11" hidden="1" x14ac:dyDescent="0.2">
      <c r="A73" s="1" t="s">
        <v>340</v>
      </c>
      <c r="B73" s="2">
        <f>+B74</f>
        <v>-76493046.666666672</v>
      </c>
      <c r="C73" s="2">
        <f t="shared" ref="C73:K73" si="11">+(C78+C80+C81+C82)-(B78+B80+B81+B82)</f>
        <v>-78816425</v>
      </c>
      <c r="D73" s="2">
        <f t="shared" si="11"/>
        <v>-15809624</v>
      </c>
      <c r="E73" s="2">
        <f t="shared" si="11"/>
        <v>33256907</v>
      </c>
      <c r="F73" s="2">
        <f>+(F78+F80+F81+F82)-(D78+D80+D81+D82)</f>
        <v>-15979487</v>
      </c>
      <c r="G73" s="2">
        <f>+(G78+G80+G81+G82)-(D78+D80+D81+D82)</f>
        <v>-15979487</v>
      </c>
      <c r="H73" s="2">
        <f>+(H78+H80+H81+H82)-(D78+D80+D81+D82)</f>
        <v>2227538</v>
      </c>
      <c r="I73" s="2">
        <f>+(I78+I80+I81+I82)-(E78+E80+E81+E82)</f>
        <v>274614274</v>
      </c>
      <c r="J73" s="2">
        <f t="shared" si="11"/>
        <v>640064453</v>
      </c>
      <c r="K73" s="2">
        <f t="shared" si="11"/>
        <v>98886078</v>
      </c>
    </row>
    <row r="74" spans="1:11" hidden="1" x14ac:dyDescent="0.2">
      <c r="A74" s="1" t="s">
        <v>341</v>
      </c>
      <c r="B74" s="2">
        <f>+TREND(C74:E74)</f>
        <v>-76493046.666666672</v>
      </c>
      <c r="C74" s="2">
        <f>+C73</f>
        <v>-78816425</v>
      </c>
      <c r="D74" s="2">
        <f t="shared" ref="D74:K74" si="12">+D73</f>
        <v>-15809624</v>
      </c>
      <c r="E74" s="2">
        <f t="shared" si="12"/>
        <v>33256907</v>
      </c>
      <c r="F74" s="2">
        <f t="shared" si="12"/>
        <v>-15979487</v>
      </c>
      <c r="G74" s="2">
        <f t="shared" si="12"/>
        <v>-15979487</v>
      </c>
      <c r="H74" s="2">
        <f t="shared" si="12"/>
        <v>2227538</v>
      </c>
      <c r="I74" s="2">
        <f t="shared" si="12"/>
        <v>274614274</v>
      </c>
      <c r="J74" s="2">
        <f t="shared" si="12"/>
        <v>640064453</v>
      </c>
      <c r="K74" s="2">
        <f t="shared" si="12"/>
        <v>98886078</v>
      </c>
    </row>
    <row r="75" spans="1:11" hidden="1" x14ac:dyDescent="0.2">
      <c r="A75" s="1" t="s">
        <v>342</v>
      </c>
      <c r="B75" s="2">
        <f>+B84-(((B80+B81+B82+B78)*B70)-B79)</f>
        <v>-644650035.47562945</v>
      </c>
      <c r="C75" s="2">
        <f t="shared" ref="C75:K75" si="13">+C84-(((C80+C81+C82+C78)*C70)-C79)</f>
        <v>96085628.753473878</v>
      </c>
      <c r="D75" s="2">
        <f t="shared" si="13"/>
        <v>260086681.4552241</v>
      </c>
      <c r="E75" s="2">
        <f t="shared" si="13"/>
        <v>-152741369.61279136</v>
      </c>
      <c r="F75" s="2">
        <f t="shared" si="13"/>
        <v>440952633.64855182</v>
      </c>
      <c r="G75" s="2">
        <f t="shared" si="13"/>
        <v>440952633.64855182</v>
      </c>
      <c r="H75" s="2">
        <f t="shared" si="13"/>
        <v>79466057.185119152</v>
      </c>
      <c r="I75" s="2">
        <f t="shared" si="13"/>
        <v>-492340140.20135319</v>
      </c>
      <c r="J75" s="2">
        <f t="shared" si="13"/>
        <v>-3018257312.3718209</v>
      </c>
      <c r="K75" s="2">
        <f t="shared" si="13"/>
        <v>-3143650831.114687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81630236</v>
      </c>
      <c r="C77" s="3">
        <v>96301515</v>
      </c>
      <c r="D77" s="3">
        <v>90541836</v>
      </c>
      <c r="E77" s="3">
        <v>326707077</v>
      </c>
      <c r="F77" s="3">
        <v>299949901</v>
      </c>
      <c r="G77" s="3">
        <v>299949901</v>
      </c>
      <c r="H77" s="3">
        <v>59392706</v>
      </c>
      <c r="I77" s="3">
        <v>328050723</v>
      </c>
      <c r="J77" s="3">
        <v>330470438</v>
      </c>
      <c r="K77" s="3">
        <v>409717992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228874361</v>
      </c>
      <c r="C79" s="3">
        <v>231466062</v>
      </c>
      <c r="D79" s="3">
        <v>230160496</v>
      </c>
      <c r="E79" s="3">
        <v>76059825</v>
      </c>
      <c r="F79" s="3">
        <v>391525961</v>
      </c>
      <c r="G79" s="3">
        <v>391525961</v>
      </c>
      <c r="H79" s="3">
        <v>195698516</v>
      </c>
      <c r="I79" s="3">
        <v>461390793</v>
      </c>
      <c r="J79" s="3">
        <v>482614769</v>
      </c>
      <c r="K79" s="3">
        <v>504815051</v>
      </c>
    </row>
    <row r="80" spans="1:11" hidden="1" x14ac:dyDescent="0.2">
      <c r="A80" s="1" t="s">
        <v>71</v>
      </c>
      <c r="B80" s="3">
        <v>44089979</v>
      </c>
      <c r="C80" s="3">
        <v>29611029</v>
      </c>
      <c r="D80" s="3">
        <v>20454901</v>
      </c>
      <c r="E80" s="3">
        <v>29000000</v>
      </c>
      <c r="F80" s="3">
        <v>17716380</v>
      </c>
      <c r="G80" s="3">
        <v>17716380</v>
      </c>
      <c r="H80" s="3">
        <v>12838094</v>
      </c>
      <c r="I80" s="3">
        <v>321798675</v>
      </c>
      <c r="J80" s="3">
        <v>961083198</v>
      </c>
      <c r="K80" s="3">
        <v>1059153468</v>
      </c>
    </row>
    <row r="81" spans="1:11" hidden="1" x14ac:dyDescent="0.2">
      <c r="A81" s="1" t="s">
        <v>72</v>
      </c>
      <c r="B81" s="3">
        <v>81418561</v>
      </c>
      <c r="C81" s="3">
        <v>17081086</v>
      </c>
      <c r="D81" s="3">
        <v>10427590</v>
      </c>
      <c r="E81" s="3">
        <v>35139398</v>
      </c>
      <c r="F81" s="3">
        <v>-2813376</v>
      </c>
      <c r="G81" s="3">
        <v>-2813376</v>
      </c>
      <c r="H81" s="3">
        <v>20271935</v>
      </c>
      <c r="I81" s="3">
        <v>16954997</v>
      </c>
      <c r="J81" s="3">
        <v>17734927</v>
      </c>
      <c r="K81" s="3">
        <v>18550735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594131327</v>
      </c>
      <c r="C83" s="3">
        <v>346302448</v>
      </c>
      <c r="D83" s="3">
        <v>51759928</v>
      </c>
      <c r="E83" s="3">
        <v>223294528</v>
      </c>
      <c r="F83" s="3">
        <v>1015739891</v>
      </c>
      <c r="G83" s="3">
        <v>1015739891</v>
      </c>
      <c r="H83" s="3">
        <v>369651675</v>
      </c>
      <c r="I83" s="3">
        <v>985020749</v>
      </c>
      <c r="J83" s="3">
        <v>1204108076</v>
      </c>
      <c r="K83" s="3">
        <v>1414400091</v>
      </c>
    </row>
    <row r="84" spans="1:11" hidden="1" x14ac:dyDescent="0.2">
      <c r="A84" s="1" t="s">
        <v>75</v>
      </c>
      <c r="B84" s="3">
        <v>39967455</v>
      </c>
      <c r="C84" s="3">
        <v>32525479</v>
      </c>
      <c r="D84" s="3">
        <v>47580737</v>
      </c>
      <c r="E84" s="3">
        <v>-184963832</v>
      </c>
      <c r="F84" s="3">
        <v>99893686</v>
      </c>
      <c r="G84" s="3">
        <v>99893686</v>
      </c>
      <c r="H84" s="3">
        <v>89839608</v>
      </c>
      <c r="I84" s="3">
        <v>63427001</v>
      </c>
      <c r="J84" s="3">
        <v>65567375</v>
      </c>
      <c r="K84" s="3">
        <v>71909968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81097388</v>
      </c>
      <c r="C6" s="17">
        <v>81787624</v>
      </c>
      <c r="D6" s="21">
        <v>84041073</v>
      </c>
      <c r="E6" s="22">
        <v>92676000</v>
      </c>
      <c r="F6" s="17">
        <v>86676000</v>
      </c>
      <c r="G6" s="23">
        <v>86676000</v>
      </c>
      <c r="H6" s="19">
        <v>71073419</v>
      </c>
      <c r="I6" s="22">
        <v>89276000</v>
      </c>
      <c r="J6" s="17">
        <v>91954000</v>
      </c>
      <c r="K6" s="23">
        <v>95632000</v>
      </c>
    </row>
    <row r="7" spans="1:11" ht="13.5" x14ac:dyDescent="0.25">
      <c r="A7" s="20" t="s">
        <v>19</v>
      </c>
      <c r="B7" s="17">
        <v>23739978</v>
      </c>
      <c r="C7" s="17">
        <v>26831331</v>
      </c>
      <c r="D7" s="21">
        <v>49039343</v>
      </c>
      <c r="E7" s="22">
        <v>40855000</v>
      </c>
      <c r="F7" s="17">
        <v>60855000</v>
      </c>
      <c r="G7" s="23">
        <v>60855000</v>
      </c>
      <c r="H7" s="19">
        <v>63637460</v>
      </c>
      <c r="I7" s="22">
        <v>63289000</v>
      </c>
      <c r="J7" s="17">
        <v>65821000</v>
      </c>
      <c r="K7" s="23">
        <v>67796000</v>
      </c>
    </row>
    <row r="8" spans="1:11" ht="13.5" x14ac:dyDescent="0.25">
      <c r="A8" s="20" t="s">
        <v>20</v>
      </c>
      <c r="B8" s="17">
        <v>709152836</v>
      </c>
      <c r="C8" s="17">
        <v>714742898</v>
      </c>
      <c r="D8" s="21">
        <v>767197723</v>
      </c>
      <c r="E8" s="22">
        <v>813669000</v>
      </c>
      <c r="F8" s="17">
        <v>797530000</v>
      </c>
      <c r="G8" s="23">
        <v>797530000</v>
      </c>
      <c r="H8" s="19">
        <v>799262180</v>
      </c>
      <c r="I8" s="22">
        <v>842453000</v>
      </c>
      <c r="J8" s="17">
        <v>917160000</v>
      </c>
      <c r="K8" s="23">
        <v>951171000</v>
      </c>
    </row>
    <row r="9" spans="1:11" ht="13.5" x14ac:dyDescent="0.25">
      <c r="A9" s="20" t="s">
        <v>21</v>
      </c>
      <c r="B9" s="17">
        <v>32694884</v>
      </c>
      <c r="C9" s="17">
        <v>36857851</v>
      </c>
      <c r="D9" s="21">
        <v>69063285</v>
      </c>
      <c r="E9" s="22">
        <v>20445000</v>
      </c>
      <c r="F9" s="17">
        <v>25445000</v>
      </c>
      <c r="G9" s="23">
        <v>25445000</v>
      </c>
      <c r="H9" s="19">
        <v>45002955</v>
      </c>
      <c r="I9" s="22">
        <v>25449000</v>
      </c>
      <c r="J9" s="17">
        <v>15453000</v>
      </c>
      <c r="K9" s="23">
        <v>10458000</v>
      </c>
    </row>
    <row r="10" spans="1:11" ht="25.5" x14ac:dyDescent="0.2">
      <c r="A10" s="24" t="s">
        <v>333</v>
      </c>
      <c r="B10" s="25">
        <f>SUM(B5:B9)</f>
        <v>846685086</v>
      </c>
      <c r="C10" s="26">
        <f t="shared" ref="C10:K10" si="0">SUM(C5:C9)</f>
        <v>860219704</v>
      </c>
      <c r="D10" s="27">
        <f t="shared" si="0"/>
        <v>969341424</v>
      </c>
      <c r="E10" s="25">
        <f t="shared" si="0"/>
        <v>967645000</v>
      </c>
      <c r="F10" s="26">
        <f t="shared" si="0"/>
        <v>970506000</v>
      </c>
      <c r="G10" s="28">
        <f t="shared" si="0"/>
        <v>970506000</v>
      </c>
      <c r="H10" s="29">
        <f t="shared" si="0"/>
        <v>978976014</v>
      </c>
      <c r="I10" s="25">
        <f t="shared" si="0"/>
        <v>1020467000</v>
      </c>
      <c r="J10" s="26">
        <f t="shared" si="0"/>
        <v>1090388000</v>
      </c>
      <c r="K10" s="28">
        <f t="shared" si="0"/>
        <v>1125057000</v>
      </c>
    </row>
    <row r="11" spans="1:11" ht="13.5" x14ac:dyDescent="0.25">
      <c r="A11" s="20" t="s">
        <v>22</v>
      </c>
      <c r="B11" s="17">
        <v>338860156</v>
      </c>
      <c r="C11" s="17">
        <v>344730316</v>
      </c>
      <c r="D11" s="21">
        <v>353601798</v>
      </c>
      <c r="E11" s="22">
        <v>417839000</v>
      </c>
      <c r="F11" s="17">
        <v>409790000</v>
      </c>
      <c r="G11" s="23">
        <v>409790000</v>
      </c>
      <c r="H11" s="19">
        <v>336381908</v>
      </c>
      <c r="I11" s="22">
        <v>469233000</v>
      </c>
      <c r="J11" s="17">
        <v>502398000</v>
      </c>
      <c r="K11" s="23">
        <v>539939000</v>
      </c>
    </row>
    <row r="12" spans="1:11" ht="13.5" x14ac:dyDescent="0.25">
      <c r="A12" s="20" t="s">
        <v>23</v>
      </c>
      <c r="B12" s="17">
        <v>15213151</v>
      </c>
      <c r="C12" s="17">
        <v>14957263</v>
      </c>
      <c r="D12" s="21">
        <v>16329361</v>
      </c>
      <c r="E12" s="22">
        <v>18965000</v>
      </c>
      <c r="F12" s="17">
        <v>18965000</v>
      </c>
      <c r="G12" s="23">
        <v>18965000</v>
      </c>
      <c r="H12" s="19">
        <v>17118005</v>
      </c>
      <c r="I12" s="22">
        <v>20538000</v>
      </c>
      <c r="J12" s="17">
        <v>22217000</v>
      </c>
      <c r="K12" s="23">
        <v>23993000</v>
      </c>
    </row>
    <row r="13" spans="1:11" ht="13.5" x14ac:dyDescent="0.25">
      <c r="A13" s="20" t="s">
        <v>24</v>
      </c>
      <c r="B13" s="17">
        <v>84622981</v>
      </c>
      <c r="C13" s="17">
        <v>84230234</v>
      </c>
      <c r="D13" s="21">
        <v>90566987</v>
      </c>
      <c r="E13" s="22">
        <v>114905000</v>
      </c>
      <c r="F13" s="17">
        <v>105145000</v>
      </c>
      <c r="G13" s="23">
        <v>105145000</v>
      </c>
      <c r="H13" s="19">
        <v>78724985</v>
      </c>
      <c r="I13" s="22">
        <v>109599000</v>
      </c>
      <c r="J13" s="17">
        <v>114670000</v>
      </c>
      <c r="K13" s="23">
        <v>120199000</v>
      </c>
    </row>
    <row r="14" spans="1:11" ht="13.5" x14ac:dyDescent="0.25">
      <c r="A14" s="20" t="s">
        <v>25</v>
      </c>
      <c r="B14" s="17">
        <v>114646</v>
      </c>
      <c r="C14" s="17">
        <v>211144</v>
      </c>
      <c r="D14" s="21">
        <v>115536</v>
      </c>
      <c r="E14" s="22">
        <v>470000</v>
      </c>
      <c r="F14" s="17">
        <v>300000</v>
      </c>
      <c r="G14" s="23">
        <v>300000</v>
      </c>
      <c r="H14" s="19">
        <v>20515</v>
      </c>
      <c r="I14" s="22">
        <v>470000</v>
      </c>
      <c r="J14" s="17">
        <v>470000</v>
      </c>
      <c r="K14" s="23">
        <v>470000</v>
      </c>
    </row>
    <row r="15" spans="1:11" ht="13.5" x14ac:dyDescent="0.25">
      <c r="A15" s="20" t="s">
        <v>26</v>
      </c>
      <c r="B15" s="17">
        <v>80338391</v>
      </c>
      <c r="C15" s="17">
        <v>51596588</v>
      </c>
      <c r="D15" s="21">
        <v>65083490</v>
      </c>
      <c r="E15" s="22">
        <v>98810000</v>
      </c>
      <c r="F15" s="17">
        <v>92740000</v>
      </c>
      <c r="G15" s="23">
        <v>92740000</v>
      </c>
      <c r="H15" s="19">
        <v>88830171</v>
      </c>
      <c r="I15" s="22">
        <v>102108000</v>
      </c>
      <c r="J15" s="17">
        <v>114469000</v>
      </c>
      <c r="K15" s="23">
        <v>106711100</v>
      </c>
    </row>
    <row r="16" spans="1:11" ht="13.5" x14ac:dyDescent="0.25">
      <c r="A16" s="20" t="s">
        <v>27</v>
      </c>
      <c r="B16" s="17">
        <v>336842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305100271</v>
      </c>
      <c r="C17" s="17">
        <v>381229456</v>
      </c>
      <c r="D17" s="21">
        <v>377174044</v>
      </c>
      <c r="E17" s="22">
        <v>430674000</v>
      </c>
      <c r="F17" s="17">
        <v>498548000</v>
      </c>
      <c r="G17" s="23">
        <v>498548000</v>
      </c>
      <c r="H17" s="19">
        <v>293301625</v>
      </c>
      <c r="I17" s="22">
        <v>463672000</v>
      </c>
      <c r="J17" s="17">
        <v>492234000</v>
      </c>
      <c r="K17" s="23">
        <v>494492900</v>
      </c>
    </row>
    <row r="18" spans="1:11" ht="13.5" x14ac:dyDescent="0.25">
      <c r="A18" s="30" t="s">
        <v>29</v>
      </c>
      <c r="B18" s="31">
        <f>SUM(B11:B17)</f>
        <v>824586438</v>
      </c>
      <c r="C18" s="32">
        <f t="shared" ref="C18:K18" si="1">SUM(C11:C17)</f>
        <v>876955001</v>
      </c>
      <c r="D18" s="33">
        <f t="shared" si="1"/>
        <v>902871216</v>
      </c>
      <c r="E18" s="31">
        <f t="shared" si="1"/>
        <v>1081663000</v>
      </c>
      <c r="F18" s="32">
        <f t="shared" si="1"/>
        <v>1125488000</v>
      </c>
      <c r="G18" s="34">
        <f t="shared" si="1"/>
        <v>1125488000</v>
      </c>
      <c r="H18" s="35">
        <f t="shared" si="1"/>
        <v>814377209</v>
      </c>
      <c r="I18" s="31">
        <f t="shared" si="1"/>
        <v>1165620000</v>
      </c>
      <c r="J18" s="32">
        <f t="shared" si="1"/>
        <v>1246458000</v>
      </c>
      <c r="K18" s="34">
        <f t="shared" si="1"/>
        <v>1285805000</v>
      </c>
    </row>
    <row r="19" spans="1:11" ht="13.5" x14ac:dyDescent="0.25">
      <c r="A19" s="30" t="s">
        <v>30</v>
      </c>
      <c r="B19" s="36">
        <f>+B10-B18</f>
        <v>22098648</v>
      </c>
      <c r="C19" s="37">
        <f t="shared" ref="C19:K19" si="2">+C10-C18</f>
        <v>-16735297</v>
      </c>
      <c r="D19" s="38">
        <f t="shared" si="2"/>
        <v>66470208</v>
      </c>
      <c r="E19" s="36">
        <f t="shared" si="2"/>
        <v>-114018000</v>
      </c>
      <c r="F19" s="37">
        <f t="shared" si="2"/>
        <v>-154982000</v>
      </c>
      <c r="G19" s="39">
        <f t="shared" si="2"/>
        <v>-154982000</v>
      </c>
      <c r="H19" s="40">
        <f t="shared" si="2"/>
        <v>164598805</v>
      </c>
      <c r="I19" s="36">
        <f t="shared" si="2"/>
        <v>-145153000</v>
      </c>
      <c r="J19" s="37">
        <f t="shared" si="2"/>
        <v>-156070000</v>
      </c>
      <c r="K19" s="39">
        <f t="shared" si="2"/>
        <v>-160748000</v>
      </c>
    </row>
    <row r="20" spans="1:11" ht="25.5" x14ac:dyDescent="0.2">
      <c r="A20" s="41" t="s">
        <v>31</v>
      </c>
      <c r="B20" s="42">
        <v>334669155</v>
      </c>
      <c r="C20" s="43">
        <v>325669582</v>
      </c>
      <c r="D20" s="44">
        <v>380891361</v>
      </c>
      <c r="E20" s="42">
        <v>406499000</v>
      </c>
      <c r="F20" s="43">
        <v>441266000</v>
      </c>
      <c r="G20" s="45">
        <v>441266000</v>
      </c>
      <c r="H20" s="46">
        <v>404683491</v>
      </c>
      <c r="I20" s="42">
        <v>351262000</v>
      </c>
      <c r="J20" s="43">
        <v>301163000</v>
      </c>
      <c r="K20" s="45">
        <v>330239000</v>
      </c>
    </row>
    <row r="21" spans="1:11" ht="13.5" x14ac:dyDescent="0.25">
      <c r="A21" s="47" t="s">
        <v>32</v>
      </c>
      <c r="B21" s="48">
        <v>0</v>
      </c>
      <c r="C21" s="49">
        <v>148236</v>
      </c>
      <c r="D21" s="50">
        <v>67992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356767803</v>
      </c>
      <c r="C22" s="55">
        <f t="shared" ref="C22:K22" si="3">SUM(C19:C21)</f>
        <v>309082521</v>
      </c>
      <c r="D22" s="56">
        <f t="shared" si="3"/>
        <v>447429561</v>
      </c>
      <c r="E22" s="54">
        <f t="shared" si="3"/>
        <v>292481000</v>
      </c>
      <c r="F22" s="55">
        <f t="shared" si="3"/>
        <v>286284000</v>
      </c>
      <c r="G22" s="57">
        <f t="shared" si="3"/>
        <v>286284000</v>
      </c>
      <c r="H22" s="58">
        <f t="shared" si="3"/>
        <v>569282296</v>
      </c>
      <c r="I22" s="54">
        <f t="shared" si="3"/>
        <v>206109000</v>
      </c>
      <c r="J22" s="55">
        <f t="shared" si="3"/>
        <v>145093000</v>
      </c>
      <c r="K22" s="57">
        <f t="shared" si="3"/>
        <v>169491000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356767803</v>
      </c>
      <c r="C24" s="37">
        <f t="shared" ref="C24:K24" si="4">SUM(C22:C23)</f>
        <v>309082521</v>
      </c>
      <c r="D24" s="38">
        <f t="shared" si="4"/>
        <v>447429561</v>
      </c>
      <c r="E24" s="36">
        <f t="shared" si="4"/>
        <v>292481000</v>
      </c>
      <c r="F24" s="37">
        <f t="shared" si="4"/>
        <v>286284000</v>
      </c>
      <c r="G24" s="39">
        <f t="shared" si="4"/>
        <v>286284000</v>
      </c>
      <c r="H24" s="40">
        <f t="shared" si="4"/>
        <v>569282296</v>
      </c>
      <c r="I24" s="36">
        <f t="shared" si="4"/>
        <v>206109000</v>
      </c>
      <c r="J24" s="37">
        <f t="shared" si="4"/>
        <v>145093000</v>
      </c>
      <c r="K24" s="39">
        <f t="shared" si="4"/>
        <v>169491000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381733261</v>
      </c>
      <c r="C27" s="66">
        <v>346024734</v>
      </c>
      <c r="D27" s="67">
        <v>454075827</v>
      </c>
      <c r="E27" s="68">
        <v>420353000</v>
      </c>
      <c r="F27" s="66">
        <v>516529000</v>
      </c>
      <c r="G27" s="69">
        <v>516529000</v>
      </c>
      <c r="H27" s="70">
        <v>500095526</v>
      </c>
      <c r="I27" s="68">
        <v>376295000</v>
      </c>
      <c r="J27" s="66">
        <v>323310000</v>
      </c>
      <c r="K27" s="69">
        <v>348728000</v>
      </c>
    </row>
    <row r="28" spans="1:11" ht="13.5" x14ac:dyDescent="0.25">
      <c r="A28" s="71" t="s">
        <v>36</v>
      </c>
      <c r="B28" s="17">
        <v>283962871</v>
      </c>
      <c r="C28" s="17">
        <v>240366733</v>
      </c>
      <c r="D28" s="21">
        <v>326682339</v>
      </c>
      <c r="E28" s="22">
        <v>350097000</v>
      </c>
      <c r="F28" s="17">
        <v>383343000</v>
      </c>
      <c r="G28" s="23">
        <v>383343000</v>
      </c>
      <c r="H28" s="19">
        <v>0</v>
      </c>
      <c r="I28" s="22">
        <v>304310000</v>
      </c>
      <c r="J28" s="17">
        <v>256210000</v>
      </c>
      <c r="K28" s="23">
        <v>282628000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92626036</v>
      </c>
      <c r="C31" s="17">
        <v>105658001</v>
      </c>
      <c r="D31" s="21">
        <v>127393488</v>
      </c>
      <c r="E31" s="22">
        <v>70256000</v>
      </c>
      <c r="F31" s="17">
        <v>133186000</v>
      </c>
      <c r="G31" s="23">
        <v>133186000</v>
      </c>
      <c r="H31" s="19">
        <v>0</v>
      </c>
      <c r="I31" s="22">
        <v>71985000</v>
      </c>
      <c r="J31" s="17">
        <v>67100000</v>
      </c>
      <c r="K31" s="23">
        <v>66100000</v>
      </c>
    </row>
    <row r="32" spans="1:11" ht="13.5" x14ac:dyDescent="0.25">
      <c r="A32" s="30" t="s">
        <v>39</v>
      </c>
      <c r="B32" s="66">
        <f>SUM(B28:B31)</f>
        <v>376588907</v>
      </c>
      <c r="C32" s="66">
        <f t="shared" ref="C32:K32" si="5">SUM(C28:C31)</f>
        <v>346024734</v>
      </c>
      <c r="D32" s="67">
        <f t="shared" si="5"/>
        <v>454075827</v>
      </c>
      <c r="E32" s="68">
        <f t="shared" si="5"/>
        <v>420353000</v>
      </c>
      <c r="F32" s="66">
        <f t="shared" si="5"/>
        <v>516529000</v>
      </c>
      <c r="G32" s="69">
        <f t="shared" si="5"/>
        <v>516529000</v>
      </c>
      <c r="H32" s="70">
        <f t="shared" si="5"/>
        <v>0</v>
      </c>
      <c r="I32" s="68">
        <f t="shared" si="5"/>
        <v>376295000</v>
      </c>
      <c r="J32" s="66">
        <f t="shared" si="5"/>
        <v>323310000</v>
      </c>
      <c r="K32" s="69">
        <f t="shared" si="5"/>
        <v>348728000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515901074</v>
      </c>
      <c r="C35" s="17">
        <v>619646929</v>
      </c>
      <c r="D35" s="21">
        <v>710031458</v>
      </c>
      <c r="E35" s="22">
        <v>523161656</v>
      </c>
      <c r="F35" s="17">
        <v>654045126</v>
      </c>
      <c r="G35" s="23">
        <v>654045126</v>
      </c>
      <c r="H35" s="19">
        <v>913768314</v>
      </c>
      <c r="I35" s="22">
        <v>522726126</v>
      </c>
      <c r="J35" s="17">
        <v>490630126</v>
      </c>
      <c r="K35" s="23">
        <v>469278126</v>
      </c>
    </row>
    <row r="36" spans="1:11" ht="13.5" x14ac:dyDescent="0.25">
      <c r="A36" s="20" t="s">
        <v>42</v>
      </c>
      <c r="B36" s="17">
        <v>3161251475</v>
      </c>
      <c r="C36" s="17">
        <v>3458985049</v>
      </c>
      <c r="D36" s="21">
        <v>3806821431</v>
      </c>
      <c r="E36" s="22">
        <v>4073590939</v>
      </c>
      <c r="F36" s="17">
        <v>4208933437</v>
      </c>
      <c r="G36" s="23">
        <v>4208933437</v>
      </c>
      <c r="H36" s="19">
        <v>4228116957</v>
      </c>
      <c r="I36" s="22">
        <v>4448184437</v>
      </c>
      <c r="J36" s="17">
        <v>4627992437</v>
      </c>
      <c r="K36" s="23">
        <v>4826233437</v>
      </c>
    </row>
    <row r="37" spans="1:11" ht="13.5" x14ac:dyDescent="0.25">
      <c r="A37" s="20" t="s">
        <v>43</v>
      </c>
      <c r="B37" s="17">
        <v>201712731</v>
      </c>
      <c r="C37" s="17">
        <v>303084517</v>
      </c>
      <c r="D37" s="21">
        <v>313495747</v>
      </c>
      <c r="E37" s="22">
        <v>240828431</v>
      </c>
      <c r="F37" s="17">
        <v>340415911</v>
      </c>
      <c r="G37" s="23">
        <v>340415911</v>
      </c>
      <c r="H37" s="19">
        <v>369924130</v>
      </c>
      <c r="I37" s="22">
        <v>253388911</v>
      </c>
      <c r="J37" s="17">
        <v>267508911</v>
      </c>
      <c r="K37" s="23">
        <v>286768911</v>
      </c>
    </row>
    <row r="38" spans="1:11" ht="13.5" x14ac:dyDescent="0.25">
      <c r="A38" s="20" t="s">
        <v>44</v>
      </c>
      <c r="B38" s="17">
        <v>62937898</v>
      </c>
      <c r="C38" s="17">
        <v>128035095</v>
      </c>
      <c r="D38" s="21">
        <v>108415212</v>
      </c>
      <c r="E38" s="22">
        <v>79101949</v>
      </c>
      <c r="F38" s="17">
        <v>113591066</v>
      </c>
      <c r="G38" s="23">
        <v>113591066</v>
      </c>
      <c r="H38" s="19">
        <v>107541066</v>
      </c>
      <c r="I38" s="22">
        <v>120143066</v>
      </c>
      <c r="J38" s="17">
        <v>127230066</v>
      </c>
      <c r="K38" s="23">
        <v>134884066</v>
      </c>
    </row>
    <row r="39" spans="1:11" ht="13.5" x14ac:dyDescent="0.25">
      <c r="A39" s="20" t="s">
        <v>45</v>
      </c>
      <c r="B39" s="17">
        <v>3412501929</v>
      </c>
      <c r="C39" s="17">
        <v>3647512369</v>
      </c>
      <c r="D39" s="21">
        <v>4094941935</v>
      </c>
      <c r="E39" s="22">
        <v>4276822215</v>
      </c>
      <c r="F39" s="17">
        <v>4408971586</v>
      </c>
      <c r="G39" s="23">
        <v>4408971586</v>
      </c>
      <c r="H39" s="19">
        <v>4664420078</v>
      </c>
      <c r="I39" s="22">
        <v>4597378586</v>
      </c>
      <c r="J39" s="17">
        <v>4723883586</v>
      </c>
      <c r="K39" s="23">
        <v>4873858586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983040029</v>
      </c>
      <c r="C42" s="17">
        <v>1560450591</v>
      </c>
      <c r="D42" s="21">
        <v>516525368</v>
      </c>
      <c r="E42" s="22">
        <v>414429842</v>
      </c>
      <c r="F42" s="17">
        <v>551618399</v>
      </c>
      <c r="G42" s="23">
        <v>551618399</v>
      </c>
      <c r="H42" s="19">
        <v>535397245</v>
      </c>
      <c r="I42" s="22">
        <v>460277400</v>
      </c>
      <c r="J42" s="17">
        <v>406517100</v>
      </c>
      <c r="K42" s="23">
        <v>427157800</v>
      </c>
    </row>
    <row r="43" spans="1:11" ht="13.5" x14ac:dyDescent="0.25">
      <c r="A43" s="20" t="s">
        <v>48</v>
      </c>
      <c r="B43" s="17">
        <v>-451290273</v>
      </c>
      <c r="C43" s="17">
        <v>-393952738</v>
      </c>
      <c r="D43" s="21">
        <v>-475182760</v>
      </c>
      <c r="E43" s="22">
        <v>-420353000</v>
      </c>
      <c r="F43" s="17">
        <v>-516529000</v>
      </c>
      <c r="G43" s="23">
        <v>-516529000</v>
      </c>
      <c r="H43" s="19">
        <v>-472589270</v>
      </c>
      <c r="I43" s="22">
        <v>-376295000</v>
      </c>
      <c r="J43" s="17">
        <v>-323310000</v>
      </c>
      <c r="K43" s="23">
        <v>-348728000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-30235</v>
      </c>
      <c r="E44" s="22">
        <v>-874146</v>
      </c>
      <c r="F44" s="17">
        <v>-150000</v>
      </c>
      <c r="G44" s="23">
        <v>-150000</v>
      </c>
      <c r="H44" s="19">
        <v>0</v>
      </c>
      <c r="I44" s="22">
        <v>-90000</v>
      </c>
      <c r="J44" s="17">
        <v>-10000</v>
      </c>
      <c r="K44" s="23">
        <v>0</v>
      </c>
    </row>
    <row r="45" spans="1:11" ht="13.5" x14ac:dyDescent="0.25">
      <c r="A45" s="30" t="s">
        <v>50</v>
      </c>
      <c r="B45" s="66">
        <v>885639541</v>
      </c>
      <c r="C45" s="66">
        <v>1593763766</v>
      </c>
      <c r="D45" s="67">
        <v>468578286</v>
      </c>
      <c r="E45" s="68">
        <v>367239361</v>
      </c>
      <c r="F45" s="66">
        <v>528639844</v>
      </c>
      <c r="G45" s="69">
        <v>528639844</v>
      </c>
      <c r="H45" s="70">
        <v>1050208858</v>
      </c>
      <c r="I45" s="68">
        <v>612532245</v>
      </c>
      <c r="J45" s="66">
        <v>490729345</v>
      </c>
      <c r="K45" s="69">
        <v>464159145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353904030</v>
      </c>
      <c r="C48" s="17">
        <v>427265907</v>
      </c>
      <c r="D48" s="21">
        <v>493700445</v>
      </c>
      <c r="E48" s="22">
        <v>371239361</v>
      </c>
      <c r="F48" s="17">
        <v>528639845</v>
      </c>
      <c r="G48" s="23">
        <v>528639845</v>
      </c>
      <c r="H48" s="19">
        <v>580733275</v>
      </c>
      <c r="I48" s="22">
        <v>407532245</v>
      </c>
      <c r="J48" s="17">
        <v>385729345</v>
      </c>
      <c r="K48" s="23">
        <v>359159145</v>
      </c>
    </row>
    <row r="49" spans="1:11" ht="13.5" x14ac:dyDescent="0.25">
      <c r="A49" s="20" t="s">
        <v>53</v>
      </c>
      <c r="B49" s="17">
        <f>+B75</f>
        <v>159598944.64873642</v>
      </c>
      <c r="C49" s="17">
        <f t="shared" ref="C49:K49" si="6">+C75</f>
        <v>76352211.695272148</v>
      </c>
      <c r="D49" s="21">
        <f t="shared" si="6"/>
        <v>123757577.8470445</v>
      </c>
      <c r="E49" s="22">
        <f t="shared" si="6"/>
        <v>181058273.69538301</v>
      </c>
      <c r="F49" s="17">
        <f t="shared" si="6"/>
        <v>168418024.72932586</v>
      </c>
      <c r="G49" s="23">
        <f t="shared" si="6"/>
        <v>168418024.72932586</v>
      </c>
      <c r="H49" s="19">
        <f t="shared" si="6"/>
        <v>-155229526.04753011</v>
      </c>
      <c r="I49" s="22">
        <f t="shared" si="6"/>
        <v>67836717.263233215</v>
      </c>
      <c r="J49" s="17">
        <f t="shared" si="6"/>
        <v>100463256.7867521</v>
      </c>
      <c r="K49" s="23">
        <f t="shared" si="6"/>
        <v>120368064.54860234</v>
      </c>
    </row>
    <row r="50" spans="1:11" ht="13.5" x14ac:dyDescent="0.25">
      <c r="A50" s="30" t="s">
        <v>54</v>
      </c>
      <c r="B50" s="66">
        <f>+B48-B49</f>
        <v>194305085.35126358</v>
      </c>
      <c r="C50" s="66">
        <f t="shared" ref="C50:K50" si="7">+C48-C49</f>
        <v>350913695.30472785</v>
      </c>
      <c r="D50" s="67">
        <f t="shared" si="7"/>
        <v>369942867.15295553</v>
      </c>
      <c r="E50" s="68">
        <f t="shared" si="7"/>
        <v>190181087.30461699</v>
      </c>
      <c r="F50" s="66">
        <f t="shared" si="7"/>
        <v>360221820.27067411</v>
      </c>
      <c r="G50" s="69">
        <f t="shared" si="7"/>
        <v>360221820.27067411</v>
      </c>
      <c r="H50" s="70">
        <f t="shared" si="7"/>
        <v>735962801.04753017</v>
      </c>
      <c r="I50" s="68">
        <f t="shared" si="7"/>
        <v>339695527.73676682</v>
      </c>
      <c r="J50" s="66">
        <f t="shared" si="7"/>
        <v>285266088.2132479</v>
      </c>
      <c r="K50" s="69">
        <f t="shared" si="7"/>
        <v>238791080.45139766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2167798391</v>
      </c>
      <c r="C53" s="17">
        <v>2328594894</v>
      </c>
      <c r="D53" s="21">
        <v>2455228428</v>
      </c>
      <c r="E53" s="22">
        <v>2216782921</v>
      </c>
      <c r="F53" s="17">
        <v>2438245434</v>
      </c>
      <c r="G53" s="23">
        <v>2438245434</v>
      </c>
      <c r="H53" s="19">
        <v>2442222400</v>
      </c>
      <c r="I53" s="22">
        <v>2363186434</v>
      </c>
      <c r="J53" s="17">
        <v>2286784434</v>
      </c>
      <c r="K53" s="23">
        <v>2202397434</v>
      </c>
    </row>
    <row r="54" spans="1:11" ht="13.5" x14ac:dyDescent="0.25">
      <c r="A54" s="20" t="s">
        <v>57</v>
      </c>
      <c r="B54" s="17">
        <v>70646136</v>
      </c>
      <c r="C54" s="17">
        <v>75511141</v>
      </c>
      <c r="D54" s="21">
        <v>75885282</v>
      </c>
      <c r="E54" s="22">
        <v>92855000</v>
      </c>
      <c r="F54" s="17">
        <v>83095000</v>
      </c>
      <c r="G54" s="23">
        <v>83095000</v>
      </c>
      <c r="H54" s="19">
        <v>78724985</v>
      </c>
      <c r="I54" s="22">
        <v>86447000</v>
      </c>
      <c r="J54" s="17">
        <v>90360000</v>
      </c>
      <c r="K54" s="23">
        <v>94673000</v>
      </c>
    </row>
    <row r="55" spans="1:11" ht="13.5" x14ac:dyDescent="0.25">
      <c r="A55" s="20" t="s">
        <v>58</v>
      </c>
      <c r="B55" s="17">
        <v>38091976</v>
      </c>
      <c r="C55" s="17">
        <v>40873244</v>
      </c>
      <c r="D55" s="21">
        <v>13291</v>
      </c>
      <c r="E55" s="22">
        <v>0</v>
      </c>
      <c r="F55" s="17">
        <v>0</v>
      </c>
      <c r="G55" s="23">
        <v>0</v>
      </c>
      <c r="H55" s="19">
        <v>0</v>
      </c>
      <c r="I55" s="22">
        <v>84347000</v>
      </c>
      <c r="J55" s="17">
        <v>60869000</v>
      </c>
      <c r="K55" s="23">
        <v>65237000</v>
      </c>
    </row>
    <row r="56" spans="1:11" ht="13.5" x14ac:dyDescent="0.25">
      <c r="A56" s="20" t="s">
        <v>59</v>
      </c>
      <c r="B56" s="17">
        <v>12644660</v>
      </c>
      <c r="C56" s="17">
        <v>18472713</v>
      </c>
      <c r="D56" s="21">
        <v>20219589</v>
      </c>
      <c r="E56" s="22">
        <v>30420000</v>
      </c>
      <c r="F56" s="17">
        <v>62083000</v>
      </c>
      <c r="G56" s="23">
        <v>62083000</v>
      </c>
      <c r="H56" s="19">
        <v>41995600</v>
      </c>
      <c r="I56" s="22">
        <v>161590000</v>
      </c>
      <c r="J56" s="17">
        <v>164715000</v>
      </c>
      <c r="K56" s="23">
        <v>173927000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57593000</v>
      </c>
      <c r="J59" s="17">
        <v>66232000</v>
      </c>
      <c r="K59" s="23">
        <v>72855000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19856</v>
      </c>
      <c r="C63" s="86">
        <v>19856</v>
      </c>
      <c r="D63" s="87">
        <v>19856</v>
      </c>
      <c r="E63" s="85">
        <v>15072</v>
      </c>
      <c r="F63" s="86">
        <v>15072</v>
      </c>
      <c r="G63" s="87">
        <v>15072</v>
      </c>
      <c r="H63" s="88">
        <v>15072</v>
      </c>
      <c r="I63" s="85">
        <v>15072</v>
      </c>
      <c r="J63" s="86">
        <v>15072</v>
      </c>
      <c r="K63" s="87">
        <v>15072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2.5658312149206799E-2</v>
      </c>
      <c r="C70" s="5">
        <f t="shared" ref="C70:K70" si="8">IF(ISERROR(C71/C72),0,(C71/C72))</f>
        <v>1.2347078870967434</v>
      </c>
      <c r="D70" s="5">
        <f t="shared" si="8"/>
        <v>0.88591563925819816</v>
      </c>
      <c r="E70" s="5">
        <f t="shared" si="8"/>
        <v>0.2237274084255968</v>
      </c>
      <c r="F70" s="5">
        <f t="shared" si="8"/>
        <v>1.543214609566006</v>
      </c>
      <c r="G70" s="5">
        <f t="shared" si="8"/>
        <v>1.543214609566006</v>
      </c>
      <c r="H70" s="5">
        <f t="shared" si="8"/>
        <v>1.8845485794923309</v>
      </c>
      <c r="I70" s="5">
        <f t="shared" si="8"/>
        <v>1.8665745332961827</v>
      </c>
      <c r="J70" s="5">
        <f t="shared" si="8"/>
        <v>1.8312800978280865</v>
      </c>
      <c r="K70" s="5">
        <f t="shared" si="8"/>
        <v>1.7443937974815278</v>
      </c>
    </row>
    <row r="71" spans="1:11" hidden="1" x14ac:dyDescent="0.2">
      <c r="A71" s="1" t="s">
        <v>338</v>
      </c>
      <c r="B71" s="2">
        <f>+B83</f>
        <v>2124029</v>
      </c>
      <c r="C71" s="2">
        <f t="shared" ref="C71:K71" si="9">+C83</f>
        <v>102391142</v>
      </c>
      <c r="D71" s="2">
        <f t="shared" si="9"/>
        <v>98098353</v>
      </c>
      <c r="E71" s="2">
        <f t="shared" si="9"/>
        <v>20833720</v>
      </c>
      <c r="F71" s="2">
        <f t="shared" si="9"/>
        <v>134446400</v>
      </c>
      <c r="G71" s="2">
        <f t="shared" si="9"/>
        <v>134446400</v>
      </c>
      <c r="H71" s="2">
        <f t="shared" si="9"/>
        <v>136174450</v>
      </c>
      <c r="I71" s="2">
        <f t="shared" si="9"/>
        <v>167478400</v>
      </c>
      <c r="J71" s="2">
        <f t="shared" si="9"/>
        <v>169223100</v>
      </c>
      <c r="K71" s="2">
        <f t="shared" si="9"/>
        <v>167618800</v>
      </c>
    </row>
    <row r="72" spans="1:11" hidden="1" x14ac:dyDescent="0.2">
      <c r="A72" s="1" t="s">
        <v>339</v>
      </c>
      <c r="B72" s="2">
        <f>+B77</f>
        <v>82781322</v>
      </c>
      <c r="C72" s="2">
        <f t="shared" ref="C72:K72" si="10">+C77</f>
        <v>82927422</v>
      </c>
      <c r="D72" s="2">
        <f t="shared" si="10"/>
        <v>110731032</v>
      </c>
      <c r="E72" s="2">
        <f t="shared" si="10"/>
        <v>93121000</v>
      </c>
      <c r="F72" s="2">
        <f t="shared" si="10"/>
        <v>87121000</v>
      </c>
      <c r="G72" s="2">
        <f t="shared" si="10"/>
        <v>87121000</v>
      </c>
      <c r="H72" s="2">
        <f t="shared" si="10"/>
        <v>72258392</v>
      </c>
      <c r="I72" s="2">
        <f t="shared" si="10"/>
        <v>89725000</v>
      </c>
      <c r="J72" s="2">
        <f t="shared" si="10"/>
        <v>92407000</v>
      </c>
      <c r="K72" s="2">
        <f t="shared" si="10"/>
        <v>96090000</v>
      </c>
    </row>
    <row r="73" spans="1:11" hidden="1" x14ac:dyDescent="0.2">
      <c r="A73" s="1" t="s">
        <v>340</v>
      </c>
      <c r="B73" s="2">
        <f>+B74</f>
        <v>40106293.166666664</v>
      </c>
      <c r="C73" s="2">
        <f t="shared" ref="C73:K73" si="11">+(C78+C80+C81+C82)-(B78+B80+B81+B82)</f>
        <v>30452847</v>
      </c>
      <c r="D73" s="2">
        <f t="shared" si="11"/>
        <v>16193059</v>
      </c>
      <c r="E73" s="2">
        <f t="shared" si="11"/>
        <v>-55987406</v>
      </c>
      <c r="F73" s="2">
        <f>+(F78+F80+F81+F82)-(D78+D80+D81+D82)</f>
        <v>-79850402</v>
      </c>
      <c r="G73" s="2">
        <f>+(G78+G80+G81+G82)-(D78+D80+D81+D82)</f>
        <v>-79850402</v>
      </c>
      <c r="H73" s="2">
        <f>+(H78+H80+H81+H82)-(D78+D80+D81+D82)</f>
        <v>97382948</v>
      </c>
      <c r="I73" s="2">
        <f>+(I78+I80+I81+I82)-(E78+E80+E81+E82)</f>
        <v>-30074396</v>
      </c>
      <c r="J73" s="2">
        <f t="shared" si="11"/>
        <v>-6293100</v>
      </c>
      <c r="K73" s="2">
        <f t="shared" si="11"/>
        <v>1218200</v>
      </c>
    </row>
    <row r="74" spans="1:11" hidden="1" x14ac:dyDescent="0.2">
      <c r="A74" s="1" t="s">
        <v>341</v>
      </c>
      <c r="B74" s="2">
        <f>+TREND(C74:E74)</f>
        <v>40106293.166666664</v>
      </c>
      <c r="C74" s="2">
        <f>+C73</f>
        <v>30452847</v>
      </c>
      <c r="D74" s="2">
        <f t="shared" ref="D74:K74" si="12">+D73</f>
        <v>16193059</v>
      </c>
      <c r="E74" s="2">
        <f t="shared" si="12"/>
        <v>-55987406</v>
      </c>
      <c r="F74" s="2">
        <f t="shared" si="12"/>
        <v>-79850402</v>
      </c>
      <c r="G74" s="2">
        <f t="shared" si="12"/>
        <v>-79850402</v>
      </c>
      <c r="H74" s="2">
        <f t="shared" si="12"/>
        <v>97382948</v>
      </c>
      <c r="I74" s="2">
        <f t="shared" si="12"/>
        <v>-30074396</v>
      </c>
      <c r="J74" s="2">
        <f t="shared" si="12"/>
        <v>-6293100</v>
      </c>
      <c r="K74" s="2">
        <f t="shared" si="12"/>
        <v>1218200</v>
      </c>
    </row>
    <row r="75" spans="1:11" hidden="1" x14ac:dyDescent="0.2">
      <c r="A75" s="1" t="s">
        <v>342</v>
      </c>
      <c r="B75" s="2">
        <f>+B84-(((B80+B81+B82+B78)*B70)-B79)</f>
        <v>159598944.64873642</v>
      </c>
      <c r="C75" s="2">
        <f t="shared" ref="C75:K75" si="13">+C84-(((C80+C81+C82+C78)*C70)-C79)</f>
        <v>76352211.695272148</v>
      </c>
      <c r="D75" s="2">
        <f t="shared" si="13"/>
        <v>123757577.8470445</v>
      </c>
      <c r="E75" s="2">
        <f t="shared" si="13"/>
        <v>181058273.69538301</v>
      </c>
      <c r="F75" s="2">
        <f t="shared" si="13"/>
        <v>168418024.72932586</v>
      </c>
      <c r="G75" s="2">
        <f t="shared" si="13"/>
        <v>168418024.72932586</v>
      </c>
      <c r="H75" s="2">
        <f t="shared" si="13"/>
        <v>-155229526.04753011</v>
      </c>
      <c r="I75" s="2">
        <f t="shared" si="13"/>
        <v>67836717.263233215</v>
      </c>
      <c r="J75" s="2">
        <f t="shared" si="13"/>
        <v>100463256.7867521</v>
      </c>
      <c r="K75" s="2">
        <f t="shared" si="13"/>
        <v>120368064.54860234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82781322</v>
      </c>
      <c r="C77" s="3">
        <v>82927422</v>
      </c>
      <c r="D77" s="3">
        <v>110731032</v>
      </c>
      <c r="E77" s="3">
        <v>93121000</v>
      </c>
      <c r="F77" s="3">
        <v>87121000</v>
      </c>
      <c r="G77" s="3">
        <v>87121000</v>
      </c>
      <c r="H77" s="3">
        <v>72258392</v>
      </c>
      <c r="I77" s="3">
        <v>89725000</v>
      </c>
      <c r="J77" s="3">
        <v>92407000</v>
      </c>
      <c r="K77" s="3">
        <v>96090000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173497516</v>
      </c>
      <c r="C79" s="3">
        <v>262470280</v>
      </c>
      <c r="D79" s="3">
        <v>265277323</v>
      </c>
      <c r="E79" s="3">
        <v>193214150</v>
      </c>
      <c r="F79" s="3">
        <v>286611967</v>
      </c>
      <c r="G79" s="3">
        <v>286611967</v>
      </c>
      <c r="H79" s="3">
        <v>286296981</v>
      </c>
      <c r="I79" s="3">
        <v>193176967</v>
      </c>
      <c r="J79" s="3">
        <v>200277967</v>
      </c>
      <c r="K79" s="3">
        <v>211946967</v>
      </c>
    </row>
    <row r="80" spans="1:11" hidden="1" x14ac:dyDescent="0.2">
      <c r="A80" s="1" t="s">
        <v>71</v>
      </c>
      <c r="B80" s="3">
        <v>92218978</v>
      </c>
      <c r="C80" s="3">
        <v>154077789</v>
      </c>
      <c r="D80" s="3">
        <v>170270848</v>
      </c>
      <c r="E80" s="3">
        <v>114283442</v>
      </c>
      <c r="F80" s="3">
        <v>90420446</v>
      </c>
      <c r="G80" s="3">
        <v>90420446</v>
      </c>
      <c r="H80" s="3">
        <v>267653796</v>
      </c>
      <c r="I80" s="3">
        <v>84209046</v>
      </c>
      <c r="J80" s="3">
        <v>77915946</v>
      </c>
      <c r="K80" s="3">
        <v>79134146</v>
      </c>
    </row>
    <row r="81" spans="1:11" hidden="1" x14ac:dyDescent="0.2">
      <c r="A81" s="1" t="s">
        <v>72</v>
      </c>
      <c r="B81" s="3">
        <v>31405964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2124029</v>
      </c>
      <c r="C83" s="3">
        <v>102391142</v>
      </c>
      <c r="D83" s="3">
        <v>98098353</v>
      </c>
      <c r="E83" s="3">
        <v>20833720</v>
      </c>
      <c r="F83" s="3">
        <v>134446400</v>
      </c>
      <c r="G83" s="3">
        <v>134446400</v>
      </c>
      <c r="H83" s="3">
        <v>136174450</v>
      </c>
      <c r="I83" s="3">
        <v>167478400</v>
      </c>
      <c r="J83" s="3">
        <v>169223100</v>
      </c>
      <c r="K83" s="3">
        <v>167618800</v>
      </c>
    </row>
    <row r="84" spans="1:11" hidden="1" x14ac:dyDescent="0.2">
      <c r="A84" s="1" t="s">
        <v>75</v>
      </c>
      <c r="B84" s="3">
        <v>-10726564</v>
      </c>
      <c r="C84" s="3">
        <v>4122993</v>
      </c>
      <c r="D84" s="3">
        <v>9325862</v>
      </c>
      <c r="E84" s="3">
        <v>13412462</v>
      </c>
      <c r="F84" s="3">
        <v>21344211</v>
      </c>
      <c r="G84" s="3">
        <v>21344211</v>
      </c>
      <c r="H84" s="3">
        <v>62880074</v>
      </c>
      <c r="I84" s="3">
        <v>31842211</v>
      </c>
      <c r="J84" s="3">
        <v>42871211</v>
      </c>
      <c r="K84" s="3">
        <v>46462211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80804906</v>
      </c>
      <c r="C5" s="17">
        <v>90441291</v>
      </c>
      <c r="D5" s="21">
        <v>100129910</v>
      </c>
      <c r="E5" s="22">
        <v>102476425</v>
      </c>
      <c r="F5" s="17">
        <v>102476425</v>
      </c>
      <c r="G5" s="23">
        <v>102476425</v>
      </c>
      <c r="H5" s="19">
        <v>62664192</v>
      </c>
      <c r="I5" s="22">
        <v>108625008</v>
      </c>
      <c r="J5" s="17">
        <v>115142511</v>
      </c>
      <c r="K5" s="23">
        <v>122051062</v>
      </c>
    </row>
    <row r="6" spans="1:11" ht="13.5" x14ac:dyDescent="0.25">
      <c r="A6" s="20" t="s">
        <v>18</v>
      </c>
      <c r="B6" s="17">
        <v>162635325</v>
      </c>
      <c r="C6" s="17">
        <v>179602637</v>
      </c>
      <c r="D6" s="21">
        <v>152313503</v>
      </c>
      <c r="E6" s="22">
        <v>263656552</v>
      </c>
      <c r="F6" s="17">
        <v>263656551</v>
      </c>
      <c r="G6" s="23">
        <v>263656551</v>
      </c>
      <c r="H6" s="19">
        <v>134269084</v>
      </c>
      <c r="I6" s="22">
        <v>273348224</v>
      </c>
      <c r="J6" s="17">
        <v>469770850</v>
      </c>
      <c r="K6" s="23">
        <v>526917466</v>
      </c>
    </row>
    <row r="7" spans="1:11" ht="13.5" x14ac:dyDescent="0.25">
      <c r="A7" s="20" t="s">
        <v>19</v>
      </c>
      <c r="B7" s="17">
        <v>399199</v>
      </c>
      <c r="C7" s="17">
        <v>501686</v>
      </c>
      <c r="D7" s="21">
        <v>428801</v>
      </c>
      <c r="E7" s="22">
        <v>622957</v>
      </c>
      <c r="F7" s="17">
        <v>622957</v>
      </c>
      <c r="G7" s="23">
        <v>622957</v>
      </c>
      <c r="H7" s="19">
        <v>556054</v>
      </c>
      <c r="I7" s="22">
        <v>660336</v>
      </c>
      <c r="J7" s="17">
        <v>699954</v>
      </c>
      <c r="K7" s="23">
        <v>741952</v>
      </c>
    </row>
    <row r="8" spans="1:11" ht="13.5" x14ac:dyDescent="0.25">
      <c r="A8" s="20" t="s">
        <v>20</v>
      </c>
      <c r="B8" s="17">
        <v>120315000</v>
      </c>
      <c r="C8" s="17">
        <v>117749910</v>
      </c>
      <c r="D8" s="21">
        <v>130850142</v>
      </c>
      <c r="E8" s="22">
        <v>140212000</v>
      </c>
      <c r="F8" s="17">
        <v>140212000</v>
      </c>
      <c r="G8" s="23">
        <v>140212000</v>
      </c>
      <c r="H8" s="19">
        <v>77533585</v>
      </c>
      <c r="I8" s="22">
        <v>149757664</v>
      </c>
      <c r="J8" s="17">
        <v>159136727</v>
      </c>
      <c r="K8" s="23">
        <v>170694000</v>
      </c>
    </row>
    <row r="9" spans="1:11" ht="13.5" x14ac:dyDescent="0.25">
      <c r="A9" s="20" t="s">
        <v>21</v>
      </c>
      <c r="B9" s="17">
        <v>31957368</v>
      </c>
      <c r="C9" s="17">
        <v>40052629</v>
      </c>
      <c r="D9" s="21">
        <v>49050021</v>
      </c>
      <c r="E9" s="22">
        <v>43965569</v>
      </c>
      <c r="F9" s="17">
        <v>43965569</v>
      </c>
      <c r="G9" s="23">
        <v>43965569</v>
      </c>
      <c r="H9" s="19">
        <v>50046800</v>
      </c>
      <c r="I9" s="22">
        <v>46603524</v>
      </c>
      <c r="J9" s="17">
        <v>108986272</v>
      </c>
      <c r="K9" s="23">
        <v>115525448</v>
      </c>
    </row>
    <row r="10" spans="1:11" ht="25.5" x14ac:dyDescent="0.2">
      <c r="A10" s="24" t="s">
        <v>333</v>
      </c>
      <c r="B10" s="25">
        <f>SUM(B5:B9)</f>
        <v>396111798</v>
      </c>
      <c r="C10" s="26">
        <f t="shared" ref="C10:K10" si="0">SUM(C5:C9)</f>
        <v>428348153</v>
      </c>
      <c r="D10" s="27">
        <f t="shared" si="0"/>
        <v>432772377</v>
      </c>
      <c r="E10" s="25">
        <f t="shared" si="0"/>
        <v>550933503</v>
      </c>
      <c r="F10" s="26">
        <f t="shared" si="0"/>
        <v>550933502</v>
      </c>
      <c r="G10" s="28">
        <f t="shared" si="0"/>
        <v>550933502</v>
      </c>
      <c r="H10" s="29">
        <f t="shared" si="0"/>
        <v>325069715</v>
      </c>
      <c r="I10" s="25">
        <f t="shared" si="0"/>
        <v>578994756</v>
      </c>
      <c r="J10" s="26">
        <f t="shared" si="0"/>
        <v>853736314</v>
      </c>
      <c r="K10" s="28">
        <f t="shared" si="0"/>
        <v>935929928</v>
      </c>
    </row>
    <row r="11" spans="1:11" ht="13.5" x14ac:dyDescent="0.25">
      <c r="A11" s="20" t="s">
        <v>22</v>
      </c>
      <c r="B11" s="17">
        <v>135736794</v>
      </c>
      <c r="C11" s="17">
        <v>151882008</v>
      </c>
      <c r="D11" s="21">
        <v>162238239</v>
      </c>
      <c r="E11" s="22">
        <v>167498722</v>
      </c>
      <c r="F11" s="17">
        <v>167498724</v>
      </c>
      <c r="G11" s="23">
        <v>167498724</v>
      </c>
      <c r="H11" s="19">
        <v>137837091</v>
      </c>
      <c r="I11" s="22">
        <v>175706172</v>
      </c>
      <c r="J11" s="17">
        <v>183788642</v>
      </c>
      <c r="K11" s="23">
        <v>192059132</v>
      </c>
    </row>
    <row r="12" spans="1:11" ht="13.5" x14ac:dyDescent="0.25">
      <c r="A12" s="20" t="s">
        <v>23</v>
      </c>
      <c r="B12" s="17">
        <v>9353983</v>
      </c>
      <c r="C12" s="17">
        <v>9396359</v>
      </c>
      <c r="D12" s="21">
        <v>9959046</v>
      </c>
      <c r="E12" s="22">
        <v>10008108</v>
      </c>
      <c r="F12" s="17">
        <v>11558107</v>
      </c>
      <c r="G12" s="23">
        <v>11558107</v>
      </c>
      <c r="H12" s="19">
        <v>8171792</v>
      </c>
      <c r="I12" s="22">
        <v>12124452</v>
      </c>
      <c r="J12" s="17">
        <v>12682181</v>
      </c>
      <c r="K12" s="23">
        <v>13252878</v>
      </c>
    </row>
    <row r="13" spans="1:11" ht="13.5" x14ac:dyDescent="0.25">
      <c r="A13" s="20" t="s">
        <v>24</v>
      </c>
      <c r="B13" s="17">
        <v>31432623</v>
      </c>
      <c r="C13" s="17">
        <v>37089563</v>
      </c>
      <c r="D13" s="21">
        <v>19368775</v>
      </c>
      <c r="E13" s="22">
        <v>39231392</v>
      </c>
      <c r="F13" s="17">
        <v>39231391</v>
      </c>
      <c r="G13" s="23">
        <v>39231391</v>
      </c>
      <c r="H13" s="19">
        <v>36148459</v>
      </c>
      <c r="I13" s="22">
        <v>44420160</v>
      </c>
      <c r="J13" s="17">
        <v>51083172</v>
      </c>
      <c r="K13" s="23">
        <v>58745648</v>
      </c>
    </row>
    <row r="14" spans="1:11" ht="13.5" x14ac:dyDescent="0.25">
      <c r="A14" s="20" t="s">
        <v>25</v>
      </c>
      <c r="B14" s="17">
        <v>30408335</v>
      </c>
      <c r="C14" s="17">
        <v>19943814</v>
      </c>
      <c r="D14" s="21">
        <v>25203245</v>
      </c>
      <c r="E14" s="22">
        <v>16195148</v>
      </c>
      <c r="F14" s="17">
        <v>22518148</v>
      </c>
      <c r="G14" s="23">
        <v>22518148</v>
      </c>
      <c r="H14" s="19">
        <v>4799413</v>
      </c>
      <c r="I14" s="22">
        <v>23621556</v>
      </c>
      <c r="J14" s="17">
        <v>24447973</v>
      </c>
      <c r="K14" s="23">
        <v>25548133</v>
      </c>
    </row>
    <row r="15" spans="1:11" ht="13.5" x14ac:dyDescent="0.25">
      <c r="A15" s="20" t="s">
        <v>26</v>
      </c>
      <c r="B15" s="17">
        <v>120259590</v>
      </c>
      <c r="C15" s="17">
        <v>126560043</v>
      </c>
      <c r="D15" s="21">
        <v>100696182</v>
      </c>
      <c r="E15" s="22">
        <v>167276153</v>
      </c>
      <c r="F15" s="17">
        <v>153092533</v>
      </c>
      <c r="G15" s="23">
        <v>153092533</v>
      </c>
      <c r="H15" s="19">
        <v>128400357</v>
      </c>
      <c r="I15" s="22">
        <v>173447988</v>
      </c>
      <c r="J15" s="17">
        <v>197720276</v>
      </c>
      <c r="K15" s="23">
        <v>226063064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117911569</v>
      </c>
      <c r="C17" s="17">
        <v>129251287</v>
      </c>
      <c r="D17" s="21">
        <v>135893701</v>
      </c>
      <c r="E17" s="22">
        <v>134629821</v>
      </c>
      <c r="F17" s="17">
        <v>150108467</v>
      </c>
      <c r="G17" s="23">
        <v>150108467</v>
      </c>
      <c r="H17" s="19">
        <v>107583204</v>
      </c>
      <c r="I17" s="22">
        <v>145023060</v>
      </c>
      <c r="J17" s="17">
        <v>208870157</v>
      </c>
      <c r="K17" s="23">
        <v>216820183</v>
      </c>
    </row>
    <row r="18" spans="1:11" ht="13.5" x14ac:dyDescent="0.25">
      <c r="A18" s="30" t="s">
        <v>29</v>
      </c>
      <c r="B18" s="31">
        <f>SUM(B11:B17)</f>
        <v>445102894</v>
      </c>
      <c r="C18" s="32">
        <f t="shared" ref="C18:K18" si="1">SUM(C11:C17)</f>
        <v>474123074</v>
      </c>
      <c r="D18" s="33">
        <f t="shared" si="1"/>
        <v>453359188</v>
      </c>
      <c r="E18" s="31">
        <f t="shared" si="1"/>
        <v>534839344</v>
      </c>
      <c r="F18" s="32">
        <f t="shared" si="1"/>
        <v>544007370</v>
      </c>
      <c r="G18" s="34">
        <f t="shared" si="1"/>
        <v>544007370</v>
      </c>
      <c r="H18" s="35">
        <f t="shared" si="1"/>
        <v>422940316</v>
      </c>
      <c r="I18" s="31">
        <f t="shared" si="1"/>
        <v>574343388</v>
      </c>
      <c r="J18" s="32">
        <f t="shared" si="1"/>
        <v>678592401</v>
      </c>
      <c r="K18" s="34">
        <f t="shared" si="1"/>
        <v>732489038</v>
      </c>
    </row>
    <row r="19" spans="1:11" ht="13.5" x14ac:dyDescent="0.25">
      <c r="A19" s="30" t="s">
        <v>30</v>
      </c>
      <c r="B19" s="36">
        <f>+B10-B18</f>
        <v>-48991096</v>
      </c>
      <c r="C19" s="37">
        <f t="shared" ref="C19:K19" si="2">+C10-C18</f>
        <v>-45774921</v>
      </c>
      <c r="D19" s="38">
        <f t="shared" si="2"/>
        <v>-20586811</v>
      </c>
      <c r="E19" s="36">
        <f t="shared" si="2"/>
        <v>16094159</v>
      </c>
      <c r="F19" s="37">
        <f t="shared" si="2"/>
        <v>6926132</v>
      </c>
      <c r="G19" s="39">
        <f t="shared" si="2"/>
        <v>6926132</v>
      </c>
      <c r="H19" s="40">
        <f t="shared" si="2"/>
        <v>-97870601</v>
      </c>
      <c r="I19" s="36">
        <f t="shared" si="2"/>
        <v>4651368</v>
      </c>
      <c r="J19" s="37">
        <f t="shared" si="2"/>
        <v>175143913</v>
      </c>
      <c r="K19" s="39">
        <f t="shared" si="2"/>
        <v>203440890</v>
      </c>
    </row>
    <row r="20" spans="1:11" ht="25.5" x14ac:dyDescent="0.2">
      <c r="A20" s="41" t="s">
        <v>31</v>
      </c>
      <c r="B20" s="42">
        <v>91275816</v>
      </c>
      <c r="C20" s="43">
        <v>36195469</v>
      </c>
      <c r="D20" s="44">
        <v>66878825</v>
      </c>
      <c r="E20" s="42">
        <v>110419000</v>
      </c>
      <c r="F20" s="43">
        <v>102002000</v>
      </c>
      <c r="G20" s="45">
        <v>102002000</v>
      </c>
      <c r="H20" s="46">
        <v>43244706</v>
      </c>
      <c r="I20" s="42">
        <v>105381000</v>
      </c>
      <c r="J20" s="43">
        <v>129655000</v>
      </c>
      <c r="K20" s="45">
        <v>134184000</v>
      </c>
    </row>
    <row r="21" spans="1:11" ht="13.5" x14ac:dyDescent="0.25">
      <c r="A21" s="47" t="s">
        <v>32</v>
      </c>
      <c r="B21" s="48">
        <v>0</v>
      </c>
      <c r="C21" s="49">
        <v>5541442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42284720</v>
      </c>
      <c r="C22" s="55">
        <f t="shared" ref="C22:K22" si="3">SUM(C19:C21)</f>
        <v>-4038010</v>
      </c>
      <c r="D22" s="56">
        <f t="shared" si="3"/>
        <v>46292014</v>
      </c>
      <c r="E22" s="54">
        <f t="shared" si="3"/>
        <v>126513159</v>
      </c>
      <c r="F22" s="55">
        <f t="shared" si="3"/>
        <v>108928132</v>
      </c>
      <c r="G22" s="57">
        <f t="shared" si="3"/>
        <v>108928132</v>
      </c>
      <c r="H22" s="58">
        <f t="shared" si="3"/>
        <v>-54625895</v>
      </c>
      <c r="I22" s="54">
        <f t="shared" si="3"/>
        <v>110032368</v>
      </c>
      <c r="J22" s="55">
        <f t="shared" si="3"/>
        <v>304798913</v>
      </c>
      <c r="K22" s="57">
        <f t="shared" si="3"/>
        <v>337624890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42284720</v>
      </c>
      <c r="C24" s="37">
        <f t="shared" ref="C24:K24" si="4">SUM(C22:C23)</f>
        <v>-4038010</v>
      </c>
      <c r="D24" s="38">
        <f t="shared" si="4"/>
        <v>46292014</v>
      </c>
      <c r="E24" s="36">
        <f t="shared" si="4"/>
        <v>126513159</v>
      </c>
      <c r="F24" s="37">
        <f t="shared" si="4"/>
        <v>108928132</v>
      </c>
      <c r="G24" s="39">
        <f t="shared" si="4"/>
        <v>108928132</v>
      </c>
      <c r="H24" s="40">
        <f t="shared" si="4"/>
        <v>-54625895</v>
      </c>
      <c r="I24" s="36">
        <f t="shared" si="4"/>
        <v>110032368</v>
      </c>
      <c r="J24" s="37">
        <f t="shared" si="4"/>
        <v>304798913</v>
      </c>
      <c r="K24" s="39">
        <f t="shared" si="4"/>
        <v>337624890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102691162</v>
      </c>
      <c r="C27" s="66">
        <v>49343986</v>
      </c>
      <c r="D27" s="67">
        <v>1285709</v>
      </c>
      <c r="E27" s="68">
        <v>108462550</v>
      </c>
      <c r="F27" s="66">
        <v>101445300</v>
      </c>
      <c r="G27" s="69">
        <v>101445300</v>
      </c>
      <c r="H27" s="70">
        <v>38404169</v>
      </c>
      <c r="I27" s="68">
        <v>79523154</v>
      </c>
      <c r="J27" s="66">
        <v>91266160</v>
      </c>
      <c r="K27" s="69">
        <v>85504891</v>
      </c>
    </row>
    <row r="28" spans="1:11" ht="13.5" x14ac:dyDescent="0.25">
      <c r="A28" s="71" t="s">
        <v>36</v>
      </c>
      <c r="B28" s="17">
        <v>103247862</v>
      </c>
      <c r="C28" s="17">
        <v>36922716</v>
      </c>
      <c r="D28" s="21">
        <v>192880</v>
      </c>
      <c r="E28" s="22">
        <v>108462550</v>
      </c>
      <c r="F28" s="17">
        <v>100445300</v>
      </c>
      <c r="G28" s="23">
        <v>100445300</v>
      </c>
      <c r="H28" s="19">
        <v>0</v>
      </c>
      <c r="I28" s="22">
        <v>78474150</v>
      </c>
      <c r="J28" s="17">
        <v>90168906</v>
      </c>
      <c r="K28" s="23">
        <v>84358261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1049004</v>
      </c>
      <c r="J31" s="17">
        <v>1097254</v>
      </c>
      <c r="K31" s="23">
        <v>1146630</v>
      </c>
    </row>
    <row r="32" spans="1:11" ht="13.5" x14ac:dyDescent="0.25">
      <c r="A32" s="30" t="s">
        <v>39</v>
      </c>
      <c r="B32" s="66">
        <f>SUM(B28:B31)</f>
        <v>103247862</v>
      </c>
      <c r="C32" s="66">
        <f t="shared" ref="C32:K32" si="5">SUM(C28:C31)</f>
        <v>36922716</v>
      </c>
      <c r="D32" s="67">
        <f t="shared" si="5"/>
        <v>192880</v>
      </c>
      <c r="E32" s="68">
        <f t="shared" si="5"/>
        <v>108462550</v>
      </c>
      <c r="F32" s="66">
        <f t="shared" si="5"/>
        <v>100445300</v>
      </c>
      <c r="G32" s="69">
        <f t="shared" si="5"/>
        <v>100445300</v>
      </c>
      <c r="H32" s="70">
        <f t="shared" si="5"/>
        <v>0</v>
      </c>
      <c r="I32" s="68">
        <f t="shared" si="5"/>
        <v>79523154</v>
      </c>
      <c r="J32" s="66">
        <f t="shared" si="5"/>
        <v>91266160</v>
      </c>
      <c r="K32" s="69">
        <f t="shared" si="5"/>
        <v>85504891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246665464</v>
      </c>
      <c r="C35" s="17">
        <v>245744314</v>
      </c>
      <c r="D35" s="21">
        <v>326611351</v>
      </c>
      <c r="E35" s="22">
        <v>136283317</v>
      </c>
      <c r="F35" s="17">
        <v>136049619</v>
      </c>
      <c r="G35" s="23">
        <v>136049619</v>
      </c>
      <c r="H35" s="19">
        <v>82211670</v>
      </c>
      <c r="I35" s="22">
        <v>262875860</v>
      </c>
      <c r="J35" s="17">
        <v>1024761515</v>
      </c>
      <c r="K35" s="23">
        <v>1883789187</v>
      </c>
    </row>
    <row r="36" spans="1:11" ht="13.5" x14ac:dyDescent="0.25">
      <c r="A36" s="20" t="s">
        <v>42</v>
      </c>
      <c r="B36" s="17">
        <v>840142460</v>
      </c>
      <c r="C36" s="17">
        <v>848324758</v>
      </c>
      <c r="D36" s="21">
        <v>881323209</v>
      </c>
      <c r="E36" s="22">
        <v>915944440</v>
      </c>
      <c r="F36" s="17">
        <v>908927191</v>
      </c>
      <c r="G36" s="23">
        <v>908927191</v>
      </c>
      <c r="H36" s="19">
        <v>-23724281</v>
      </c>
      <c r="I36" s="22">
        <v>35938594</v>
      </c>
      <c r="J36" s="17">
        <v>64522006</v>
      </c>
      <c r="K36" s="23">
        <v>84741249</v>
      </c>
    </row>
    <row r="37" spans="1:11" ht="13.5" x14ac:dyDescent="0.25">
      <c r="A37" s="20" t="s">
        <v>43</v>
      </c>
      <c r="B37" s="17">
        <v>648807676</v>
      </c>
      <c r="C37" s="17">
        <v>593992269</v>
      </c>
      <c r="D37" s="21">
        <v>644245840</v>
      </c>
      <c r="E37" s="22">
        <v>326858958</v>
      </c>
      <c r="F37" s="17">
        <v>337193037</v>
      </c>
      <c r="G37" s="23">
        <v>337193037</v>
      </c>
      <c r="H37" s="19">
        <v>164690646</v>
      </c>
      <c r="I37" s="22">
        <v>298300017</v>
      </c>
      <c r="J37" s="17">
        <v>819404455</v>
      </c>
      <c r="K37" s="23">
        <v>1361026484</v>
      </c>
    </row>
    <row r="38" spans="1:11" ht="13.5" x14ac:dyDescent="0.25">
      <c r="A38" s="20" t="s">
        <v>44</v>
      </c>
      <c r="B38" s="17">
        <v>47103673</v>
      </c>
      <c r="C38" s="17">
        <v>97671770</v>
      </c>
      <c r="D38" s="21">
        <v>101981291</v>
      </c>
      <c r="E38" s="22">
        <v>199046858</v>
      </c>
      <c r="F38" s="17">
        <v>199046858</v>
      </c>
      <c r="G38" s="23">
        <v>199046858</v>
      </c>
      <c r="H38" s="19">
        <v>4429970</v>
      </c>
      <c r="I38" s="22">
        <v>9630000</v>
      </c>
      <c r="J38" s="17">
        <v>9630000</v>
      </c>
      <c r="K38" s="23">
        <v>9630000</v>
      </c>
    </row>
    <row r="39" spans="1:11" ht="13.5" x14ac:dyDescent="0.25">
      <c r="A39" s="20" t="s">
        <v>45</v>
      </c>
      <c r="B39" s="17">
        <v>402240918</v>
      </c>
      <c r="C39" s="17">
        <v>402405031</v>
      </c>
      <c r="D39" s="21">
        <v>455978193</v>
      </c>
      <c r="E39" s="22">
        <v>526321943</v>
      </c>
      <c r="F39" s="17">
        <v>508736917</v>
      </c>
      <c r="G39" s="23">
        <v>508736917</v>
      </c>
      <c r="H39" s="19">
        <v>-110633239</v>
      </c>
      <c r="I39" s="22">
        <v>-9115562</v>
      </c>
      <c r="J39" s="17">
        <v>260249067</v>
      </c>
      <c r="K39" s="23">
        <v>597873956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233136911</v>
      </c>
      <c r="C42" s="17">
        <v>66915581</v>
      </c>
      <c r="D42" s="21">
        <v>107489013</v>
      </c>
      <c r="E42" s="22">
        <v>148836242</v>
      </c>
      <c r="F42" s="17">
        <v>106049389</v>
      </c>
      <c r="G42" s="23">
        <v>106049389</v>
      </c>
      <c r="H42" s="19">
        <v>192933692</v>
      </c>
      <c r="I42" s="22">
        <v>-38136421</v>
      </c>
      <c r="J42" s="17">
        <v>117740836</v>
      </c>
      <c r="K42" s="23">
        <v>137522785</v>
      </c>
    </row>
    <row r="43" spans="1:11" ht="13.5" x14ac:dyDescent="0.25">
      <c r="A43" s="20" t="s">
        <v>48</v>
      </c>
      <c r="B43" s="17">
        <v>-92513585</v>
      </c>
      <c r="C43" s="17">
        <v>-30367676</v>
      </c>
      <c r="D43" s="21">
        <v>-56047045</v>
      </c>
      <c r="E43" s="22">
        <v>-108462550</v>
      </c>
      <c r="F43" s="17">
        <v>-100445300</v>
      </c>
      <c r="G43" s="23">
        <v>-100445300</v>
      </c>
      <c r="H43" s="19">
        <v>-40615043</v>
      </c>
      <c r="I43" s="22">
        <v>-42924578</v>
      </c>
      <c r="J43" s="17">
        <v>-91266160</v>
      </c>
      <c r="K43" s="23">
        <v>-85504891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140885184</v>
      </c>
      <c r="C45" s="66">
        <v>399192422</v>
      </c>
      <c r="D45" s="67">
        <v>62349169</v>
      </c>
      <c r="E45" s="68">
        <v>51280889</v>
      </c>
      <c r="F45" s="66">
        <v>16511286</v>
      </c>
      <c r="G45" s="69">
        <v>16511286</v>
      </c>
      <c r="H45" s="70">
        <v>166864828</v>
      </c>
      <c r="I45" s="68">
        <v>-80454030</v>
      </c>
      <c r="J45" s="66">
        <v>172461645</v>
      </c>
      <c r="K45" s="69">
        <v>354122863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2005818</v>
      </c>
      <c r="C48" s="17">
        <v>10907194</v>
      </c>
      <c r="D48" s="21">
        <v>2179421</v>
      </c>
      <c r="E48" s="22">
        <v>51280893</v>
      </c>
      <c r="F48" s="17">
        <v>29223082</v>
      </c>
      <c r="G48" s="23">
        <v>29223082</v>
      </c>
      <c r="H48" s="19">
        <v>40673157</v>
      </c>
      <c r="I48" s="22">
        <v>-80458554</v>
      </c>
      <c r="J48" s="17">
        <v>190456919</v>
      </c>
      <c r="K48" s="23">
        <v>370117925</v>
      </c>
    </row>
    <row r="49" spans="1:11" ht="13.5" x14ac:dyDescent="0.25">
      <c r="A49" s="20" t="s">
        <v>53</v>
      </c>
      <c r="B49" s="17">
        <f>+B75</f>
        <v>416212235.48856527</v>
      </c>
      <c r="C49" s="17">
        <f t="shared" ref="C49:K49" si="6">+C75</f>
        <v>366742779.20589131</v>
      </c>
      <c r="D49" s="21">
        <f t="shared" si="6"/>
        <v>347626725.83460593</v>
      </c>
      <c r="E49" s="22">
        <f t="shared" si="6"/>
        <v>-62060272.365844272</v>
      </c>
      <c r="F49" s="17">
        <f t="shared" si="6"/>
        <v>-69175319.518204212</v>
      </c>
      <c r="G49" s="23">
        <f t="shared" si="6"/>
        <v>-69175319.518204212</v>
      </c>
      <c r="H49" s="19">
        <f t="shared" si="6"/>
        <v>124129125.77367781</v>
      </c>
      <c r="I49" s="22">
        <f t="shared" si="6"/>
        <v>77710543.983979344</v>
      </c>
      <c r="J49" s="17">
        <f t="shared" si="6"/>
        <v>292099027.68277144</v>
      </c>
      <c r="K49" s="23">
        <f t="shared" si="6"/>
        <v>426648886.69679606</v>
      </c>
    </row>
    <row r="50" spans="1:11" ht="13.5" x14ac:dyDescent="0.25">
      <c r="A50" s="30" t="s">
        <v>54</v>
      </c>
      <c r="B50" s="66">
        <f>+B48-B49</f>
        <v>-414206417.48856527</v>
      </c>
      <c r="C50" s="66">
        <f t="shared" ref="C50:K50" si="7">+C48-C49</f>
        <v>-355835585.20589131</v>
      </c>
      <c r="D50" s="67">
        <f t="shared" si="7"/>
        <v>-345447304.83460593</v>
      </c>
      <c r="E50" s="68">
        <f t="shared" si="7"/>
        <v>113341165.36584428</v>
      </c>
      <c r="F50" s="66">
        <f t="shared" si="7"/>
        <v>98398401.518204212</v>
      </c>
      <c r="G50" s="69">
        <f t="shared" si="7"/>
        <v>98398401.518204212</v>
      </c>
      <c r="H50" s="70">
        <f t="shared" si="7"/>
        <v>-83455968.773677811</v>
      </c>
      <c r="I50" s="68">
        <f t="shared" si="7"/>
        <v>-158169097.98397934</v>
      </c>
      <c r="J50" s="66">
        <f t="shared" si="7"/>
        <v>-101642108.68277144</v>
      </c>
      <c r="K50" s="69">
        <f t="shared" si="7"/>
        <v>-56530961.69679606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803065270</v>
      </c>
      <c r="C53" s="17">
        <v>807630958</v>
      </c>
      <c r="D53" s="21">
        <v>795858477</v>
      </c>
      <c r="E53" s="22">
        <v>70004258</v>
      </c>
      <c r="F53" s="17">
        <v>62987009</v>
      </c>
      <c r="G53" s="23">
        <v>62987009</v>
      </c>
      <c r="H53" s="19">
        <v>-75211913</v>
      </c>
      <c r="I53" s="22">
        <v>35938594</v>
      </c>
      <c r="J53" s="17">
        <v>64522006</v>
      </c>
      <c r="K53" s="23">
        <v>84741249</v>
      </c>
    </row>
    <row r="54" spans="1:11" ht="13.5" x14ac:dyDescent="0.25">
      <c r="A54" s="20" t="s">
        <v>57</v>
      </c>
      <c r="B54" s="17">
        <v>31432623</v>
      </c>
      <c r="C54" s="17">
        <v>37089563</v>
      </c>
      <c r="D54" s="21">
        <v>19368775</v>
      </c>
      <c r="E54" s="22">
        <v>39231392</v>
      </c>
      <c r="F54" s="17">
        <v>39231391</v>
      </c>
      <c r="G54" s="23">
        <v>39231391</v>
      </c>
      <c r="H54" s="19">
        <v>36148459</v>
      </c>
      <c r="I54" s="22">
        <v>44420160</v>
      </c>
      <c r="J54" s="17">
        <v>51083172</v>
      </c>
      <c r="K54" s="23">
        <v>58745648</v>
      </c>
    </row>
    <row r="55" spans="1:11" ht="13.5" x14ac:dyDescent="0.25">
      <c r="A55" s="20" t="s">
        <v>58</v>
      </c>
      <c r="B55" s="17">
        <v>44971143</v>
      </c>
      <c r="C55" s="17">
        <v>30361061</v>
      </c>
      <c r="D55" s="21">
        <v>62500</v>
      </c>
      <c r="E55" s="22">
        <v>44052194</v>
      </c>
      <c r="F55" s="17">
        <v>53623690</v>
      </c>
      <c r="G55" s="23">
        <v>53623690</v>
      </c>
      <c r="H55" s="19">
        <v>16765208</v>
      </c>
      <c r="I55" s="22">
        <v>63000000</v>
      </c>
      <c r="J55" s="17">
        <v>54734508</v>
      </c>
      <c r="K55" s="23">
        <v>27358261</v>
      </c>
    </row>
    <row r="56" spans="1:11" ht="13.5" x14ac:dyDescent="0.25">
      <c r="A56" s="20" t="s">
        <v>59</v>
      </c>
      <c r="B56" s="17">
        <v>19103601</v>
      </c>
      <c r="C56" s="17">
        <v>34094425</v>
      </c>
      <c r="D56" s="21">
        <v>27931562</v>
      </c>
      <c r="E56" s="22">
        <v>5079500</v>
      </c>
      <c r="F56" s="17">
        <v>24110584</v>
      </c>
      <c r="G56" s="23">
        <v>24110584</v>
      </c>
      <c r="H56" s="19">
        <v>37480923</v>
      </c>
      <c r="I56" s="22">
        <v>24214192</v>
      </c>
      <c r="J56" s="17">
        <v>28799723</v>
      </c>
      <c r="K56" s="23">
        <v>30161735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-45334869</v>
      </c>
      <c r="C59" s="17">
        <v>0</v>
      </c>
      <c r="D59" s="21">
        <v>0</v>
      </c>
      <c r="E59" s="22">
        <v>-2295888</v>
      </c>
      <c r="F59" s="17">
        <v>-690600</v>
      </c>
      <c r="G59" s="23">
        <v>-690600</v>
      </c>
      <c r="H59" s="19">
        <v>0</v>
      </c>
      <c r="I59" s="22">
        <v>0</v>
      </c>
      <c r="J59" s="17">
        <v>-1829815</v>
      </c>
      <c r="K59" s="23">
        <v>-2106117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-58411036</v>
      </c>
      <c r="F60" s="17">
        <v>-19646</v>
      </c>
      <c r="G60" s="23">
        <v>-19646</v>
      </c>
      <c r="H60" s="19">
        <v>-27877</v>
      </c>
      <c r="I60" s="22">
        <v>-20820</v>
      </c>
      <c r="J60" s="17">
        <v>-22074</v>
      </c>
      <c r="K60" s="23">
        <v>-23399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0.7675153038828515</v>
      </c>
      <c r="C70" s="5">
        <f t="shared" ref="C70:K70" si="8">IF(ISERROR(C71/C72),0,(C71/C72))</f>
        <v>0.81293496276205768</v>
      </c>
      <c r="D70" s="5">
        <f t="shared" si="8"/>
        <v>0.78461167672175836</v>
      </c>
      <c r="E70" s="5">
        <f t="shared" si="8"/>
        <v>0.81091619876315546</v>
      </c>
      <c r="F70" s="5">
        <f t="shared" si="8"/>
        <v>0.84402003491617261</v>
      </c>
      <c r="G70" s="5">
        <f t="shared" si="8"/>
        <v>0.84402003491617261</v>
      </c>
      <c r="H70" s="5">
        <f t="shared" si="8"/>
        <v>0.95500199812821884</v>
      </c>
      <c r="I70" s="5">
        <f t="shared" si="8"/>
        <v>0.64520845716809183</v>
      </c>
      <c r="J70" s="5">
        <f t="shared" si="8"/>
        <v>0.59078461127371373</v>
      </c>
      <c r="K70" s="5">
        <f t="shared" si="8"/>
        <v>0.59482944911073221</v>
      </c>
    </row>
    <row r="71" spans="1:11" hidden="1" x14ac:dyDescent="0.2">
      <c r="A71" s="1" t="s">
        <v>338</v>
      </c>
      <c r="B71" s="2">
        <f>+B83</f>
        <v>191988497</v>
      </c>
      <c r="C71" s="2">
        <f t="shared" ref="C71:K71" si="9">+C83</f>
        <v>225883972</v>
      </c>
      <c r="D71" s="2">
        <f t="shared" si="9"/>
        <v>203060150</v>
      </c>
      <c r="E71" s="2">
        <f t="shared" si="9"/>
        <v>303925783</v>
      </c>
      <c r="F71" s="2">
        <f t="shared" si="9"/>
        <v>316332871</v>
      </c>
      <c r="G71" s="2">
        <f t="shared" si="9"/>
        <v>316332871</v>
      </c>
      <c r="H71" s="2">
        <f t="shared" si="9"/>
        <v>189289037</v>
      </c>
      <c r="I71" s="2">
        <f t="shared" si="9"/>
        <v>252375203</v>
      </c>
      <c r="J71" s="2">
        <f t="shared" si="9"/>
        <v>386509262</v>
      </c>
      <c r="K71" s="2">
        <f t="shared" si="9"/>
        <v>429731327</v>
      </c>
    </row>
    <row r="72" spans="1:11" hidden="1" x14ac:dyDescent="0.2">
      <c r="A72" s="1" t="s">
        <v>339</v>
      </c>
      <c r="B72" s="2">
        <f>+B77</f>
        <v>250142891</v>
      </c>
      <c r="C72" s="2">
        <f t="shared" ref="C72:K72" si="10">+C77</f>
        <v>277862292</v>
      </c>
      <c r="D72" s="2">
        <f t="shared" si="10"/>
        <v>258803375</v>
      </c>
      <c r="E72" s="2">
        <f t="shared" si="10"/>
        <v>374793084</v>
      </c>
      <c r="F72" s="2">
        <f t="shared" si="10"/>
        <v>374793083</v>
      </c>
      <c r="G72" s="2">
        <f t="shared" si="10"/>
        <v>374793083</v>
      </c>
      <c r="H72" s="2">
        <f t="shared" si="10"/>
        <v>198208001</v>
      </c>
      <c r="I72" s="2">
        <f t="shared" si="10"/>
        <v>391152968</v>
      </c>
      <c r="J72" s="2">
        <f t="shared" si="10"/>
        <v>654230416</v>
      </c>
      <c r="K72" s="2">
        <f t="shared" si="10"/>
        <v>722444606</v>
      </c>
    </row>
    <row r="73" spans="1:11" hidden="1" x14ac:dyDescent="0.2">
      <c r="A73" s="1" t="s">
        <v>340</v>
      </c>
      <c r="B73" s="2">
        <f>+B74</f>
        <v>24474633.333333336</v>
      </c>
      <c r="C73" s="2">
        <f t="shared" ref="C73:K73" si="11">+(C78+C80+C81+C82)-(B78+B80+B81+B82)</f>
        <v>5769472</v>
      </c>
      <c r="D73" s="2">
        <f t="shared" si="11"/>
        <v>44969581</v>
      </c>
      <c r="E73" s="2">
        <f t="shared" si="11"/>
        <v>-28061278</v>
      </c>
      <c r="F73" s="2">
        <f>+(F78+F80+F81+F82)-(D78+D80+D81+D82)</f>
        <v>-10302566</v>
      </c>
      <c r="G73" s="2">
        <f>+(G78+G80+G81+G82)-(D78+D80+D81+D82)</f>
        <v>-10302566</v>
      </c>
      <c r="H73" s="2">
        <f>+(H78+H80+H81+H82)-(D78+D80+D81+D82)</f>
        <v>-82966682</v>
      </c>
      <c r="I73" s="2">
        <f>+(I78+I80+I81+I82)-(E78+E80+E81+E82)</f>
        <v>121472463</v>
      </c>
      <c r="J73" s="2">
        <f t="shared" si="11"/>
        <v>537204182</v>
      </c>
      <c r="K73" s="2">
        <f t="shared" si="11"/>
        <v>679366667</v>
      </c>
    </row>
    <row r="74" spans="1:11" hidden="1" x14ac:dyDescent="0.2">
      <c r="A74" s="1" t="s">
        <v>341</v>
      </c>
      <c r="B74" s="2">
        <f>+TREND(C74:E74)</f>
        <v>24474633.333333336</v>
      </c>
      <c r="C74" s="2">
        <f>+C73</f>
        <v>5769472</v>
      </c>
      <c r="D74" s="2">
        <f t="shared" ref="D74:K74" si="12">+D73</f>
        <v>44969581</v>
      </c>
      <c r="E74" s="2">
        <f t="shared" si="12"/>
        <v>-28061278</v>
      </c>
      <c r="F74" s="2">
        <f t="shared" si="12"/>
        <v>-10302566</v>
      </c>
      <c r="G74" s="2">
        <f t="shared" si="12"/>
        <v>-10302566</v>
      </c>
      <c r="H74" s="2">
        <f t="shared" si="12"/>
        <v>-82966682</v>
      </c>
      <c r="I74" s="2">
        <f t="shared" si="12"/>
        <v>121472463</v>
      </c>
      <c r="J74" s="2">
        <f t="shared" si="12"/>
        <v>537204182</v>
      </c>
      <c r="K74" s="2">
        <f t="shared" si="12"/>
        <v>679366667</v>
      </c>
    </row>
    <row r="75" spans="1:11" hidden="1" x14ac:dyDescent="0.2">
      <c r="A75" s="1" t="s">
        <v>342</v>
      </c>
      <c r="B75" s="2">
        <f>+B84-(((B80+B81+B82+B78)*B70)-B79)</f>
        <v>416212235.48856527</v>
      </c>
      <c r="C75" s="2">
        <f t="shared" ref="C75:K75" si="13">+C84-(((C80+C81+C82+C78)*C70)-C79)</f>
        <v>366742779.20589131</v>
      </c>
      <c r="D75" s="2">
        <f t="shared" si="13"/>
        <v>347626725.83460593</v>
      </c>
      <c r="E75" s="2">
        <f t="shared" si="13"/>
        <v>-62060272.365844272</v>
      </c>
      <c r="F75" s="2">
        <f t="shared" si="13"/>
        <v>-69175319.518204212</v>
      </c>
      <c r="G75" s="2">
        <f t="shared" si="13"/>
        <v>-69175319.518204212</v>
      </c>
      <c r="H75" s="2">
        <f t="shared" si="13"/>
        <v>124129125.77367781</v>
      </c>
      <c r="I75" s="2">
        <f t="shared" si="13"/>
        <v>77710543.983979344</v>
      </c>
      <c r="J75" s="2">
        <f t="shared" si="13"/>
        <v>292099027.68277144</v>
      </c>
      <c r="K75" s="2">
        <f t="shared" si="13"/>
        <v>426648886.69679606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250142891</v>
      </c>
      <c r="C77" s="3">
        <v>277862292</v>
      </c>
      <c r="D77" s="3">
        <v>258803375</v>
      </c>
      <c r="E77" s="3">
        <v>374793084</v>
      </c>
      <c r="F77" s="3">
        <v>374793083</v>
      </c>
      <c r="G77" s="3">
        <v>374793083</v>
      </c>
      <c r="H77" s="3">
        <v>198208001</v>
      </c>
      <c r="I77" s="3">
        <v>391152968</v>
      </c>
      <c r="J77" s="3">
        <v>654230416</v>
      </c>
      <c r="K77" s="3">
        <v>722444606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445115648</v>
      </c>
      <c r="C79" s="3">
        <v>440270771</v>
      </c>
      <c r="D79" s="3">
        <v>493191123</v>
      </c>
      <c r="E79" s="3">
        <v>59764384</v>
      </c>
      <c r="F79" s="3">
        <v>70115130</v>
      </c>
      <c r="G79" s="3">
        <v>70115130</v>
      </c>
      <c r="H79" s="3">
        <v>138363068</v>
      </c>
      <c r="I79" s="3">
        <v>295597334</v>
      </c>
      <c r="J79" s="3">
        <v>921020444</v>
      </c>
      <c r="K79" s="3">
        <v>1595316200</v>
      </c>
    </row>
    <row r="80" spans="1:11" hidden="1" x14ac:dyDescent="0.2">
      <c r="A80" s="1" t="s">
        <v>71</v>
      </c>
      <c r="B80" s="3">
        <v>34653823</v>
      </c>
      <c r="C80" s="3">
        <v>39042068</v>
      </c>
      <c r="D80" s="3">
        <v>53851243</v>
      </c>
      <c r="E80" s="3">
        <v>38787058</v>
      </c>
      <c r="F80" s="3">
        <v>56545770</v>
      </c>
      <c r="G80" s="3">
        <v>56545770</v>
      </c>
      <c r="H80" s="3">
        <v>18832324</v>
      </c>
      <c r="I80" s="3">
        <v>113194911</v>
      </c>
      <c r="J80" s="3">
        <v>543552661</v>
      </c>
      <c r="K80" s="3">
        <v>1109502828</v>
      </c>
    </row>
    <row r="81" spans="1:11" hidden="1" x14ac:dyDescent="0.2">
      <c r="A81" s="1" t="s">
        <v>72</v>
      </c>
      <c r="B81" s="3">
        <v>16992641</v>
      </c>
      <c r="C81" s="3">
        <v>18373868</v>
      </c>
      <c r="D81" s="3">
        <v>48534274</v>
      </c>
      <c r="E81" s="3">
        <v>35537181</v>
      </c>
      <c r="F81" s="3">
        <v>35537181</v>
      </c>
      <c r="G81" s="3">
        <v>35537181</v>
      </c>
      <c r="H81" s="3">
        <v>586511</v>
      </c>
      <c r="I81" s="3">
        <v>82601791</v>
      </c>
      <c r="J81" s="3">
        <v>189448223</v>
      </c>
      <c r="K81" s="3">
        <v>302864723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191988497</v>
      </c>
      <c r="C83" s="3">
        <v>225883972</v>
      </c>
      <c r="D83" s="3">
        <v>203060150</v>
      </c>
      <c r="E83" s="3">
        <v>303925783</v>
      </c>
      <c r="F83" s="3">
        <v>316332871</v>
      </c>
      <c r="G83" s="3">
        <v>316332871</v>
      </c>
      <c r="H83" s="3">
        <v>189289037</v>
      </c>
      <c r="I83" s="3">
        <v>252375203</v>
      </c>
      <c r="J83" s="3">
        <v>386509262</v>
      </c>
      <c r="K83" s="3">
        <v>429731327</v>
      </c>
    </row>
    <row r="84" spans="1:11" hidden="1" x14ac:dyDescent="0.2">
      <c r="A84" s="1" t="s">
        <v>75</v>
      </c>
      <c r="B84" s="3">
        <v>10736039</v>
      </c>
      <c r="C84" s="3">
        <v>-26852570</v>
      </c>
      <c r="D84" s="3">
        <v>-65231525</v>
      </c>
      <c r="E84" s="3">
        <v>-61553927</v>
      </c>
      <c r="F84" s="3">
        <v>-61570594</v>
      </c>
      <c r="G84" s="3">
        <v>-61570594</v>
      </c>
      <c r="H84" s="3">
        <v>4311084</v>
      </c>
      <c r="I84" s="3">
        <v>-91557102</v>
      </c>
      <c r="J84" s="3">
        <v>-195875774</v>
      </c>
      <c r="K84" s="3">
        <v>-328549501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101682967</v>
      </c>
      <c r="C5" s="17">
        <v>95852154</v>
      </c>
      <c r="D5" s="21">
        <v>106601781</v>
      </c>
      <c r="E5" s="22">
        <v>118974942</v>
      </c>
      <c r="F5" s="17">
        <v>118974942</v>
      </c>
      <c r="G5" s="23">
        <v>118974942</v>
      </c>
      <c r="H5" s="19">
        <v>117391730</v>
      </c>
      <c r="I5" s="22">
        <v>126113439</v>
      </c>
      <c r="J5" s="17">
        <v>131914657</v>
      </c>
      <c r="K5" s="23">
        <v>137850817</v>
      </c>
    </row>
    <row r="6" spans="1:11" ht="13.5" x14ac:dyDescent="0.25">
      <c r="A6" s="20" t="s">
        <v>18</v>
      </c>
      <c r="B6" s="17">
        <v>262447654</v>
      </c>
      <c r="C6" s="17">
        <v>215872172</v>
      </c>
      <c r="D6" s="21">
        <v>286976147</v>
      </c>
      <c r="E6" s="22">
        <v>369316989</v>
      </c>
      <c r="F6" s="17">
        <v>359316989</v>
      </c>
      <c r="G6" s="23">
        <v>359316989</v>
      </c>
      <c r="H6" s="19">
        <v>317512350</v>
      </c>
      <c r="I6" s="22">
        <v>389378916</v>
      </c>
      <c r="J6" s="17">
        <v>407362116</v>
      </c>
      <c r="K6" s="23">
        <v>415586320</v>
      </c>
    </row>
    <row r="7" spans="1:11" ht="13.5" x14ac:dyDescent="0.25">
      <c r="A7" s="20" t="s">
        <v>19</v>
      </c>
      <c r="B7" s="17">
        <v>4550785</v>
      </c>
      <c r="C7" s="17">
        <v>4193329</v>
      </c>
      <c r="D7" s="21">
        <v>9010902</v>
      </c>
      <c r="E7" s="22">
        <v>5000000</v>
      </c>
      <c r="F7" s="17">
        <v>9000000</v>
      </c>
      <c r="G7" s="23">
        <v>9000000</v>
      </c>
      <c r="H7" s="19">
        <v>53343317</v>
      </c>
      <c r="I7" s="22">
        <v>7162122</v>
      </c>
      <c r="J7" s="17">
        <v>7491580</v>
      </c>
      <c r="K7" s="23">
        <v>7828701</v>
      </c>
    </row>
    <row r="8" spans="1:11" ht="13.5" x14ac:dyDescent="0.25">
      <c r="A8" s="20" t="s">
        <v>20</v>
      </c>
      <c r="B8" s="17">
        <v>190086687</v>
      </c>
      <c r="C8" s="17">
        <v>187503323</v>
      </c>
      <c r="D8" s="21">
        <v>206836438</v>
      </c>
      <c r="E8" s="22">
        <v>231695000</v>
      </c>
      <c r="F8" s="17">
        <v>231695000</v>
      </c>
      <c r="G8" s="23">
        <v>231695000</v>
      </c>
      <c r="H8" s="19">
        <v>228361904</v>
      </c>
      <c r="I8" s="22">
        <v>247286250</v>
      </c>
      <c r="J8" s="17">
        <v>258838050</v>
      </c>
      <c r="K8" s="23">
        <v>271117149</v>
      </c>
    </row>
    <row r="9" spans="1:11" ht="13.5" x14ac:dyDescent="0.25">
      <c r="A9" s="20" t="s">
        <v>21</v>
      </c>
      <c r="B9" s="17">
        <v>51634912</v>
      </c>
      <c r="C9" s="17">
        <v>63614787</v>
      </c>
      <c r="D9" s="21">
        <v>89030913</v>
      </c>
      <c r="E9" s="22">
        <v>64648083</v>
      </c>
      <c r="F9" s="17">
        <v>65248083</v>
      </c>
      <c r="G9" s="23">
        <v>65248083</v>
      </c>
      <c r="H9" s="19">
        <v>91084442</v>
      </c>
      <c r="I9" s="22">
        <v>68506478</v>
      </c>
      <c r="J9" s="17">
        <v>71129868</v>
      </c>
      <c r="K9" s="23">
        <v>57993500</v>
      </c>
    </row>
    <row r="10" spans="1:11" ht="25.5" x14ac:dyDescent="0.2">
      <c r="A10" s="24" t="s">
        <v>333</v>
      </c>
      <c r="B10" s="25">
        <f>SUM(B5:B9)</f>
        <v>610403005</v>
      </c>
      <c r="C10" s="26">
        <f t="shared" ref="C10:K10" si="0">SUM(C5:C9)</f>
        <v>567035765</v>
      </c>
      <c r="D10" s="27">
        <f t="shared" si="0"/>
        <v>698456181</v>
      </c>
      <c r="E10" s="25">
        <f t="shared" si="0"/>
        <v>789635014</v>
      </c>
      <c r="F10" s="26">
        <f t="shared" si="0"/>
        <v>784235014</v>
      </c>
      <c r="G10" s="28">
        <f t="shared" si="0"/>
        <v>784235014</v>
      </c>
      <c r="H10" s="29">
        <f t="shared" si="0"/>
        <v>807693743</v>
      </c>
      <c r="I10" s="25">
        <f t="shared" si="0"/>
        <v>838447205</v>
      </c>
      <c r="J10" s="26">
        <f t="shared" si="0"/>
        <v>876736271</v>
      </c>
      <c r="K10" s="28">
        <f t="shared" si="0"/>
        <v>890376487</v>
      </c>
    </row>
    <row r="11" spans="1:11" ht="13.5" x14ac:dyDescent="0.25">
      <c r="A11" s="20" t="s">
        <v>22</v>
      </c>
      <c r="B11" s="17">
        <v>212324461</v>
      </c>
      <c r="C11" s="17">
        <v>206453561</v>
      </c>
      <c r="D11" s="21">
        <v>208879532</v>
      </c>
      <c r="E11" s="22">
        <v>253723509</v>
      </c>
      <c r="F11" s="17">
        <v>249623509</v>
      </c>
      <c r="G11" s="23">
        <v>249623509</v>
      </c>
      <c r="H11" s="19">
        <v>231308665</v>
      </c>
      <c r="I11" s="22">
        <v>265297876</v>
      </c>
      <c r="J11" s="17">
        <v>280154557</v>
      </c>
      <c r="K11" s="23">
        <v>295563057</v>
      </c>
    </row>
    <row r="12" spans="1:11" ht="13.5" x14ac:dyDescent="0.25">
      <c r="A12" s="20" t="s">
        <v>23</v>
      </c>
      <c r="B12" s="17">
        <v>10912368</v>
      </c>
      <c r="C12" s="17">
        <v>12077627</v>
      </c>
      <c r="D12" s="21">
        <v>13304795</v>
      </c>
      <c r="E12" s="22">
        <v>14542949</v>
      </c>
      <c r="F12" s="17">
        <v>14542949</v>
      </c>
      <c r="G12" s="23">
        <v>14542949</v>
      </c>
      <c r="H12" s="19">
        <v>14066015</v>
      </c>
      <c r="I12" s="22">
        <v>15400984</v>
      </c>
      <c r="J12" s="17">
        <v>16263439</v>
      </c>
      <c r="K12" s="23">
        <v>17157928</v>
      </c>
    </row>
    <row r="13" spans="1:11" ht="13.5" x14ac:dyDescent="0.25">
      <c r="A13" s="20" t="s">
        <v>24</v>
      </c>
      <c r="B13" s="17">
        <v>84394857</v>
      </c>
      <c r="C13" s="17">
        <v>87197834</v>
      </c>
      <c r="D13" s="21">
        <v>87737834</v>
      </c>
      <c r="E13" s="22">
        <v>90301531</v>
      </c>
      <c r="F13" s="17">
        <v>90301531</v>
      </c>
      <c r="G13" s="23">
        <v>90301531</v>
      </c>
      <c r="H13" s="19">
        <v>81764099</v>
      </c>
      <c r="I13" s="22">
        <v>94726306</v>
      </c>
      <c r="J13" s="17">
        <v>99083718</v>
      </c>
      <c r="K13" s="23">
        <v>103542523</v>
      </c>
    </row>
    <row r="14" spans="1:11" ht="13.5" x14ac:dyDescent="0.25">
      <c r="A14" s="20" t="s">
        <v>25</v>
      </c>
      <c r="B14" s="17">
        <v>19516753</v>
      </c>
      <c r="C14" s="17">
        <v>28468904</v>
      </c>
      <c r="D14" s="21">
        <v>22435387</v>
      </c>
      <c r="E14" s="22">
        <v>18684994</v>
      </c>
      <c r="F14" s="17">
        <v>18684994</v>
      </c>
      <c r="G14" s="23">
        <v>18684994</v>
      </c>
      <c r="H14" s="19">
        <v>6069779</v>
      </c>
      <c r="I14" s="22">
        <v>19600559</v>
      </c>
      <c r="J14" s="17">
        <v>20502185</v>
      </c>
      <c r="K14" s="23">
        <v>21424783</v>
      </c>
    </row>
    <row r="15" spans="1:11" ht="13.5" x14ac:dyDescent="0.25">
      <c r="A15" s="20" t="s">
        <v>26</v>
      </c>
      <c r="B15" s="17">
        <v>162909183</v>
      </c>
      <c r="C15" s="17">
        <v>168407543</v>
      </c>
      <c r="D15" s="21">
        <v>185829761</v>
      </c>
      <c r="E15" s="22">
        <v>220809524</v>
      </c>
      <c r="F15" s="17">
        <v>220808524</v>
      </c>
      <c r="G15" s="23">
        <v>220808524</v>
      </c>
      <c r="H15" s="19">
        <v>214068909</v>
      </c>
      <c r="I15" s="22">
        <v>246634216</v>
      </c>
      <c r="J15" s="17">
        <v>279424989</v>
      </c>
      <c r="K15" s="23">
        <v>263035215</v>
      </c>
    </row>
    <row r="16" spans="1:11" ht="13.5" x14ac:dyDescent="0.25">
      <c r="A16" s="20" t="s">
        <v>27</v>
      </c>
      <c r="B16" s="17">
        <v>681126</v>
      </c>
      <c r="C16" s="17">
        <v>553239</v>
      </c>
      <c r="D16" s="21">
        <v>581154</v>
      </c>
      <c r="E16" s="22">
        <v>1078362</v>
      </c>
      <c r="F16" s="17">
        <v>1078362</v>
      </c>
      <c r="G16" s="23">
        <v>1078362</v>
      </c>
      <c r="H16" s="19">
        <v>608173</v>
      </c>
      <c r="I16" s="22">
        <v>1054137</v>
      </c>
      <c r="J16" s="17">
        <v>1102627</v>
      </c>
      <c r="K16" s="23">
        <v>1152245</v>
      </c>
    </row>
    <row r="17" spans="1:11" ht="13.5" x14ac:dyDescent="0.25">
      <c r="A17" s="20" t="s">
        <v>28</v>
      </c>
      <c r="B17" s="17">
        <v>111439538</v>
      </c>
      <c r="C17" s="17">
        <v>184969536</v>
      </c>
      <c r="D17" s="21">
        <v>188172412</v>
      </c>
      <c r="E17" s="22">
        <v>188802303</v>
      </c>
      <c r="F17" s="17">
        <v>185142464</v>
      </c>
      <c r="G17" s="23">
        <v>185142464</v>
      </c>
      <c r="H17" s="19">
        <v>163282705</v>
      </c>
      <c r="I17" s="22">
        <v>192920938</v>
      </c>
      <c r="J17" s="17">
        <v>178528059</v>
      </c>
      <c r="K17" s="23">
        <v>186561834</v>
      </c>
    </row>
    <row r="18" spans="1:11" ht="13.5" x14ac:dyDescent="0.25">
      <c r="A18" s="30" t="s">
        <v>29</v>
      </c>
      <c r="B18" s="31">
        <f>SUM(B11:B17)</f>
        <v>602178286</v>
      </c>
      <c r="C18" s="32">
        <f t="shared" ref="C18:K18" si="1">SUM(C11:C17)</f>
        <v>688128244</v>
      </c>
      <c r="D18" s="33">
        <f t="shared" si="1"/>
        <v>706940875</v>
      </c>
      <c r="E18" s="31">
        <f t="shared" si="1"/>
        <v>787943172</v>
      </c>
      <c r="F18" s="32">
        <f t="shared" si="1"/>
        <v>780182333</v>
      </c>
      <c r="G18" s="34">
        <f t="shared" si="1"/>
        <v>780182333</v>
      </c>
      <c r="H18" s="35">
        <f t="shared" si="1"/>
        <v>711168345</v>
      </c>
      <c r="I18" s="31">
        <f t="shared" si="1"/>
        <v>835635016</v>
      </c>
      <c r="J18" s="32">
        <f t="shared" si="1"/>
        <v>875059574</v>
      </c>
      <c r="K18" s="34">
        <f t="shared" si="1"/>
        <v>888437585</v>
      </c>
    </row>
    <row r="19" spans="1:11" ht="13.5" x14ac:dyDescent="0.25">
      <c r="A19" s="30" t="s">
        <v>30</v>
      </c>
      <c r="B19" s="36">
        <f>+B10-B18</f>
        <v>8224719</v>
      </c>
      <c r="C19" s="37">
        <f t="shared" ref="C19:K19" si="2">+C10-C18</f>
        <v>-121092479</v>
      </c>
      <c r="D19" s="38">
        <f t="shared" si="2"/>
        <v>-8484694</v>
      </c>
      <c r="E19" s="36">
        <f t="shared" si="2"/>
        <v>1691842</v>
      </c>
      <c r="F19" s="37">
        <f t="shared" si="2"/>
        <v>4052681</v>
      </c>
      <c r="G19" s="39">
        <f t="shared" si="2"/>
        <v>4052681</v>
      </c>
      <c r="H19" s="40">
        <f t="shared" si="2"/>
        <v>96525398</v>
      </c>
      <c r="I19" s="36">
        <f t="shared" si="2"/>
        <v>2812189</v>
      </c>
      <c r="J19" s="37">
        <f t="shared" si="2"/>
        <v>1676697</v>
      </c>
      <c r="K19" s="39">
        <f t="shared" si="2"/>
        <v>1938902</v>
      </c>
    </row>
    <row r="20" spans="1:11" ht="25.5" x14ac:dyDescent="0.2">
      <c r="A20" s="41" t="s">
        <v>31</v>
      </c>
      <c r="B20" s="42">
        <v>112085136</v>
      </c>
      <c r="C20" s="43">
        <v>113640249</v>
      </c>
      <c r="D20" s="44">
        <v>51369988</v>
      </c>
      <c r="E20" s="42">
        <v>80366650</v>
      </c>
      <c r="F20" s="43">
        <v>264241502</v>
      </c>
      <c r="G20" s="45">
        <v>264241502</v>
      </c>
      <c r="H20" s="46">
        <v>110192348</v>
      </c>
      <c r="I20" s="42">
        <v>194004750</v>
      </c>
      <c r="J20" s="43">
        <v>201949700</v>
      </c>
      <c r="K20" s="45">
        <v>193299949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120309855</v>
      </c>
      <c r="C22" s="55">
        <f t="shared" ref="C22:K22" si="3">SUM(C19:C21)</f>
        <v>-7452230</v>
      </c>
      <c r="D22" s="56">
        <f t="shared" si="3"/>
        <v>42885294</v>
      </c>
      <c r="E22" s="54">
        <f t="shared" si="3"/>
        <v>82058492</v>
      </c>
      <c r="F22" s="55">
        <f t="shared" si="3"/>
        <v>268294183</v>
      </c>
      <c r="G22" s="57">
        <f t="shared" si="3"/>
        <v>268294183</v>
      </c>
      <c r="H22" s="58">
        <f t="shared" si="3"/>
        <v>206717746</v>
      </c>
      <c r="I22" s="54">
        <f t="shared" si="3"/>
        <v>196816939</v>
      </c>
      <c r="J22" s="55">
        <f t="shared" si="3"/>
        <v>203626397</v>
      </c>
      <c r="K22" s="57">
        <f t="shared" si="3"/>
        <v>195238851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120309855</v>
      </c>
      <c r="C24" s="37">
        <f t="shared" ref="C24:K24" si="4">SUM(C22:C23)</f>
        <v>-7452230</v>
      </c>
      <c r="D24" s="38">
        <f t="shared" si="4"/>
        <v>42885294</v>
      </c>
      <c r="E24" s="36">
        <f t="shared" si="4"/>
        <v>82058492</v>
      </c>
      <c r="F24" s="37">
        <f t="shared" si="4"/>
        <v>268294183</v>
      </c>
      <c r="G24" s="39">
        <f t="shared" si="4"/>
        <v>268294183</v>
      </c>
      <c r="H24" s="40">
        <f t="shared" si="4"/>
        <v>206717746</v>
      </c>
      <c r="I24" s="36">
        <f t="shared" si="4"/>
        <v>196816939</v>
      </c>
      <c r="J24" s="37">
        <f t="shared" si="4"/>
        <v>203626397</v>
      </c>
      <c r="K24" s="39">
        <f t="shared" si="4"/>
        <v>195238851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111759956</v>
      </c>
      <c r="C27" s="66">
        <v>118141695</v>
      </c>
      <c r="D27" s="67">
        <v>60029355</v>
      </c>
      <c r="E27" s="68">
        <v>106396650</v>
      </c>
      <c r="F27" s="66">
        <v>297046762</v>
      </c>
      <c r="G27" s="69">
        <v>297046762</v>
      </c>
      <c r="H27" s="70">
        <v>113105903</v>
      </c>
      <c r="I27" s="68">
        <v>224093950</v>
      </c>
      <c r="J27" s="66">
        <v>207749700</v>
      </c>
      <c r="K27" s="69">
        <v>193299950</v>
      </c>
    </row>
    <row r="28" spans="1:11" ht="13.5" x14ac:dyDescent="0.25">
      <c r="A28" s="71" t="s">
        <v>36</v>
      </c>
      <c r="B28" s="17">
        <v>88774727</v>
      </c>
      <c r="C28" s="17">
        <v>101267669</v>
      </c>
      <c r="D28" s="21">
        <v>46418809</v>
      </c>
      <c r="E28" s="22">
        <v>80366650</v>
      </c>
      <c r="F28" s="17">
        <v>264241503</v>
      </c>
      <c r="G28" s="23">
        <v>264241503</v>
      </c>
      <c r="H28" s="19">
        <v>0</v>
      </c>
      <c r="I28" s="22">
        <v>194004750</v>
      </c>
      <c r="J28" s="17">
        <v>201949700</v>
      </c>
      <c r="K28" s="23">
        <v>193299950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22985229</v>
      </c>
      <c r="C31" s="17">
        <v>9294846</v>
      </c>
      <c r="D31" s="21">
        <v>13610546</v>
      </c>
      <c r="E31" s="22">
        <v>26030000</v>
      </c>
      <c r="F31" s="17">
        <v>32805258</v>
      </c>
      <c r="G31" s="23">
        <v>32805258</v>
      </c>
      <c r="H31" s="19">
        <v>0</v>
      </c>
      <c r="I31" s="22">
        <v>30089200</v>
      </c>
      <c r="J31" s="17">
        <v>5800000</v>
      </c>
      <c r="K31" s="23">
        <v>0</v>
      </c>
    </row>
    <row r="32" spans="1:11" ht="13.5" x14ac:dyDescent="0.25">
      <c r="A32" s="30" t="s">
        <v>39</v>
      </c>
      <c r="B32" s="66">
        <f>SUM(B28:B31)</f>
        <v>111759956</v>
      </c>
      <c r="C32" s="66">
        <f t="shared" ref="C32:K32" si="5">SUM(C28:C31)</f>
        <v>110562515</v>
      </c>
      <c r="D32" s="67">
        <f t="shared" si="5"/>
        <v>60029355</v>
      </c>
      <c r="E32" s="68">
        <f t="shared" si="5"/>
        <v>106396650</v>
      </c>
      <c r="F32" s="66">
        <f t="shared" si="5"/>
        <v>297046761</v>
      </c>
      <c r="G32" s="69">
        <f t="shared" si="5"/>
        <v>297046761</v>
      </c>
      <c r="H32" s="70">
        <f t="shared" si="5"/>
        <v>0</v>
      </c>
      <c r="I32" s="68">
        <f t="shared" si="5"/>
        <v>224093950</v>
      </c>
      <c r="J32" s="66">
        <f t="shared" si="5"/>
        <v>207749700</v>
      </c>
      <c r="K32" s="69">
        <f t="shared" si="5"/>
        <v>193299950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340188551</v>
      </c>
      <c r="C35" s="17">
        <v>251137602</v>
      </c>
      <c r="D35" s="21">
        <v>351401688</v>
      </c>
      <c r="E35" s="22">
        <v>430361854</v>
      </c>
      <c r="F35" s="17">
        <v>394664806</v>
      </c>
      <c r="G35" s="23">
        <v>394664806</v>
      </c>
      <c r="H35" s="19">
        <v>511897992</v>
      </c>
      <c r="I35" s="22">
        <v>643742977</v>
      </c>
      <c r="J35" s="17">
        <v>666151636</v>
      </c>
      <c r="K35" s="23">
        <v>696550434</v>
      </c>
    </row>
    <row r="36" spans="1:11" ht="13.5" x14ac:dyDescent="0.25">
      <c r="A36" s="20" t="s">
        <v>42</v>
      </c>
      <c r="B36" s="17">
        <v>1479264651</v>
      </c>
      <c r="C36" s="17">
        <v>1480791222</v>
      </c>
      <c r="D36" s="21">
        <v>1424824532</v>
      </c>
      <c r="E36" s="22">
        <v>1363629447</v>
      </c>
      <c r="F36" s="17">
        <v>1557153244</v>
      </c>
      <c r="G36" s="23">
        <v>1557153244</v>
      </c>
      <c r="H36" s="19">
        <v>1456166336</v>
      </c>
      <c r="I36" s="22">
        <v>1670676657</v>
      </c>
      <c r="J36" s="17">
        <v>1545943810</v>
      </c>
      <c r="K36" s="23">
        <v>1527035293</v>
      </c>
    </row>
    <row r="37" spans="1:11" ht="13.5" x14ac:dyDescent="0.25">
      <c r="A37" s="20" t="s">
        <v>43</v>
      </c>
      <c r="B37" s="17">
        <v>163789686</v>
      </c>
      <c r="C37" s="17">
        <v>264643949</v>
      </c>
      <c r="D37" s="21">
        <v>185362857</v>
      </c>
      <c r="E37" s="22">
        <v>215034345</v>
      </c>
      <c r="F37" s="17">
        <v>177486869</v>
      </c>
      <c r="G37" s="23">
        <v>177486869</v>
      </c>
      <c r="H37" s="19">
        <v>184517779</v>
      </c>
      <c r="I37" s="22">
        <v>300930297</v>
      </c>
      <c r="J37" s="17">
        <v>519133542</v>
      </c>
      <c r="K37" s="23">
        <v>450036225</v>
      </c>
    </row>
    <row r="38" spans="1:11" ht="13.5" x14ac:dyDescent="0.25">
      <c r="A38" s="20" t="s">
        <v>44</v>
      </c>
      <c r="B38" s="17">
        <v>198771117</v>
      </c>
      <c r="C38" s="17">
        <v>174914068</v>
      </c>
      <c r="D38" s="21">
        <v>223514490</v>
      </c>
      <c r="E38" s="22">
        <v>209796236</v>
      </c>
      <c r="F38" s="17">
        <v>186993662</v>
      </c>
      <c r="G38" s="23">
        <v>186993662</v>
      </c>
      <c r="H38" s="19">
        <v>209548368</v>
      </c>
      <c r="I38" s="22">
        <v>223514490</v>
      </c>
      <c r="J38" s="17">
        <v>223514490</v>
      </c>
      <c r="K38" s="23">
        <v>223514502</v>
      </c>
    </row>
    <row r="39" spans="1:11" ht="13.5" x14ac:dyDescent="0.25">
      <c r="A39" s="20" t="s">
        <v>45</v>
      </c>
      <c r="B39" s="17">
        <v>1336582544</v>
      </c>
      <c r="C39" s="17">
        <v>1299823037</v>
      </c>
      <c r="D39" s="21">
        <v>1324463579</v>
      </c>
      <c r="E39" s="22">
        <v>1372210649</v>
      </c>
      <c r="F39" s="17">
        <v>1587337519</v>
      </c>
      <c r="G39" s="23">
        <v>1587337519</v>
      </c>
      <c r="H39" s="19">
        <v>1367280435</v>
      </c>
      <c r="I39" s="22">
        <v>1789385667</v>
      </c>
      <c r="J39" s="17">
        <v>1181796161</v>
      </c>
      <c r="K39" s="23">
        <v>1349354872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115588124</v>
      </c>
      <c r="C42" s="17">
        <v>4898727920</v>
      </c>
      <c r="D42" s="21">
        <v>3562145881</v>
      </c>
      <c r="E42" s="22">
        <v>185887669</v>
      </c>
      <c r="F42" s="17">
        <v>292969373</v>
      </c>
      <c r="G42" s="23">
        <v>292969373</v>
      </c>
      <c r="H42" s="19">
        <v>697687590</v>
      </c>
      <c r="I42" s="22">
        <v>265083079</v>
      </c>
      <c r="J42" s="17">
        <v>266458769</v>
      </c>
      <c r="K42" s="23">
        <v>251315903</v>
      </c>
    </row>
    <row r="43" spans="1:11" ht="13.5" x14ac:dyDescent="0.25">
      <c r="A43" s="20" t="s">
        <v>48</v>
      </c>
      <c r="B43" s="17">
        <v>-113609420</v>
      </c>
      <c r="C43" s="17">
        <v>-131826221</v>
      </c>
      <c r="D43" s="21">
        <v>-74847838</v>
      </c>
      <c r="E43" s="22">
        <v>-106896650</v>
      </c>
      <c r="F43" s="17">
        <v>-297046760</v>
      </c>
      <c r="G43" s="23">
        <v>-297046760</v>
      </c>
      <c r="H43" s="19">
        <v>-141439288</v>
      </c>
      <c r="I43" s="22">
        <v>-224093950</v>
      </c>
      <c r="J43" s="17">
        <v>-207749700</v>
      </c>
      <c r="K43" s="23">
        <v>-193299950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-7246030</v>
      </c>
      <c r="E44" s="22">
        <v>-22650000</v>
      </c>
      <c r="F44" s="17">
        <v>-22800001</v>
      </c>
      <c r="G44" s="23">
        <v>-22800001</v>
      </c>
      <c r="H44" s="19">
        <v>-4041278</v>
      </c>
      <c r="I44" s="22">
        <v>-9422400</v>
      </c>
      <c r="J44" s="17">
        <v>-10862800</v>
      </c>
      <c r="K44" s="23">
        <v>-12523400</v>
      </c>
    </row>
    <row r="45" spans="1:11" ht="13.5" x14ac:dyDescent="0.25">
      <c r="A45" s="30" t="s">
        <v>50</v>
      </c>
      <c r="B45" s="66">
        <v>86494915</v>
      </c>
      <c r="C45" s="66">
        <v>4861726340</v>
      </c>
      <c r="D45" s="67">
        <v>3574107294</v>
      </c>
      <c r="E45" s="68">
        <v>112489261</v>
      </c>
      <c r="F45" s="66">
        <v>65577023</v>
      </c>
      <c r="G45" s="69">
        <v>65577023</v>
      </c>
      <c r="H45" s="70">
        <v>643467197</v>
      </c>
      <c r="I45" s="68">
        <v>122834006</v>
      </c>
      <c r="J45" s="66">
        <v>139120651</v>
      </c>
      <c r="K45" s="69">
        <v>136766935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72515412</v>
      </c>
      <c r="C48" s="17">
        <v>47731679</v>
      </c>
      <c r="D48" s="21">
        <v>91260172</v>
      </c>
      <c r="E48" s="22">
        <v>96820952</v>
      </c>
      <c r="F48" s="17">
        <v>136009659</v>
      </c>
      <c r="G48" s="23">
        <v>136009659</v>
      </c>
      <c r="H48" s="19">
        <v>113161072</v>
      </c>
      <c r="I48" s="22">
        <v>57830112</v>
      </c>
      <c r="J48" s="17">
        <v>56346214</v>
      </c>
      <c r="K48" s="23">
        <v>86745012</v>
      </c>
    </row>
    <row r="49" spans="1:11" ht="13.5" x14ac:dyDescent="0.25">
      <c r="A49" s="20" t="s">
        <v>53</v>
      </c>
      <c r="B49" s="17">
        <f>+B75</f>
        <v>-48570123.632805958</v>
      </c>
      <c r="C49" s="17">
        <f t="shared" ref="C49:K49" si="6">+C75</f>
        <v>-795896856.72799158</v>
      </c>
      <c r="D49" s="21">
        <f t="shared" si="6"/>
        <v>-1230817434.7381387</v>
      </c>
      <c r="E49" s="22">
        <f t="shared" si="6"/>
        <v>-96555054.875696003</v>
      </c>
      <c r="F49" s="17">
        <f t="shared" si="6"/>
        <v>-111185918.37279478</v>
      </c>
      <c r="G49" s="23">
        <f t="shared" si="6"/>
        <v>-111185918.37279478</v>
      </c>
      <c r="H49" s="19">
        <f t="shared" si="6"/>
        <v>515761072.99967861</v>
      </c>
      <c r="I49" s="22">
        <f t="shared" si="6"/>
        <v>-291114070.31883085</v>
      </c>
      <c r="J49" s="17">
        <f t="shared" si="6"/>
        <v>-99478069.770718277</v>
      </c>
      <c r="K49" s="23">
        <f t="shared" si="6"/>
        <v>-163718622.74325627</v>
      </c>
    </row>
    <row r="50" spans="1:11" ht="13.5" x14ac:dyDescent="0.25">
      <c r="A50" s="30" t="s">
        <v>54</v>
      </c>
      <c r="B50" s="66">
        <f>+B48-B49</f>
        <v>121085535.63280596</v>
      </c>
      <c r="C50" s="66">
        <f t="shared" ref="C50:K50" si="7">+C48-C49</f>
        <v>843628535.72799158</v>
      </c>
      <c r="D50" s="67">
        <f t="shared" si="7"/>
        <v>1322077606.7381387</v>
      </c>
      <c r="E50" s="68">
        <f t="shared" si="7"/>
        <v>193376006.875696</v>
      </c>
      <c r="F50" s="66">
        <f t="shared" si="7"/>
        <v>247195577.37279478</v>
      </c>
      <c r="G50" s="69">
        <f t="shared" si="7"/>
        <v>247195577.37279478</v>
      </c>
      <c r="H50" s="70">
        <f t="shared" si="7"/>
        <v>-402600000.99967861</v>
      </c>
      <c r="I50" s="68">
        <f t="shared" si="7"/>
        <v>348944182.31883085</v>
      </c>
      <c r="J50" s="66">
        <f t="shared" si="7"/>
        <v>155824283.77071828</v>
      </c>
      <c r="K50" s="69">
        <f t="shared" si="7"/>
        <v>250463634.74325627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1319015876</v>
      </c>
      <c r="C53" s="17">
        <v>1347188103</v>
      </c>
      <c r="D53" s="21">
        <v>1214477344</v>
      </c>
      <c r="E53" s="22">
        <v>1363629447</v>
      </c>
      <c r="F53" s="17">
        <v>1557153242</v>
      </c>
      <c r="G53" s="23">
        <v>1557153242</v>
      </c>
      <c r="H53" s="19">
        <v>1245819148</v>
      </c>
      <c r="I53" s="22">
        <v>1460329469</v>
      </c>
      <c r="J53" s="17">
        <v>1335596622</v>
      </c>
      <c r="K53" s="23">
        <v>1316688105</v>
      </c>
    </row>
    <row r="54" spans="1:11" ht="13.5" x14ac:dyDescent="0.25">
      <c r="A54" s="20" t="s">
        <v>57</v>
      </c>
      <c r="B54" s="17">
        <v>84394857</v>
      </c>
      <c r="C54" s="17">
        <v>87197834</v>
      </c>
      <c r="D54" s="21">
        <v>87737834</v>
      </c>
      <c r="E54" s="22">
        <v>90301531</v>
      </c>
      <c r="F54" s="17">
        <v>90301531</v>
      </c>
      <c r="G54" s="23">
        <v>90301531</v>
      </c>
      <c r="H54" s="19">
        <v>81764099</v>
      </c>
      <c r="I54" s="22">
        <v>94726306</v>
      </c>
      <c r="J54" s="17">
        <v>99083718</v>
      </c>
      <c r="K54" s="23">
        <v>103542509</v>
      </c>
    </row>
    <row r="55" spans="1:11" ht="13.5" x14ac:dyDescent="0.25">
      <c r="A55" s="20" t="s">
        <v>58</v>
      </c>
      <c r="B55" s="17">
        <v>819474</v>
      </c>
      <c r="C55" s="17">
        <v>0</v>
      </c>
      <c r="D55" s="21">
        <v>860601</v>
      </c>
      <c r="E55" s="22">
        <v>21226000</v>
      </c>
      <c r="F55" s="17">
        <v>95723525</v>
      </c>
      <c r="G55" s="23">
        <v>95723525</v>
      </c>
      <c r="H55" s="19">
        <v>23921172</v>
      </c>
      <c r="I55" s="22">
        <v>53345189</v>
      </c>
      <c r="J55" s="17">
        <v>15237700</v>
      </c>
      <c r="K55" s="23">
        <v>20576950</v>
      </c>
    </row>
    <row r="56" spans="1:11" ht="13.5" x14ac:dyDescent="0.25">
      <c r="A56" s="20" t="s">
        <v>59</v>
      </c>
      <c r="B56" s="17">
        <v>3604719</v>
      </c>
      <c r="C56" s="17">
        <v>9607593</v>
      </c>
      <c r="D56" s="21">
        <v>12675249</v>
      </c>
      <c r="E56" s="22">
        <v>40552724</v>
      </c>
      <c r="F56" s="17">
        <v>26097541</v>
      </c>
      <c r="G56" s="23">
        <v>26097541</v>
      </c>
      <c r="H56" s="19">
        <v>22297405</v>
      </c>
      <c r="I56" s="22">
        <v>15957507</v>
      </c>
      <c r="J56" s="17">
        <v>16691429</v>
      </c>
      <c r="K56" s="23">
        <v>17448012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-15196559</v>
      </c>
      <c r="C59" s="17">
        <v>2140627</v>
      </c>
      <c r="D59" s="21">
        <v>37891</v>
      </c>
      <c r="E59" s="22">
        <v>2798264</v>
      </c>
      <c r="F59" s="17">
        <v>2798264</v>
      </c>
      <c r="G59" s="23">
        <v>2798264</v>
      </c>
      <c r="H59" s="19">
        <v>-59259447</v>
      </c>
      <c r="I59" s="22">
        <v>21891427</v>
      </c>
      <c r="J59" s="17">
        <v>22898431</v>
      </c>
      <c r="K59" s="23">
        <v>23928861</v>
      </c>
    </row>
    <row r="60" spans="1:11" ht="13.5" x14ac:dyDescent="0.25">
      <c r="A60" s="20" t="s">
        <v>62</v>
      </c>
      <c r="B60" s="17">
        <v>173842</v>
      </c>
      <c r="C60" s="17">
        <v>0</v>
      </c>
      <c r="D60" s="21">
        <v>8243475</v>
      </c>
      <c r="E60" s="22">
        <v>43576550</v>
      </c>
      <c r="F60" s="17">
        <v>43576550</v>
      </c>
      <c r="G60" s="23">
        <v>43576550</v>
      </c>
      <c r="H60" s="19">
        <v>10928211</v>
      </c>
      <c r="I60" s="22">
        <v>46603880</v>
      </c>
      <c r="J60" s="17">
        <v>48327763</v>
      </c>
      <c r="K60" s="23">
        <v>48327763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8711</v>
      </c>
      <c r="C62" s="86">
        <v>8711</v>
      </c>
      <c r="D62" s="87">
        <v>8711</v>
      </c>
      <c r="E62" s="85">
        <v>8711</v>
      </c>
      <c r="F62" s="86">
        <v>8711</v>
      </c>
      <c r="G62" s="87">
        <v>8711</v>
      </c>
      <c r="H62" s="88">
        <v>8711</v>
      </c>
      <c r="I62" s="85">
        <v>8711</v>
      </c>
      <c r="J62" s="86">
        <v>8711</v>
      </c>
      <c r="K62" s="87">
        <v>8711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6759</v>
      </c>
      <c r="C65" s="86">
        <v>6759</v>
      </c>
      <c r="D65" s="87">
        <v>6759</v>
      </c>
      <c r="E65" s="85">
        <v>6759</v>
      </c>
      <c r="F65" s="86">
        <v>6759</v>
      </c>
      <c r="G65" s="87">
        <v>6759</v>
      </c>
      <c r="H65" s="88">
        <v>6759</v>
      </c>
      <c r="I65" s="85">
        <v>6759</v>
      </c>
      <c r="J65" s="86">
        <v>6759</v>
      </c>
      <c r="K65" s="87">
        <v>6759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0.56809841065898248</v>
      </c>
      <c r="C70" s="5">
        <f t="shared" ref="C70:K70" si="8">IF(ISERROR(C71/C72),0,(C71/C72))</f>
        <v>5.9399362401160367</v>
      </c>
      <c r="D70" s="5">
        <f t="shared" si="8"/>
        <v>6.1950859036921671</v>
      </c>
      <c r="E70" s="5">
        <f t="shared" si="8"/>
        <v>0.83151281974559599</v>
      </c>
      <c r="F70" s="5">
        <f t="shared" si="8"/>
        <v>0.85555721030101128</v>
      </c>
      <c r="G70" s="5">
        <f t="shared" si="8"/>
        <v>0.85555721030101128</v>
      </c>
      <c r="H70" s="5">
        <f t="shared" si="8"/>
        <v>-1.2164540426981165</v>
      </c>
      <c r="I70" s="5">
        <f t="shared" si="8"/>
        <v>0.88524969492562666</v>
      </c>
      <c r="J70" s="5">
        <f t="shared" si="8"/>
        <v>0.88533574598435949</v>
      </c>
      <c r="K70" s="5">
        <f t="shared" si="8"/>
        <v>0.87967172250323566</v>
      </c>
    </row>
    <row r="71" spans="1:11" hidden="1" x14ac:dyDescent="0.2">
      <c r="A71" s="1" t="s">
        <v>338</v>
      </c>
      <c r="B71" s="2">
        <f>+B83</f>
        <v>214744772</v>
      </c>
      <c r="C71" s="2">
        <f t="shared" ref="C71:K71" si="9">+C83</f>
        <v>1959712995</v>
      </c>
      <c r="D71" s="2">
        <f t="shared" si="9"/>
        <v>2650524256</v>
      </c>
      <c r="E71" s="2">
        <f t="shared" si="9"/>
        <v>417788416</v>
      </c>
      <c r="F71" s="2">
        <f t="shared" si="9"/>
        <v>421484909</v>
      </c>
      <c r="G71" s="2">
        <f t="shared" si="9"/>
        <v>421484909</v>
      </c>
      <c r="H71" s="2">
        <f t="shared" si="9"/>
        <v>-555354513</v>
      </c>
      <c r="I71" s="2">
        <f t="shared" si="9"/>
        <v>469672247</v>
      </c>
      <c r="J71" s="2">
        <f t="shared" si="9"/>
        <v>491389722</v>
      </c>
      <c r="K71" s="2">
        <f t="shared" si="9"/>
        <v>501150240</v>
      </c>
    </row>
    <row r="72" spans="1:11" hidden="1" x14ac:dyDescent="0.2">
      <c r="A72" s="1" t="s">
        <v>339</v>
      </c>
      <c r="B72" s="2">
        <f>+B77</f>
        <v>378006289</v>
      </c>
      <c r="C72" s="2">
        <f t="shared" ref="C72:K72" si="10">+C77</f>
        <v>329921554</v>
      </c>
      <c r="D72" s="2">
        <f t="shared" si="10"/>
        <v>427843019</v>
      </c>
      <c r="E72" s="2">
        <f t="shared" si="10"/>
        <v>502443746</v>
      </c>
      <c r="F72" s="2">
        <f t="shared" si="10"/>
        <v>492643746</v>
      </c>
      <c r="G72" s="2">
        <f t="shared" si="10"/>
        <v>492643746</v>
      </c>
      <c r="H72" s="2">
        <f t="shared" si="10"/>
        <v>456535548</v>
      </c>
      <c r="I72" s="2">
        <f t="shared" si="10"/>
        <v>530553413</v>
      </c>
      <c r="J72" s="2">
        <f t="shared" si="10"/>
        <v>555032059</v>
      </c>
      <c r="K72" s="2">
        <f t="shared" si="10"/>
        <v>569701432</v>
      </c>
    </row>
    <row r="73" spans="1:11" hidden="1" x14ac:dyDescent="0.2">
      <c r="A73" s="1" t="s">
        <v>340</v>
      </c>
      <c r="B73" s="2">
        <f>+B74</f>
        <v>-31857258.333333328</v>
      </c>
      <c r="C73" s="2">
        <f t="shared" ref="C73:K73" si="11">+(C78+C80+C81+C82)-(B78+B80+B81+B82)</f>
        <v>-35894534</v>
      </c>
      <c r="D73" s="2">
        <f t="shared" si="11"/>
        <v>44940960</v>
      </c>
      <c r="E73" s="2">
        <f t="shared" si="11"/>
        <v>101552800</v>
      </c>
      <c r="F73" s="2">
        <f>+(F78+F80+F81+F82)-(D78+D80+D81+D82)</f>
        <v>1516331</v>
      </c>
      <c r="G73" s="2">
        <f>+(G78+G80+G81+G82)-(D78+D80+D81+D82)</f>
        <v>1516331</v>
      </c>
      <c r="H73" s="2">
        <f>+(H78+H80+H81+H82)-(D78+D80+D81+D82)</f>
        <v>129803174</v>
      </c>
      <c r="I73" s="2">
        <f>+(I78+I80+I81+I82)-(E78+E80+E81+E82)</f>
        <v>222892397</v>
      </c>
      <c r="J73" s="2">
        <f t="shared" si="11"/>
        <v>23675889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-31857258.333333328</v>
      </c>
      <c r="C74" s="2">
        <f>+C73</f>
        <v>-35894534</v>
      </c>
      <c r="D74" s="2">
        <f t="shared" ref="D74:K74" si="12">+D73</f>
        <v>44940960</v>
      </c>
      <c r="E74" s="2">
        <f t="shared" si="12"/>
        <v>101552800</v>
      </c>
      <c r="F74" s="2">
        <f t="shared" si="12"/>
        <v>1516331</v>
      </c>
      <c r="G74" s="2">
        <f t="shared" si="12"/>
        <v>1516331</v>
      </c>
      <c r="H74" s="2">
        <f t="shared" si="12"/>
        <v>129803174</v>
      </c>
      <c r="I74" s="2">
        <f t="shared" si="12"/>
        <v>222892397</v>
      </c>
      <c r="J74" s="2">
        <f t="shared" si="12"/>
        <v>23675889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-48570123.632805958</v>
      </c>
      <c r="C75" s="2">
        <f t="shared" ref="C75:K75" si="13">+C84-(((C80+C81+C82+C78)*C70)-C79)</f>
        <v>-795896856.72799158</v>
      </c>
      <c r="D75" s="2">
        <f t="shared" si="13"/>
        <v>-1230817434.7381387</v>
      </c>
      <c r="E75" s="2">
        <f t="shared" si="13"/>
        <v>-96555054.875696003</v>
      </c>
      <c r="F75" s="2">
        <f t="shared" si="13"/>
        <v>-111185918.37279478</v>
      </c>
      <c r="G75" s="2">
        <f t="shared" si="13"/>
        <v>-111185918.37279478</v>
      </c>
      <c r="H75" s="2">
        <f t="shared" si="13"/>
        <v>515761072.99967861</v>
      </c>
      <c r="I75" s="2">
        <f t="shared" si="13"/>
        <v>-291114070.31883085</v>
      </c>
      <c r="J75" s="2">
        <f t="shared" si="13"/>
        <v>-99478069.770718277</v>
      </c>
      <c r="K75" s="2">
        <f t="shared" si="13"/>
        <v>-163718622.74325627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378006289</v>
      </c>
      <c r="C77" s="3">
        <v>329921554</v>
      </c>
      <c r="D77" s="3">
        <v>427843019</v>
      </c>
      <c r="E77" s="3">
        <v>502443746</v>
      </c>
      <c r="F77" s="3">
        <v>492643746</v>
      </c>
      <c r="G77" s="3">
        <v>492643746</v>
      </c>
      <c r="H77" s="3">
        <v>456535548</v>
      </c>
      <c r="I77" s="3">
        <v>530553413</v>
      </c>
      <c r="J77" s="3">
        <v>555032059</v>
      </c>
      <c r="K77" s="3">
        <v>569701432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64634192</v>
      </c>
      <c r="C79" s="3">
        <v>242730389</v>
      </c>
      <c r="D79" s="3">
        <v>113169373</v>
      </c>
      <c r="E79" s="3">
        <v>202084808</v>
      </c>
      <c r="F79" s="3">
        <v>112233804</v>
      </c>
      <c r="G79" s="3">
        <v>112233804</v>
      </c>
      <c r="H79" s="3">
        <v>98259767</v>
      </c>
      <c r="I79" s="3">
        <v>218585004</v>
      </c>
      <c r="J79" s="3">
        <v>438140311</v>
      </c>
      <c r="K79" s="3">
        <v>370973582</v>
      </c>
    </row>
    <row r="80" spans="1:11" hidden="1" x14ac:dyDescent="0.2">
      <c r="A80" s="1" t="s">
        <v>71</v>
      </c>
      <c r="B80" s="3">
        <v>116495785</v>
      </c>
      <c r="C80" s="3">
        <v>94514749</v>
      </c>
      <c r="D80" s="3">
        <v>139354643</v>
      </c>
      <c r="E80" s="3">
        <v>144074593</v>
      </c>
      <c r="F80" s="3">
        <v>139481715</v>
      </c>
      <c r="G80" s="3">
        <v>139481715</v>
      </c>
      <c r="H80" s="3">
        <v>258316429</v>
      </c>
      <c r="I80" s="3">
        <v>518517755</v>
      </c>
      <c r="J80" s="3">
        <v>530704714</v>
      </c>
      <c r="K80" s="3">
        <v>530704714</v>
      </c>
    </row>
    <row r="81" spans="1:11" hidden="1" x14ac:dyDescent="0.2">
      <c r="A81" s="1" t="s">
        <v>72</v>
      </c>
      <c r="B81" s="3">
        <v>90628860</v>
      </c>
      <c r="C81" s="3">
        <v>76715362</v>
      </c>
      <c r="D81" s="3">
        <v>76816428</v>
      </c>
      <c r="E81" s="3">
        <v>173649278</v>
      </c>
      <c r="F81" s="3">
        <v>78205687</v>
      </c>
      <c r="G81" s="3">
        <v>78205687</v>
      </c>
      <c r="H81" s="3">
        <v>87657816</v>
      </c>
      <c r="I81" s="3">
        <v>22098513</v>
      </c>
      <c r="J81" s="3">
        <v>33587443</v>
      </c>
      <c r="K81" s="3">
        <v>33587443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214744772</v>
      </c>
      <c r="C83" s="3">
        <v>1959712995</v>
      </c>
      <c r="D83" s="3">
        <v>2650524256</v>
      </c>
      <c r="E83" s="3">
        <v>417788416</v>
      </c>
      <c r="F83" s="3">
        <v>421484909</v>
      </c>
      <c r="G83" s="3">
        <v>421484909</v>
      </c>
      <c r="H83" s="3">
        <v>-555354513</v>
      </c>
      <c r="I83" s="3">
        <v>469672247</v>
      </c>
      <c r="J83" s="3">
        <v>491389722</v>
      </c>
      <c r="K83" s="3">
        <v>501150240</v>
      </c>
    </row>
    <row r="84" spans="1:11" hidden="1" x14ac:dyDescent="0.2">
      <c r="A84" s="1" t="s">
        <v>75</v>
      </c>
      <c r="B84" s="3">
        <v>4462866</v>
      </c>
      <c r="C84" s="3">
        <v>-21531304</v>
      </c>
      <c r="D84" s="3">
        <v>-4788453</v>
      </c>
      <c r="E84" s="3">
        <v>-34448391</v>
      </c>
      <c r="F84" s="3">
        <v>-37175696</v>
      </c>
      <c r="G84" s="3">
        <v>-37175696</v>
      </c>
      <c r="H84" s="3">
        <v>-3360463</v>
      </c>
      <c r="I84" s="3">
        <v>-31118688</v>
      </c>
      <c r="J84" s="3">
        <v>-38030363</v>
      </c>
      <c r="K84" s="3">
        <v>-38300351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79460504</v>
      </c>
      <c r="C5" s="17">
        <v>81022217</v>
      </c>
      <c r="D5" s="21">
        <v>108940483</v>
      </c>
      <c r="E5" s="22">
        <v>142474619</v>
      </c>
      <c r="F5" s="17">
        <v>139482089</v>
      </c>
      <c r="G5" s="23">
        <v>139482089</v>
      </c>
      <c r="H5" s="19">
        <v>95606123</v>
      </c>
      <c r="I5" s="22">
        <v>121076710</v>
      </c>
      <c r="J5" s="17">
        <v>126646240</v>
      </c>
      <c r="K5" s="23">
        <v>138059828</v>
      </c>
    </row>
    <row r="6" spans="1:11" ht="13.5" x14ac:dyDescent="0.25">
      <c r="A6" s="20" t="s">
        <v>18</v>
      </c>
      <c r="B6" s="17">
        <v>178991792</v>
      </c>
      <c r="C6" s="17">
        <v>189392572</v>
      </c>
      <c r="D6" s="21">
        <v>190055829</v>
      </c>
      <c r="E6" s="22">
        <v>205487773</v>
      </c>
      <c r="F6" s="17">
        <v>206818294</v>
      </c>
      <c r="G6" s="23">
        <v>206818294</v>
      </c>
      <c r="H6" s="19">
        <v>218006300</v>
      </c>
      <c r="I6" s="22">
        <v>253529430</v>
      </c>
      <c r="J6" s="17">
        <v>265191780</v>
      </c>
      <c r="K6" s="23">
        <v>283348294</v>
      </c>
    </row>
    <row r="7" spans="1:11" ht="13.5" x14ac:dyDescent="0.25">
      <c r="A7" s="20" t="s">
        <v>19</v>
      </c>
      <c r="B7" s="17">
        <v>95453</v>
      </c>
      <c r="C7" s="17">
        <v>189368</v>
      </c>
      <c r="D7" s="21">
        <v>1432309</v>
      </c>
      <c r="E7" s="22">
        <v>1600000</v>
      </c>
      <c r="F7" s="17">
        <v>1900000</v>
      </c>
      <c r="G7" s="23">
        <v>1900000</v>
      </c>
      <c r="H7" s="19">
        <v>2665509</v>
      </c>
      <c r="I7" s="22">
        <v>2350000</v>
      </c>
      <c r="J7" s="17">
        <v>2458100</v>
      </c>
      <c r="K7" s="23">
        <v>2568714</v>
      </c>
    </row>
    <row r="8" spans="1:11" ht="13.5" x14ac:dyDescent="0.25">
      <c r="A8" s="20" t="s">
        <v>20</v>
      </c>
      <c r="B8" s="17">
        <v>119287828</v>
      </c>
      <c r="C8" s="17">
        <v>109018762</v>
      </c>
      <c r="D8" s="21">
        <v>122766110</v>
      </c>
      <c r="E8" s="22">
        <v>134330100</v>
      </c>
      <c r="F8" s="17">
        <v>135418850</v>
      </c>
      <c r="G8" s="23">
        <v>135418850</v>
      </c>
      <c r="H8" s="19">
        <v>134834317</v>
      </c>
      <c r="I8" s="22">
        <v>144448600</v>
      </c>
      <c r="J8" s="17">
        <v>147870250</v>
      </c>
      <c r="K8" s="23">
        <v>153590514</v>
      </c>
    </row>
    <row r="9" spans="1:11" ht="13.5" x14ac:dyDescent="0.25">
      <c r="A9" s="20" t="s">
        <v>21</v>
      </c>
      <c r="B9" s="17">
        <v>41034085</v>
      </c>
      <c r="C9" s="17">
        <v>64324400</v>
      </c>
      <c r="D9" s="21">
        <v>84511160</v>
      </c>
      <c r="E9" s="22">
        <v>71976352</v>
      </c>
      <c r="F9" s="17">
        <v>73267980</v>
      </c>
      <c r="G9" s="23">
        <v>73267980</v>
      </c>
      <c r="H9" s="19">
        <v>48247351</v>
      </c>
      <c r="I9" s="22">
        <v>73061949</v>
      </c>
      <c r="J9" s="17">
        <v>76422798</v>
      </c>
      <c r="K9" s="23">
        <v>79870648</v>
      </c>
    </row>
    <row r="10" spans="1:11" ht="25.5" x14ac:dyDescent="0.2">
      <c r="A10" s="24" t="s">
        <v>333</v>
      </c>
      <c r="B10" s="25">
        <f>SUM(B5:B9)</f>
        <v>418869662</v>
      </c>
      <c r="C10" s="26">
        <f t="shared" ref="C10:K10" si="0">SUM(C5:C9)</f>
        <v>443947319</v>
      </c>
      <c r="D10" s="27">
        <f t="shared" si="0"/>
        <v>507705891</v>
      </c>
      <c r="E10" s="25">
        <f t="shared" si="0"/>
        <v>555868844</v>
      </c>
      <c r="F10" s="26">
        <f t="shared" si="0"/>
        <v>556887213</v>
      </c>
      <c r="G10" s="28">
        <f t="shared" si="0"/>
        <v>556887213</v>
      </c>
      <c r="H10" s="29">
        <f t="shared" si="0"/>
        <v>499359600</v>
      </c>
      <c r="I10" s="25">
        <f t="shared" si="0"/>
        <v>594466689</v>
      </c>
      <c r="J10" s="26">
        <f t="shared" si="0"/>
        <v>618589168</v>
      </c>
      <c r="K10" s="28">
        <f t="shared" si="0"/>
        <v>657437998</v>
      </c>
    </row>
    <row r="11" spans="1:11" ht="13.5" x14ac:dyDescent="0.25">
      <c r="A11" s="20" t="s">
        <v>22</v>
      </c>
      <c r="B11" s="17">
        <v>151947843</v>
      </c>
      <c r="C11" s="17">
        <v>152100559</v>
      </c>
      <c r="D11" s="21">
        <v>144058832</v>
      </c>
      <c r="E11" s="22">
        <v>173234474</v>
      </c>
      <c r="F11" s="17">
        <v>176113843</v>
      </c>
      <c r="G11" s="23">
        <v>176113843</v>
      </c>
      <c r="H11" s="19">
        <v>146309842</v>
      </c>
      <c r="I11" s="22">
        <v>177222124</v>
      </c>
      <c r="J11" s="17">
        <v>185374350</v>
      </c>
      <c r="K11" s="23">
        <v>193901557</v>
      </c>
    </row>
    <row r="12" spans="1:11" ht="13.5" x14ac:dyDescent="0.25">
      <c r="A12" s="20" t="s">
        <v>23</v>
      </c>
      <c r="B12" s="17">
        <v>7508552</v>
      </c>
      <c r="C12" s="17">
        <v>7248347</v>
      </c>
      <c r="D12" s="21">
        <v>7835222</v>
      </c>
      <c r="E12" s="22">
        <v>8481115</v>
      </c>
      <c r="F12" s="17">
        <v>8804988</v>
      </c>
      <c r="G12" s="23">
        <v>8804988</v>
      </c>
      <c r="H12" s="19">
        <v>8850714</v>
      </c>
      <c r="I12" s="22">
        <v>9236430</v>
      </c>
      <c r="J12" s="17">
        <v>9661308</v>
      </c>
      <c r="K12" s="23">
        <v>10096065</v>
      </c>
    </row>
    <row r="13" spans="1:11" ht="13.5" x14ac:dyDescent="0.25">
      <c r="A13" s="20" t="s">
        <v>24</v>
      </c>
      <c r="B13" s="17">
        <v>37705764</v>
      </c>
      <c r="C13" s="17">
        <v>50691143</v>
      </c>
      <c r="D13" s="21">
        <v>48136966</v>
      </c>
      <c r="E13" s="22">
        <v>38000000</v>
      </c>
      <c r="F13" s="17">
        <v>38000000</v>
      </c>
      <c r="G13" s="23">
        <v>38000000</v>
      </c>
      <c r="H13" s="19">
        <v>18143317</v>
      </c>
      <c r="I13" s="22">
        <v>39862000</v>
      </c>
      <c r="J13" s="17">
        <v>41695652</v>
      </c>
      <c r="K13" s="23">
        <v>43571957</v>
      </c>
    </row>
    <row r="14" spans="1:11" ht="13.5" x14ac:dyDescent="0.25">
      <c r="A14" s="20" t="s">
        <v>25</v>
      </c>
      <c r="B14" s="17">
        <v>4617839</v>
      </c>
      <c r="C14" s="17">
        <v>8597176</v>
      </c>
      <c r="D14" s="21">
        <v>21335505</v>
      </c>
      <c r="E14" s="22">
        <v>15000000</v>
      </c>
      <c r="F14" s="17">
        <v>15000000</v>
      </c>
      <c r="G14" s="23">
        <v>15000000</v>
      </c>
      <c r="H14" s="19">
        <v>743018</v>
      </c>
      <c r="I14" s="22">
        <v>17000000</v>
      </c>
      <c r="J14" s="17">
        <v>17782000</v>
      </c>
      <c r="K14" s="23">
        <v>18582190</v>
      </c>
    </row>
    <row r="15" spans="1:11" ht="13.5" x14ac:dyDescent="0.25">
      <c r="A15" s="20" t="s">
        <v>26</v>
      </c>
      <c r="B15" s="17">
        <v>122337811</v>
      </c>
      <c r="C15" s="17">
        <v>151074685</v>
      </c>
      <c r="D15" s="21">
        <v>138362808</v>
      </c>
      <c r="E15" s="22">
        <v>187473678</v>
      </c>
      <c r="F15" s="17">
        <v>177825512</v>
      </c>
      <c r="G15" s="23">
        <v>177825512</v>
      </c>
      <c r="H15" s="19">
        <v>163132609</v>
      </c>
      <c r="I15" s="22">
        <v>196364064</v>
      </c>
      <c r="J15" s="17">
        <v>223883832</v>
      </c>
      <c r="K15" s="23">
        <v>244550940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308157424</v>
      </c>
      <c r="C17" s="17">
        <v>113580485</v>
      </c>
      <c r="D17" s="21">
        <v>114908534</v>
      </c>
      <c r="E17" s="22">
        <v>120814545</v>
      </c>
      <c r="F17" s="17">
        <v>124014600</v>
      </c>
      <c r="G17" s="23">
        <v>124014600</v>
      </c>
      <c r="H17" s="19">
        <v>86046742</v>
      </c>
      <c r="I17" s="22">
        <v>131771344</v>
      </c>
      <c r="J17" s="17">
        <v>134761948</v>
      </c>
      <c r="K17" s="23">
        <v>141016063</v>
      </c>
    </row>
    <row r="18" spans="1:11" ht="13.5" x14ac:dyDescent="0.25">
      <c r="A18" s="30" t="s">
        <v>29</v>
      </c>
      <c r="B18" s="31">
        <f>SUM(B11:B17)</f>
        <v>632275233</v>
      </c>
      <c r="C18" s="32">
        <f t="shared" ref="C18:K18" si="1">SUM(C11:C17)</f>
        <v>483292395</v>
      </c>
      <c r="D18" s="33">
        <f t="shared" si="1"/>
        <v>474637867</v>
      </c>
      <c r="E18" s="31">
        <f t="shared" si="1"/>
        <v>543003812</v>
      </c>
      <c r="F18" s="32">
        <f t="shared" si="1"/>
        <v>539758943</v>
      </c>
      <c r="G18" s="34">
        <f t="shared" si="1"/>
        <v>539758943</v>
      </c>
      <c r="H18" s="35">
        <f t="shared" si="1"/>
        <v>423226242</v>
      </c>
      <c r="I18" s="31">
        <f t="shared" si="1"/>
        <v>571455962</v>
      </c>
      <c r="J18" s="32">
        <f t="shared" si="1"/>
        <v>613159090</v>
      </c>
      <c r="K18" s="34">
        <f t="shared" si="1"/>
        <v>651718772</v>
      </c>
    </row>
    <row r="19" spans="1:11" ht="13.5" x14ac:dyDescent="0.25">
      <c r="A19" s="30" t="s">
        <v>30</v>
      </c>
      <c r="B19" s="36">
        <f>+B10-B18</f>
        <v>-213405571</v>
      </c>
      <c r="C19" s="37">
        <f t="shared" ref="C19:K19" si="2">+C10-C18</f>
        <v>-39345076</v>
      </c>
      <c r="D19" s="38">
        <f t="shared" si="2"/>
        <v>33068024</v>
      </c>
      <c r="E19" s="36">
        <f t="shared" si="2"/>
        <v>12865032</v>
      </c>
      <c r="F19" s="37">
        <f t="shared" si="2"/>
        <v>17128270</v>
      </c>
      <c r="G19" s="39">
        <f t="shared" si="2"/>
        <v>17128270</v>
      </c>
      <c r="H19" s="40">
        <f t="shared" si="2"/>
        <v>76133358</v>
      </c>
      <c r="I19" s="36">
        <f t="shared" si="2"/>
        <v>23010727</v>
      </c>
      <c r="J19" s="37">
        <f t="shared" si="2"/>
        <v>5430078</v>
      </c>
      <c r="K19" s="39">
        <f t="shared" si="2"/>
        <v>5719226</v>
      </c>
    </row>
    <row r="20" spans="1:11" ht="25.5" x14ac:dyDescent="0.2">
      <c r="A20" s="41" t="s">
        <v>31</v>
      </c>
      <c r="B20" s="42">
        <v>73298460</v>
      </c>
      <c r="C20" s="43">
        <v>69231777</v>
      </c>
      <c r="D20" s="44">
        <v>83245089</v>
      </c>
      <c r="E20" s="42">
        <v>84517900</v>
      </c>
      <c r="F20" s="43">
        <v>90035310</v>
      </c>
      <c r="G20" s="45">
        <v>90035310</v>
      </c>
      <c r="H20" s="46">
        <v>89985816</v>
      </c>
      <c r="I20" s="42">
        <v>93465400</v>
      </c>
      <c r="J20" s="43">
        <v>101374950</v>
      </c>
      <c r="K20" s="45">
        <v>100674100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-140107111</v>
      </c>
      <c r="C22" s="55">
        <f t="shared" ref="C22:K22" si="3">SUM(C19:C21)</f>
        <v>29886701</v>
      </c>
      <c r="D22" s="56">
        <f t="shared" si="3"/>
        <v>116313113</v>
      </c>
      <c r="E22" s="54">
        <f t="shared" si="3"/>
        <v>97382932</v>
      </c>
      <c r="F22" s="55">
        <f t="shared" si="3"/>
        <v>107163580</v>
      </c>
      <c r="G22" s="57">
        <f t="shared" si="3"/>
        <v>107163580</v>
      </c>
      <c r="H22" s="58">
        <f t="shared" si="3"/>
        <v>166119174</v>
      </c>
      <c r="I22" s="54">
        <f t="shared" si="3"/>
        <v>116476127</v>
      </c>
      <c r="J22" s="55">
        <f t="shared" si="3"/>
        <v>106805028</v>
      </c>
      <c r="K22" s="57">
        <f t="shared" si="3"/>
        <v>106393326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-140107111</v>
      </c>
      <c r="C24" s="37">
        <f t="shared" ref="C24:K24" si="4">SUM(C22:C23)</f>
        <v>29886701</v>
      </c>
      <c r="D24" s="38">
        <f t="shared" si="4"/>
        <v>116313113</v>
      </c>
      <c r="E24" s="36">
        <f t="shared" si="4"/>
        <v>97382932</v>
      </c>
      <c r="F24" s="37">
        <f t="shared" si="4"/>
        <v>107163580</v>
      </c>
      <c r="G24" s="39">
        <f t="shared" si="4"/>
        <v>107163580</v>
      </c>
      <c r="H24" s="40">
        <f t="shared" si="4"/>
        <v>166119174</v>
      </c>
      <c r="I24" s="36">
        <f t="shared" si="4"/>
        <v>116476127</v>
      </c>
      <c r="J24" s="37">
        <f t="shared" si="4"/>
        <v>106805028</v>
      </c>
      <c r="K24" s="39">
        <f t="shared" si="4"/>
        <v>106393326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80589807</v>
      </c>
      <c r="C27" s="66">
        <v>47635693</v>
      </c>
      <c r="D27" s="67">
        <v>70208373</v>
      </c>
      <c r="E27" s="68">
        <v>92692900</v>
      </c>
      <c r="F27" s="66">
        <v>88968312</v>
      </c>
      <c r="G27" s="69">
        <v>88968312</v>
      </c>
      <c r="H27" s="70">
        <v>79950748</v>
      </c>
      <c r="I27" s="68">
        <v>97284261</v>
      </c>
      <c r="J27" s="66">
        <v>88152130</v>
      </c>
      <c r="K27" s="69">
        <v>86728954</v>
      </c>
    </row>
    <row r="28" spans="1:11" ht="13.5" x14ac:dyDescent="0.25">
      <c r="A28" s="71" t="s">
        <v>36</v>
      </c>
      <c r="B28" s="17">
        <v>76460572</v>
      </c>
      <c r="C28" s="17">
        <v>61875137</v>
      </c>
      <c r="D28" s="21">
        <v>56746889</v>
      </c>
      <c r="E28" s="22">
        <v>84517900</v>
      </c>
      <c r="F28" s="17">
        <v>78291573</v>
      </c>
      <c r="G28" s="23">
        <v>78291573</v>
      </c>
      <c r="H28" s="19">
        <v>0</v>
      </c>
      <c r="I28" s="22">
        <v>81274262</v>
      </c>
      <c r="J28" s="17">
        <v>88152130</v>
      </c>
      <c r="K28" s="23">
        <v>86728954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4151485</v>
      </c>
      <c r="C31" s="17">
        <v>-14833677</v>
      </c>
      <c r="D31" s="21">
        <v>13271484</v>
      </c>
      <c r="E31" s="22">
        <v>8175000</v>
      </c>
      <c r="F31" s="17">
        <v>10676739</v>
      </c>
      <c r="G31" s="23">
        <v>10676739</v>
      </c>
      <c r="H31" s="19">
        <v>0</v>
      </c>
      <c r="I31" s="22">
        <v>16009999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80612057</v>
      </c>
      <c r="C32" s="66">
        <f t="shared" ref="C32:K32" si="5">SUM(C28:C31)</f>
        <v>47041460</v>
      </c>
      <c r="D32" s="67">
        <f t="shared" si="5"/>
        <v>70018373</v>
      </c>
      <c r="E32" s="68">
        <f t="shared" si="5"/>
        <v>92692900</v>
      </c>
      <c r="F32" s="66">
        <f t="shared" si="5"/>
        <v>88968312</v>
      </c>
      <c r="G32" s="69">
        <f t="shared" si="5"/>
        <v>88968312</v>
      </c>
      <c r="H32" s="70">
        <f t="shared" si="5"/>
        <v>0</v>
      </c>
      <c r="I32" s="68">
        <f t="shared" si="5"/>
        <v>97284261</v>
      </c>
      <c r="J32" s="66">
        <f t="shared" si="5"/>
        <v>88152130</v>
      </c>
      <c r="K32" s="69">
        <f t="shared" si="5"/>
        <v>86728954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112209110</v>
      </c>
      <c r="C35" s="17">
        <v>195785129</v>
      </c>
      <c r="D35" s="21">
        <v>298095123</v>
      </c>
      <c r="E35" s="22">
        <v>256376319</v>
      </c>
      <c r="F35" s="17">
        <v>267504069</v>
      </c>
      <c r="G35" s="23">
        <v>267504069</v>
      </c>
      <c r="H35" s="19">
        <v>329431544</v>
      </c>
      <c r="I35" s="22">
        <v>502979595</v>
      </c>
      <c r="J35" s="17">
        <v>552019863</v>
      </c>
      <c r="K35" s="23">
        <v>600859800</v>
      </c>
    </row>
    <row r="36" spans="1:11" ht="13.5" x14ac:dyDescent="0.25">
      <c r="A36" s="20" t="s">
        <v>42</v>
      </c>
      <c r="B36" s="17">
        <v>956064483</v>
      </c>
      <c r="C36" s="17">
        <v>1101450863</v>
      </c>
      <c r="D36" s="21">
        <v>1154207587</v>
      </c>
      <c r="E36" s="22">
        <v>1017258644</v>
      </c>
      <c r="F36" s="17">
        <v>1013534058</v>
      </c>
      <c r="G36" s="23">
        <v>1013534058</v>
      </c>
      <c r="H36" s="19">
        <v>1068948553</v>
      </c>
      <c r="I36" s="22">
        <v>1268921957</v>
      </c>
      <c r="J36" s="17">
        <v>1313685161</v>
      </c>
      <c r="K36" s="23">
        <v>1368677430</v>
      </c>
    </row>
    <row r="37" spans="1:11" ht="13.5" x14ac:dyDescent="0.25">
      <c r="A37" s="20" t="s">
        <v>43</v>
      </c>
      <c r="B37" s="17">
        <v>266785795</v>
      </c>
      <c r="C37" s="17">
        <v>276357417</v>
      </c>
      <c r="D37" s="21">
        <v>280708278</v>
      </c>
      <c r="E37" s="22">
        <v>298641100</v>
      </c>
      <c r="F37" s="17">
        <v>296263618</v>
      </c>
      <c r="G37" s="23">
        <v>296263618</v>
      </c>
      <c r="H37" s="19">
        <v>261934672</v>
      </c>
      <c r="I37" s="22">
        <v>365243638</v>
      </c>
      <c r="J37" s="17">
        <v>387456469</v>
      </c>
      <c r="K37" s="23">
        <v>409229717</v>
      </c>
    </row>
    <row r="38" spans="1:11" ht="13.5" x14ac:dyDescent="0.25">
      <c r="A38" s="20" t="s">
        <v>44</v>
      </c>
      <c r="B38" s="17">
        <v>89956998</v>
      </c>
      <c r="C38" s="17">
        <v>124757746</v>
      </c>
      <c r="D38" s="21">
        <v>150941732</v>
      </c>
      <c r="E38" s="22">
        <v>83514606</v>
      </c>
      <c r="F38" s="17">
        <v>83514607</v>
      </c>
      <c r="G38" s="23">
        <v>83514607</v>
      </c>
      <c r="H38" s="19">
        <v>150941732</v>
      </c>
      <c r="I38" s="22">
        <v>194901141</v>
      </c>
      <c r="J38" s="17">
        <v>202440347</v>
      </c>
      <c r="K38" s="23">
        <v>210326354</v>
      </c>
    </row>
    <row r="39" spans="1:11" ht="13.5" x14ac:dyDescent="0.25">
      <c r="A39" s="20" t="s">
        <v>45</v>
      </c>
      <c r="B39" s="17">
        <v>889883377</v>
      </c>
      <c r="C39" s="17">
        <v>909871462</v>
      </c>
      <c r="D39" s="21">
        <v>1020652719</v>
      </c>
      <c r="E39" s="22">
        <v>891479257</v>
      </c>
      <c r="F39" s="17">
        <v>901259902</v>
      </c>
      <c r="G39" s="23">
        <v>901259902</v>
      </c>
      <c r="H39" s="19">
        <v>985503661</v>
      </c>
      <c r="I39" s="22">
        <v>1211756778</v>
      </c>
      <c r="J39" s="17">
        <v>1275808214</v>
      </c>
      <c r="K39" s="23">
        <v>1349981161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327989626</v>
      </c>
      <c r="C42" s="17">
        <v>174838574</v>
      </c>
      <c r="D42" s="21">
        <v>221182922</v>
      </c>
      <c r="E42" s="22">
        <v>36782048</v>
      </c>
      <c r="F42" s="17">
        <v>38261623</v>
      </c>
      <c r="G42" s="23">
        <v>38261623</v>
      </c>
      <c r="H42" s="19">
        <v>75147604</v>
      </c>
      <c r="I42" s="22">
        <v>110216618</v>
      </c>
      <c r="J42" s="17">
        <v>111413644</v>
      </c>
      <c r="K42" s="23">
        <v>108880568</v>
      </c>
    </row>
    <row r="43" spans="1:11" ht="13.5" x14ac:dyDescent="0.25">
      <c r="A43" s="20" t="s">
        <v>48</v>
      </c>
      <c r="B43" s="17">
        <v>-70870073</v>
      </c>
      <c r="C43" s="17">
        <v>-64795032</v>
      </c>
      <c r="D43" s="21">
        <v>-77680175</v>
      </c>
      <c r="E43" s="22">
        <v>-90737904</v>
      </c>
      <c r="F43" s="17">
        <v>-90737904</v>
      </c>
      <c r="G43" s="23">
        <v>-90737904</v>
      </c>
      <c r="H43" s="19">
        <v>-95318795</v>
      </c>
      <c r="I43" s="22">
        <v>-97284261</v>
      </c>
      <c r="J43" s="17">
        <v>-88152130</v>
      </c>
      <c r="K43" s="23">
        <v>-86728954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849103976</v>
      </c>
      <c r="C45" s="66">
        <v>122560315</v>
      </c>
      <c r="D45" s="67">
        <v>158699307</v>
      </c>
      <c r="E45" s="68">
        <v>17066906</v>
      </c>
      <c r="F45" s="66">
        <v>18546480</v>
      </c>
      <c r="G45" s="69">
        <v>18546480</v>
      </c>
      <c r="H45" s="70">
        <v>13830926</v>
      </c>
      <c r="I45" s="68">
        <v>33558445</v>
      </c>
      <c r="J45" s="66">
        <v>56819959</v>
      </c>
      <c r="K45" s="69">
        <v>78971573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12516775</v>
      </c>
      <c r="C48" s="17">
        <v>15196559</v>
      </c>
      <c r="D48" s="21">
        <v>11261238</v>
      </c>
      <c r="E48" s="22">
        <v>17066906</v>
      </c>
      <c r="F48" s="17">
        <v>18546480</v>
      </c>
      <c r="G48" s="23">
        <v>18546480</v>
      </c>
      <c r="H48" s="19">
        <v>22500106</v>
      </c>
      <c r="I48" s="22">
        <v>33558452</v>
      </c>
      <c r="J48" s="17">
        <v>56819963</v>
      </c>
      <c r="K48" s="23">
        <v>78971577</v>
      </c>
    </row>
    <row r="49" spans="1:11" ht="13.5" x14ac:dyDescent="0.25">
      <c r="A49" s="20" t="s">
        <v>53</v>
      </c>
      <c r="B49" s="17">
        <f>+B75</f>
        <v>174063162.41254693</v>
      </c>
      <c r="C49" s="17">
        <f t="shared" ref="C49:K49" si="6">+C75</f>
        <v>103018453.08945477</v>
      </c>
      <c r="D49" s="21">
        <f t="shared" si="6"/>
        <v>18728459.75313206</v>
      </c>
      <c r="E49" s="22">
        <f t="shared" si="6"/>
        <v>59092791.194139153</v>
      </c>
      <c r="F49" s="17">
        <f t="shared" si="6"/>
        <v>56761872.897375017</v>
      </c>
      <c r="G49" s="23">
        <f t="shared" si="6"/>
        <v>56761872.897375017</v>
      </c>
      <c r="H49" s="19">
        <f t="shared" si="6"/>
        <v>-63048545.295803428</v>
      </c>
      <c r="I49" s="22">
        <f t="shared" si="6"/>
        <v>-76332756.568071872</v>
      </c>
      <c r="J49" s="17">
        <f t="shared" si="6"/>
        <v>-77867128.03162542</v>
      </c>
      <c r="K49" s="23">
        <f t="shared" si="6"/>
        <v>-80326492.586261272</v>
      </c>
    </row>
    <row r="50" spans="1:11" ht="13.5" x14ac:dyDescent="0.25">
      <c r="A50" s="30" t="s">
        <v>54</v>
      </c>
      <c r="B50" s="66">
        <f>+B48-B49</f>
        <v>-161546387.41254693</v>
      </c>
      <c r="C50" s="66">
        <f t="shared" ref="C50:K50" si="7">+C48-C49</f>
        <v>-87821894.08945477</v>
      </c>
      <c r="D50" s="67">
        <f t="shared" si="7"/>
        <v>-7467221.7531320602</v>
      </c>
      <c r="E50" s="68">
        <f t="shared" si="7"/>
        <v>-42025885.194139153</v>
      </c>
      <c r="F50" s="66">
        <f t="shared" si="7"/>
        <v>-38215392.897375017</v>
      </c>
      <c r="G50" s="69">
        <f t="shared" si="7"/>
        <v>-38215392.897375017</v>
      </c>
      <c r="H50" s="70">
        <f t="shared" si="7"/>
        <v>85548651.295803428</v>
      </c>
      <c r="I50" s="68">
        <f t="shared" si="7"/>
        <v>109891208.56807187</v>
      </c>
      <c r="J50" s="66">
        <f t="shared" si="7"/>
        <v>134687091.03162542</v>
      </c>
      <c r="K50" s="69">
        <f t="shared" si="7"/>
        <v>159298069.58626127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825421037</v>
      </c>
      <c r="C53" s="17">
        <v>1030321687</v>
      </c>
      <c r="D53" s="21">
        <v>1066474420</v>
      </c>
      <c r="E53" s="22">
        <v>916433559</v>
      </c>
      <c r="F53" s="17">
        <v>925717181</v>
      </c>
      <c r="G53" s="23">
        <v>925717181</v>
      </c>
      <c r="H53" s="19">
        <v>951519475</v>
      </c>
      <c r="I53" s="22">
        <v>1184500227</v>
      </c>
      <c r="J53" s="17">
        <v>1225378779</v>
      </c>
      <c r="K53" s="23">
        <v>1281787128</v>
      </c>
    </row>
    <row r="54" spans="1:11" ht="13.5" x14ac:dyDescent="0.25">
      <c r="A54" s="20" t="s">
        <v>57</v>
      </c>
      <c r="B54" s="17">
        <v>37705764</v>
      </c>
      <c r="C54" s="17">
        <v>36026998</v>
      </c>
      <c r="D54" s="21">
        <v>45398952</v>
      </c>
      <c r="E54" s="22">
        <v>38000000</v>
      </c>
      <c r="F54" s="17">
        <v>38000000</v>
      </c>
      <c r="G54" s="23">
        <v>38000000</v>
      </c>
      <c r="H54" s="19">
        <v>18143317</v>
      </c>
      <c r="I54" s="22">
        <v>39862000</v>
      </c>
      <c r="J54" s="17">
        <v>41695652</v>
      </c>
      <c r="K54" s="23">
        <v>43571957</v>
      </c>
    </row>
    <row r="55" spans="1:11" ht="13.5" x14ac:dyDescent="0.25">
      <c r="A55" s="20" t="s">
        <v>58</v>
      </c>
      <c r="B55" s="17">
        <v>16337066</v>
      </c>
      <c r="C55" s="17">
        <v>-11383774</v>
      </c>
      <c r="D55" s="21">
        <v>39122796</v>
      </c>
      <c r="E55" s="22">
        <v>71196851</v>
      </c>
      <c r="F55" s="17">
        <v>67341470</v>
      </c>
      <c r="G55" s="23">
        <v>67341470</v>
      </c>
      <c r="H55" s="19">
        <v>64381346</v>
      </c>
      <c r="I55" s="22">
        <v>46655087</v>
      </c>
      <c r="J55" s="17">
        <v>29393631</v>
      </c>
      <c r="K55" s="23">
        <v>42627827</v>
      </c>
    </row>
    <row r="56" spans="1:11" ht="13.5" x14ac:dyDescent="0.25">
      <c r="A56" s="20" t="s">
        <v>59</v>
      </c>
      <c r="B56" s="17">
        <v>17380444</v>
      </c>
      <c r="C56" s="17">
        <v>6779341</v>
      </c>
      <c r="D56" s="21">
        <v>7417961</v>
      </c>
      <c r="E56" s="22">
        <v>15045000</v>
      </c>
      <c r="F56" s="17">
        <v>14856448</v>
      </c>
      <c r="G56" s="23">
        <v>14856448</v>
      </c>
      <c r="H56" s="19">
        <v>8098367</v>
      </c>
      <c r="I56" s="22">
        <v>14630000</v>
      </c>
      <c r="J56" s="17">
        <v>15302980</v>
      </c>
      <c r="K56" s="23">
        <v>16116240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44407198</v>
      </c>
      <c r="J59" s="17">
        <v>46449929</v>
      </c>
      <c r="K59" s="23">
        <v>48842671</v>
      </c>
    </row>
    <row r="60" spans="1:11" ht="13.5" x14ac:dyDescent="0.25">
      <c r="A60" s="20" t="s">
        <v>62</v>
      </c>
      <c r="B60" s="17">
        <v>32278973</v>
      </c>
      <c r="C60" s="17">
        <v>39625655</v>
      </c>
      <c r="D60" s="21">
        <v>41950229</v>
      </c>
      <c r="E60" s="22">
        <v>82315809</v>
      </c>
      <c r="F60" s="17">
        <v>82315809</v>
      </c>
      <c r="G60" s="23">
        <v>82315809</v>
      </c>
      <c r="H60" s="19">
        <v>76465910</v>
      </c>
      <c r="I60" s="22">
        <v>47832899</v>
      </c>
      <c r="J60" s="17">
        <v>50033213</v>
      </c>
      <c r="K60" s="23">
        <v>54637520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0.71376197139332376</v>
      </c>
      <c r="C70" s="5">
        <f t="shared" ref="C70:K70" si="8">IF(ISERROR(C71/C72),0,(C71/C72))</f>
        <v>0.83829708955305626</v>
      </c>
      <c r="D70" s="5">
        <f t="shared" si="8"/>
        <v>0.80962130630130336</v>
      </c>
      <c r="E70" s="5">
        <f t="shared" si="8"/>
        <v>0.94341591328427887</v>
      </c>
      <c r="F70" s="5">
        <f t="shared" si="8"/>
        <v>0.94303612192667063</v>
      </c>
      <c r="G70" s="5">
        <f t="shared" si="8"/>
        <v>0.94303612192667063</v>
      </c>
      <c r="H70" s="5">
        <f t="shared" si="8"/>
        <v>1.0601815564335904</v>
      </c>
      <c r="I70" s="5">
        <f t="shared" si="8"/>
        <v>0.90638626035324055</v>
      </c>
      <c r="J70" s="5">
        <f t="shared" si="8"/>
        <v>0.903858475317184</v>
      </c>
      <c r="K70" s="5">
        <f t="shared" si="8"/>
        <v>0.9013413386422664</v>
      </c>
    </row>
    <row r="71" spans="1:11" hidden="1" x14ac:dyDescent="0.2">
      <c r="A71" s="1" t="s">
        <v>338</v>
      </c>
      <c r="B71" s="2">
        <f>+B83</f>
        <v>203534872</v>
      </c>
      <c r="C71" s="2">
        <f t="shared" ref="C71:K71" si="9">+C83</f>
        <v>262264290</v>
      </c>
      <c r="D71" s="2">
        <f t="shared" si="9"/>
        <v>281737360</v>
      </c>
      <c r="E71" s="2">
        <f t="shared" si="9"/>
        <v>372619804</v>
      </c>
      <c r="F71" s="2">
        <f t="shared" si="9"/>
        <v>372249423</v>
      </c>
      <c r="G71" s="2">
        <f t="shared" si="9"/>
        <v>372249423</v>
      </c>
      <c r="H71" s="2">
        <f t="shared" si="9"/>
        <v>354855857</v>
      </c>
      <c r="I71" s="2">
        <f t="shared" si="9"/>
        <v>379584640</v>
      </c>
      <c r="J71" s="2">
        <f t="shared" si="9"/>
        <v>395938224</v>
      </c>
      <c r="K71" s="2">
        <f t="shared" si="9"/>
        <v>423370805</v>
      </c>
    </row>
    <row r="72" spans="1:11" hidden="1" x14ac:dyDescent="0.2">
      <c r="A72" s="1" t="s">
        <v>339</v>
      </c>
      <c r="B72" s="2">
        <f>+B77</f>
        <v>285157910</v>
      </c>
      <c r="C72" s="2">
        <f t="shared" ref="C72:K72" si="10">+C77</f>
        <v>312853633</v>
      </c>
      <c r="D72" s="2">
        <f t="shared" si="10"/>
        <v>347986593</v>
      </c>
      <c r="E72" s="2">
        <f t="shared" si="10"/>
        <v>394968750</v>
      </c>
      <c r="F72" s="2">
        <f t="shared" si="10"/>
        <v>394735063</v>
      </c>
      <c r="G72" s="2">
        <f t="shared" si="10"/>
        <v>394735063</v>
      </c>
      <c r="H72" s="2">
        <f t="shared" si="10"/>
        <v>334712347</v>
      </c>
      <c r="I72" s="2">
        <f t="shared" si="10"/>
        <v>418789049</v>
      </c>
      <c r="J72" s="2">
        <f t="shared" si="10"/>
        <v>438053340</v>
      </c>
      <c r="K72" s="2">
        <f t="shared" si="10"/>
        <v>469711958</v>
      </c>
    </row>
    <row r="73" spans="1:11" hidden="1" x14ac:dyDescent="0.2">
      <c r="A73" s="1" t="s">
        <v>340</v>
      </c>
      <c r="B73" s="2">
        <f>+B74</f>
        <v>64097805.666666664</v>
      </c>
      <c r="C73" s="2">
        <f t="shared" ref="C73:K73" si="11">+(C78+C80+C81+C82)-(B78+B80+B81+B82)</f>
        <v>36743134</v>
      </c>
      <c r="D73" s="2">
        <f t="shared" si="11"/>
        <v>79774525</v>
      </c>
      <c r="E73" s="2">
        <f t="shared" si="11"/>
        <v>-41322114</v>
      </c>
      <c r="F73" s="2">
        <f>+(F78+F80+F81+F82)-(D78+D80+D81+D82)</f>
        <v>-41322102</v>
      </c>
      <c r="G73" s="2">
        <f>+(G78+G80+G81+G82)-(D78+D80+D81+D82)</f>
        <v>-41322102</v>
      </c>
      <c r="H73" s="2">
        <f>+(H78+H80+H81+H82)-(D78+D80+D81+D82)</f>
        <v>-3257871</v>
      </c>
      <c r="I73" s="2">
        <f>+(I78+I80+I81+I82)-(E78+E80+E81+E82)</f>
        <v>161292412</v>
      </c>
      <c r="J73" s="2">
        <f t="shared" si="11"/>
        <v>13060222</v>
      </c>
      <c r="K73" s="2">
        <f t="shared" si="11"/>
        <v>16867434</v>
      </c>
    </row>
    <row r="74" spans="1:11" hidden="1" x14ac:dyDescent="0.2">
      <c r="A74" s="1" t="s">
        <v>341</v>
      </c>
      <c r="B74" s="2">
        <f>+TREND(C74:E74)</f>
        <v>64097805.666666664</v>
      </c>
      <c r="C74" s="2">
        <f>+C73</f>
        <v>36743134</v>
      </c>
      <c r="D74" s="2">
        <f t="shared" ref="D74:K74" si="12">+D73</f>
        <v>79774525</v>
      </c>
      <c r="E74" s="2">
        <f t="shared" si="12"/>
        <v>-41322114</v>
      </c>
      <c r="F74" s="2">
        <f t="shared" si="12"/>
        <v>-41322102</v>
      </c>
      <c r="G74" s="2">
        <f t="shared" si="12"/>
        <v>-41322102</v>
      </c>
      <c r="H74" s="2">
        <f t="shared" si="12"/>
        <v>-3257871</v>
      </c>
      <c r="I74" s="2">
        <f t="shared" si="12"/>
        <v>161292412</v>
      </c>
      <c r="J74" s="2">
        <f t="shared" si="12"/>
        <v>13060222</v>
      </c>
      <c r="K74" s="2">
        <f t="shared" si="12"/>
        <v>16867434</v>
      </c>
    </row>
    <row r="75" spans="1:11" hidden="1" x14ac:dyDescent="0.2">
      <c r="A75" s="1" t="s">
        <v>342</v>
      </c>
      <c r="B75" s="2">
        <f>+B84-(((B80+B81+B82+B78)*B70)-B79)</f>
        <v>174063162.41254693</v>
      </c>
      <c r="C75" s="2">
        <f t="shared" ref="C75:K75" si="13">+C84-(((C80+C81+C82+C78)*C70)-C79)</f>
        <v>103018453.08945477</v>
      </c>
      <c r="D75" s="2">
        <f t="shared" si="13"/>
        <v>18728459.75313206</v>
      </c>
      <c r="E75" s="2">
        <f t="shared" si="13"/>
        <v>59092791.194139153</v>
      </c>
      <c r="F75" s="2">
        <f t="shared" si="13"/>
        <v>56761872.897375017</v>
      </c>
      <c r="G75" s="2">
        <f t="shared" si="13"/>
        <v>56761872.897375017</v>
      </c>
      <c r="H75" s="2">
        <f t="shared" si="13"/>
        <v>-63048545.295803428</v>
      </c>
      <c r="I75" s="2">
        <f t="shared" si="13"/>
        <v>-76332756.568071872</v>
      </c>
      <c r="J75" s="2">
        <f t="shared" si="13"/>
        <v>-77867128.03162542</v>
      </c>
      <c r="K75" s="2">
        <f t="shared" si="13"/>
        <v>-80326492.586261272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285157910</v>
      </c>
      <c r="C77" s="3">
        <v>312853633</v>
      </c>
      <c r="D77" s="3">
        <v>347986593</v>
      </c>
      <c r="E77" s="3">
        <v>394968750</v>
      </c>
      <c r="F77" s="3">
        <v>394735063</v>
      </c>
      <c r="G77" s="3">
        <v>394735063</v>
      </c>
      <c r="H77" s="3">
        <v>334712347</v>
      </c>
      <c r="I77" s="3">
        <v>418789049</v>
      </c>
      <c r="J77" s="3">
        <v>438053340</v>
      </c>
      <c r="K77" s="3">
        <v>469711958</v>
      </c>
    </row>
    <row r="78" spans="1:11" hidden="1" x14ac:dyDescent="0.2">
      <c r="A78" s="1" t="s">
        <v>69</v>
      </c>
      <c r="B78" s="3">
        <v>73024</v>
      </c>
      <c r="C78" s="3">
        <v>224290</v>
      </c>
      <c r="D78" s="3">
        <v>140580</v>
      </c>
      <c r="E78" s="3">
        <v>224290</v>
      </c>
      <c r="F78" s="3">
        <v>224290</v>
      </c>
      <c r="G78" s="3">
        <v>224290</v>
      </c>
      <c r="H78" s="3">
        <v>140580</v>
      </c>
      <c r="I78" s="3">
        <v>147468</v>
      </c>
      <c r="J78" s="3">
        <v>154252</v>
      </c>
      <c r="K78" s="3">
        <v>161348</v>
      </c>
    </row>
    <row r="79" spans="1:11" hidden="1" x14ac:dyDescent="0.2">
      <c r="A79" s="1" t="s">
        <v>70</v>
      </c>
      <c r="B79" s="3">
        <v>152637156</v>
      </c>
      <c r="C79" s="3">
        <v>160148232</v>
      </c>
      <c r="D79" s="3">
        <v>128739572</v>
      </c>
      <c r="E79" s="3">
        <v>140334345</v>
      </c>
      <c r="F79" s="3">
        <v>137855597</v>
      </c>
      <c r="G79" s="3">
        <v>137855597</v>
      </c>
      <c r="H79" s="3">
        <v>85434265</v>
      </c>
      <c r="I79" s="3">
        <v>174627088</v>
      </c>
      <c r="J79" s="3">
        <v>188071558</v>
      </c>
      <c r="K79" s="3">
        <v>199779447</v>
      </c>
    </row>
    <row r="80" spans="1:11" hidden="1" x14ac:dyDescent="0.2">
      <c r="A80" s="1" t="s">
        <v>71</v>
      </c>
      <c r="B80" s="3">
        <v>19658930</v>
      </c>
      <c r="C80" s="3">
        <v>21010482</v>
      </c>
      <c r="D80" s="3">
        <v>60107944</v>
      </c>
      <c r="E80" s="3">
        <v>50343017</v>
      </c>
      <c r="F80" s="3">
        <v>56343026</v>
      </c>
      <c r="G80" s="3">
        <v>56343026</v>
      </c>
      <c r="H80" s="3">
        <v>109213149</v>
      </c>
      <c r="I80" s="3">
        <v>161639611</v>
      </c>
      <c r="J80" s="3">
        <v>169075039</v>
      </c>
      <c r="K80" s="3">
        <v>178930083</v>
      </c>
    </row>
    <row r="81" spans="1:11" hidden="1" x14ac:dyDescent="0.2">
      <c r="A81" s="1" t="s">
        <v>72</v>
      </c>
      <c r="B81" s="3">
        <v>27697776</v>
      </c>
      <c r="C81" s="3">
        <v>62938092</v>
      </c>
      <c r="D81" s="3">
        <v>103698865</v>
      </c>
      <c r="E81" s="3">
        <v>72057968</v>
      </c>
      <c r="F81" s="3">
        <v>66057971</v>
      </c>
      <c r="G81" s="3">
        <v>66057971</v>
      </c>
      <c r="H81" s="3">
        <v>51335789</v>
      </c>
      <c r="I81" s="3">
        <v>122130608</v>
      </c>
      <c r="J81" s="3">
        <v>127748618</v>
      </c>
      <c r="K81" s="3">
        <v>134753912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203534872</v>
      </c>
      <c r="C83" s="3">
        <v>262264290</v>
      </c>
      <c r="D83" s="3">
        <v>281737360</v>
      </c>
      <c r="E83" s="3">
        <v>372619804</v>
      </c>
      <c r="F83" s="3">
        <v>372249423</v>
      </c>
      <c r="G83" s="3">
        <v>372249423</v>
      </c>
      <c r="H83" s="3">
        <v>354855857</v>
      </c>
      <c r="I83" s="3">
        <v>379584640</v>
      </c>
      <c r="J83" s="3">
        <v>395938224</v>
      </c>
      <c r="K83" s="3">
        <v>423370805</v>
      </c>
    </row>
    <row r="84" spans="1:11" hidden="1" x14ac:dyDescent="0.2">
      <c r="A84" s="1" t="s">
        <v>75</v>
      </c>
      <c r="B84" s="3">
        <v>55279544</v>
      </c>
      <c r="C84" s="3">
        <v>13432088</v>
      </c>
      <c r="D84" s="3">
        <v>22724187</v>
      </c>
      <c r="E84" s="3">
        <v>34445082</v>
      </c>
      <c r="F84" s="3">
        <v>34546351</v>
      </c>
      <c r="G84" s="3">
        <v>34546351</v>
      </c>
      <c r="H84" s="3">
        <v>21877253</v>
      </c>
      <c r="I84" s="3">
        <v>6379246</v>
      </c>
      <c r="J84" s="3">
        <v>2487314</v>
      </c>
      <c r="K84" s="3">
        <v>2775842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81764810</v>
      </c>
      <c r="C5" s="17">
        <v>88000645</v>
      </c>
      <c r="D5" s="21">
        <v>91416489</v>
      </c>
      <c r="E5" s="22">
        <v>96349088</v>
      </c>
      <c r="F5" s="17">
        <v>96349088</v>
      </c>
      <c r="G5" s="23">
        <v>96349088</v>
      </c>
      <c r="H5" s="19">
        <v>96833169</v>
      </c>
      <c r="I5" s="22">
        <v>101070194</v>
      </c>
      <c r="J5" s="17">
        <v>105719424</v>
      </c>
      <c r="K5" s="23">
        <v>110476796</v>
      </c>
    </row>
    <row r="6" spans="1:11" ht="13.5" x14ac:dyDescent="0.25">
      <c r="A6" s="20" t="s">
        <v>18</v>
      </c>
      <c r="B6" s="17">
        <v>396214712</v>
      </c>
      <c r="C6" s="17">
        <v>413271315</v>
      </c>
      <c r="D6" s="21">
        <v>486212569</v>
      </c>
      <c r="E6" s="22">
        <v>655354906</v>
      </c>
      <c r="F6" s="17">
        <v>677248281</v>
      </c>
      <c r="G6" s="23">
        <v>677248281</v>
      </c>
      <c r="H6" s="19">
        <v>403634135</v>
      </c>
      <c r="I6" s="22">
        <v>741673299</v>
      </c>
      <c r="J6" s="17">
        <v>775790276</v>
      </c>
      <c r="K6" s="23">
        <v>811172976</v>
      </c>
    </row>
    <row r="7" spans="1:11" ht="13.5" x14ac:dyDescent="0.25">
      <c r="A7" s="20" t="s">
        <v>19</v>
      </c>
      <c r="B7" s="17">
        <v>4196430</v>
      </c>
      <c r="C7" s="17">
        <v>3192211</v>
      </c>
      <c r="D7" s="21">
        <v>4884986</v>
      </c>
      <c r="E7" s="22">
        <v>3348314</v>
      </c>
      <c r="F7" s="17">
        <v>8748314</v>
      </c>
      <c r="G7" s="23">
        <v>8748314</v>
      </c>
      <c r="H7" s="19">
        <v>7699592</v>
      </c>
      <c r="I7" s="22">
        <v>9176981</v>
      </c>
      <c r="J7" s="17">
        <v>9599123</v>
      </c>
      <c r="K7" s="23">
        <v>10031083</v>
      </c>
    </row>
    <row r="8" spans="1:11" ht="13.5" x14ac:dyDescent="0.25">
      <c r="A8" s="20" t="s">
        <v>20</v>
      </c>
      <c r="B8" s="17">
        <v>578407949</v>
      </c>
      <c r="C8" s="17">
        <v>488302353</v>
      </c>
      <c r="D8" s="21">
        <v>546728471</v>
      </c>
      <c r="E8" s="22">
        <v>587164450</v>
      </c>
      <c r="F8" s="17">
        <v>598364450</v>
      </c>
      <c r="G8" s="23">
        <v>598364450</v>
      </c>
      <c r="H8" s="19">
        <v>587184710</v>
      </c>
      <c r="I8" s="22">
        <v>623792000</v>
      </c>
      <c r="J8" s="17">
        <v>638257300</v>
      </c>
      <c r="K8" s="23">
        <v>646668400</v>
      </c>
    </row>
    <row r="9" spans="1:11" ht="13.5" x14ac:dyDescent="0.25">
      <c r="A9" s="20" t="s">
        <v>21</v>
      </c>
      <c r="B9" s="17">
        <v>71361873</v>
      </c>
      <c r="C9" s="17">
        <v>96387471</v>
      </c>
      <c r="D9" s="21">
        <v>94084275</v>
      </c>
      <c r="E9" s="22">
        <v>75965826</v>
      </c>
      <c r="F9" s="17">
        <v>87597734</v>
      </c>
      <c r="G9" s="23">
        <v>87597734</v>
      </c>
      <c r="H9" s="19">
        <v>108675643</v>
      </c>
      <c r="I9" s="22">
        <v>91016016</v>
      </c>
      <c r="J9" s="17">
        <v>95202755</v>
      </c>
      <c r="K9" s="23">
        <v>99486880</v>
      </c>
    </row>
    <row r="10" spans="1:11" ht="25.5" x14ac:dyDescent="0.2">
      <c r="A10" s="24" t="s">
        <v>333</v>
      </c>
      <c r="B10" s="25">
        <f>SUM(B5:B9)</f>
        <v>1131945774</v>
      </c>
      <c r="C10" s="26">
        <f t="shared" ref="C10:K10" si="0">SUM(C5:C9)</f>
        <v>1089153995</v>
      </c>
      <c r="D10" s="27">
        <f t="shared" si="0"/>
        <v>1223326790</v>
      </c>
      <c r="E10" s="25">
        <f t="shared" si="0"/>
        <v>1418182584</v>
      </c>
      <c r="F10" s="26">
        <f t="shared" si="0"/>
        <v>1468307867</v>
      </c>
      <c r="G10" s="28">
        <f t="shared" si="0"/>
        <v>1468307867</v>
      </c>
      <c r="H10" s="29">
        <f t="shared" si="0"/>
        <v>1204027249</v>
      </c>
      <c r="I10" s="25">
        <f t="shared" si="0"/>
        <v>1566728490</v>
      </c>
      <c r="J10" s="26">
        <f t="shared" si="0"/>
        <v>1624568878</v>
      </c>
      <c r="K10" s="28">
        <f t="shared" si="0"/>
        <v>1677836135</v>
      </c>
    </row>
    <row r="11" spans="1:11" ht="13.5" x14ac:dyDescent="0.25">
      <c r="A11" s="20" t="s">
        <v>22</v>
      </c>
      <c r="B11" s="17">
        <v>378688040</v>
      </c>
      <c r="C11" s="17">
        <v>355196130</v>
      </c>
      <c r="D11" s="21">
        <v>332210408</v>
      </c>
      <c r="E11" s="22">
        <v>411319074</v>
      </c>
      <c r="F11" s="17">
        <v>380533973</v>
      </c>
      <c r="G11" s="23">
        <v>380533973</v>
      </c>
      <c r="H11" s="19">
        <v>355767516</v>
      </c>
      <c r="I11" s="22">
        <v>415283998</v>
      </c>
      <c r="J11" s="17">
        <v>433069887</v>
      </c>
      <c r="K11" s="23">
        <v>451656610</v>
      </c>
    </row>
    <row r="12" spans="1:11" ht="13.5" x14ac:dyDescent="0.25">
      <c r="A12" s="20" t="s">
        <v>23</v>
      </c>
      <c r="B12" s="17">
        <v>23976305</v>
      </c>
      <c r="C12" s="17">
        <v>15492683</v>
      </c>
      <c r="D12" s="21">
        <v>10523855</v>
      </c>
      <c r="E12" s="22">
        <v>18009412</v>
      </c>
      <c r="F12" s="17">
        <v>24289353</v>
      </c>
      <c r="G12" s="23">
        <v>24289353</v>
      </c>
      <c r="H12" s="19">
        <v>24521939</v>
      </c>
      <c r="I12" s="22">
        <v>27083797</v>
      </c>
      <c r="J12" s="17">
        <v>28124326</v>
      </c>
      <c r="K12" s="23">
        <v>35958040</v>
      </c>
    </row>
    <row r="13" spans="1:11" ht="13.5" x14ac:dyDescent="0.25">
      <c r="A13" s="20" t="s">
        <v>24</v>
      </c>
      <c r="B13" s="17">
        <v>135046638</v>
      </c>
      <c r="C13" s="17">
        <v>298245370</v>
      </c>
      <c r="D13" s="21">
        <v>142364827</v>
      </c>
      <c r="E13" s="22">
        <v>100410011</v>
      </c>
      <c r="F13" s="17">
        <v>45723699</v>
      </c>
      <c r="G13" s="23">
        <v>45723699</v>
      </c>
      <c r="H13" s="19">
        <v>0</v>
      </c>
      <c r="I13" s="22">
        <v>93594162</v>
      </c>
      <c r="J13" s="17">
        <v>102397291</v>
      </c>
      <c r="K13" s="23">
        <v>107107572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2936465</v>
      </c>
      <c r="E14" s="22">
        <v>2560635</v>
      </c>
      <c r="F14" s="17">
        <v>2560635</v>
      </c>
      <c r="G14" s="23">
        <v>2560635</v>
      </c>
      <c r="H14" s="19">
        <v>1929899</v>
      </c>
      <c r="I14" s="22">
        <v>2686106</v>
      </c>
      <c r="J14" s="17">
        <v>2809667</v>
      </c>
      <c r="K14" s="23">
        <v>2936102</v>
      </c>
    </row>
    <row r="15" spans="1:11" ht="13.5" x14ac:dyDescent="0.25">
      <c r="A15" s="20" t="s">
        <v>26</v>
      </c>
      <c r="B15" s="17">
        <v>259546119</v>
      </c>
      <c r="C15" s="17">
        <v>250521264</v>
      </c>
      <c r="D15" s="21">
        <v>342769789</v>
      </c>
      <c r="E15" s="22">
        <v>382068712</v>
      </c>
      <c r="F15" s="17">
        <v>369060049</v>
      </c>
      <c r="G15" s="23">
        <v>369060049</v>
      </c>
      <c r="H15" s="19">
        <v>356318161</v>
      </c>
      <c r="I15" s="22">
        <v>412350719</v>
      </c>
      <c r="J15" s="17">
        <v>431318841</v>
      </c>
      <c r="K15" s="23">
        <v>450728186</v>
      </c>
    </row>
    <row r="16" spans="1:11" ht="13.5" x14ac:dyDescent="0.25">
      <c r="A16" s="20" t="s">
        <v>27</v>
      </c>
      <c r="B16" s="17">
        <v>109750</v>
      </c>
      <c r="C16" s="17">
        <v>125011</v>
      </c>
      <c r="D16" s="21">
        <v>5950640</v>
      </c>
      <c r="E16" s="22">
        <v>516802</v>
      </c>
      <c r="F16" s="17">
        <v>696802</v>
      </c>
      <c r="G16" s="23">
        <v>696802</v>
      </c>
      <c r="H16" s="19">
        <v>178870</v>
      </c>
      <c r="I16" s="22">
        <v>2230945</v>
      </c>
      <c r="J16" s="17">
        <v>764569</v>
      </c>
      <c r="K16" s="23">
        <v>798975</v>
      </c>
    </row>
    <row r="17" spans="1:11" ht="13.5" x14ac:dyDescent="0.25">
      <c r="A17" s="20" t="s">
        <v>28</v>
      </c>
      <c r="B17" s="17">
        <v>878962380</v>
      </c>
      <c r="C17" s="17">
        <v>717489576</v>
      </c>
      <c r="D17" s="21">
        <v>477244591</v>
      </c>
      <c r="E17" s="22">
        <v>468359603</v>
      </c>
      <c r="F17" s="17">
        <v>634698300</v>
      </c>
      <c r="G17" s="23">
        <v>634698300</v>
      </c>
      <c r="H17" s="19">
        <v>558369735</v>
      </c>
      <c r="I17" s="22">
        <v>569445570</v>
      </c>
      <c r="J17" s="17">
        <v>562712763</v>
      </c>
      <c r="K17" s="23">
        <v>570663226</v>
      </c>
    </row>
    <row r="18" spans="1:11" ht="13.5" x14ac:dyDescent="0.25">
      <c r="A18" s="30" t="s">
        <v>29</v>
      </c>
      <c r="B18" s="31">
        <f>SUM(B11:B17)</f>
        <v>1676329232</v>
      </c>
      <c r="C18" s="32">
        <f t="shared" ref="C18:K18" si="1">SUM(C11:C17)</f>
        <v>1637070034</v>
      </c>
      <c r="D18" s="33">
        <f t="shared" si="1"/>
        <v>1314000575</v>
      </c>
      <c r="E18" s="31">
        <f t="shared" si="1"/>
        <v>1383244249</v>
      </c>
      <c r="F18" s="32">
        <f t="shared" si="1"/>
        <v>1457562811</v>
      </c>
      <c r="G18" s="34">
        <f t="shared" si="1"/>
        <v>1457562811</v>
      </c>
      <c r="H18" s="35">
        <f t="shared" si="1"/>
        <v>1297086120</v>
      </c>
      <c r="I18" s="31">
        <f t="shared" si="1"/>
        <v>1522675297</v>
      </c>
      <c r="J18" s="32">
        <f t="shared" si="1"/>
        <v>1561197344</v>
      </c>
      <c r="K18" s="34">
        <f t="shared" si="1"/>
        <v>1619848711</v>
      </c>
    </row>
    <row r="19" spans="1:11" ht="13.5" x14ac:dyDescent="0.25">
      <c r="A19" s="30" t="s">
        <v>30</v>
      </c>
      <c r="B19" s="36">
        <f>+B10-B18</f>
        <v>-544383458</v>
      </c>
      <c r="C19" s="37">
        <f t="shared" ref="C19:K19" si="2">+C10-C18</f>
        <v>-547916039</v>
      </c>
      <c r="D19" s="38">
        <f t="shared" si="2"/>
        <v>-90673785</v>
      </c>
      <c r="E19" s="36">
        <f t="shared" si="2"/>
        <v>34938335</v>
      </c>
      <c r="F19" s="37">
        <f t="shared" si="2"/>
        <v>10745056</v>
      </c>
      <c r="G19" s="39">
        <f t="shared" si="2"/>
        <v>10745056</v>
      </c>
      <c r="H19" s="40">
        <f t="shared" si="2"/>
        <v>-93058871</v>
      </c>
      <c r="I19" s="36">
        <f t="shared" si="2"/>
        <v>44053193</v>
      </c>
      <c r="J19" s="37">
        <f t="shared" si="2"/>
        <v>63371534</v>
      </c>
      <c r="K19" s="39">
        <f t="shared" si="2"/>
        <v>57987424</v>
      </c>
    </row>
    <row r="20" spans="1:11" ht="25.5" x14ac:dyDescent="0.2">
      <c r="A20" s="41" t="s">
        <v>31</v>
      </c>
      <c r="B20" s="42">
        <v>188669666</v>
      </c>
      <c r="C20" s="43">
        <v>232681642</v>
      </c>
      <c r="D20" s="44">
        <v>270590800</v>
      </c>
      <c r="E20" s="42">
        <v>311598550</v>
      </c>
      <c r="F20" s="43">
        <v>450580305</v>
      </c>
      <c r="G20" s="45">
        <v>450580305</v>
      </c>
      <c r="H20" s="46">
        <v>846481600</v>
      </c>
      <c r="I20" s="42">
        <v>347389000</v>
      </c>
      <c r="J20" s="43">
        <v>421130700</v>
      </c>
      <c r="K20" s="45">
        <v>282904600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177000</v>
      </c>
      <c r="E21" s="48">
        <v>0</v>
      </c>
      <c r="F21" s="49">
        <v>0</v>
      </c>
      <c r="G21" s="51">
        <v>0</v>
      </c>
      <c r="H21" s="52">
        <v>62695690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-355713792</v>
      </c>
      <c r="C22" s="55">
        <f t="shared" ref="C22:K22" si="3">SUM(C19:C21)</f>
        <v>-315234397</v>
      </c>
      <c r="D22" s="56">
        <f t="shared" si="3"/>
        <v>180094015</v>
      </c>
      <c r="E22" s="54">
        <f t="shared" si="3"/>
        <v>346536885</v>
      </c>
      <c r="F22" s="55">
        <f t="shared" si="3"/>
        <v>461325361</v>
      </c>
      <c r="G22" s="57">
        <f t="shared" si="3"/>
        <v>461325361</v>
      </c>
      <c r="H22" s="58">
        <f t="shared" si="3"/>
        <v>816118419</v>
      </c>
      <c r="I22" s="54">
        <f t="shared" si="3"/>
        <v>391442193</v>
      </c>
      <c r="J22" s="55">
        <f t="shared" si="3"/>
        <v>484502234</v>
      </c>
      <c r="K22" s="57">
        <f t="shared" si="3"/>
        <v>340892024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-355713792</v>
      </c>
      <c r="C24" s="37">
        <f t="shared" ref="C24:K24" si="4">SUM(C22:C23)</f>
        <v>-315234397</v>
      </c>
      <c r="D24" s="38">
        <f t="shared" si="4"/>
        <v>180094015</v>
      </c>
      <c r="E24" s="36">
        <f t="shared" si="4"/>
        <v>346536885</v>
      </c>
      <c r="F24" s="37">
        <f t="shared" si="4"/>
        <v>461325361</v>
      </c>
      <c r="G24" s="39">
        <f t="shared" si="4"/>
        <v>461325361</v>
      </c>
      <c r="H24" s="40">
        <f t="shared" si="4"/>
        <v>816118419</v>
      </c>
      <c r="I24" s="36">
        <f t="shared" si="4"/>
        <v>391442193</v>
      </c>
      <c r="J24" s="37">
        <f t="shared" si="4"/>
        <v>484502234</v>
      </c>
      <c r="K24" s="39">
        <f t="shared" si="4"/>
        <v>340892024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169909547</v>
      </c>
      <c r="C27" s="66">
        <v>142092229</v>
      </c>
      <c r="D27" s="67">
        <v>254719743</v>
      </c>
      <c r="E27" s="68">
        <v>311598550</v>
      </c>
      <c r="F27" s="66">
        <v>450580302</v>
      </c>
      <c r="G27" s="69">
        <v>450580302</v>
      </c>
      <c r="H27" s="70">
        <v>481291319</v>
      </c>
      <c r="I27" s="68">
        <v>348889000</v>
      </c>
      <c r="J27" s="66">
        <v>421580700</v>
      </c>
      <c r="K27" s="69">
        <v>282904600</v>
      </c>
    </row>
    <row r="28" spans="1:11" ht="13.5" x14ac:dyDescent="0.25">
      <c r="A28" s="71" t="s">
        <v>36</v>
      </c>
      <c r="B28" s="17">
        <v>169865719</v>
      </c>
      <c r="C28" s="17">
        <v>132239125</v>
      </c>
      <c r="D28" s="21">
        <v>240208169</v>
      </c>
      <c r="E28" s="22">
        <v>311598550</v>
      </c>
      <c r="F28" s="17">
        <v>450580302</v>
      </c>
      <c r="G28" s="23">
        <v>450580302</v>
      </c>
      <c r="H28" s="19">
        <v>0</v>
      </c>
      <c r="I28" s="22">
        <v>347389000</v>
      </c>
      <c r="J28" s="17">
        <v>421580700</v>
      </c>
      <c r="K28" s="23">
        <v>282904600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43828</v>
      </c>
      <c r="C31" s="17">
        <v>9853104</v>
      </c>
      <c r="D31" s="21">
        <v>14511574</v>
      </c>
      <c r="E31" s="22">
        <v>0</v>
      </c>
      <c r="F31" s="17">
        <v>0</v>
      </c>
      <c r="G31" s="23">
        <v>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169909547</v>
      </c>
      <c r="C32" s="66">
        <f t="shared" ref="C32:K32" si="5">SUM(C28:C31)</f>
        <v>142092229</v>
      </c>
      <c r="D32" s="67">
        <f t="shared" si="5"/>
        <v>254719743</v>
      </c>
      <c r="E32" s="68">
        <f t="shared" si="5"/>
        <v>311598550</v>
      </c>
      <c r="F32" s="66">
        <f t="shared" si="5"/>
        <v>450580302</v>
      </c>
      <c r="G32" s="69">
        <f t="shared" si="5"/>
        <v>450580302</v>
      </c>
      <c r="H32" s="70">
        <f t="shared" si="5"/>
        <v>0</v>
      </c>
      <c r="I32" s="68">
        <f t="shared" si="5"/>
        <v>348889000</v>
      </c>
      <c r="J32" s="66">
        <f t="shared" si="5"/>
        <v>421580700</v>
      </c>
      <c r="K32" s="69">
        <f t="shared" si="5"/>
        <v>282904600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365458052</v>
      </c>
      <c r="C35" s="17">
        <v>610502893</v>
      </c>
      <c r="D35" s="21">
        <v>677785578</v>
      </c>
      <c r="E35" s="22">
        <v>826416625</v>
      </c>
      <c r="F35" s="17">
        <v>777581055</v>
      </c>
      <c r="G35" s="23">
        <v>777581055</v>
      </c>
      <c r="H35" s="19">
        <v>584499026</v>
      </c>
      <c r="I35" s="22">
        <v>748577887</v>
      </c>
      <c r="J35" s="17">
        <v>807431379</v>
      </c>
      <c r="K35" s="23">
        <v>865531322</v>
      </c>
    </row>
    <row r="36" spans="1:11" ht="13.5" x14ac:dyDescent="0.25">
      <c r="A36" s="20" t="s">
        <v>42</v>
      </c>
      <c r="B36" s="17">
        <v>5547816645</v>
      </c>
      <c r="C36" s="17">
        <v>4373244623</v>
      </c>
      <c r="D36" s="21">
        <v>4455377994</v>
      </c>
      <c r="E36" s="22">
        <v>5639661218</v>
      </c>
      <c r="F36" s="17">
        <v>4810700486</v>
      </c>
      <c r="G36" s="23">
        <v>4810700486</v>
      </c>
      <c r="H36" s="19">
        <v>4936671641</v>
      </c>
      <c r="I36" s="22">
        <v>5056398184</v>
      </c>
      <c r="J36" s="17">
        <v>5550220584</v>
      </c>
      <c r="K36" s="23">
        <v>5694449084</v>
      </c>
    </row>
    <row r="37" spans="1:11" ht="13.5" x14ac:dyDescent="0.25">
      <c r="A37" s="20" t="s">
        <v>43</v>
      </c>
      <c r="B37" s="17">
        <v>576748419</v>
      </c>
      <c r="C37" s="17">
        <v>565631067</v>
      </c>
      <c r="D37" s="21">
        <v>595633572</v>
      </c>
      <c r="E37" s="22">
        <v>339933899</v>
      </c>
      <c r="F37" s="17">
        <v>397379272</v>
      </c>
      <c r="G37" s="23">
        <v>397379272</v>
      </c>
      <c r="H37" s="19">
        <v>32059798</v>
      </c>
      <c r="I37" s="22">
        <v>152492383</v>
      </c>
      <c r="J37" s="17">
        <v>170975443</v>
      </c>
      <c r="K37" s="23">
        <v>159990170</v>
      </c>
    </row>
    <row r="38" spans="1:11" ht="13.5" x14ac:dyDescent="0.25">
      <c r="A38" s="20" t="s">
        <v>44</v>
      </c>
      <c r="B38" s="17">
        <v>128247782</v>
      </c>
      <c r="C38" s="17">
        <v>131518506</v>
      </c>
      <c r="D38" s="21">
        <v>109602728</v>
      </c>
      <c r="E38" s="22">
        <v>123052672</v>
      </c>
      <c r="F38" s="17">
        <v>123052672</v>
      </c>
      <c r="G38" s="23">
        <v>123052672</v>
      </c>
      <c r="H38" s="19">
        <v>110788806</v>
      </c>
      <c r="I38" s="22">
        <v>123791127</v>
      </c>
      <c r="J38" s="17">
        <v>117330107</v>
      </c>
      <c r="K38" s="23">
        <v>123052672</v>
      </c>
    </row>
    <row r="39" spans="1:11" ht="13.5" x14ac:dyDescent="0.25">
      <c r="A39" s="20" t="s">
        <v>45</v>
      </c>
      <c r="B39" s="17">
        <v>5774390952</v>
      </c>
      <c r="C39" s="17">
        <v>4303885186</v>
      </c>
      <c r="D39" s="21">
        <v>4590157326</v>
      </c>
      <c r="E39" s="22">
        <v>5656554387</v>
      </c>
      <c r="F39" s="17">
        <v>4606524236</v>
      </c>
      <c r="G39" s="23">
        <v>4606524236</v>
      </c>
      <c r="H39" s="19">
        <v>5279916177</v>
      </c>
      <c r="I39" s="22">
        <v>5532859322</v>
      </c>
      <c r="J39" s="17">
        <v>6073566653</v>
      </c>
      <c r="K39" s="23">
        <v>6281212215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416202357</v>
      </c>
      <c r="C42" s="17">
        <v>297123707</v>
      </c>
      <c r="D42" s="21">
        <v>343515184</v>
      </c>
      <c r="E42" s="22">
        <v>371454478</v>
      </c>
      <c r="F42" s="17">
        <v>142159398</v>
      </c>
      <c r="G42" s="23">
        <v>142159398</v>
      </c>
      <c r="H42" s="19">
        <v>958058939</v>
      </c>
      <c r="I42" s="22">
        <v>356046731</v>
      </c>
      <c r="J42" s="17">
        <v>418771035</v>
      </c>
      <c r="K42" s="23">
        <v>285861391</v>
      </c>
    </row>
    <row r="43" spans="1:11" ht="13.5" x14ac:dyDescent="0.25">
      <c r="A43" s="20" t="s">
        <v>48</v>
      </c>
      <c r="B43" s="17">
        <v>-145779202</v>
      </c>
      <c r="C43" s="17">
        <v>-167232786</v>
      </c>
      <c r="D43" s="21">
        <v>-287971425</v>
      </c>
      <c r="E43" s="22">
        <v>-307750303</v>
      </c>
      <c r="F43" s="17">
        <v>-446732055</v>
      </c>
      <c r="G43" s="23">
        <v>-446732055</v>
      </c>
      <c r="H43" s="19">
        <v>-480665046</v>
      </c>
      <c r="I43" s="22">
        <v>-344852189</v>
      </c>
      <c r="J43" s="17">
        <v>-417358196</v>
      </c>
      <c r="K43" s="23">
        <v>-278492083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306335753</v>
      </c>
      <c r="C45" s="66">
        <v>202916266</v>
      </c>
      <c r="D45" s="67">
        <v>123768205</v>
      </c>
      <c r="E45" s="68">
        <v>141575019</v>
      </c>
      <c r="F45" s="66">
        <v>-279534576</v>
      </c>
      <c r="G45" s="69">
        <v>-279534576</v>
      </c>
      <c r="H45" s="70">
        <v>517711065</v>
      </c>
      <c r="I45" s="68">
        <v>51538620</v>
      </c>
      <c r="J45" s="66">
        <v>52933891</v>
      </c>
      <c r="K45" s="69">
        <v>61373910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73025345</v>
      </c>
      <c r="C48" s="17">
        <v>68224445</v>
      </c>
      <c r="D48" s="21">
        <v>40344074</v>
      </c>
      <c r="E48" s="22">
        <v>83260898</v>
      </c>
      <c r="F48" s="17">
        <v>83261000</v>
      </c>
      <c r="G48" s="23">
        <v>83261000</v>
      </c>
      <c r="H48" s="19">
        <v>12254105</v>
      </c>
      <c r="I48" s="22">
        <v>51538620</v>
      </c>
      <c r="J48" s="17">
        <v>52933892</v>
      </c>
      <c r="K48" s="23">
        <v>61373910</v>
      </c>
    </row>
    <row r="49" spans="1:11" ht="13.5" x14ac:dyDescent="0.25">
      <c r="A49" s="20" t="s">
        <v>53</v>
      </c>
      <c r="B49" s="17">
        <f>+B75</f>
        <v>-1223199291.31674</v>
      </c>
      <c r="C49" s="17">
        <f t="shared" ref="C49:K49" si="6">+C75</f>
        <v>-1357702306.5059242</v>
      </c>
      <c r="D49" s="21">
        <f t="shared" si="6"/>
        <v>-1368387838.1001639</v>
      </c>
      <c r="E49" s="22">
        <f t="shared" si="6"/>
        <v>52960870.844818443</v>
      </c>
      <c r="F49" s="17">
        <f t="shared" si="6"/>
        <v>61378918.173147559</v>
      </c>
      <c r="G49" s="23">
        <f t="shared" si="6"/>
        <v>61378918.173147559</v>
      </c>
      <c r="H49" s="19">
        <f t="shared" si="6"/>
        <v>-1872250736.5816631</v>
      </c>
      <c r="I49" s="22">
        <f t="shared" si="6"/>
        <v>-180916227.91763061</v>
      </c>
      <c r="J49" s="17">
        <f t="shared" si="6"/>
        <v>-212287484.39713842</v>
      </c>
      <c r="K49" s="23">
        <f t="shared" si="6"/>
        <v>-267204837.82976633</v>
      </c>
    </row>
    <row r="50" spans="1:11" ht="13.5" x14ac:dyDescent="0.25">
      <c r="A50" s="30" t="s">
        <v>54</v>
      </c>
      <c r="B50" s="66">
        <f>+B48-B49</f>
        <v>1296224636.31674</v>
      </c>
      <c r="C50" s="66">
        <f t="shared" ref="C50:K50" si="7">+C48-C49</f>
        <v>1425926751.5059242</v>
      </c>
      <c r="D50" s="67">
        <f t="shared" si="7"/>
        <v>1408731912.1001639</v>
      </c>
      <c r="E50" s="68">
        <f t="shared" si="7"/>
        <v>30300027.155181557</v>
      </c>
      <c r="F50" s="66">
        <f t="shared" si="7"/>
        <v>21882081.826852441</v>
      </c>
      <c r="G50" s="69">
        <f t="shared" si="7"/>
        <v>21882081.826852441</v>
      </c>
      <c r="H50" s="70">
        <f t="shared" si="7"/>
        <v>1884504841.5816631</v>
      </c>
      <c r="I50" s="68">
        <f t="shared" si="7"/>
        <v>232454847.91763061</v>
      </c>
      <c r="J50" s="66">
        <f t="shared" si="7"/>
        <v>265221376.39713842</v>
      </c>
      <c r="K50" s="69">
        <f t="shared" si="7"/>
        <v>328578747.82976633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4618134572</v>
      </c>
      <c r="C53" s="17">
        <v>3652901976</v>
      </c>
      <c r="D53" s="21">
        <v>3754645215</v>
      </c>
      <c r="E53" s="22">
        <v>5623523977</v>
      </c>
      <c r="F53" s="17">
        <v>4794563245</v>
      </c>
      <c r="G53" s="23">
        <v>4794563245</v>
      </c>
      <c r="H53" s="19">
        <v>3440566525</v>
      </c>
      <c r="I53" s="22">
        <v>5040260943</v>
      </c>
      <c r="J53" s="17">
        <v>5534083343</v>
      </c>
      <c r="K53" s="23">
        <v>5678311843</v>
      </c>
    </row>
    <row r="54" spans="1:11" ht="13.5" x14ac:dyDescent="0.25">
      <c r="A54" s="20" t="s">
        <v>57</v>
      </c>
      <c r="B54" s="17">
        <v>135046638</v>
      </c>
      <c r="C54" s="17">
        <v>153333235</v>
      </c>
      <c r="D54" s="21">
        <v>112461176</v>
      </c>
      <c r="E54" s="22">
        <v>100410011</v>
      </c>
      <c r="F54" s="17">
        <v>45723699</v>
      </c>
      <c r="G54" s="23">
        <v>45723699</v>
      </c>
      <c r="H54" s="19">
        <v>0</v>
      </c>
      <c r="I54" s="22">
        <v>93594162</v>
      </c>
      <c r="J54" s="17">
        <v>102397291</v>
      </c>
      <c r="K54" s="23">
        <v>107107572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629991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50618887</v>
      </c>
      <c r="C56" s="17">
        <v>34756394</v>
      </c>
      <c r="D56" s="21">
        <v>29805361</v>
      </c>
      <c r="E56" s="22">
        <v>43258899</v>
      </c>
      <c r="F56" s="17">
        <v>68674729</v>
      </c>
      <c r="G56" s="23">
        <v>68674729</v>
      </c>
      <c r="H56" s="19">
        <v>51152283</v>
      </c>
      <c r="I56" s="22">
        <v>91935407</v>
      </c>
      <c r="J56" s="17">
        <v>83119299</v>
      </c>
      <c r="K56" s="23">
        <v>83959670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4014583</v>
      </c>
      <c r="C59" s="17">
        <v>4502883</v>
      </c>
      <c r="D59" s="21">
        <v>5211522</v>
      </c>
      <c r="E59" s="22">
        <v>6232768</v>
      </c>
      <c r="F59" s="17">
        <v>7009895</v>
      </c>
      <c r="G59" s="23">
        <v>7009895</v>
      </c>
      <c r="H59" s="19">
        <v>7469185</v>
      </c>
      <c r="I59" s="22">
        <v>7372250</v>
      </c>
      <c r="J59" s="17">
        <v>7711372</v>
      </c>
      <c r="K59" s="23">
        <v>8058670</v>
      </c>
    </row>
    <row r="60" spans="1:11" ht="13.5" x14ac:dyDescent="0.25">
      <c r="A60" s="20" t="s">
        <v>62</v>
      </c>
      <c r="B60" s="17">
        <v>24537423</v>
      </c>
      <c r="C60" s="17">
        <v>26224149</v>
      </c>
      <c r="D60" s="21">
        <v>27905317</v>
      </c>
      <c r="E60" s="22">
        <v>28514551</v>
      </c>
      <c r="F60" s="17">
        <v>29238464</v>
      </c>
      <c r="G60" s="23">
        <v>29238464</v>
      </c>
      <c r="H60" s="19">
        <v>29673043</v>
      </c>
      <c r="I60" s="22">
        <v>30671148</v>
      </c>
      <c r="J60" s="17">
        <v>32082022</v>
      </c>
      <c r="K60" s="23">
        <v>33525713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9998</v>
      </c>
      <c r="C62" s="86">
        <v>15358</v>
      </c>
      <c r="D62" s="87">
        <v>15358</v>
      </c>
      <c r="E62" s="85">
        <v>9998</v>
      </c>
      <c r="F62" s="86">
        <v>9998</v>
      </c>
      <c r="G62" s="87">
        <v>9998</v>
      </c>
      <c r="H62" s="88">
        <v>9998</v>
      </c>
      <c r="I62" s="85">
        <v>18358</v>
      </c>
      <c r="J62" s="86">
        <v>18358</v>
      </c>
      <c r="K62" s="87">
        <v>18358</v>
      </c>
    </row>
    <row r="63" spans="1:11" ht="13.5" x14ac:dyDescent="0.25">
      <c r="A63" s="84" t="s">
        <v>65</v>
      </c>
      <c r="B63" s="85">
        <v>7152</v>
      </c>
      <c r="C63" s="86">
        <v>2686</v>
      </c>
      <c r="D63" s="87">
        <v>2686</v>
      </c>
      <c r="E63" s="85">
        <v>7152</v>
      </c>
      <c r="F63" s="86">
        <v>7152</v>
      </c>
      <c r="G63" s="87">
        <v>7152</v>
      </c>
      <c r="H63" s="88">
        <v>7152</v>
      </c>
      <c r="I63" s="85">
        <v>2686</v>
      </c>
      <c r="J63" s="86">
        <v>2686</v>
      </c>
      <c r="K63" s="87">
        <v>2686</v>
      </c>
    </row>
    <row r="64" spans="1:11" ht="13.5" x14ac:dyDescent="0.25">
      <c r="A64" s="84" t="s">
        <v>66</v>
      </c>
      <c r="B64" s="85">
        <v>7013</v>
      </c>
      <c r="C64" s="86">
        <v>3030</v>
      </c>
      <c r="D64" s="87">
        <v>3030</v>
      </c>
      <c r="E64" s="85">
        <v>7013</v>
      </c>
      <c r="F64" s="86">
        <v>7013</v>
      </c>
      <c r="G64" s="87">
        <v>7013</v>
      </c>
      <c r="H64" s="88">
        <v>7013</v>
      </c>
      <c r="I64" s="85">
        <v>3030</v>
      </c>
      <c r="J64" s="86">
        <v>3030</v>
      </c>
      <c r="K64" s="87">
        <v>3030</v>
      </c>
    </row>
    <row r="65" spans="1:11" ht="13.5" x14ac:dyDescent="0.25">
      <c r="A65" s="84" t="s">
        <v>67</v>
      </c>
      <c r="B65" s="85">
        <v>60087</v>
      </c>
      <c r="C65" s="86">
        <v>66179</v>
      </c>
      <c r="D65" s="87">
        <v>66179</v>
      </c>
      <c r="E65" s="85">
        <v>60087</v>
      </c>
      <c r="F65" s="86">
        <v>60087</v>
      </c>
      <c r="G65" s="87">
        <v>60087</v>
      </c>
      <c r="H65" s="88">
        <v>60087</v>
      </c>
      <c r="I65" s="85">
        <v>66179</v>
      </c>
      <c r="J65" s="86">
        <v>66179</v>
      </c>
      <c r="K65" s="87">
        <v>66179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1.5499287027111988</v>
      </c>
      <c r="C70" s="5">
        <f t="shared" ref="C70:K70" si="8">IF(ISERROR(C71/C72),0,(C71/C72))</f>
        <v>2.0775083862274188</v>
      </c>
      <c r="D70" s="5">
        <f t="shared" si="8"/>
        <v>1.4309222063847669</v>
      </c>
      <c r="E70" s="5">
        <f t="shared" si="8"/>
        <v>0.6836307656592816</v>
      </c>
      <c r="F70" s="5">
        <f t="shared" si="8"/>
        <v>0.92566318769066047</v>
      </c>
      <c r="G70" s="5">
        <f t="shared" si="8"/>
        <v>0.92566318769066047</v>
      </c>
      <c r="H70" s="5">
        <f t="shared" si="8"/>
        <v>1.4214778456966057</v>
      </c>
      <c r="I70" s="5">
        <f t="shared" si="8"/>
        <v>0.904957663120455</v>
      </c>
      <c r="J70" s="5">
        <f t="shared" si="8"/>
        <v>0.90495765802808958</v>
      </c>
      <c r="K70" s="5">
        <f t="shared" si="8"/>
        <v>0.90537098836323848</v>
      </c>
    </row>
    <row r="71" spans="1:11" hidden="1" x14ac:dyDescent="0.2">
      <c r="A71" s="1" t="s">
        <v>338</v>
      </c>
      <c r="B71" s="2">
        <f>+B83</f>
        <v>762792831</v>
      </c>
      <c r="C71" s="2">
        <f t="shared" ref="C71:K71" si="9">+C83</f>
        <v>1076905956</v>
      </c>
      <c r="D71" s="2">
        <f t="shared" si="9"/>
        <v>854193819</v>
      </c>
      <c r="E71" s="2">
        <f t="shared" si="9"/>
        <v>528112646</v>
      </c>
      <c r="F71" s="2">
        <f t="shared" si="9"/>
        <v>735137293</v>
      </c>
      <c r="G71" s="2">
        <f t="shared" si="9"/>
        <v>735137293</v>
      </c>
      <c r="H71" s="2">
        <f t="shared" si="9"/>
        <v>733510155</v>
      </c>
      <c r="I71" s="2">
        <f t="shared" si="9"/>
        <v>782180238</v>
      </c>
      <c r="J71" s="2">
        <f t="shared" si="9"/>
        <v>818160532</v>
      </c>
      <c r="K71" s="2">
        <f t="shared" si="9"/>
        <v>855795715</v>
      </c>
    </row>
    <row r="72" spans="1:11" hidden="1" x14ac:dyDescent="0.2">
      <c r="A72" s="1" t="s">
        <v>339</v>
      </c>
      <c r="B72" s="2">
        <f>+B77</f>
        <v>492147045</v>
      </c>
      <c r="C72" s="2">
        <f t="shared" ref="C72:K72" si="10">+C77</f>
        <v>518364192</v>
      </c>
      <c r="D72" s="2">
        <f t="shared" si="10"/>
        <v>596953360</v>
      </c>
      <c r="E72" s="2">
        <f t="shared" si="10"/>
        <v>772511526</v>
      </c>
      <c r="F72" s="2">
        <f t="shared" si="10"/>
        <v>794173629</v>
      </c>
      <c r="G72" s="2">
        <f t="shared" si="10"/>
        <v>794173629</v>
      </c>
      <c r="H72" s="2">
        <f t="shared" si="10"/>
        <v>516019407</v>
      </c>
      <c r="I72" s="2">
        <f t="shared" si="10"/>
        <v>864327990</v>
      </c>
      <c r="J72" s="2">
        <f t="shared" si="10"/>
        <v>904087086</v>
      </c>
      <c r="K72" s="2">
        <f t="shared" si="10"/>
        <v>945243139</v>
      </c>
    </row>
    <row r="73" spans="1:11" hidden="1" x14ac:dyDescent="0.2">
      <c r="A73" s="1" t="s">
        <v>340</v>
      </c>
      <c r="B73" s="2">
        <f>+B74</f>
        <v>33631052.166666687</v>
      </c>
      <c r="C73" s="2">
        <f t="shared" ref="C73:K73" si="11">+(C78+C80+C81+C82)-(B78+B80+B81+B82)</f>
        <v>52259533</v>
      </c>
      <c r="D73" s="2">
        <f t="shared" si="11"/>
        <v>65884727</v>
      </c>
      <c r="E73" s="2">
        <f t="shared" si="11"/>
        <v>191280806</v>
      </c>
      <c r="F73" s="2">
        <f>+(F78+F80+F81+F82)-(D78+D80+D81+D82)</f>
        <v>129828789</v>
      </c>
      <c r="G73" s="2">
        <f>+(G78+G80+G81+G82)-(D78+D80+D81+D82)</f>
        <v>129828789</v>
      </c>
      <c r="H73" s="2">
        <f>+(H78+H80+H81+H82)-(D78+D80+D81+D82)</f>
        <v>-57944943</v>
      </c>
      <c r="I73" s="2">
        <f>+(I78+I80+I81+I82)-(E78+E80+E81+E82)</f>
        <v>-36051460</v>
      </c>
      <c r="J73" s="2">
        <f t="shared" si="11"/>
        <v>55109635</v>
      </c>
      <c r="K73" s="2">
        <f t="shared" si="11"/>
        <v>47159636</v>
      </c>
    </row>
    <row r="74" spans="1:11" hidden="1" x14ac:dyDescent="0.2">
      <c r="A74" s="1" t="s">
        <v>341</v>
      </c>
      <c r="B74" s="2">
        <f>+TREND(C74:E74)</f>
        <v>33631052.166666687</v>
      </c>
      <c r="C74" s="2">
        <f>+C73</f>
        <v>52259533</v>
      </c>
      <c r="D74" s="2">
        <f t="shared" ref="D74:K74" si="12">+D73</f>
        <v>65884727</v>
      </c>
      <c r="E74" s="2">
        <f t="shared" si="12"/>
        <v>191280806</v>
      </c>
      <c r="F74" s="2">
        <f t="shared" si="12"/>
        <v>129828789</v>
      </c>
      <c r="G74" s="2">
        <f t="shared" si="12"/>
        <v>129828789</v>
      </c>
      <c r="H74" s="2">
        <f t="shared" si="12"/>
        <v>-57944943</v>
      </c>
      <c r="I74" s="2">
        <f t="shared" si="12"/>
        <v>-36051460</v>
      </c>
      <c r="J74" s="2">
        <f t="shared" si="12"/>
        <v>55109635</v>
      </c>
      <c r="K74" s="2">
        <f t="shared" si="12"/>
        <v>47159636</v>
      </c>
    </row>
    <row r="75" spans="1:11" hidden="1" x14ac:dyDescent="0.2">
      <c r="A75" s="1" t="s">
        <v>342</v>
      </c>
      <c r="B75" s="2">
        <f>+B84-(((B80+B81+B82+B78)*B70)-B79)</f>
        <v>-1223199291.31674</v>
      </c>
      <c r="C75" s="2">
        <f t="shared" ref="C75:K75" si="13">+C84-(((C80+C81+C82+C78)*C70)-C79)</f>
        <v>-1357702306.5059242</v>
      </c>
      <c r="D75" s="2">
        <f t="shared" si="13"/>
        <v>-1368387838.1001639</v>
      </c>
      <c r="E75" s="2">
        <f t="shared" si="13"/>
        <v>52960870.844818443</v>
      </c>
      <c r="F75" s="2">
        <f t="shared" si="13"/>
        <v>61378918.173147559</v>
      </c>
      <c r="G75" s="2">
        <f t="shared" si="13"/>
        <v>61378918.173147559</v>
      </c>
      <c r="H75" s="2">
        <f t="shared" si="13"/>
        <v>-1872250736.5816631</v>
      </c>
      <c r="I75" s="2">
        <f t="shared" si="13"/>
        <v>-180916227.91763061</v>
      </c>
      <c r="J75" s="2">
        <f t="shared" si="13"/>
        <v>-212287484.39713842</v>
      </c>
      <c r="K75" s="2">
        <f t="shared" si="13"/>
        <v>-267204837.82976633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492147045</v>
      </c>
      <c r="C77" s="3">
        <v>518364192</v>
      </c>
      <c r="D77" s="3">
        <v>596953360</v>
      </c>
      <c r="E77" s="3">
        <v>772511526</v>
      </c>
      <c r="F77" s="3">
        <v>794173629</v>
      </c>
      <c r="G77" s="3">
        <v>794173629</v>
      </c>
      <c r="H77" s="3">
        <v>516019407</v>
      </c>
      <c r="I77" s="3">
        <v>864327990</v>
      </c>
      <c r="J77" s="3">
        <v>904087086</v>
      </c>
      <c r="K77" s="3">
        <v>945243139</v>
      </c>
    </row>
    <row r="78" spans="1:11" hidden="1" x14ac:dyDescent="0.2">
      <c r="A78" s="1" t="s">
        <v>69</v>
      </c>
      <c r="B78" s="3">
        <v>-6423911</v>
      </c>
      <c r="C78" s="3">
        <v>3636301</v>
      </c>
      <c r="D78" s="3">
        <v>15614820</v>
      </c>
      <c r="E78" s="3">
        <v>16137241</v>
      </c>
      <c r="F78" s="3">
        <v>16137241</v>
      </c>
      <c r="G78" s="3">
        <v>16137241</v>
      </c>
      <c r="H78" s="3">
        <v>15614821</v>
      </c>
      <c r="I78" s="3">
        <v>16137241</v>
      </c>
      <c r="J78" s="3">
        <v>16137241</v>
      </c>
      <c r="K78" s="3">
        <v>16137241</v>
      </c>
    </row>
    <row r="79" spans="1:11" hidden="1" x14ac:dyDescent="0.2">
      <c r="A79" s="1" t="s">
        <v>70</v>
      </c>
      <c r="B79" s="3">
        <v>360947817</v>
      </c>
      <c r="C79" s="3">
        <v>366837452</v>
      </c>
      <c r="D79" s="3">
        <v>428273225</v>
      </c>
      <c r="E79" s="3">
        <v>210463270</v>
      </c>
      <c r="F79" s="3">
        <v>267391654</v>
      </c>
      <c r="G79" s="3">
        <v>267391654</v>
      </c>
      <c r="H79" s="3">
        <v>278148900</v>
      </c>
      <c r="I79" s="3">
        <v>116415133</v>
      </c>
      <c r="J79" s="3">
        <v>136266452</v>
      </c>
      <c r="K79" s="3">
        <v>124510469</v>
      </c>
    </row>
    <row r="80" spans="1:11" hidden="1" x14ac:dyDescent="0.2">
      <c r="A80" s="1" t="s">
        <v>71</v>
      </c>
      <c r="B80" s="3">
        <v>48378810</v>
      </c>
      <c r="C80" s="3">
        <v>78871317</v>
      </c>
      <c r="D80" s="3">
        <v>131118458</v>
      </c>
      <c r="E80" s="3">
        <v>266182268</v>
      </c>
      <c r="F80" s="3">
        <v>266390707</v>
      </c>
      <c r="G80" s="3">
        <v>266390707</v>
      </c>
      <c r="H80" s="3">
        <v>89823721</v>
      </c>
      <c r="I80" s="3">
        <v>274449764</v>
      </c>
      <c r="J80" s="3">
        <v>318987456</v>
      </c>
      <c r="K80" s="3">
        <v>357315139</v>
      </c>
    </row>
    <row r="81" spans="1:11" hidden="1" x14ac:dyDescent="0.2">
      <c r="A81" s="1" t="s">
        <v>72</v>
      </c>
      <c r="B81" s="3">
        <v>27316785</v>
      </c>
      <c r="C81" s="3">
        <v>39023599</v>
      </c>
      <c r="D81" s="3">
        <v>40682666</v>
      </c>
      <c r="E81" s="3">
        <v>96377241</v>
      </c>
      <c r="F81" s="3">
        <v>34716785</v>
      </c>
      <c r="G81" s="3">
        <v>34716785</v>
      </c>
      <c r="H81" s="3">
        <v>24032459</v>
      </c>
      <c r="I81" s="3">
        <v>52058285</v>
      </c>
      <c r="J81" s="3">
        <v>62630228</v>
      </c>
      <c r="K81" s="3">
        <v>71462181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762792831</v>
      </c>
      <c r="C83" s="3">
        <v>1076905956</v>
      </c>
      <c r="D83" s="3">
        <v>854193819</v>
      </c>
      <c r="E83" s="3">
        <v>528112646</v>
      </c>
      <c r="F83" s="3">
        <v>735137293</v>
      </c>
      <c r="G83" s="3">
        <v>735137293</v>
      </c>
      <c r="H83" s="3">
        <v>733510155</v>
      </c>
      <c r="I83" s="3">
        <v>782180238</v>
      </c>
      <c r="J83" s="3">
        <v>818160532</v>
      </c>
      <c r="K83" s="3">
        <v>855795715</v>
      </c>
    </row>
    <row r="84" spans="1:11" hidden="1" x14ac:dyDescent="0.2">
      <c r="A84" s="1" t="s">
        <v>75</v>
      </c>
      <c r="B84" s="3">
        <v>-1476780937</v>
      </c>
      <c r="C84" s="3">
        <v>-1472057636</v>
      </c>
      <c r="D84" s="3">
        <v>-1528483427</v>
      </c>
      <c r="E84" s="3">
        <v>101386350</v>
      </c>
      <c r="F84" s="3">
        <v>87649035</v>
      </c>
      <c r="G84" s="3">
        <v>87649035</v>
      </c>
      <c r="H84" s="3">
        <v>-1966359477</v>
      </c>
      <c r="I84" s="3">
        <v>12748120</v>
      </c>
      <c r="J84" s="3">
        <v>11397429</v>
      </c>
      <c r="K84" s="3">
        <v>11097429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108289322</v>
      </c>
      <c r="C5" s="17">
        <v>117570338</v>
      </c>
      <c r="D5" s="21">
        <v>130807794</v>
      </c>
      <c r="E5" s="22">
        <v>149864071</v>
      </c>
      <c r="F5" s="17">
        <v>149864071</v>
      </c>
      <c r="G5" s="23">
        <v>149864071</v>
      </c>
      <c r="H5" s="19">
        <v>71850113</v>
      </c>
      <c r="I5" s="22">
        <v>157207415</v>
      </c>
      <c r="J5" s="17">
        <v>164438952</v>
      </c>
      <c r="K5" s="23">
        <v>171838707</v>
      </c>
    </row>
    <row r="6" spans="1:11" ht="13.5" x14ac:dyDescent="0.25">
      <c r="A6" s="20" t="s">
        <v>18</v>
      </c>
      <c r="B6" s="17">
        <v>306787052</v>
      </c>
      <c r="C6" s="17">
        <v>317129943</v>
      </c>
      <c r="D6" s="21">
        <v>336951639</v>
      </c>
      <c r="E6" s="22">
        <v>475890211</v>
      </c>
      <c r="F6" s="17">
        <v>475890211</v>
      </c>
      <c r="G6" s="23">
        <v>475890211</v>
      </c>
      <c r="H6" s="19">
        <v>229190649</v>
      </c>
      <c r="I6" s="22">
        <v>520167377</v>
      </c>
      <c r="J6" s="17">
        <v>567667887</v>
      </c>
      <c r="K6" s="23">
        <v>593344638</v>
      </c>
    </row>
    <row r="7" spans="1:11" ht="13.5" x14ac:dyDescent="0.25">
      <c r="A7" s="20" t="s">
        <v>19</v>
      </c>
      <c r="B7" s="17">
        <v>1069825</v>
      </c>
      <c r="C7" s="17">
        <v>363569</v>
      </c>
      <c r="D7" s="21">
        <v>1354788</v>
      </c>
      <c r="E7" s="22">
        <v>1100000</v>
      </c>
      <c r="F7" s="17">
        <v>1100000</v>
      </c>
      <c r="G7" s="23">
        <v>1100000</v>
      </c>
      <c r="H7" s="19">
        <v>1355000</v>
      </c>
      <c r="I7" s="22">
        <v>1153900</v>
      </c>
      <c r="J7" s="17">
        <v>1206979</v>
      </c>
      <c r="K7" s="23">
        <v>1261293</v>
      </c>
    </row>
    <row r="8" spans="1:11" ht="13.5" x14ac:dyDescent="0.25">
      <c r="A8" s="20" t="s">
        <v>20</v>
      </c>
      <c r="B8" s="17">
        <v>142521567</v>
      </c>
      <c r="C8" s="17">
        <v>128254962</v>
      </c>
      <c r="D8" s="21">
        <v>141589567</v>
      </c>
      <c r="E8" s="22">
        <v>152010650</v>
      </c>
      <c r="F8" s="17">
        <v>152740650</v>
      </c>
      <c r="G8" s="23">
        <v>152740650</v>
      </c>
      <c r="H8" s="19">
        <v>153445655</v>
      </c>
      <c r="I8" s="22">
        <v>162295270</v>
      </c>
      <c r="J8" s="17">
        <v>167730896</v>
      </c>
      <c r="K8" s="23">
        <v>174712440</v>
      </c>
    </row>
    <row r="9" spans="1:11" ht="13.5" x14ac:dyDescent="0.25">
      <c r="A9" s="20" t="s">
        <v>21</v>
      </c>
      <c r="B9" s="17">
        <v>271544400</v>
      </c>
      <c r="C9" s="17">
        <v>135355643</v>
      </c>
      <c r="D9" s="21">
        <v>103273532</v>
      </c>
      <c r="E9" s="22">
        <v>89744106</v>
      </c>
      <c r="F9" s="17">
        <v>102935898</v>
      </c>
      <c r="G9" s="23">
        <v>102935898</v>
      </c>
      <c r="H9" s="19">
        <v>120479700</v>
      </c>
      <c r="I9" s="22">
        <v>107979759</v>
      </c>
      <c r="J9" s="17">
        <v>112946826</v>
      </c>
      <c r="K9" s="23">
        <v>118029424</v>
      </c>
    </row>
    <row r="10" spans="1:11" ht="25.5" x14ac:dyDescent="0.2">
      <c r="A10" s="24" t="s">
        <v>333</v>
      </c>
      <c r="B10" s="25">
        <f>SUM(B5:B9)</f>
        <v>830212166</v>
      </c>
      <c r="C10" s="26">
        <f t="shared" ref="C10:K10" si="0">SUM(C5:C9)</f>
        <v>698674455</v>
      </c>
      <c r="D10" s="27">
        <f t="shared" si="0"/>
        <v>713977320</v>
      </c>
      <c r="E10" s="25">
        <f t="shared" si="0"/>
        <v>868609038</v>
      </c>
      <c r="F10" s="26">
        <f t="shared" si="0"/>
        <v>882530830</v>
      </c>
      <c r="G10" s="28">
        <f t="shared" si="0"/>
        <v>882530830</v>
      </c>
      <c r="H10" s="29">
        <f t="shared" si="0"/>
        <v>576321117</v>
      </c>
      <c r="I10" s="25">
        <f t="shared" si="0"/>
        <v>948803721</v>
      </c>
      <c r="J10" s="26">
        <f t="shared" si="0"/>
        <v>1013991540</v>
      </c>
      <c r="K10" s="28">
        <f t="shared" si="0"/>
        <v>1059186502</v>
      </c>
    </row>
    <row r="11" spans="1:11" ht="13.5" x14ac:dyDescent="0.25">
      <c r="A11" s="20" t="s">
        <v>22</v>
      </c>
      <c r="B11" s="17">
        <v>228441711</v>
      </c>
      <c r="C11" s="17">
        <v>226502369</v>
      </c>
      <c r="D11" s="21">
        <v>248889901</v>
      </c>
      <c r="E11" s="22">
        <v>287899812</v>
      </c>
      <c r="F11" s="17">
        <v>258649054</v>
      </c>
      <c r="G11" s="23">
        <v>258649054</v>
      </c>
      <c r="H11" s="19">
        <v>243330740</v>
      </c>
      <c r="I11" s="22">
        <v>272991056</v>
      </c>
      <c r="J11" s="17">
        <v>284402205</v>
      </c>
      <c r="K11" s="23">
        <v>297200216</v>
      </c>
    </row>
    <row r="12" spans="1:11" ht="13.5" x14ac:dyDescent="0.25">
      <c r="A12" s="20" t="s">
        <v>23</v>
      </c>
      <c r="B12" s="17">
        <v>14643213</v>
      </c>
      <c r="C12" s="17">
        <v>11627615</v>
      </c>
      <c r="D12" s="21">
        <v>12913475</v>
      </c>
      <c r="E12" s="22">
        <v>13259943</v>
      </c>
      <c r="F12" s="17">
        <v>11242700</v>
      </c>
      <c r="G12" s="23">
        <v>11242700</v>
      </c>
      <c r="H12" s="19">
        <v>12737049</v>
      </c>
      <c r="I12" s="22">
        <v>13465921</v>
      </c>
      <c r="J12" s="17">
        <v>14085351</v>
      </c>
      <c r="K12" s="23">
        <v>14719184</v>
      </c>
    </row>
    <row r="13" spans="1:11" ht="13.5" x14ac:dyDescent="0.25">
      <c r="A13" s="20" t="s">
        <v>24</v>
      </c>
      <c r="B13" s="17">
        <v>44654220</v>
      </c>
      <c r="C13" s="17">
        <v>40553228</v>
      </c>
      <c r="D13" s="21">
        <v>48619690</v>
      </c>
      <c r="E13" s="22">
        <v>48629581</v>
      </c>
      <c r="F13" s="17">
        <v>48129687</v>
      </c>
      <c r="G13" s="23">
        <v>48129687</v>
      </c>
      <c r="H13" s="19">
        <v>23596049</v>
      </c>
      <c r="I13" s="22">
        <v>49602172</v>
      </c>
      <c r="J13" s="17">
        <v>51090236</v>
      </c>
      <c r="K13" s="23">
        <v>53133838</v>
      </c>
    </row>
    <row r="14" spans="1:11" ht="13.5" x14ac:dyDescent="0.25">
      <c r="A14" s="20" t="s">
        <v>25</v>
      </c>
      <c r="B14" s="17">
        <v>32136122</v>
      </c>
      <c r="C14" s="17">
        <v>12419233</v>
      </c>
      <c r="D14" s="21">
        <v>85010283</v>
      </c>
      <c r="E14" s="22">
        <v>27372658</v>
      </c>
      <c r="F14" s="17">
        <v>26672658</v>
      </c>
      <c r="G14" s="23">
        <v>26672658</v>
      </c>
      <c r="H14" s="19">
        <v>46145607</v>
      </c>
      <c r="I14" s="22">
        <v>8504118</v>
      </c>
      <c r="J14" s="17">
        <v>9815308</v>
      </c>
      <c r="K14" s="23">
        <v>11156995</v>
      </c>
    </row>
    <row r="15" spans="1:11" ht="13.5" x14ac:dyDescent="0.25">
      <c r="A15" s="20" t="s">
        <v>26</v>
      </c>
      <c r="B15" s="17">
        <v>206464742</v>
      </c>
      <c r="C15" s="17">
        <v>225853678</v>
      </c>
      <c r="D15" s="21">
        <v>213236477</v>
      </c>
      <c r="E15" s="22">
        <v>271249714</v>
      </c>
      <c r="F15" s="17">
        <v>273457082</v>
      </c>
      <c r="G15" s="23">
        <v>273457082</v>
      </c>
      <c r="H15" s="19">
        <v>266001961</v>
      </c>
      <c r="I15" s="22">
        <v>302949321</v>
      </c>
      <c r="J15" s="17">
        <v>346747194</v>
      </c>
      <c r="K15" s="23">
        <v>362008315</v>
      </c>
    </row>
    <row r="16" spans="1:11" ht="13.5" x14ac:dyDescent="0.25">
      <c r="A16" s="20" t="s">
        <v>27</v>
      </c>
      <c r="B16" s="17">
        <v>1072188</v>
      </c>
      <c r="C16" s="17">
        <v>1204463</v>
      </c>
      <c r="D16" s="21">
        <v>0</v>
      </c>
      <c r="E16" s="22">
        <v>200000</v>
      </c>
      <c r="F16" s="17">
        <v>100000</v>
      </c>
      <c r="G16" s="23">
        <v>100000</v>
      </c>
      <c r="H16" s="19">
        <v>0</v>
      </c>
      <c r="I16" s="22">
        <v>104900</v>
      </c>
      <c r="J16" s="17">
        <v>109725</v>
      </c>
      <c r="K16" s="23">
        <v>114663</v>
      </c>
    </row>
    <row r="17" spans="1:11" ht="13.5" x14ac:dyDescent="0.25">
      <c r="A17" s="20" t="s">
        <v>28</v>
      </c>
      <c r="B17" s="17">
        <v>385615662</v>
      </c>
      <c r="C17" s="17">
        <v>217179191</v>
      </c>
      <c r="D17" s="21">
        <v>248236001</v>
      </c>
      <c r="E17" s="22">
        <v>215350357</v>
      </c>
      <c r="F17" s="17">
        <v>240150000</v>
      </c>
      <c r="G17" s="23">
        <v>240150000</v>
      </c>
      <c r="H17" s="19">
        <v>163131643</v>
      </c>
      <c r="I17" s="22">
        <v>282990430</v>
      </c>
      <c r="J17" s="17">
        <v>294897957</v>
      </c>
      <c r="K17" s="23">
        <v>306786066</v>
      </c>
    </row>
    <row r="18" spans="1:11" ht="13.5" x14ac:dyDescent="0.25">
      <c r="A18" s="30" t="s">
        <v>29</v>
      </c>
      <c r="B18" s="31">
        <f>SUM(B11:B17)</f>
        <v>913027858</v>
      </c>
      <c r="C18" s="32">
        <f t="shared" ref="C18:K18" si="1">SUM(C11:C17)</f>
        <v>735339777</v>
      </c>
      <c r="D18" s="33">
        <f t="shared" si="1"/>
        <v>856905827</v>
      </c>
      <c r="E18" s="31">
        <f t="shared" si="1"/>
        <v>863962065</v>
      </c>
      <c r="F18" s="32">
        <f t="shared" si="1"/>
        <v>858401181</v>
      </c>
      <c r="G18" s="34">
        <f t="shared" si="1"/>
        <v>858401181</v>
      </c>
      <c r="H18" s="35">
        <f t="shared" si="1"/>
        <v>754943049</v>
      </c>
      <c r="I18" s="31">
        <f t="shared" si="1"/>
        <v>930607918</v>
      </c>
      <c r="J18" s="32">
        <f t="shared" si="1"/>
        <v>1001147976</v>
      </c>
      <c r="K18" s="34">
        <f t="shared" si="1"/>
        <v>1045119277</v>
      </c>
    </row>
    <row r="19" spans="1:11" ht="13.5" x14ac:dyDescent="0.25">
      <c r="A19" s="30" t="s">
        <v>30</v>
      </c>
      <c r="B19" s="36">
        <f>+B10-B18</f>
        <v>-82815692</v>
      </c>
      <c r="C19" s="37">
        <f t="shared" ref="C19:K19" si="2">+C10-C18</f>
        <v>-36665322</v>
      </c>
      <c r="D19" s="38">
        <f t="shared" si="2"/>
        <v>-142928507</v>
      </c>
      <c r="E19" s="36">
        <f t="shared" si="2"/>
        <v>4646973</v>
      </c>
      <c r="F19" s="37">
        <f t="shared" si="2"/>
        <v>24129649</v>
      </c>
      <c r="G19" s="39">
        <f t="shared" si="2"/>
        <v>24129649</v>
      </c>
      <c r="H19" s="40">
        <f t="shared" si="2"/>
        <v>-178621932</v>
      </c>
      <c r="I19" s="36">
        <f t="shared" si="2"/>
        <v>18195803</v>
      </c>
      <c r="J19" s="37">
        <f t="shared" si="2"/>
        <v>12843564</v>
      </c>
      <c r="K19" s="39">
        <f t="shared" si="2"/>
        <v>14067225</v>
      </c>
    </row>
    <row r="20" spans="1:11" ht="25.5" x14ac:dyDescent="0.2">
      <c r="A20" s="41" t="s">
        <v>31</v>
      </c>
      <c r="B20" s="42">
        <v>85988442</v>
      </c>
      <c r="C20" s="43">
        <v>47631351</v>
      </c>
      <c r="D20" s="44">
        <v>95176822</v>
      </c>
      <c r="E20" s="42">
        <v>205333274</v>
      </c>
      <c r="F20" s="43">
        <v>207754780</v>
      </c>
      <c r="G20" s="45">
        <v>207754780</v>
      </c>
      <c r="H20" s="46">
        <v>161684897</v>
      </c>
      <c r="I20" s="42">
        <v>165007500</v>
      </c>
      <c r="J20" s="43">
        <v>163787100</v>
      </c>
      <c r="K20" s="45">
        <v>168996599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3172750</v>
      </c>
      <c r="C22" s="55">
        <f t="shared" ref="C22:K22" si="3">SUM(C19:C21)</f>
        <v>10966029</v>
      </c>
      <c r="D22" s="56">
        <f t="shared" si="3"/>
        <v>-47751685</v>
      </c>
      <c r="E22" s="54">
        <f t="shared" si="3"/>
        <v>209980247</v>
      </c>
      <c r="F22" s="55">
        <f t="shared" si="3"/>
        <v>231884429</v>
      </c>
      <c r="G22" s="57">
        <f t="shared" si="3"/>
        <v>231884429</v>
      </c>
      <c r="H22" s="58">
        <f t="shared" si="3"/>
        <v>-16937035</v>
      </c>
      <c r="I22" s="54">
        <f t="shared" si="3"/>
        <v>183203303</v>
      </c>
      <c r="J22" s="55">
        <f t="shared" si="3"/>
        <v>176630664</v>
      </c>
      <c r="K22" s="57">
        <f t="shared" si="3"/>
        <v>183063824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3172750</v>
      </c>
      <c r="C24" s="37">
        <f t="shared" ref="C24:K24" si="4">SUM(C22:C23)</f>
        <v>10966029</v>
      </c>
      <c r="D24" s="38">
        <f t="shared" si="4"/>
        <v>-47751685</v>
      </c>
      <c r="E24" s="36">
        <f t="shared" si="4"/>
        <v>209980247</v>
      </c>
      <c r="F24" s="37">
        <f t="shared" si="4"/>
        <v>231884429</v>
      </c>
      <c r="G24" s="39">
        <f t="shared" si="4"/>
        <v>231884429</v>
      </c>
      <c r="H24" s="40">
        <f t="shared" si="4"/>
        <v>-16937035</v>
      </c>
      <c r="I24" s="36">
        <f t="shared" si="4"/>
        <v>183203303</v>
      </c>
      <c r="J24" s="37">
        <f t="shared" si="4"/>
        <v>176630664</v>
      </c>
      <c r="K24" s="39">
        <f t="shared" si="4"/>
        <v>183063824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49085058</v>
      </c>
      <c r="C27" s="66">
        <v>65039213</v>
      </c>
      <c r="D27" s="67">
        <v>142073293</v>
      </c>
      <c r="E27" s="68">
        <v>219833258</v>
      </c>
      <c r="F27" s="66">
        <v>222343363</v>
      </c>
      <c r="G27" s="69">
        <v>222343363</v>
      </c>
      <c r="H27" s="70">
        <v>175891463</v>
      </c>
      <c r="I27" s="68">
        <v>182007500</v>
      </c>
      <c r="J27" s="66">
        <v>182287099</v>
      </c>
      <c r="K27" s="69">
        <v>187496602</v>
      </c>
    </row>
    <row r="28" spans="1:11" ht="13.5" x14ac:dyDescent="0.25">
      <c r="A28" s="71" t="s">
        <v>36</v>
      </c>
      <c r="B28" s="17">
        <v>9789227</v>
      </c>
      <c r="C28" s="17">
        <v>34106392</v>
      </c>
      <c r="D28" s="21">
        <v>81085365</v>
      </c>
      <c r="E28" s="22">
        <v>205333258</v>
      </c>
      <c r="F28" s="17">
        <v>207843363</v>
      </c>
      <c r="G28" s="23">
        <v>207843363</v>
      </c>
      <c r="H28" s="19">
        <v>0</v>
      </c>
      <c r="I28" s="22">
        <v>165007500</v>
      </c>
      <c r="J28" s="17">
        <v>163787099</v>
      </c>
      <c r="K28" s="23">
        <v>168996602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961727</v>
      </c>
      <c r="D31" s="21">
        <v>5955816</v>
      </c>
      <c r="E31" s="22">
        <v>14500000</v>
      </c>
      <c r="F31" s="17">
        <v>14500000</v>
      </c>
      <c r="G31" s="23">
        <v>14500000</v>
      </c>
      <c r="H31" s="19">
        <v>0</v>
      </c>
      <c r="I31" s="22">
        <v>17000000</v>
      </c>
      <c r="J31" s="17">
        <v>18500000</v>
      </c>
      <c r="K31" s="23">
        <v>18500000</v>
      </c>
    </row>
    <row r="32" spans="1:11" ht="13.5" x14ac:dyDescent="0.25">
      <c r="A32" s="30" t="s">
        <v>39</v>
      </c>
      <c r="B32" s="66">
        <f>SUM(B28:B31)</f>
        <v>9789227</v>
      </c>
      <c r="C32" s="66">
        <f t="shared" ref="C32:K32" si="5">SUM(C28:C31)</f>
        <v>35068119</v>
      </c>
      <c r="D32" s="67">
        <f t="shared" si="5"/>
        <v>87041181</v>
      </c>
      <c r="E32" s="68">
        <f t="shared" si="5"/>
        <v>219833258</v>
      </c>
      <c r="F32" s="66">
        <f t="shared" si="5"/>
        <v>222343363</v>
      </c>
      <c r="G32" s="69">
        <f t="shared" si="5"/>
        <v>222343363</v>
      </c>
      <c r="H32" s="70">
        <f t="shared" si="5"/>
        <v>0</v>
      </c>
      <c r="I32" s="68">
        <f t="shared" si="5"/>
        <v>182007500</v>
      </c>
      <c r="J32" s="66">
        <f t="shared" si="5"/>
        <v>182287099</v>
      </c>
      <c r="K32" s="69">
        <f t="shared" si="5"/>
        <v>187496602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538968025</v>
      </c>
      <c r="C35" s="17">
        <v>654141186</v>
      </c>
      <c r="D35" s="21">
        <v>829750950</v>
      </c>
      <c r="E35" s="22">
        <v>1592972251</v>
      </c>
      <c r="F35" s="17">
        <v>1623002983</v>
      </c>
      <c r="G35" s="23">
        <v>1623002983</v>
      </c>
      <c r="H35" s="19">
        <v>835053657</v>
      </c>
      <c r="I35" s="22">
        <v>1690397631</v>
      </c>
      <c r="J35" s="17">
        <v>1686917891</v>
      </c>
      <c r="K35" s="23">
        <v>923457669</v>
      </c>
    </row>
    <row r="36" spans="1:11" ht="13.5" x14ac:dyDescent="0.25">
      <c r="A36" s="20" t="s">
        <v>42</v>
      </c>
      <c r="B36" s="17">
        <v>1382585001</v>
      </c>
      <c r="C36" s="17">
        <v>1393822233</v>
      </c>
      <c r="D36" s="21">
        <v>1428444788</v>
      </c>
      <c r="E36" s="22">
        <v>1480942640</v>
      </c>
      <c r="F36" s="17">
        <v>1483952639</v>
      </c>
      <c r="G36" s="23">
        <v>1483952639</v>
      </c>
      <c r="H36" s="19">
        <v>1566438404</v>
      </c>
      <c r="I36" s="22">
        <v>1627932321</v>
      </c>
      <c r="J36" s="17">
        <v>1931747134</v>
      </c>
      <c r="K36" s="23">
        <v>1681846361</v>
      </c>
    </row>
    <row r="37" spans="1:11" ht="13.5" x14ac:dyDescent="0.25">
      <c r="A37" s="20" t="s">
        <v>43</v>
      </c>
      <c r="B37" s="17">
        <v>1153633253</v>
      </c>
      <c r="C37" s="17">
        <v>1283666987</v>
      </c>
      <c r="D37" s="21">
        <v>1529534805</v>
      </c>
      <c r="E37" s="22">
        <v>822541178</v>
      </c>
      <c r="F37" s="17">
        <v>833677727</v>
      </c>
      <c r="G37" s="23">
        <v>833677727</v>
      </c>
      <c r="H37" s="19">
        <v>1685996728</v>
      </c>
      <c r="I37" s="22">
        <v>1350153917</v>
      </c>
      <c r="J37" s="17">
        <v>1329471366</v>
      </c>
      <c r="K37" s="23">
        <v>607792362</v>
      </c>
    </row>
    <row r="38" spans="1:11" ht="13.5" x14ac:dyDescent="0.25">
      <c r="A38" s="20" t="s">
        <v>44</v>
      </c>
      <c r="B38" s="17">
        <v>112003068</v>
      </c>
      <c r="C38" s="17">
        <v>121131168</v>
      </c>
      <c r="D38" s="21">
        <v>133238830</v>
      </c>
      <c r="E38" s="22">
        <v>139890237</v>
      </c>
      <c r="F38" s="17">
        <v>139890237</v>
      </c>
      <c r="G38" s="23">
        <v>139890237</v>
      </c>
      <c r="H38" s="19">
        <v>101955943</v>
      </c>
      <c r="I38" s="22">
        <v>5792946</v>
      </c>
      <c r="J38" s="17">
        <v>5792946</v>
      </c>
      <c r="K38" s="23">
        <v>8000000</v>
      </c>
    </row>
    <row r="39" spans="1:11" ht="13.5" x14ac:dyDescent="0.25">
      <c r="A39" s="20" t="s">
        <v>45</v>
      </c>
      <c r="B39" s="17">
        <v>706387273</v>
      </c>
      <c r="C39" s="17">
        <v>652533929</v>
      </c>
      <c r="D39" s="21">
        <v>920453858</v>
      </c>
      <c r="E39" s="22">
        <v>2111483476</v>
      </c>
      <c r="F39" s="17">
        <v>2133387658</v>
      </c>
      <c r="G39" s="23">
        <v>2133387658</v>
      </c>
      <c r="H39" s="19">
        <v>647002079</v>
      </c>
      <c r="I39" s="22">
        <v>1962383092</v>
      </c>
      <c r="J39" s="17">
        <v>2283400718</v>
      </c>
      <c r="K39" s="23">
        <v>1989511671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722663373</v>
      </c>
      <c r="C42" s="17">
        <v>605597328</v>
      </c>
      <c r="D42" s="21">
        <v>573142885</v>
      </c>
      <c r="E42" s="22">
        <v>234602515</v>
      </c>
      <c r="F42" s="17">
        <v>238690786</v>
      </c>
      <c r="G42" s="23">
        <v>238690786</v>
      </c>
      <c r="H42" s="19">
        <v>880526590</v>
      </c>
      <c r="I42" s="22">
        <v>196837600</v>
      </c>
      <c r="J42" s="17">
        <v>209051959</v>
      </c>
      <c r="K42" s="23">
        <v>218371706</v>
      </c>
    </row>
    <row r="43" spans="1:11" ht="13.5" x14ac:dyDescent="0.25">
      <c r="A43" s="20" t="s">
        <v>48</v>
      </c>
      <c r="B43" s="17">
        <v>-89308209</v>
      </c>
      <c r="C43" s="17">
        <v>-56069823</v>
      </c>
      <c r="D43" s="21">
        <v>-79022408</v>
      </c>
      <c r="E43" s="22">
        <v>-221433263</v>
      </c>
      <c r="F43" s="17">
        <v>-221433263</v>
      </c>
      <c r="G43" s="23">
        <v>-221433263</v>
      </c>
      <c r="H43" s="19">
        <v>-190803862</v>
      </c>
      <c r="I43" s="22">
        <v>-182007500</v>
      </c>
      <c r="J43" s="17">
        <v>-182287100</v>
      </c>
      <c r="K43" s="23">
        <v>-187496599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373682994</v>
      </c>
      <c r="C45" s="66">
        <v>560420618</v>
      </c>
      <c r="D45" s="67">
        <v>517147954</v>
      </c>
      <c r="E45" s="68">
        <v>51782252</v>
      </c>
      <c r="F45" s="66">
        <v>55870523</v>
      </c>
      <c r="G45" s="69">
        <v>55870523</v>
      </c>
      <c r="H45" s="70">
        <v>725274897</v>
      </c>
      <c r="I45" s="68">
        <v>58834214</v>
      </c>
      <c r="J45" s="66">
        <v>28931294</v>
      </c>
      <c r="K45" s="69">
        <v>140069858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12527087</v>
      </c>
      <c r="C48" s="17">
        <v>23155886</v>
      </c>
      <c r="D48" s="21">
        <v>37028459</v>
      </c>
      <c r="E48" s="22">
        <v>51915605</v>
      </c>
      <c r="F48" s="17">
        <v>56003876</v>
      </c>
      <c r="G48" s="23">
        <v>56003876</v>
      </c>
      <c r="H48" s="19">
        <v>-103117901</v>
      </c>
      <c r="I48" s="22">
        <v>58834214</v>
      </c>
      <c r="J48" s="17">
        <v>28931294</v>
      </c>
      <c r="K48" s="23">
        <v>140069858</v>
      </c>
    </row>
    <row r="49" spans="1:11" ht="13.5" x14ac:dyDescent="0.25">
      <c r="A49" s="20" t="s">
        <v>53</v>
      </c>
      <c r="B49" s="17">
        <f>+B75</f>
        <v>672453388.75099349</v>
      </c>
      <c r="C49" s="17">
        <f t="shared" ref="C49:K49" si="6">+C75</f>
        <v>528228932.43863368</v>
      </c>
      <c r="D49" s="21">
        <f t="shared" si="6"/>
        <v>598328184.26997244</v>
      </c>
      <c r="E49" s="22">
        <f t="shared" si="6"/>
        <v>-316423323.5794524</v>
      </c>
      <c r="F49" s="17">
        <f t="shared" si="6"/>
        <v>-319220612.05193472</v>
      </c>
      <c r="G49" s="23">
        <f t="shared" si="6"/>
        <v>-319220612.05193472</v>
      </c>
      <c r="H49" s="19">
        <f t="shared" si="6"/>
        <v>-270281333.94190717</v>
      </c>
      <c r="I49" s="22">
        <f t="shared" si="6"/>
        <v>-117234861.47735143</v>
      </c>
      <c r="J49" s="17">
        <f t="shared" si="6"/>
        <v>-228374725.38022709</v>
      </c>
      <c r="K49" s="23">
        <f t="shared" si="6"/>
        <v>-156756344.7782914</v>
      </c>
    </row>
    <row r="50" spans="1:11" ht="13.5" x14ac:dyDescent="0.25">
      <c r="A50" s="30" t="s">
        <v>54</v>
      </c>
      <c r="B50" s="66">
        <f>+B48-B49</f>
        <v>-659926301.75099349</v>
      </c>
      <c r="C50" s="66">
        <f t="shared" ref="C50:K50" si="7">+C48-C49</f>
        <v>-505073046.43863368</v>
      </c>
      <c r="D50" s="67">
        <f t="shared" si="7"/>
        <v>-561299725.26997244</v>
      </c>
      <c r="E50" s="68">
        <f t="shared" si="7"/>
        <v>368338928.5794524</v>
      </c>
      <c r="F50" s="66">
        <f t="shared" si="7"/>
        <v>375224488.05193472</v>
      </c>
      <c r="G50" s="69">
        <f t="shared" si="7"/>
        <v>375224488.05193472</v>
      </c>
      <c r="H50" s="70">
        <f t="shared" si="7"/>
        <v>167163432.94190717</v>
      </c>
      <c r="I50" s="68">
        <f t="shared" si="7"/>
        <v>176069075.47735143</v>
      </c>
      <c r="J50" s="66">
        <f t="shared" si="7"/>
        <v>257306019.38022709</v>
      </c>
      <c r="K50" s="69">
        <f t="shared" si="7"/>
        <v>296826202.7782914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1202645229</v>
      </c>
      <c r="C53" s="17">
        <v>1201066827</v>
      </c>
      <c r="D53" s="21">
        <v>1246046763</v>
      </c>
      <c r="E53" s="22">
        <v>1480809287</v>
      </c>
      <c r="F53" s="17">
        <v>1483819286</v>
      </c>
      <c r="G53" s="23">
        <v>1483819286</v>
      </c>
      <c r="H53" s="19">
        <v>1348968137</v>
      </c>
      <c r="I53" s="22">
        <v>1627932321</v>
      </c>
      <c r="J53" s="17">
        <v>1931747134</v>
      </c>
      <c r="K53" s="23">
        <v>1681846361</v>
      </c>
    </row>
    <row r="54" spans="1:11" ht="13.5" x14ac:dyDescent="0.25">
      <c r="A54" s="20" t="s">
        <v>57</v>
      </c>
      <c r="B54" s="17">
        <v>44273017</v>
      </c>
      <c r="C54" s="17">
        <v>40553228</v>
      </c>
      <c r="D54" s="21">
        <v>46681288</v>
      </c>
      <c r="E54" s="22">
        <v>48629581</v>
      </c>
      <c r="F54" s="17">
        <v>48129687</v>
      </c>
      <c r="G54" s="23">
        <v>48129687</v>
      </c>
      <c r="H54" s="19">
        <v>23440021</v>
      </c>
      <c r="I54" s="22">
        <v>49602172</v>
      </c>
      <c r="J54" s="17">
        <v>51090236</v>
      </c>
      <c r="K54" s="23">
        <v>53133838</v>
      </c>
    </row>
    <row r="55" spans="1:11" ht="13.5" x14ac:dyDescent="0.25">
      <c r="A55" s="20" t="s">
        <v>58</v>
      </c>
      <c r="B55" s="17">
        <v>35372642</v>
      </c>
      <c r="C55" s="17">
        <v>20767240</v>
      </c>
      <c r="D55" s="21">
        <v>24405403</v>
      </c>
      <c r="E55" s="22">
        <v>51238052</v>
      </c>
      <c r="F55" s="17">
        <v>51897667</v>
      </c>
      <c r="G55" s="23">
        <v>51897667</v>
      </c>
      <c r="H55" s="19">
        <v>40482837</v>
      </c>
      <c r="I55" s="22">
        <v>26616339</v>
      </c>
      <c r="J55" s="17">
        <v>13250000</v>
      </c>
      <c r="K55" s="23">
        <v>18987821</v>
      </c>
    </row>
    <row r="56" spans="1:11" ht="13.5" x14ac:dyDescent="0.25">
      <c r="A56" s="20" t="s">
        <v>59</v>
      </c>
      <c r="B56" s="17">
        <v>8594105</v>
      </c>
      <c r="C56" s="17">
        <v>3673893</v>
      </c>
      <c r="D56" s="21">
        <v>9448302</v>
      </c>
      <c r="E56" s="22">
        <v>45062021</v>
      </c>
      <c r="F56" s="17">
        <v>33837298</v>
      </c>
      <c r="G56" s="23">
        <v>33837298</v>
      </c>
      <c r="H56" s="19">
        <v>28296999</v>
      </c>
      <c r="I56" s="22">
        <v>35396671</v>
      </c>
      <c r="J56" s="17">
        <v>37107304</v>
      </c>
      <c r="K56" s="23">
        <v>38868175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-9045686</v>
      </c>
      <c r="C60" s="17">
        <v>18584718</v>
      </c>
      <c r="D60" s="21">
        <v>39678577</v>
      </c>
      <c r="E60" s="22">
        <v>290967369</v>
      </c>
      <c r="F60" s="17">
        <v>290967369</v>
      </c>
      <c r="G60" s="23">
        <v>290967369</v>
      </c>
      <c r="H60" s="19">
        <v>62524998</v>
      </c>
      <c r="I60" s="22">
        <v>305224764</v>
      </c>
      <c r="J60" s="17">
        <v>319265109</v>
      </c>
      <c r="K60" s="23">
        <v>333634293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563</v>
      </c>
      <c r="C62" s="86">
        <v>470</v>
      </c>
      <c r="D62" s="87">
        <v>470</v>
      </c>
      <c r="E62" s="85">
        <v>470</v>
      </c>
      <c r="F62" s="86">
        <v>470</v>
      </c>
      <c r="G62" s="87">
        <v>470</v>
      </c>
      <c r="H62" s="88">
        <v>470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0.8565150212599062</v>
      </c>
      <c r="C70" s="5">
        <f t="shared" ref="C70:K70" si="8">IF(ISERROR(C71/C72),0,(C71/C72))</f>
        <v>1.4049429833732663</v>
      </c>
      <c r="D70" s="5">
        <f t="shared" si="8"/>
        <v>1.3084147143838392</v>
      </c>
      <c r="E70" s="5">
        <f t="shared" si="8"/>
        <v>0.89010995741454568</v>
      </c>
      <c r="F70" s="5">
        <f t="shared" si="8"/>
        <v>0.88095874788605955</v>
      </c>
      <c r="G70" s="5">
        <f t="shared" si="8"/>
        <v>0.88095874788605955</v>
      </c>
      <c r="H70" s="5">
        <f t="shared" si="8"/>
        <v>2.7130285370548308</v>
      </c>
      <c r="I70" s="5">
        <f t="shared" si="8"/>
        <v>0.90349577474746967</v>
      </c>
      <c r="J70" s="5">
        <f t="shared" si="8"/>
        <v>0.93221871904720066</v>
      </c>
      <c r="K70" s="5">
        <f t="shared" si="8"/>
        <v>0.93612042812374163</v>
      </c>
    </row>
    <row r="71" spans="1:11" hidden="1" x14ac:dyDescent="0.2">
      <c r="A71" s="1" t="s">
        <v>338</v>
      </c>
      <c r="B71" s="2">
        <f>+B83</f>
        <v>537200051</v>
      </c>
      <c r="C71" s="2">
        <f t="shared" ref="C71:K71" si="9">+C83</f>
        <v>713528289</v>
      </c>
      <c r="D71" s="2">
        <f t="shared" si="9"/>
        <v>646000793</v>
      </c>
      <c r="E71" s="2">
        <f t="shared" si="9"/>
        <v>574927979</v>
      </c>
      <c r="F71" s="2">
        <f t="shared" si="9"/>
        <v>571969942</v>
      </c>
      <c r="G71" s="2">
        <f t="shared" si="9"/>
        <v>571969942</v>
      </c>
      <c r="H71" s="2">
        <f t="shared" si="9"/>
        <v>889542897</v>
      </c>
      <c r="I71" s="2">
        <f t="shared" si="9"/>
        <v>634281773</v>
      </c>
      <c r="J71" s="2">
        <f t="shared" si="9"/>
        <v>706525695</v>
      </c>
      <c r="K71" s="2">
        <f t="shared" si="9"/>
        <v>741532793</v>
      </c>
    </row>
    <row r="72" spans="1:11" hidden="1" x14ac:dyDescent="0.2">
      <c r="A72" s="1" t="s">
        <v>339</v>
      </c>
      <c r="B72" s="2">
        <f>+B77</f>
        <v>627192796</v>
      </c>
      <c r="C72" s="2">
        <f t="shared" ref="C72:K72" si="10">+C77</f>
        <v>507869926</v>
      </c>
      <c r="D72" s="2">
        <f t="shared" si="10"/>
        <v>493727857</v>
      </c>
      <c r="E72" s="2">
        <f t="shared" si="10"/>
        <v>645906693</v>
      </c>
      <c r="F72" s="2">
        <f t="shared" si="10"/>
        <v>649258485</v>
      </c>
      <c r="G72" s="2">
        <f t="shared" si="10"/>
        <v>649258485</v>
      </c>
      <c r="H72" s="2">
        <f t="shared" si="10"/>
        <v>327878194</v>
      </c>
      <c r="I72" s="2">
        <f t="shared" si="10"/>
        <v>702030702</v>
      </c>
      <c r="J72" s="2">
        <f t="shared" si="10"/>
        <v>757896919</v>
      </c>
      <c r="K72" s="2">
        <f t="shared" si="10"/>
        <v>792133972</v>
      </c>
    </row>
    <row r="73" spans="1:11" hidden="1" x14ac:dyDescent="0.2">
      <c r="A73" s="1" t="s">
        <v>340</v>
      </c>
      <c r="B73" s="2">
        <f>+B74</f>
        <v>-39761249.166666746</v>
      </c>
      <c r="C73" s="2">
        <f t="shared" ref="C73:K73" si="11">+(C78+C80+C81+C82)-(B78+B80+B81+B82)</f>
        <v>52592787</v>
      </c>
      <c r="D73" s="2">
        <f t="shared" si="11"/>
        <v>103980875</v>
      </c>
      <c r="E73" s="2">
        <f t="shared" si="11"/>
        <v>709493180</v>
      </c>
      <c r="F73" s="2">
        <f>+(F78+F80+F81+F82)-(D78+D80+D81+D82)</f>
        <v>737643009</v>
      </c>
      <c r="G73" s="2">
        <f>+(G78+G80+G81+G82)-(D78+D80+D81+D82)</f>
        <v>737643009</v>
      </c>
      <c r="H73" s="2">
        <f>+(H78+H80+H81+H82)-(D78+D80+D81+D82)</f>
        <v>86430821</v>
      </c>
      <c r="I73" s="2">
        <f>+(I78+I80+I81+I82)-(E78+E80+E81+E82)</f>
        <v>310806681</v>
      </c>
      <c r="J73" s="2">
        <f t="shared" si="11"/>
        <v>50876474</v>
      </c>
      <c r="K73" s="2">
        <f t="shared" si="11"/>
        <v>-996116194</v>
      </c>
    </row>
    <row r="74" spans="1:11" hidden="1" x14ac:dyDescent="0.2">
      <c r="A74" s="1" t="s">
        <v>341</v>
      </c>
      <c r="B74" s="2">
        <f>+TREND(C74:E74)</f>
        <v>-39761249.166666746</v>
      </c>
      <c r="C74" s="2">
        <f>+C73</f>
        <v>52592787</v>
      </c>
      <c r="D74" s="2">
        <f t="shared" ref="D74:K74" si="12">+D73</f>
        <v>103980875</v>
      </c>
      <c r="E74" s="2">
        <f t="shared" si="12"/>
        <v>709493180</v>
      </c>
      <c r="F74" s="2">
        <f t="shared" si="12"/>
        <v>737643009</v>
      </c>
      <c r="G74" s="2">
        <f t="shared" si="12"/>
        <v>737643009</v>
      </c>
      <c r="H74" s="2">
        <f t="shared" si="12"/>
        <v>86430821</v>
      </c>
      <c r="I74" s="2">
        <f t="shared" si="12"/>
        <v>310806681</v>
      </c>
      <c r="J74" s="2">
        <f t="shared" si="12"/>
        <v>50876474</v>
      </c>
      <c r="K74" s="2">
        <f t="shared" si="12"/>
        <v>-996116194</v>
      </c>
    </row>
    <row r="75" spans="1:11" hidden="1" x14ac:dyDescent="0.2">
      <c r="A75" s="1" t="s">
        <v>342</v>
      </c>
      <c r="B75" s="2">
        <f>+B84-(((B80+B81+B82+B78)*B70)-B79)</f>
        <v>672453388.75099349</v>
      </c>
      <c r="C75" s="2">
        <f t="shared" ref="C75:K75" si="13">+C84-(((C80+C81+C82+C78)*C70)-C79)</f>
        <v>528228932.43863368</v>
      </c>
      <c r="D75" s="2">
        <f t="shared" si="13"/>
        <v>598328184.26997244</v>
      </c>
      <c r="E75" s="2">
        <f t="shared" si="13"/>
        <v>-316423323.5794524</v>
      </c>
      <c r="F75" s="2">
        <f t="shared" si="13"/>
        <v>-319220612.05193472</v>
      </c>
      <c r="G75" s="2">
        <f t="shared" si="13"/>
        <v>-319220612.05193472</v>
      </c>
      <c r="H75" s="2">
        <f t="shared" si="13"/>
        <v>-270281333.94190717</v>
      </c>
      <c r="I75" s="2">
        <f t="shared" si="13"/>
        <v>-117234861.47735143</v>
      </c>
      <c r="J75" s="2">
        <f t="shared" si="13"/>
        <v>-228374725.38022709</v>
      </c>
      <c r="K75" s="2">
        <f t="shared" si="13"/>
        <v>-156756344.7782914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627192796</v>
      </c>
      <c r="C77" s="3">
        <v>507869926</v>
      </c>
      <c r="D77" s="3">
        <v>493727857</v>
      </c>
      <c r="E77" s="3">
        <v>645906693</v>
      </c>
      <c r="F77" s="3">
        <v>649258485</v>
      </c>
      <c r="G77" s="3">
        <v>649258485</v>
      </c>
      <c r="H77" s="3">
        <v>327878194</v>
      </c>
      <c r="I77" s="3">
        <v>702030702</v>
      </c>
      <c r="J77" s="3">
        <v>757896919</v>
      </c>
      <c r="K77" s="3">
        <v>792133972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972557863</v>
      </c>
      <c r="C79" s="3">
        <v>1064598046</v>
      </c>
      <c r="D79" s="3">
        <v>1259216395</v>
      </c>
      <c r="E79" s="3">
        <v>684779505</v>
      </c>
      <c r="F79" s="3">
        <v>686397768</v>
      </c>
      <c r="G79" s="3">
        <v>686397768</v>
      </c>
      <c r="H79" s="3">
        <v>1358639987</v>
      </c>
      <c r="I79" s="3">
        <v>1328146172</v>
      </c>
      <c r="J79" s="3">
        <v>1281498525</v>
      </c>
      <c r="K79" s="3">
        <v>597415238</v>
      </c>
    </row>
    <row r="80" spans="1:11" hidden="1" x14ac:dyDescent="0.2">
      <c r="A80" s="1" t="s">
        <v>71</v>
      </c>
      <c r="B80" s="3">
        <v>209011197</v>
      </c>
      <c r="C80" s="3">
        <v>228376528</v>
      </c>
      <c r="D80" s="3">
        <v>318408584</v>
      </c>
      <c r="E80" s="3">
        <v>101192713</v>
      </c>
      <c r="F80" s="3">
        <v>135852542</v>
      </c>
      <c r="G80" s="3">
        <v>135852542</v>
      </c>
      <c r="H80" s="3">
        <v>365360549</v>
      </c>
      <c r="I80" s="3">
        <v>837409649</v>
      </c>
      <c r="J80" s="3">
        <v>1344353062</v>
      </c>
      <c r="K80" s="3">
        <v>401789307</v>
      </c>
    </row>
    <row r="81" spans="1:11" hidden="1" x14ac:dyDescent="0.2">
      <c r="A81" s="1" t="s">
        <v>72</v>
      </c>
      <c r="B81" s="3">
        <v>112196780</v>
      </c>
      <c r="C81" s="3">
        <v>145424236</v>
      </c>
      <c r="D81" s="3">
        <v>159373055</v>
      </c>
      <c r="E81" s="3">
        <v>1086082106</v>
      </c>
      <c r="F81" s="3">
        <v>1079572106</v>
      </c>
      <c r="G81" s="3">
        <v>1079572106</v>
      </c>
      <c r="H81" s="3">
        <v>198851911</v>
      </c>
      <c r="I81" s="3">
        <v>660671851</v>
      </c>
      <c r="J81" s="3">
        <v>204604912</v>
      </c>
      <c r="K81" s="3">
        <v>151052473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537200051</v>
      </c>
      <c r="C83" s="3">
        <v>713528289</v>
      </c>
      <c r="D83" s="3">
        <v>646000793</v>
      </c>
      <c r="E83" s="3">
        <v>574927979</v>
      </c>
      <c r="F83" s="3">
        <v>571969942</v>
      </c>
      <c r="G83" s="3">
        <v>571969942</v>
      </c>
      <c r="H83" s="3">
        <v>889542897</v>
      </c>
      <c r="I83" s="3">
        <v>634281773</v>
      </c>
      <c r="J83" s="3">
        <v>706525695</v>
      </c>
      <c r="K83" s="3">
        <v>741532793</v>
      </c>
    </row>
    <row r="84" spans="1:11" hidden="1" x14ac:dyDescent="0.2">
      <c r="A84" s="1" t="s">
        <v>75</v>
      </c>
      <c r="B84" s="3">
        <v>-24985017</v>
      </c>
      <c r="C84" s="3">
        <v>-11200353</v>
      </c>
      <c r="D84" s="3">
        <v>-35751684</v>
      </c>
      <c r="E84" s="3">
        <v>55602310</v>
      </c>
      <c r="F84" s="3">
        <v>65120596</v>
      </c>
      <c r="G84" s="3">
        <v>65120596</v>
      </c>
      <c r="H84" s="3">
        <v>-98196816</v>
      </c>
      <c r="I84" s="3">
        <v>-91870728</v>
      </c>
      <c r="J84" s="3">
        <v>-65905632</v>
      </c>
      <c r="K84" s="3">
        <v>-236645099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3516924</v>
      </c>
      <c r="C7" s="17">
        <v>2717989</v>
      </c>
      <c r="D7" s="21">
        <v>3028786</v>
      </c>
      <c r="E7" s="22">
        <v>2565900</v>
      </c>
      <c r="F7" s="17">
        <v>3265310</v>
      </c>
      <c r="G7" s="23">
        <v>3265310</v>
      </c>
      <c r="H7" s="19">
        <v>3220470</v>
      </c>
      <c r="I7" s="22">
        <v>3425310</v>
      </c>
      <c r="J7" s="17">
        <v>3582875</v>
      </c>
      <c r="K7" s="23">
        <v>3747686</v>
      </c>
    </row>
    <row r="8" spans="1:11" ht="13.5" x14ac:dyDescent="0.25">
      <c r="A8" s="20" t="s">
        <v>20</v>
      </c>
      <c r="B8" s="17">
        <v>146353094</v>
      </c>
      <c r="C8" s="17">
        <v>143765505</v>
      </c>
      <c r="D8" s="21">
        <v>149388340</v>
      </c>
      <c r="E8" s="22">
        <v>154572259</v>
      </c>
      <c r="F8" s="17">
        <v>154572259</v>
      </c>
      <c r="G8" s="23">
        <v>154572259</v>
      </c>
      <c r="H8" s="19">
        <v>154046947</v>
      </c>
      <c r="I8" s="22">
        <v>159354000</v>
      </c>
      <c r="J8" s="17">
        <v>161303000</v>
      </c>
      <c r="K8" s="23">
        <v>163527116</v>
      </c>
    </row>
    <row r="9" spans="1:11" ht="13.5" x14ac:dyDescent="0.25">
      <c r="A9" s="20" t="s">
        <v>21</v>
      </c>
      <c r="B9" s="17">
        <v>1419138</v>
      </c>
      <c r="C9" s="17">
        <v>1522019</v>
      </c>
      <c r="D9" s="21">
        <v>2520223</v>
      </c>
      <c r="E9" s="22">
        <v>2373442</v>
      </c>
      <c r="F9" s="17">
        <v>2396358</v>
      </c>
      <c r="G9" s="23">
        <v>2396358</v>
      </c>
      <c r="H9" s="19">
        <v>2166671</v>
      </c>
      <c r="I9" s="22">
        <v>2297228</v>
      </c>
      <c r="J9" s="17">
        <v>2402900</v>
      </c>
      <c r="K9" s="23">
        <v>2513433</v>
      </c>
    </row>
    <row r="10" spans="1:11" ht="25.5" x14ac:dyDescent="0.2">
      <c r="A10" s="24" t="s">
        <v>333</v>
      </c>
      <c r="B10" s="25">
        <f>SUM(B5:B9)</f>
        <v>151289156</v>
      </c>
      <c r="C10" s="26">
        <f t="shared" ref="C10:K10" si="0">SUM(C5:C9)</f>
        <v>148005513</v>
      </c>
      <c r="D10" s="27">
        <f t="shared" si="0"/>
        <v>154937349</v>
      </c>
      <c r="E10" s="25">
        <f t="shared" si="0"/>
        <v>159511601</v>
      </c>
      <c r="F10" s="26">
        <f t="shared" si="0"/>
        <v>160233927</v>
      </c>
      <c r="G10" s="28">
        <f t="shared" si="0"/>
        <v>160233927</v>
      </c>
      <c r="H10" s="29">
        <f t="shared" si="0"/>
        <v>159434088</v>
      </c>
      <c r="I10" s="25">
        <f t="shared" si="0"/>
        <v>165076538</v>
      </c>
      <c r="J10" s="26">
        <f t="shared" si="0"/>
        <v>167288775</v>
      </c>
      <c r="K10" s="28">
        <f t="shared" si="0"/>
        <v>169788235</v>
      </c>
    </row>
    <row r="11" spans="1:11" ht="13.5" x14ac:dyDescent="0.25">
      <c r="A11" s="20" t="s">
        <v>22</v>
      </c>
      <c r="B11" s="17">
        <v>107463442</v>
      </c>
      <c r="C11" s="17">
        <v>115752688</v>
      </c>
      <c r="D11" s="21">
        <v>116764494</v>
      </c>
      <c r="E11" s="22">
        <v>127545705</v>
      </c>
      <c r="F11" s="17">
        <v>126058610</v>
      </c>
      <c r="G11" s="23">
        <v>126058610</v>
      </c>
      <c r="H11" s="19">
        <v>119012622</v>
      </c>
      <c r="I11" s="22">
        <v>132235476</v>
      </c>
      <c r="J11" s="17">
        <v>138318297</v>
      </c>
      <c r="K11" s="23">
        <v>144680942</v>
      </c>
    </row>
    <row r="12" spans="1:11" ht="13.5" x14ac:dyDescent="0.25">
      <c r="A12" s="20" t="s">
        <v>23</v>
      </c>
      <c r="B12" s="17">
        <v>8420742</v>
      </c>
      <c r="C12" s="17">
        <v>8304889</v>
      </c>
      <c r="D12" s="21">
        <v>9008421</v>
      </c>
      <c r="E12" s="22">
        <v>9217789</v>
      </c>
      <c r="F12" s="17">
        <v>9975530</v>
      </c>
      <c r="G12" s="23">
        <v>9975530</v>
      </c>
      <c r="H12" s="19">
        <v>9293437</v>
      </c>
      <c r="I12" s="22">
        <v>10464329</v>
      </c>
      <c r="J12" s="17">
        <v>10945689</v>
      </c>
      <c r="K12" s="23">
        <v>11449196</v>
      </c>
    </row>
    <row r="13" spans="1:11" ht="13.5" x14ac:dyDescent="0.25">
      <c r="A13" s="20" t="s">
        <v>24</v>
      </c>
      <c r="B13" s="17">
        <v>7894079</v>
      </c>
      <c r="C13" s="17">
        <v>7218231</v>
      </c>
      <c r="D13" s="21">
        <v>5271721</v>
      </c>
      <c r="E13" s="22">
        <v>7392885</v>
      </c>
      <c r="F13" s="17">
        <v>5969214</v>
      </c>
      <c r="G13" s="23">
        <v>5969214</v>
      </c>
      <c r="H13" s="19">
        <v>5798538</v>
      </c>
      <c r="I13" s="22">
        <v>6261705</v>
      </c>
      <c r="J13" s="17">
        <v>6549743</v>
      </c>
      <c r="K13" s="23">
        <v>6851031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3814827</v>
      </c>
      <c r="C15" s="17">
        <v>223625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39228384</v>
      </c>
      <c r="C17" s="17">
        <v>43991693</v>
      </c>
      <c r="D17" s="21">
        <v>41232184</v>
      </c>
      <c r="E17" s="22">
        <v>41985349</v>
      </c>
      <c r="F17" s="17">
        <v>43165032</v>
      </c>
      <c r="G17" s="23">
        <v>43165032</v>
      </c>
      <c r="H17" s="19">
        <v>39965271</v>
      </c>
      <c r="I17" s="22">
        <v>47213945</v>
      </c>
      <c r="J17" s="17">
        <v>47133806</v>
      </c>
      <c r="K17" s="23">
        <v>49300971</v>
      </c>
    </row>
    <row r="18" spans="1:11" ht="13.5" x14ac:dyDescent="0.25">
      <c r="A18" s="30" t="s">
        <v>29</v>
      </c>
      <c r="B18" s="31">
        <f>SUM(B11:B17)</f>
        <v>166821474</v>
      </c>
      <c r="C18" s="32">
        <f t="shared" ref="C18:K18" si="1">SUM(C11:C17)</f>
        <v>175491126</v>
      </c>
      <c r="D18" s="33">
        <f t="shared" si="1"/>
        <v>172276820</v>
      </c>
      <c r="E18" s="31">
        <f t="shared" si="1"/>
        <v>186141728</v>
      </c>
      <c r="F18" s="32">
        <f t="shared" si="1"/>
        <v>185168386</v>
      </c>
      <c r="G18" s="34">
        <f t="shared" si="1"/>
        <v>185168386</v>
      </c>
      <c r="H18" s="35">
        <f t="shared" si="1"/>
        <v>174069868</v>
      </c>
      <c r="I18" s="31">
        <f t="shared" si="1"/>
        <v>196175455</v>
      </c>
      <c r="J18" s="32">
        <f t="shared" si="1"/>
        <v>202947535</v>
      </c>
      <c r="K18" s="34">
        <f t="shared" si="1"/>
        <v>212282140</v>
      </c>
    </row>
    <row r="19" spans="1:11" ht="13.5" x14ac:dyDescent="0.25">
      <c r="A19" s="30" t="s">
        <v>30</v>
      </c>
      <c r="B19" s="36">
        <f>+B10-B18</f>
        <v>-15532318</v>
      </c>
      <c r="C19" s="37">
        <f t="shared" ref="C19:K19" si="2">+C10-C18</f>
        <v>-27485613</v>
      </c>
      <c r="D19" s="38">
        <f t="shared" si="2"/>
        <v>-17339471</v>
      </c>
      <c r="E19" s="36">
        <f t="shared" si="2"/>
        <v>-26630127</v>
      </c>
      <c r="F19" s="37">
        <f t="shared" si="2"/>
        <v>-24934459</v>
      </c>
      <c r="G19" s="39">
        <f t="shared" si="2"/>
        <v>-24934459</v>
      </c>
      <c r="H19" s="40">
        <f t="shared" si="2"/>
        <v>-14635780</v>
      </c>
      <c r="I19" s="36">
        <f t="shared" si="2"/>
        <v>-31098917</v>
      </c>
      <c r="J19" s="37">
        <f t="shared" si="2"/>
        <v>-35658760</v>
      </c>
      <c r="K19" s="39">
        <f t="shared" si="2"/>
        <v>-42493905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-15532318</v>
      </c>
      <c r="C22" s="55">
        <f t="shared" ref="C22:K22" si="3">SUM(C19:C21)</f>
        <v>-27485613</v>
      </c>
      <c r="D22" s="56">
        <f t="shared" si="3"/>
        <v>-17339471</v>
      </c>
      <c r="E22" s="54">
        <f t="shared" si="3"/>
        <v>-26630127</v>
      </c>
      <c r="F22" s="55">
        <f t="shared" si="3"/>
        <v>-24934459</v>
      </c>
      <c r="G22" s="57">
        <f t="shared" si="3"/>
        <v>-24934459</v>
      </c>
      <c r="H22" s="58">
        <f t="shared" si="3"/>
        <v>-14635780</v>
      </c>
      <c r="I22" s="54">
        <f t="shared" si="3"/>
        <v>-31098917</v>
      </c>
      <c r="J22" s="55">
        <f t="shared" si="3"/>
        <v>-35658760</v>
      </c>
      <c r="K22" s="57">
        <f t="shared" si="3"/>
        <v>-42493905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-15532318</v>
      </c>
      <c r="C24" s="37">
        <f t="shared" ref="C24:K24" si="4">SUM(C22:C23)</f>
        <v>-27485613</v>
      </c>
      <c r="D24" s="38">
        <f t="shared" si="4"/>
        <v>-17339471</v>
      </c>
      <c r="E24" s="36">
        <f t="shared" si="4"/>
        <v>-26630127</v>
      </c>
      <c r="F24" s="37">
        <f t="shared" si="4"/>
        <v>-24934459</v>
      </c>
      <c r="G24" s="39">
        <f t="shared" si="4"/>
        <v>-24934459</v>
      </c>
      <c r="H24" s="40">
        <f t="shared" si="4"/>
        <v>-14635780</v>
      </c>
      <c r="I24" s="36">
        <f t="shared" si="4"/>
        <v>-31098917</v>
      </c>
      <c r="J24" s="37">
        <f t="shared" si="4"/>
        <v>-35658760</v>
      </c>
      <c r="K24" s="39">
        <f t="shared" si="4"/>
        <v>-42493905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4468113</v>
      </c>
      <c r="C27" s="66">
        <v>1174011</v>
      </c>
      <c r="D27" s="67">
        <v>1121868</v>
      </c>
      <c r="E27" s="68">
        <v>150000</v>
      </c>
      <c r="F27" s="66">
        <v>180000</v>
      </c>
      <c r="G27" s="69">
        <v>180000</v>
      </c>
      <c r="H27" s="70">
        <v>317400</v>
      </c>
      <c r="I27" s="68">
        <v>700000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4468080</v>
      </c>
      <c r="C31" s="17">
        <v>672871</v>
      </c>
      <c r="D31" s="21">
        <v>999638</v>
      </c>
      <c r="E31" s="22">
        <v>150000</v>
      </c>
      <c r="F31" s="17">
        <v>180000</v>
      </c>
      <c r="G31" s="23">
        <v>180000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4468080</v>
      </c>
      <c r="C32" s="66">
        <f t="shared" ref="C32:K32" si="5">SUM(C28:C31)</f>
        <v>672871</v>
      </c>
      <c r="D32" s="67">
        <f t="shared" si="5"/>
        <v>999638</v>
      </c>
      <c r="E32" s="68">
        <f t="shared" si="5"/>
        <v>150000</v>
      </c>
      <c r="F32" s="66">
        <f t="shared" si="5"/>
        <v>180000</v>
      </c>
      <c r="G32" s="69">
        <f t="shared" si="5"/>
        <v>180000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52326066</v>
      </c>
      <c r="C35" s="17">
        <v>32790475</v>
      </c>
      <c r="D35" s="21">
        <v>16900508</v>
      </c>
      <c r="E35" s="22">
        <v>27122701</v>
      </c>
      <c r="F35" s="17">
        <v>21580927</v>
      </c>
      <c r="G35" s="23">
        <v>21580927</v>
      </c>
      <c r="H35" s="19">
        <v>8139357</v>
      </c>
      <c r="I35" s="22">
        <v>-24587227</v>
      </c>
      <c r="J35" s="17">
        <v>51635778</v>
      </c>
      <c r="K35" s="23">
        <v>60803239</v>
      </c>
    </row>
    <row r="36" spans="1:11" ht="13.5" x14ac:dyDescent="0.25">
      <c r="A36" s="20" t="s">
        <v>42</v>
      </c>
      <c r="B36" s="17">
        <v>86486821</v>
      </c>
      <c r="C36" s="17">
        <v>81117834</v>
      </c>
      <c r="D36" s="21">
        <v>78084126</v>
      </c>
      <c r="E36" s="22">
        <v>71847794</v>
      </c>
      <c r="F36" s="17">
        <v>71877794</v>
      </c>
      <c r="G36" s="23">
        <v>71877794</v>
      </c>
      <c r="H36" s="19">
        <v>69467689</v>
      </c>
      <c r="I36" s="22">
        <v>700000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25313992</v>
      </c>
      <c r="C37" s="17">
        <v>25212657</v>
      </c>
      <c r="D37" s="21">
        <v>21792563</v>
      </c>
      <c r="E37" s="22">
        <v>25116410</v>
      </c>
      <c r="F37" s="17">
        <v>24608969</v>
      </c>
      <c r="G37" s="23">
        <v>24608969</v>
      </c>
      <c r="H37" s="19">
        <v>22493547</v>
      </c>
      <c r="I37" s="22">
        <v>7211688</v>
      </c>
      <c r="J37" s="17">
        <v>87294551</v>
      </c>
      <c r="K37" s="23">
        <v>103297142</v>
      </c>
    </row>
    <row r="38" spans="1:11" ht="13.5" x14ac:dyDescent="0.25">
      <c r="A38" s="20" t="s">
        <v>44</v>
      </c>
      <c r="B38" s="17">
        <v>21340361</v>
      </c>
      <c r="C38" s="17">
        <v>22410361</v>
      </c>
      <c r="D38" s="21">
        <v>22701850</v>
      </c>
      <c r="E38" s="22">
        <v>23052358</v>
      </c>
      <c r="F38" s="17">
        <v>23052358</v>
      </c>
      <c r="G38" s="23">
        <v>23052358</v>
      </c>
      <c r="H38" s="19">
        <v>22811488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92052448</v>
      </c>
      <c r="C39" s="17">
        <v>65532673</v>
      </c>
      <c r="D39" s="21">
        <v>50490220</v>
      </c>
      <c r="E39" s="22">
        <v>50801728</v>
      </c>
      <c r="F39" s="17">
        <v>45797396</v>
      </c>
      <c r="G39" s="23">
        <v>45797396</v>
      </c>
      <c r="H39" s="19">
        <v>32302006</v>
      </c>
      <c r="I39" s="22">
        <v>-31098916</v>
      </c>
      <c r="J39" s="17">
        <v>-35658776</v>
      </c>
      <c r="K39" s="23">
        <v>-42493903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11135679</v>
      </c>
      <c r="C42" s="17">
        <v>-19459906</v>
      </c>
      <c r="D42" s="21">
        <v>-12442153</v>
      </c>
      <c r="E42" s="22">
        <v>-25235534</v>
      </c>
      <c r="F42" s="17">
        <v>-24397308</v>
      </c>
      <c r="G42" s="23">
        <v>-24397308</v>
      </c>
      <c r="H42" s="19">
        <v>-7831858</v>
      </c>
      <c r="I42" s="22">
        <v>-23887357</v>
      </c>
      <c r="J42" s="17">
        <v>-11787222</v>
      </c>
      <c r="K42" s="23">
        <v>-17910761</v>
      </c>
    </row>
    <row r="43" spans="1:11" ht="13.5" x14ac:dyDescent="0.25">
      <c r="A43" s="20" t="s">
        <v>48</v>
      </c>
      <c r="B43" s="17">
        <v>-623530</v>
      </c>
      <c r="C43" s="17">
        <v>-109014</v>
      </c>
      <c r="D43" s="21">
        <v>-323865</v>
      </c>
      <c r="E43" s="22">
        <v>250000</v>
      </c>
      <c r="F43" s="17">
        <v>420000</v>
      </c>
      <c r="G43" s="23">
        <v>420000</v>
      </c>
      <c r="H43" s="19">
        <v>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131125860</v>
      </c>
      <c r="C45" s="66">
        <v>28163717</v>
      </c>
      <c r="D45" s="67">
        <v>15347196</v>
      </c>
      <c r="E45" s="68">
        <v>24517160</v>
      </c>
      <c r="F45" s="66">
        <v>18825386</v>
      </c>
      <c r="G45" s="69">
        <v>18825386</v>
      </c>
      <c r="H45" s="70">
        <v>17714126</v>
      </c>
      <c r="I45" s="68">
        <v>-23887357</v>
      </c>
      <c r="J45" s="66">
        <v>-11787222</v>
      </c>
      <c r="K45" s="69">
        <v>-17910761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47787414</v>
      </c>
      <c r="C48" s="17">
        <v>28135239</v>
      </c>
      <c r="D48" s="21">
        <v>12795022</v>
      </c>
      <c r="E48" s="22">
        <v>24366660</v>
      </c>
      <c r="F48" s="17">
        <v>18824886</v>
      </c>
      <c r="G48" s="23">
        <v>18824886</v>
      </c>
      <c r="H48" s="19">
        <v>5412074</v>
      </c>
      <c r="I48" s="22">
        <v>-24587227</v>
      </c>
      <c r="J48" s="17">
        <v>51635778</v>
      </c>
      <c r="K48" s="23">
        <v>60803239</v>
      </c>
    </row>
    <row r="49" spans="1:11" ht="13.5" x14ac:dyDescent="0.25">
      <c r="A49" s="20" t="s">
        <v>53</v>
      </c>
      <c r="B49" s="17">
        <f>+B75</f>
        <v>21327932.684392795</v>
      </c>
      <c r="C49" s="17">
        <f t="shared" ref="C49:K49" si="6">+C75</f>
        <v>-106881750.49402587</v>
      </c>
      <c r="D49" s="21">
        <f t="shared" si="6"/>
        <v>-243826837.83063415</v>
      </c>
      <c r="E49" s="22">
        <f t="shared" si="6"/>
        <v>22777203.907957315</v>
      </c>
      <c r="F49" s="17">
        <f t="shared" si="6"/>
        <v>22499776.663264155</v>
      </c>
      <c r="G49" s="23">
        <f t="shared" si="6"/>
        <v>22499776.663264155</v>
      </c>
      <c r="H49" s="19">
        <f t="shared" si="6"/>
        <v>-373261769.76258916</v>
      </c>
      <c r="I49" s="22">
        <f t="shared" si="6"/>
        <v>7211688</v>
      </c>
      <c r="J49" s="17">
        <f t="shared" si="6"/>
        <v>87294551</v>
      </c>
      <c r="K49" s="23">
        <f t="shared" si="6"/>
        <v>103297142</v>
      </c>
    </row>
    <row r="50" spans="1:11" ht="13.5" x14ac:dyDescent="0.25">
      <c r="A50" s="30" t="s">
        <v>54</v>
      </c>
      <c r="B50" s="66">
        <f>+B48-B49</f>
        <v>26459481.315607205</v>
      </c>
      <c r="C50" s="66">
        <f t="shared" ref="C50:K50" si="7">+C48-C49</f>
        <v>135016989.49402589</v>
      </c>
      <c r="D50" s="67">
        <f t="shared" si="7"/>
        <v>256621859.83063415</v>
      </c>
      <c r="E50" s="68">
        <f t="shared" si="7"/>
        <v>1589456.0920426846</v>
      </c>
      <c r="F50" s="66">
        <f t="shared" si="7"/>
        <v>-3674890.6632641554</v>
      </c>
      <c r="G50" s="69">
        <f t="shared" si="7"/>
        <v>-3674890.6632641554</v>
      </c>
      <c r="H50" s="70">
        <f t="shared" si="7"/>
        <v>378673843.76258916</v>
      </c>
      <c r="I50" s="68">
        <f t="shared" si="7"/>
        <v>-31798915</v>
      </c>
      <c r="J50" s="66">
        <f t="shared" si="7"/>
        <v>-35658773</v>
      </c>
      <c r="K50" s="69">
        <f t="shared" si="7"/>
        <v>-42493903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86432044</v>
      </c>
      <c r="C53" s="17">
        <v>81095807</v>
      </c>
      <c r="D53" s="21">
        <v>78062099</v>
      </c>
      <c r="E53" s="22">
        <v>71793017</v>
      </c>
      <c r="F53" s="17">
        <v>71823017</v>
      </c>
      <c r="G53" s="23">
        <v>71823017</v>
      </c>
      <c r="H53" s="19">
        <v>69445662</v>
      </c>
      <c r="I53" s="22">
        <v>700000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7894079</v>
      </c>
      <c r="C54" s="17">
        <v>7218231</v>
      </c>
      <c r="D54" s="21">
        <v>5271721</v>
      </c>
      <c r="E54" s="22">
        <v>7392885</v>
      </c>
      <c r="F54" s="17">
        <v>5969214</v>
      </c>
      <c r="G54" s="23">
        <v>5969214</v>
      </c>
      <c r="H54" s="19">
        <v>5798538</v>
      </c>
      <c r="I54" s="22">
        <v>6261705</v>
      </c>
      <c r="J54" s="17">
        <v>6549743</v>
      </c>
      <c r="K54" s="23">
        <v>6851031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0</v>
      </c>
      <c r="C56" s="17">
        <v>64680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1.0858490858688266</v>
      </c>
      <c r="C70" s="5">
        <f t="shared" ref="C70:K70" si="8">IF(ISERROR(C71/C72),0,(C71/C72))</f>
        <v>1.13208170474647</v>
      </c>
      <c r="D70" s="5">
        <f t="shared" si="8"/>
        <v>1.550008865410115</v>
      </c>
      <c r="E70" s="5">
        <f t="shared" si="8"/>
        <v>0.83150388678409159</v>
      </c>
      <c r="F70" s="5">
        <f t="shared" si="8"/>
        <v>0.74967227929230684</v>
      </c>
      <c r="G70" s="5">
        <f t="shared" si="8"/>
        <v>0.74967227929230684</v>
      </c>
      <c r="H70" s="5">
        <f t="shared" si="8"/>
        <v>1.197170983155307</v>
      </c>
      <c r="I70" s="5">
        <f t="shared" si="8"/>
        <v>1</v>
      </c>
      <c r="J70" s="5">
        <f t="shared" si="8"/>
        <v>1.0000004160687412</v>
      </c>
      <c r="K70" s="5">
        <f t="shared" si="8"/>
        <v>1</v>
      </c>
    </row>
    <row r="71" spans="1:11" hidden="1" x14ac:dyDescent="0.2">
      <c r="A71" s="1" t="s">
        <v>338</v>
      </c>
      <c r="B71" s="2">
        <f>+B83</f>
        <v>1540164</v>
      </c>
      <c r="C71" s="2">
        <f t="shared" ref="C71:K71" si="9">+C83</f>
        <v>1710023</v>
      </c>
      <c r="D71" s="2">
        <f t="shared" si="9"/>
        <v>2631309</v>
      </c>
      <c r="E71" s="2">
        <f t="shared" si="9"/>
        <v>1973942</v>
      </c>
      <c r="F71" s="2">
        <f t="shared" si="9"/>
        <v>1796858</v>
      </c>
      <c r="G71" s="2">
        <f t="shared" si="9"/>
        <v>1796858</v>
      </c>
      <c r="H71" s="2">
        <f t="shared" si="9"/>
        <v>2212870</v>
      </c>
      <c r="I71" s="2">
        <f t="shared" si="9"/>
        <v>2297752</v>
      </c>
      <c r="J71" s="2">
        <f t="shared" si="9"/>
        <v>2403450</v>
      </c>
      <c r="K71" s="2">
        <f t="shared" si="9"/>
        <v>2514007</v>
      </c>
    </row>
    <row r="72" spans="1:11" hidden="1" x14ac:dyDescent="0.2">
      <c r="A72" s="1" t="s">
        <v>339</v>
      </c>
      <c r="B72" s="2">
        <f>+B77</f>
        <v>1418396</v>
      </c>
      <c r="C72" s="2">
        <f t="shared" ref="C72:K72" si="10">+C77</f>
        <v>1510512</v>
      </c>
      <c r="D72" s="2">
        <f t="shared" si="10"/>
        <v>1697609</v>
      </c>
      <c r="E72" s="2">
        <f t="shared" si="10"/>
        <v>2373942</v>
      </c>
      <c r="F72" s="2">
        <f t="shared" si="10"/>
        <v>2396858</v>
      </c>
      <c r="G72" s="2">
        <f t="shared" si="10"/>
        <v>2396858</v>
      </c>
      <c r="H72" s="2">
        <f t="shared" si="10"/>
        <v>1848416</v>
      </c>
      <c r="I72" s="2">
        <f t="shared" si="10"/>
        <v>2297752</v>
      </c>
      <c r="J72" s="2">
        <f t="shared" si="10"/>
        <v>2403449</v>
      </c>
      <c r="K72" s="2">
        <f t="shared" si="10"/>
        <v>2514007</v>
      </c>
    </row>
    <row r="73" spans="1:11" hidden="1" x14ac:dyDescent="0.2">
      <c r="A73" s="1" t="s">
        <v>340</v>
      </c>
      <c r="B73" s="2">
        <f>+B74</f>
        <v>-292050.16666666674</v>
      </c>
      <c r="C73" s="2">
        <f t="shared" ref="C73:K73" si="11">+(C78+C80+C81+C82)-(B78+B80+B81+B82)</f>
        <v>-56826</v>
      </c>
      <c r="D73" s="2">
        <f t="shared" si="11"/>
        <v>-55131</v>
      </c>
      <c r="E73" s="2">
        <f t="shared" si="11"/>
        <v>1357909</v>
      </c>
      <c r="F73" s="2">
        <f>+(F78+F80+F81+F82)-(D78+D80+D81+D82)</f>
        <v>1357909</v>
      </c>
      <c r="G73" s="2">
        <f>+(G78+G80+G81+G82)-(D78+D80+D81+D82)</f>
        <v>1357909</v>
      </c>
      <c r="H73" s="2">
        <f>+(H78+H80+H81+H82)-(D78+D80+D81+D82)</f>
        <v>-1443776</v>
      </c>
      <c r="I73" s="2">
        <f>+(I78+I80+I81+I82)-(E78+E80+E81+E82)</f>
        <v>-2810818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-292050.16666666674</v>
      </c>
      <c r="C74" s="2">
        <f>+C73</f>
        <v>-56826</v>
      </c>
      <c r="D74" s="2">
        <f t="shared" ref="D74:K74" si="12">+D73</f>
        <v>-55131</v>
      </c>
      <c r="E74" s="2">
        <f t="shared" si="12"/>
        <v>1357909</v>
      </c>
      <c r="F74" s="2">
        <f t="shared" si="12"/>
        <v>1357909</v>
      </c>
      <c r="G74" s="2">
        <f t="shared" si="12"/>
        <v>1357909</v>
      </c>
      <c r="H74" s="2">
        <f t="shared" si="12"/>
        <v>-1443776</v>
      </c>
      <c r="I74" s="2">
        <f t="shared" si="12"/>
        <v>-2810818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21327932.684392795</v>
      </c>
      <c r="C75" s="2">
        <f t="shared" ref="C75:K75" si="13">+C84-(((C80+C81+C82+C78)*C70)-C79)</f>
        <v>-106881750.49402587</v>
      </c>
      <c r="D75" s="2">
        <f t="shared" si="13"/>
        <v>-243826837.83063415</v>
      </c>
      <c r="E75" s="2">
        <f t="shared" si="13"/>
        <v>22777203.907957315</v>
      </c>
      <c r="F75" s="2">
        <f t="shared" si="13"/>
        <v>22499776.663264155</v>
      </c>
      <c r="G75" s="2">
        <f t="shared" si="13"/>
        <v>22499776.663264155</v>
      </c>
      <c r="H75" s="2">
        <f t="shared" si="13"/>
        <v>-373261769.76258916</v>
      </c>
      <c r="I75" s="2">
        <f t="shared" si="13"/>
        <v>7211688</v>
      </c>
      <c r="J75" s="2">
        <f t="shared" si="13"/>
        <v>87294551</v>
      </c>
      <c r="K75" s="2">
        <f t="shared" si="13"/>
        <v>103297142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1418396</v>
      </c>
      <c r="C77" s="3">
        <v>1510512</v>
      </c>
      <c r="D77" s="3">
        <v>1697609</v>
      </c>
      <c r="E77" s="3">
        <v>2373942</v>
      </c>
      <c r="F77" s="3">
        <v>2396858</v>
      </c>
      <c r="G77" s="3">
        <v>2396858</v>
      </c>
      <c r="H77" s="3">
        <v>1848416</v>
      </c>
      <c r="I77" s="3">
        <v>2297752</v>
      </c>
      <c r="J77" s="3">
        <v>2403449</v>
      </c>
      <c r="K77" s="3">
        <v>2514007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54777</v>
      </c>
      <c r="F78" s="3">
        <v>54777</v>
      </c>
      <c r="G78" s="3">
        <v>54777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17715277</v>
      </c>
      <c r="C79" s="3">
        <v>16403077</v>
      </c>
      <c r="D79" s="3">
        <v>14525854</v>
      </c>
      <c r="E79" s="3">
        <v>8751843</v>
      </c>
      <c r="F79" s="3">
        <v>8244402</v>
      </c>
      <c r="G79" s="3">
        <v>8244402</v>
      </c>
      <c r="H79" s="3">
        <v>14755845</v>
      </c>
      <c r="I79" s="3">
        <v>7211558</v>
      </c>
      <c r="J79" s="3">
        <v>23871551</v>
      </c>
      <c r="K79" s="3">
        <v>24583142</v>
      </c>
    </row>
    <row r="80" spans="1:11" hidden="1" x14ac:dyDescent="0.2">
      <c r="A80" s="1" t="s">
        <v>71</v>
      </c>
      <c r="B80" s="3">
        <v>1362438</v>
      </c>
      <c r="C80" s="3">
        <v>1214663</v>
      </c>
      <c r="D80" s="3">
        <v>1229852</v>
      </c>
      <c r="E80" s="3">
        <v>1264599</v>
      </c>
      <c r="F80" s="3">
        <v>1264599</v>
      </c>
      <c r="G80" s="3">
        <v>1264599</v>
      </c>
      <c r="H80" s="3">
        <v>-130278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112502</v>
      </c>
      <c r="C81" s="3">
        <v>90428</v>
      </c>
      <c r="D81" s="3">
        <v>83238</v>
      </c>
      <c r="E81" s="3">
        <v>1491442</v>
      </c>
      <c r="F81" s="3">
        <v>1491442</v>
      </c>
      <c r="G81" s="3">
        <v>1491442</v>
      </c>
      <c r="H81" s="3">
        <v>-408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89926</v>
      </c>
      <c r="C82" s="3">
        <v>202949</v>
      </c>
      <c r="D82" s="3">
        <v>139819</v>
      </c>
      <c r="E82" s="3">
        <v>0</v>
      </c>
      <c r="F82" s="3">
        <v>0</v>
      </c>
      <c r="G82" s="3">
        <v>0</v>
      </c>
      <c r="H82" s="3">
        <v>139819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1540164</v>
      </c>
      <c r="C83" s="3">
        <v>1710023</v>
      </c>
      <c r="D83" s="3">
        <v>2631309</v>
      </c>
      <c r="E83" s="3">
        <v>1973942</v>
      </c>
      <c r="F83" s="3">
        <v>1796858</v>
      </c>
      <c r="G83" s="3">
        <v>1796858</v>
      </c>
      <c r="H83" s="3">
        <v>2212870</v>
      </c>
      <c r="I83" s="3">
        <v>2297752</v>
      </c>
      <c r="J83" s="3">
        <v>2403450</v>
      </c>
      <c r="K83" s="3">
        <v>2514007</v>
      </c>
    </row>
    <row r="84" spans="1:11" hidden="1" x14ac:dyDescent="0.2">
      <c r="A84" s="1" t="s">
        <v>75</v>
      </c>
      <c r="B84" s="3">
        <v>5311864</v>
      </c>
      <c r="C84" s="3">
        <v>-121577603</v>
      </c>
      <c r="D84" s="3">
        <v>-256100670</v>
      </c>
      <c r="E84" s="3">
        <v>16362567</v>
      </c>
      <c r="F84" s="3">
        <v>16362567</v>
      </c>
      <c r="G84" s="3">
        <v>16362567</v>
      </c>
      <c r="H84" s="3">
        <v>-388006681</v>
      </c>
      <c r="I84" s="3">
        <v>130</v>
      </c>
      <c r="J84" s="3">
        <v>63423000</v>
      </c>
      <c r="K84" s="3">
        <v>78714000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40095530</v>
      </c>
      <c r="C5" s="17">
        <v>41722841</v>
      </c>
      <c r="D5" s="21">
        <v>40957346</v>
      </c>
      <c r="E5" s="22">
        <v>50000000</v>
      </c>
      <c r="F5" s="17">
        <v>49414935</v>
      </c>
      <c r="G5" s="23">
        <v>49414935</v>
      </c>
      <c r="H5" s="19">
        <v>40400101</v>
      </c>
      <c r="I5" s="22">
        <v>49414933</v>
      </c>
      <c r="J5" s="17">
        <v>49414933</v>
      </c>
      <c r="K5" s="23">
        <v>51638604</v>
      </c>
    </row>
    <row r="6" spans="1:11" ht="13.5" x14ac:dyDescent="0.25">
      <c r="A6" s="20" t="s">
        <v>18</v>
      </c>
      <c r="B6" s="17">
        <v>65653737</v>
      </c>
      <c r="C6" s="17">
        <v>72710024</v>
      </c>
      <c r="D6" s="21">
        <v>70821572</v>
      </c>
      <c r="E6" s="22">
        <v>92148060</v>
      </c>
      <c r="F6" s="17">
        <v>85781077</v>
      </c>
      <c r="G6" s="23">
        <v>85781077</v>
      </c>
      <c r="H6" s="19">
        <v>66649571</v>
      </c>
      <c r="I6" s="22">
        <v>94064353</v>
      </c>
      <c r="J6" s="17">
        <v>98203634</v>
      </c>
      <c r="K6" s="23">
        <v>102439195</v>
      </c>
    </row>
    <row r="7" spans="1:11" ht="13.5" x14ac:dyDescent="0.25">
      <c r="A7" s="20" t="s">
        <v>19</v>
      </c>
      <c r="B7" s="17">
        <v>1304024</v>
      </c>
      <c r="C7" s="17">
        <v>2886111</v>
      </c>
      <c r="D7" s="21">
        <v>13953542</v>
      </c>
      <c r="E7" s="22">
        <v>15000000</v>
      </c>
      <c r="F7" s="17">
        <v>23000000</v>
      </c>
      <c r="G7" s="23">
        <v>23000000</v>
      </c>
      <c r="H7" s="19">
        <v>21152912</v>
      </c>
      <c r="I7" s="22">
        <v>24127000</v>
      </c>
      <c r="J7" s="17">
        <v>25236842</v>
      </c>
      <c r="K7" s="23">
        <v>26372500</v>
      </c>
    </row>
    <row r="8" spans="1:11" ht="13.5" x14ac:dyDescent="0.25">
      <c r="A8" s="20" t="s">
        <v>20</v>
      </c>
      <c r="B8" s="17">
        <v>193490978</v>
      </c>
      <c r="C8" s="17">
        <v>170780998</v>
      </c>
      <c r="D8" s="21">
        <v>183236025</v>
      </c>
      <c r="E8" s="22">
        <v>202449999</v>
      </c>
      <c r="F8" s="17">
        <v>202792999</v>
      </c>
      <c r="G8" s="23">
        <v>202792999</v>
      </c>
      <c r="H8" s="19">
        <v>122988000</v>
      </c>
      <c r="I8" s="22">
        <v>206391000</v>
      </c>
      <c r="J8" s="17">
        <v>203571000</v>
      </c>
      <c r="K8" s="23">
        <v>197104000</v>
      </c>
    </row>
    <row r="9" spans="1:11" ht="13.5" x14ac:dyDescent="0.25">
      <c r="A9" s="20" t="s">
        <v>21</v>
      </c>
      <c r="B9" s="17">
        <v>22199445</v>
      </c>
      <c r="C9" s="17">
        <v>24585703</v>
      </c>
      <c r="D9" s="21">
        <v>38005380</v>
      </c>
      <c r="E9" s="22">
        <v>16228512</v>
      </c>
      <c r="F9" s="17">
        <v>21841763</v>
      </c>
      <c r="G9" s="23">
        <v>21841763</v>
      </c>
      <c r="H9" s="19">
        <v>20407439</v>
      </c>
      <c r="I9" s="22">
        <v>22912004</v>
      </c>
      <c r="J9" s="17">
        <v>23965952</v>
      </c>
      <c r="K9" s="23">
        <v>25044429</v>
      </c>
    </row>
    <row r="10" spans="1:11" ht="25.5" x14ac:dyDescent="0.2">
      <c r="A10" s="24" t="s">
        <v>333</v>
      </c>
      <c r="B10" s="25">
        <f>SUM(B5:B9)</f>
        <v>322743714</v>
      </c>
      <c r="C10" s="26">
        <f t="shared" ref="C10:K10" si="0">SUM(C5:C9)</f>
        <v>312685677</v>
      </c>
      <c r="D10" s="27">
        <f t="shared" si="0"/>
        <v>346973865</v>
      </c>
      <c r="E10" s="25">
        <f t="shared" si="0"/>
        <v>375826571</v>
      </c>
      <c r="F10" s="26">
        <f t="shared" si="0"/>
        <v>382830774</v>
      </c>
      <c r="G10" s="28">
        <f t="shared" si="0"/>
        <v>382830774</v>
      </c>
      <c r="H10" s="29">
        <f t="shared" si="0"/>
        <v>271598023</v>
      </c>
      <c r="I10" s="25">
        <f t="shared" si="0"/>
        <v>396909290</v>
      </c>
      <c r="J10" s="26">
        <f t="shared" si="0"/>
        <v>400392361</v>
      </c>
      <c r="K10" s="28">
        <f t="shared" si="0"/>
        <v>402598728</v>
      </c>
    </row>
    <row r="11" spans="1:11" ht="13.5" x14ac:dyDescent="0.25">
      <c r="A11" s="20" t="s">
        <v>22</v>
      </c>
      <c r="B11" s="17">
        <v>88917421</v>
      </c>
      <c r="C11" s="17">
        <v>91447010</v>
      </c>
      <c r="D11" s="21">
        <v>91906090</v>
      </c>
      <c r="E11" s="22">
        <v>113247540</v>
      </c>
      <c r="F11" s="17">
        <v>110675454</v>
      </c>
      <c r="G11" s="23">
        <v>110675454</v>
      </c>
      <c r="H11" s="19">
        <v>90337058</v>
      </c>
      <c r="I11" s="22">
        <v>118815962</v>
      </c>
      <c r="J11" s="17">
        <v>125250934</v>
      </c>
      <c r="K11" s="23">
        <v>131881105</v>
      </c>
    </row>
    <row r="12" spans="1:11" ht="13.5" x14ac:dyDescent="0.25">
      <c r="A12" s="20" t="s">
        <v>23</v>
      </c>
      <c r="B12" s="17">
        <v>13298947</v>
      </c>
      <c r="C12" s="17">
        <v>13230425</v>
      </c>
      <c r="D12" s="21">
        <v>13928800</v>
      </c>
      <c r="E12" s="22">
        <v>16874112</v>
      </c>
      <c r="F12" s="17">
        <v>14980060</v>
      </c>
      <c r="G12" s="23">
        <v>14980060</v>
      </c>
      <c r="H12" s="19">
        <v>13013070</v>
      </c>
      <c r="I12" s="22">
        <v>15878863</v>
      </c>
      <c r="J12" s="17">
        <v>16672809</v>
      </c>
      <c r="K12" s="23">
        <v>17439756</v>
      </c>
    </row>
    <row r="13" spans="1:11" ht="13.5" x14ac:dyDescent="0.25">
      <c r="A13" s="20" t="s">
        <v>24</v>
      </c>
      <c r="B13" s="17">
        <v>52819965</v>
      </c>
      <c r="C13" s="17">
        <v>47260323</v>
      </c>
      <c r="D13" s="21">
        <v>64332850</v>
      </c>
      <c r="E13" s="22">
        <v>50127972</v>
      </c>
      <c r="F13" s="17">
        <v>63539971</v>
      </c>
      <c r="G13" s="23">
        <v>63539971</v>
      </c>
      <c r="H13" s="19">
        <v>53310067</v>
      </c>
      <c r="I13" s="22">
        <v>65699887</v>
      </c>
      <c r="J13" s="17">
        <v>68722080</v>
      </c>
      <c r="K13" s="23">
        <v>71883297</v>
      </c>
    </row>
    <row r="14" spans="1:11" ht="13.5" x14ac:dyDescent="0.25">
      <c r="A14" s="20" t="s">
        <v>25</v>
      </c>
      <c r="B14" s="17">
        <v>3355444</v>
      </c>
      <c r="C14" s="17">
        <v>2831670</v>
      </c>
      <c r="D14" s="21">
        <v>3834586</v>
      </c>
      <c r="E14" s="22">
        <v>2094000</v>
      </c>
      <c r="F14" s="17">
        <v>2800000</v>
      </c>
      <c r="G14" s="23">
        <v>2800000</v>
      </c>
      <c r="H14" s="19">
        <v>2385309</v>
      </c>
      <c r="I14" s="22">
        <v>2940000</v>
      </c>
      <c r="J14" s="17">
        <v>3075240</v>
      </c>
      <c r="K14" s="23">
        <v>3216701</v>
      </c>
    </row>
    <row r="15" spans="1:11" ht="13.5" x14ac:dyDescent="0.25">
      <c r="A15" s="20" t="s">
        <v>26</v>
      </c>
      <c r="B15" s="17">
        <v>44108735</v>
      </c>
      <c r="C15" s="17">
        <v>50292667</v>
      </c>
      <c r="D15" s="21">
        <v>48925873</v>
      </c>
      <c r="E15" s="22">
        <v>52575203</v>
      </c>
      <c r="F15" s="17">
        <v>52746039</v>
      </c>
      <c r="G15" s="23">
        <v>52746039</v>
      </c>
      <c r="H15" s="19">
        <v>46381159</v>
      </c>
      <c r="I15" s="22">
        <v>55929753</v>
      </c>
      <c r="J15" s="17">
        <v>58059114</v>
      </c>
      <c r="K15" s="23">
        <v>60750252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66515134</v>
      </c>
      <c r="C17" s="17">
        <v>84978702</v>
      </c>
      <c r="D17" s="21">
        <v>114111182</v>
      </c>
      <c r="E17" s="22">
        <v>140746826</v>
      </c>
      <c r="F17" s="17">
        <v>152989934</v>
      </c>
      <c r="G17" s="23">
        <v>152989934</v>
      </c>
      <c r="H17" s="19">
        <v>131579042</v>
      </c>
      <c r="I17" s="22">
        <v>166975001</v>
      </c>
      <c r="J17" s="17">
        <v>166588409</v>
      </c>
      <c r="K17" s="23">
        <v>174242463</v>
      </c>
    </row>
    <row r="18" spans="1:11" ht="13.5" x14ac:dyDescent="0.25">
      <c r="A18" s="30" t="s">
        <v>29</v>
      </c>
      <c r="B18" s="31">
        <f>SUM(B11:B17)</f>
        <v>269015646</v>
      </c>
      <c r="C18" s="32">
        <f t="shared" ref="C18:K18" si="1">SUM(C11:C17)</f>
        <v>290040797</v>
      </c>
      <c r="D18" s="33">
        <f t="shared" si="1"/>
        <v>337039381</v>
      </c>
      <c r="E18" s="31">
        <f t="shared" si="1"/>
        <v>375665653</v>
      </c>
      <c r="F18" s="32">
        <f t="shared" si="1"/>
        <v>397731458</v>
      </c>
      <c r="G18" s="34">
        <f t="shared" si="1"/>
        <v>397731458</v>
      </c>
      <c r="H18" s="35">
        <f t="shared" si="1"/>
        <v>337005705</v>
      </c>
      <c r="I18" s="31">
        <f t="shared" si="1"/>
        <v>426239466</v>
      </c>
      <c r="J18" s="32">
        <f t="shared" si="1"/>
        <v>438368586</v>
      </c>
      <c r="K18" s="34">
        <f t="shared" si="1"/>
        <v>459413574</v>
      </c>
    </row>
    <row r="19" spans="1:11" ht="13.5" x14ac:dyDescent="0.25">
      <c r="A19" s="30" t="s">
        <v>30</v>
      </c>
      <c r="B19" s="36">
        <f>+B10-B18</f>
        <v>53728068</v>
      </c>
      <c r="C19" s="37">
        <f t="shared" ref="C19:K19" si="2">+C10-C18</f>
        <v>22644880</v>
      </c>
      <c r="D19" s="38">
        <f t="shared" si="2"/>
        <v>9934484</v>
      </c>
      <c r="E19" s="36">
        <f t="shared" si="2"/>
        <v>160918</v>
      </c>
      <c r="F19" s="37">
        <f t="shared" si="2"/>
        <v>-14900684</v>
      </c>
      <c r="G19" s="39">
        <f t="shared" si="2"/>
        <v>-14900684</v>
      </c>
      <c r="H19" s="40">
        <f t="shared" si="2"/>
        <v>-65407682</v>
      </c>
      <c r="I19" s="36">
        <f t="shared" si="2"/>
        <v>-29330176</v>
      </c>
      <c r="J19" s="37">
        <f t="shared" si="2"/>
        <v>-37976225</v>
      </c>
      <c r="K19" s="39">
        <f t="shared" si="2"/>
        <v>-56814846</v>
      </c>
    </row>
    <row r="20" spans="1:11" ht="25.5" x14ac:dyDescent="0.2">
      <c r="A20" s="41" t="s">
        <v>31</v>
      </c>
      <c r="B20" s="42">
        <v>54830000</v>
      </c>
      <c r="C20" s="43">
        <v>30189000</v>
      </c>
      <c r="D20" s="44">
        <v>56821000</v>
      </c>
      <c r="E20" s="42">
        <v>39389004</v>
      </c>
      <c r="F20" s="43">
        <v>36755004</v>
      </c>
      <c r="G20" s="45">
        <v>36755004</v>
      </c>
      <c r="H20" s="46">
        <v>36755000</v>
      </c>
      <c r="I20" s="42">
        <v>49410000</v>
      </c>
      <c r="J20" s="43">
        <v>42544000</v>
      </c>
      <c r="K20" s="45">
        <v>43853000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108558068</v>
      </c>
      <c r="C22" s="55">
        <f t="shared" ref="C22:K22" si="3">SUM(C19:C21)</f>
        <v>52833880</v>
      </c>
      <c r="D22" s="56">
        <f t="shared" si="3"/>
        <v>66755484</v>
      </c>
      <c r="E22" s="54">
        <f t="shared" si="3"/>
        <v>39549922</v>
      </c>
      <c r="F22" s="55">
        <f t="shared" si="3"/>
        <v>21854320</v>
      </c>
      <c r="G22" s="57">
        <f t="shared" si="3"/>
        <v>21854320</v>
      </c>
      <c r="H22" s="58">
        <f t="shared" si="3"/>
        <v>-28652682</v>
      </c>
      <c r="I22" s="54">
        <f t="shared" si="3"/>
        <v>20079824</v>
      </c>
      <c r="J22" s="55">
        <f t="shared" si="3"/>
        <v>4567775</v>
      </c>
      <c r="K22" s="57">
        <f t="shared" si="3"/>
        <v>-12961846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108558068</v>
      </c>
      <c r="C24" s="37">
        <f t="shared" ref="C24:K24" si="4">SUM(C22:C23)</f>
        <v>52833880</v>
      </c>
      <c r="D24" s="38">
        <f t="shared" si="4"/>
        <v>66755484</v>
      </c>
      <c r="E24" s="36">
        <f t="shared" si="4"/>
        <v>39549922</v>
      </c>
      <c r="F24" s="37">
        <f t="shared" si="4"/>
        <v>21854320</v>
      </c>
      <c r="G24" s="39">
        <f t="shared" si="4"/>
        <v>21854320</v>
      </c>
      <c r="H24" s="40">
        <f t="shared" si="4"/>
        <v>-28652682</v>
      </c>
      <c r="I24" s="36">
        <f t="shared" si="4"/>
        <v>20079824</v>
      </c>
      <c r="J24" s="37">
        <f t="shared" si="4"/>
        <v>4567775</v>
      </c>
      <c r="K24" s="39">
        <f t="shared" si="4"/>
        <v>-12961846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98446402</v>
      </c>
      <c r="C27" s="66">
        <v>62837690</v>
      </c>
      <c r="D27" s="67">
        <v>67769610</v>
      </c>
      <c r="E27" s="68">
        <v>79359008</v>
      </c>
      <c r="F27" s="66">
        <v>73313629</v>
      </c>
      <c r="G27" s="69">
        <v>73313629</v>
      </c>
      <c r="H27" s="70">
        <v>49963002</v>
      </c>
      <c r="I27" s="68">
        <v>89921363</v>
      </c>
      <c r="J27" s="66">
        <v>60709948</v>
      </c>
      <c r="K27" s="69">
        <v>52793913</v>
      </c>
    </row>
    <row r="28" spans="1:11" ht="13.5" x14ac:dyDescent="0.25">
      <c r="A28" s="71" t="s">
        <v>36</v>
      </c>
      <c r="B28" s="17">
        <v>112362653</v>
      </c>
      <c r="C28" s="17">
        <v>27898820</v>
      </c>
      <c r="D28" s="21">
        <v>48881630</v>
      </c>
      <c r="E28" s="22">
        <v>37424302</v>
      </c>
      <c r="F28" s="17">
        <v>34785301</v>
      </c>
      <c r="G28" s="23">
        <v>34785301</v>
      </c>
      <c r="H28" s="19">
        <v>0</v>
      </c>
      <c r="I28" s="22">
        <v>47470203</v>
      </c>
      <c r="J28" s="17">
        <v>40514969</v>
      </c>
      <c r="K28" s="23">
        <v>41732663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34592884</v>
      </c>
      <c r="C31" s="17">
        <v>-10868419</v>
      </c>
      <c r="D31" s="21">
        <v>18507633</v>
      </c>
      <c r="E31" s="22">
        <v>41934706</v>
      </c>
      <c r="F31" s="17">
        <v>38528328</v>
      </c>
      <c r="G31" s="23">
        <v>38528328</v>
      </c>
      <c r="H31" s="19">
        <v>0</v>
      </c>
      <c r="I31" s="22">
        <v>42451160</v>
      </c>
      <c r="J31" s="17">
        <v>20194979</v>
      </c>
      <c r="K31" s="23">
        <v>11061250</v>
      </c>
    </row>
    <row r="32" spans="1:11" ht="13.5" x14ac:dyDescent="0.25">
      <c r="A32" s="30" t="s">
        <v>39</v>
      </c>
      <c r="B32" s="66">
        <f>SUM(B28:B31)</f>
        <v>146955537</v>
      </c>
      <c r="C32" s="66">
        <f t="shared" ref="C32:K32" si="5">SUM(C28:C31)</f>
        <v>17030401</v>
      </c>
      <c r="D32" s="67">
        <f t="shared" si="5"/>
        <v>67389263</v>
      </c>
      <c r="E32" s="68">
        <f t="shared" si="5"/>
        <v>79359008</v>
      </c>
      <c r="F32" s="66">
        <f t="shared" si="5"/>
        <v>73313629</v>
      </c>
      <c r="G32" s="69">
        <f t="shared" si="5"/>
        <v>73313629</v>
      </c>
      <c r="H32" s="70">
        <f t="shared" si="5"/>
        <v>0</v>
      </c>
      <c r="I32" s="68">
        <f t="shared" si="5"/>
        <v>89921363</v>
      </c>
      <c r="J32" s="66">
        <f t="shared" si="5"/>
        <v>60709948</v>
      </c>
      <c r="K32" s="69">
        <f t="shared" si="5"/>
        <v>52793913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385343702</v>
      </c>
      <c r="C35" s="17">
        <v>417878507</v>
      </c>
      <c r="D35" s="21">
        <v>488806471</v>
      </c>
      <c r="E35" s="22">
        <v>473944618</v>
      </c>
      <c r="F35" s="17">
        <v>475791134</v>
      </c>
      <c r="G35" s="23">
        <v>475791134</v>
      </c>
      <c r="H35" s="19">
        <v>-49822334</v>
      </c>
      <c r="I35" s="22">
        <v>405283793</v>
      </c>
      <c r="J35" s="17">
        <v>414134993</v>
      </c>
      <c r="K35" s="23">
        <v>415628976</v>
      </c>
    </row>
    <row r="36" spans="1:11" ht="13.5" x14ac:dyDescent="0.25">
      <c r="A36" s="20" t="s">
        <v>42</v>
      </c>
      <c r="B36" s="17">
        <v>937843380</v>
      </c>
      <c r="C36" s="17">
        <v>1020157268</v>
      </c>
      <c r="D36" s="21">
        <v>1013198971</v>
      </c>
      <c r="E36" s="22">
        <v>1103362556</v>
      </c>
      <c r="F36" s="17">
        <v>1083905178</v>
      </c>
      <c r="G36" s="23">
        <v>1083905178</v>
      </c>
      <c r="H36" s="19">
        <v>-37086027</v>
      </c>
      <c r="I36" s="22">
        <v>1093253625</v>
      </c>
      <c r="J36" s="17">
        <v>1085241493</v>
      </c>
      <c r="K36" s="23">
        <v>1066152109</v>
      </c>
    </row>
    <row r="37" spans="1:11" ht="13.5" x14ac:dyDescent="0.25">
      <c r="A37" s="20" t="s">
        <v>43</v>
      </c>
      <c r="B37" s="17">
        <v>154642141</v>
      </c>
      <c r="C37" s="17">
        <v>152966541</v>
      </c>
      <c r="D37" s="21">
        <v>175852147</v>
      </c>
      <c r="E37" s="22">
        <v>165202061</v>
      </c>
      <c r="F37" s="17">
        <v>165286805</v>
      </c>
      <c r="G37" s="23">
        <v>165286805</v>
      </c>
      <c r="H37" s="19">
        <v>-13888582</v>
      </c>
      <c r="I37" s="22">
        <v>80175522</v>
      </c>
      <c r="J37" s="17">
        <v>76446815</v>
      </c>
      <c r="K37" s="23">
        <v>71813260</v>
      </c>
    </row>
    <row r="38" spans="1:11" ht="13.5" x14ac:dyDescent="0.25">
      <c r="A38" s="20" t="s">
        <v>44</v>
      </c>
      <c r="B38" s="17">
        <v>37811793</v>
      </c>
      <c r="C38" s="17">
        <v>38246545</v>
      </c>
      <c r="D38" s="21">
        <v>55355949</v>
      </c>
      <c r="E38" s="22">
        <v>34940073</v>
      </c>
      <c r="F38" s="17">
        <v>34940073</v>
      </c>
      <c r="G38" s="23">
        <v>34940073</v>
      </c>
      <c r="H38" s="19">
        <v>9503778</v>
      </c>
      <c r="I38" s="22">
        <v>52549726</v>
      </c>
      <c r="J38" s="17">
        <v>52549726</v>
      </c>
      <c r="K38" s="23">
        <v>52549726</v>
      </c>
    </row>
    <row r="39" spans="1:11" ht="13.5" x14ac:dyDescent="0.25">
      <c r="A39" s="20" t="s">
        <v>45</v>
      </c>
      <c r="B39" s="17">
        <v>1131008885</v>
      </c>
      <c r="C39" s="17">
        <v>1243004720</v>
      </c>
      <c r="D39" s="21">
        <v>1286272031</v>
      </c>
      <c r="E39" s="22">
        <v>1377165040</v>
      </c>
      <c r="F39" s="17">
        <v>1359469429</v>
      </c>
      <c r="G39" s="23">
        <v>1359469429</v>
      </c>
      <c r="H39" s="19">
        <v>-46163292</v>
      </c>
      <c r="I39" s="22">
        <v>1365812170</v>
      </c>
      <c r="J39" s="17">
        <v>1370379945</v>
      </c>
      <c r="K39" s="23">
        <v>1357418099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358358640</v>
      </c>
      <c r="C42" s="17">
        <v>213985689</v>
      </c>
      <c r="D42" s="21">
        <v>257491380</v>
      </c>
      <c r="E42" s="22">
        <v>77860594</v>
      </c>
      <c r="F42" s="17">
        <v>74821833</v>
      </c>
      <c r="G42" s="23">
        <v>74821833</v>
      </c>
      <c r="H42" s="19">
        <v>114586012</v>
      </c>
      <c r="I42" s="22">
        <v>87052215</v>
      </c>
      <c r="J42" s="17">
        <v>69559005</v>
      </c>
      <c r="K42" s="23">
        <v>55116141</v>
      </c>
    </row>
    <row r="43" spans="1:11" ht="13.5" x14ac:dyDescent="0.25">
      <c r="A43" s="20" t="s">
        <v>48</v>
      </c>
      <c r="B43" s="17">
        <v>-90461733</v>
      </c>
      <c r="C43" s="17">
        <v>-67597248</v>
      </c>
      <c r="D43" s="21">
        <v>-77359891</v>
      </c>
      <c r="E43" s="22">
        <v>-79359008</v>
      </c>
      <c r="F43" s="17">
        <v>-73313629</v>
      </c>
      <c r="G43" s="23">
        <v>-73313629</v>
      </c>
      <c r="H43" s="19">
        <v>-55409153</v>
      </c>
      <c r="I43" s="22">
        <v>-89921363</v>
      </c>
      <c r="J43" s="17">
        <v>-60709948</v>
      </c>
      <c r="K43" s="23">
        <v>-52793913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-592403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367230135</v>
      </c>
      <c r="C45" s="66">
        <v>341085850</v>
      </c>
      <c r="D45" s="67">
        <v>385274930</v>
      </c>
      <c r="E45" s="68">
        <v>240146896</v>
      </c>
      <c r="F45" s="66">
        <v>243153514</v>
      </c>
      <c r="G45" s="69">
        <v>243153514</v>
      </c>
      <c r="H45" s="70">
        <v>59784371</v>
      </c>
      <c r="I45" s="68">
        <v>234545223</v>
      </c>
      <c r="J45" s="66">
        <v>243394280</v>
      </c>
      <c r="K45" s="69">
        <v>245716507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252700705</v>
      </c>
      <c r="C48" s="17">
        <v>264111209</v>
      </c>
      <c r="D48" s="21">
        <v>318629847</v>
      </c>
      <c r="E48" s="22">
        <v>301050365</v>
      </c>
      <c r="F48" s="17">
        <v>304056983</v>
      </c>
      <c r="G48" s="23">
        <v>304056983</v>
      </c>
      <c r="H48" s="19">
        <v>-42296554</v>
      </c>
      <c r="I48" s="22">
        <v>292548527</v>
      </c>
      <c r="J48" s="17">
        <v>301397584</v>
      </c>
      <c r="K48" s="23">
        <v>303719812</v>
      </c>
    </row>
    <row r="49" spans="1:11" ht="13.5" x14ac:dyDescent="0.25">
      <c r="A49" s="20" t="s">
        <v>53</v>
      </c>
      <c r="B49" s="17">
        <f>+B75</f>
        <v>2687837.6383515596</v>
      </c>
      <c r="C49" s="17">
        <f t="shared" ref="C49:K49" si="6">+C75</f>
        <v>-15657868.931768388</v>
      </c>
      <c r="D49" s="21">
        <f t="shared" si="6"/>
        <v>-25568717.273477927</v>
      </c>
      <c r="E49" s="22">
        <f t="shared" si="6"/>
        <v>-26667255.00229989</v>
      </c>
      <c r="F49" s="17">
        <f t="shared" si="6"/>
        <v>-27489451.297598556</v>
      </c>
      <c r="G49" s="23">
        <f t="shared" si="6"/>
        <v>-27489451.297598556</v>
      </c>
      <c r="H49" s="19">
        <f t="shared" si="6"/>
        <v>-2021713.9104703404</v>
      </c>
      <c r="I49" s="22">
        <f t="shared" si="6"/>
        <v>-66259981.043596342</v>
      </c>
      <c r="J49" s="17">
        <f t="shared" si="6"/>
        <v>-89013847.223529965</v>
      </c>
      <c r="K49" s="23">
        <f t="shared" si="6"/>
        <v>-111007157.70585236</v>
      </c>
    </row>
    <row r="50" spans="1:11" ht="13.5" x14ac:dyDescent="0.25">
      <c r="A50" s="30" t="s">
        <v>54</v>
      </c>
      <c r="B50" s="66">
        <f>+B48-B49</f>
        <v>250012867.36164844</v>
      </c>
      <c r="C50" s="66">
        <f t="shared" ref="C50:K50" si="7">+C48-C49</f>
        <v>279769077.93176842</v>
      </c>
      <c r="D50" s="67">
        <f t="shared" si="7"/>
        <v>344198564.27347791</v>
      </c>
      <c r="E50" s="68">
        <f t="shared" si="7"/>
        <v>327717620.0022999</v>
      </c>
      <c r="F50" s="66">
        <f t="shared" si="7"/>
        <v>331546434.29759854</v>
      </c>
      <c r="G50" s="69">
        <f t="shared" si="7"/>
        <v>331546434.29759854</v>
      </c>
      <c r="H50" s="70">
        <f t="shared" si="7"/>
        <v>-40274840.089529663</v>
      </c>
      <c r="I50" s="68">
        <f t="shared" si="7"/>
        <v>358808508.04359633</v>
      </c>
      <c r="J50" s="66">
        <f t="shared" si="7"/>
        <v>390411431.22352993</v>
      </c>
      <c r="K50" s="69">
        <f t="shared" si="7"/>
        <v>414726969.70585239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750943122</v>
      </c>
      <c r="C53" s="17">
        <v>861385434</v>
      </c>
      <c r="D53" s="21">
        <v>891294652</v>
      </c>
      <c r="E53" s="22">
        <v>865753966</v>
      </c>
      <c r="F53" s="17">
        <v>846518658</v>
      </c>
      <c r="G53" s="23">
        <v>846518658</v>
      </c>
      <c r="H53" s="19">
        <v>5433762</v>
      </c>
      <c r="I53" s="22">
        <v>974403046</v>
      </c>
      <c r="J53" s="17">
        <v>914635303</v>
      </c>
      <c r="K53" s="23">
        <v>844966343</v>
      </c>
    </row>
    <row r="54" spans="1:11" ht="13.5" x14ac:dyDescent="0.25">
      <c r="A54" s="20" t="s">
        <v>57</v>
      </c>
      <c r="B54" s="17">
        <v>52703263</v>
      </c>
      <c r="C54" s="17">
        <v>47260323</v>
      </c>
      <c r="D54" s="21">
        <v>59406979</v>
      </c>
      <c r="E54" s="22">
        <v>50127972</v>
      </c>
      <c r="F54" s="17">
        <v>63539971</v>
      </c>
      <c r="G54" s="23">
        <v>63539971</v>
      </c>
      <c r="H54" s="19">
        <v>53310067</v>
      </c>
      <c r="I54" s="22">
        <v>65699887</v>
      </c>
      <c r="J54" s="17">
        <v>68722080</v>
      </c>
      <c r="K54" s="23">
        <v>71883297</v>
      </c>
    </row>
    <row r="55" spans="1:11" ht="13.5" x14ac:dyDescent="0.25">
      <c r="A55" s="20" t="s">
        <v>58</v>
      </c>
      <c r="B55" s="17">
        <v>-66447587</v>
      </c>
      <c r="C55" s="17">
        <v>580873</v>
      </c>
      <c r="D55" s="21">
        <v>1553295</v>
      </c>
      <c r="E55" s="22">
        <v>100000</v>
      </c>
      <c r="F55" s="17">
        <v>0</v>
      </c>
      <c r="G55" s="23">
        <v>0</v>
      </c>
      <c r="H55" s="19">
        <v>0</v>
      </c>
      <c r="I55" s="22">
        <v>2500000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7576293</v>
      </c>
      <c r="C56" s="17">
        <v>11699583</v>
      </c>
      <c r="D56" s="21">
        <v>14967474</v>
      </c>
      <c r="E56" s="22">
        <v>23569236</v>
      </c>
      <c r="F56" s="17">
        <v>26705624</v>
      </c>
      <c r="G56" s="23">
        <v>26705624</v>
      </c>
      <c r="H56" s="19">
        <v>25177385</v>
      </c>
      <c r="I56" s="22">
        <v>21898513</v>
      </c>
      <c r="J56" s="17">
        <v>22898129</v>
      </c>
      <c r="K56" s="23">
        <v>24184347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-2071290</v>
      </c>
      <c r="F59" s="17">
        <v>1459388</v>
      </c>
      <c r="G59" s="23">
        <v>1459388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7000000</v>
      </c>
      <c r="F60" s="17">
        <v>-2809436</v>
      </c>
      <c r="G60" s="23">
        <v>-2809436</v>
      </c>
      <c r="H60" s="19">
        <v>0</v>
      </c>
      <c r="I60" s="22">
        <v>7000000</v>
      </c>
      <c r="J60" s="17">
        <v>7000000</v>
      </c>
      <c r="K60" s="23">
        <v>7315000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10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28500</v>
      </c>
      <c r="C65" s="86">
        <v>28500</v>
      </c>
      <c r="D65" s="87">
        <v>28500</v>
      </c>
      <c r="E65" s="85">
        <v>28500</v>
      </c>
      <c r="F65" s="86">
        <v>28500</v>
      </c>
      <c r="G65" s="87">
        <v>28500</v>
      </c>
      <c r="H65" s="88">
        <v>28500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0.97255676082014175</v>
      </c>
      <c r="C70" s="5">
        <f t="shared" ref="C70:K70" si="8">IF(ISERROR(C71/C72),0,(C71/C72))</f>
        <v>0.99447075660526585</v>
      </c>
      <c r="D70" s="5">
        <f t="shared" si="8"/>
        <v>1.0818683955723292</v>
      </c>
      <c r="E70" s="5">
        <f t="shared" si="8"/>
        <v>0.90020286423431828</v>
      </c>
      <c r="F70" s="5">
        <f t="shared" si="8"/>
        <v>0.91875821525943646</v>
      </c>
      <c r="G70" s="5">
        <f t="shared" si="8"/>
        <v>0.91875821525943646</v>
      </c>
      <c r="H70" s="5">
        <f t="shared" si="8"/>
        <v>1.2807583909508331</v>
      </c>
      <c r="I70" s="5">
        <f t="shared" si="8"/>
        <v>0.95602792930422764</v>
      </c>
      <c r="J70" s="5">
        <f t="shared" si="8"/>
        <v>0.97475796837109729</v>
      </c>
      <c r="K70" s="5">
        <f t="shared" si="8"/>
        <v>0.98033064288694682</v>
      </c>
    </row>
    <row r="71" spans="1:11" hidden="1" x14ac:dyDescent="0.2">
      <c r="A71" s="1" t="s">
        <v>338</v>
      </c>
      <c r="B71" s="2">
        <f>+B83</f>
        <v>116930441</v>
      </c>
      <c r="C71" s="2">
        <f t="shared" ref="C71:K71" si="9">+C83</f>
        <v>129914358</v>
      </c>
      <c r="D71" s="2">
        <f t="shared" si="9"/>
        <v>142857806</v>
      </c>
      <c r="E71" s="2">
        <f t="shared" si="9"/>
        <v>134424116</v>
      </c>
      <c r="F71" s="2">
        <f t="shared" si="9"/>
        <v>130392585</v>
      </c>
      <c r="G71" s="2">
        <f t="shared" si="9"/>
        <v>130392585</v>
      </c>
      <c r="H71" s="2">
        <f t="shared" si="9"/>
        <v>157269077</v>
      </c>
      <c r="I71" s="2">
        <f t="shared" si="9"/>
        <v>143916150</v>
      </c>
      <c r="J71" s="2">
        <f t="shared" si="9"/>
        <v>151086871</v>
      </c>
      <c r="K71" s="2">
        <f t="shared" si="9"/>
        <v>158608428</v>
      </c>
    </row>
    <row r="72" spans="1:11" hidden="1" x14ac:dyDescent="0.2">
      <c r="A72" s="1" t="s">
        <v>339</v>
      </c>
      <c r="B72" s="2">
        <f>+B77</f>
        <v>120229940</v>
      </c>
      <c r="C72" s="2">
        <f t="shared" ref="C72:K72" si="10">+C77</f>
        <v>130636680</v>
      </c>
      <c r="D72" s="2">
        <f t="shared" si="10"/>
        <v>132047305</v>
      </c>
      <c r="E72" s="2">
        <f t="shared" si="10"/>
        <v>149326470</v>
      </c>
      <c r="F72" s="2">
        <f t="shared" si="10"/>
        <v>141922633</v>
      </c>
      <c r="G72" s="2">
        <f t="shared" si="10"/>
        <v>141922633</v>
      </c>
      <c r="H72" s="2">
        <f t="shared" si="10"/>
        <v>122793712</v>
      </c>
      <c r="I72" s="2">
        <f t="shared" si="10"/>
        <v>150535508</v>
      </c>
      <c r="J72" s="2">
        <f t="shared" si="10"/>
        <v>154999370</v>
      </c>
      <c r="K72" s="2">
        <f t="shared" si="10"/>
        <v>161790748</v>
      </c>
    </row>
    <row r="73" spans="1:11" hidden="1" x14ac:dyDescent="0.2">
      <c r="A73" s="1" t="s">
        <v>340</v>
      </c>
      <c r="B73" s="2">
        <f>+B74</f>
        <v>3212759.3333333335</v>
      </c>
      <c r="C73" s="2">
        <f t="shared" ref="C73:K73" si="11">+(C78+C80+C81+C82)-(B78+B80+B81+B82)</f>
        <v>2696786</v>
      </c>
      <c r="D73" s="2">
        <f t="shared" si="11"/>
        <v>7111008</v>
      </c>
      <c r="E73" s="2">
        <f t="shared" si="11"/>
        <v>8429390</v>
      </c>
      <c r="F73" s="2">
        <f>+(F78+F80+F81+F82)-(D78+D80+D81+D82)</f>
        <v>7440124</v>
      </c>
      <c r="G73" s="2">
        <f>+(G78+G80+G81+G82)-(D78+D80+D81+D82)</f>
        <v>7440124</v>
      </c>
      <c r="H73" s="2">
        <f>+(H78+H80+H81+H82)-(D78+D80+D81+D82)</f>
        <v>-105964107</v>
      </c>
      <c r="I73" s="2">
        <f>+(I78+I80+I81+I82)-(E78+E80+E81+E82)</f>
        <v>32329877</v>
      </c>
      <c r="J73" s="2">
        <f t="shared" si="11"/>
        <v>3192782</v>
      </c>
      <c r="K73" s="2">
        <f t="shared" si="11"/>
        <v>2516739</v>
      </c>
    </row>
    <row r="74" spans="1:11" hidden="1" x14ac:dyDescent="0.2">
      <c r="A74" s="1" t="s">
        <v>341</v>
      </c>
      <c r="B74" s="2">
        <f>+TREND(C74:E74)</f>
        <v>3212759.3333333335</v>
      </c>
      <c r="C74" s="2">
        <f>+C73</f>
        <v>2696786</v>
      </c>
      <c r="D74" s="2">
        <f t="shared" ref="D74:K74" si="12">+D73</f>
        <v>7111008</v>
      </c>
      <c r="E74" s="2">
        <f t="shared" si="12"/>
        <v>8429390</v>
      </c>
      <c r="F74" s="2">
        <f t="shared" si="12"/>
        <v>7440124</v>
      </c>
      <c r="G74" s="2">
        <f t="shared" si="12"/>
        <v>7440124</v>
      </c>
      <c r="H74" s="2">
        <f t="shared" si="12"/>
        <v>-105964107</v>
      </c>
      <c r="I74" s="2">
        <f t="shared" si="12"/>
        <v>32329877</v>
      </c>
      <c r="J74" s="2">
        <f t="shared" si="12"/>
        <v>3192782</v>
      </c>
      <c r="K74" s="2">
        <f t="shared" si="12"/>
        <v>2516739</v>
      </c>
    </row>
    <row r="75" spans="1:11" hidden="1" x14ac:dyDescent="0.2">
      <c r="A75" s="1" t="s">
        <v>342</v>
      </c>
      <c r="B75" s="2">
        <f>+B84-(((B80+B81+B82+B78)*B70)-B79)</f>
        <v>2687837.6383515596</v>
      </c>
      <c r="C75" s="2">
        <f t="shared" ref="C75:K75" si="13">+C84-(((C80+C81+C82+C78)*C70)-C79)</f>
        <v>-15657868.931768388</v>
      </c>
      <c r="D75" s="2">
        <f t="shared" si="13"/>
        <v>-25568717.273477927</v>
      </c>
      <c r="E75" s="2">
        <f t="shared" si="13"/>
        <v>-26667255.00229989</v>
      </c>
      <c r="F75" s="2">
        <f t="shared" si="13"/>
        <v>-27489451.297598556</v>
      </c>
      <c r="G75" s="2">
        <f t="shared" si="13"/>
        <v>-27489451.297598556</v>
      </c>
      <c r="H75" s="2">
        <f t="shared" si="13"/>
        <v>-2021713.9104703404</v>
      </c>
      <c r="I75" s="2">
        <f t="shared" si="13"/>
        <v>-66259981.043596342</v>
      </c>
      <c r="J75" s="2">
        <f t="shared" si="13"/>
        <v>-89013847.223529965</v>
      </c>
      <c r="K75" s="2">
        <f t="shared" si="13"/>
        <v>-111007157.70585236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120229940</v>
      </c>
      <c r="C77" s="3">
        <v>130636680</v>
      </c>
      <c r="D77" s="3">
        <v>132047305</v>
      </c>
      <c r="E77" s="3">
        <v>149326470</v>
      </c>
      <c r="F77" s="3">
        <v>141922633</v>
      </c>
      <c r="G77" s="3">
        <v>141922633</v>
      </c>
      <c r="H77" s="3">
        <v>122793712</v>
      </c>
      <c r="I77" s="3">
        <v>150535508</v>
      </c>
      <c r="J77" s="3">
        <v>154999370</v>
      </c>
      <c r="K77" s="3">
        <v>161790748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677072</v>
      </c>
      <c r="E78" s="3">
        <v>0</v>
      </c>
      <c r="F78" s="3">
        <v>0</v>
      </c>
      <c r="G78" s="3">
        <v>0</v>
      </c>
      <c r="H78" s="3">
        <v>0</v>
      </c>
      <c r="I78" s="3">
        <v>677072</v>
      </c>
      <c r="J78" s="3">
        <v>677072</v>
      </c>
      <c r="K78" s="3">
        <v>677072</v>
      </c>
    </row>
    <row r="79" spans="1:11" hidden="1" x14ac:dyDescent="0.2">
      <c r="A79" s="1" t="s">
        <v>70</v>
      </c>
      <c r="B79" s="3">
        <v>71650588</v>
      </c>
      <c r="C79" s="3">
        <v>53039820</v>
      </c>
      <c r="D79" s="3">
        <v>61749533</v>
      </c>
      <c r="E79" s="3">
        <v>55057451</v>
      </c>
      <c r="F79" s="3">
        <v>55142195</v>
      </c>
      <c r="G79" s="3">
        <v>55142195</v>
      </c>
      <c r="H79" s="3">
        <v>-4152143</v>
      </c>
      <c r="I79" s="3">
        <v>50752302</v>
      </c>
      <c r="J79" s="3">
        <v>47023595</v>
      </c>
      <c r="K79" s="3">
        <v>42390039</v>
      </c>
    </row>
    <row r="80" spans="1:11" hidden="1" x14ac:dyDescent="0.2">
      <c r="A80" s="1" t="s">
        <v>71</v>
      </c>
      <c r="B80" s="3">
        <v>28060730</v>
      </c>
      <c r="C80" s="3">
        <v>23548235</v>
      </c>
      <c r="D80" s="3">
        <v>27977931</v>
      </c>
      <c r="E80" s="3">
        <v>23731696</v>
      </c>
      <c r="F80" s="3">
        <v>22363483</v>
      </c>
      <c r="G80" s="3">
        <v>22363483</v>
      </c>
      <c r="H80" s="3">
        <v>387815</v>
      </c>
      <c r="I80" s="3">
        <v>24824317</v>
      </c>
      <c r="J80" s="3">
        <v>29462923</v>
      </c>
      <c r="K80" s="3">
        <v>33633783</v>
      </c>
    </row>
    <row r="81" spans="1:11" hidden="1" x14ac:dyDescent="0.2">
      <c r="A81" s="1" t="s">
        <v>72</v>
      </c>
      <c r="B81" s="3">
        <v>42606644</v>
      </c>
      <c r="C81" s="3">
        <v>46498048</v>
      </c>
      <c r="D81" s="3">
        <v>48502288</v>
      </c>
      <c r="E81" s="3">
        <v>61241292</v>
      </c>
      <c r="F81" s="3">
        <v>61620239</v>
      </c>
      <c r="G81" s="3">
        <v>61620239</v>
      </c>
      <c r="H81" s="3">
        <v>-16920778</v>
      </c>
      <c r="I81" s="3">
        <v>92415169</v>
      </c>
      <c r="J81" s="3">
        <v>90969345</v>
      </c>
      <c r="K81" s="3">
        <v>89315224</v>
      </c>
    </row>
    <row r="82" spans="1:11" hidden="1" x14ac:dyDescent="0.2">
      <c r="A82" s="1" t="s">
        <v>73</v>
      </c>
      <c r="B82" s="3">
        <v>8955976</v>
      </c>
      <c r="C82" s="3">
        <v>12273853</v>
      </c>
      <c r="D82" s="3">
        <v>12273853</v>
      </c>
      <c r="E82" s="3">
        <v>12887546</v>
      </c>
      <c r="F82" s="3">
        <v>12887546</v>
      </c>
      <c r="G82" s="3">
        <v>12887546</v>
      </c>
      <c r="H82" s="3">
        <v>0</v>
      </c>
      <c r="I82" s="3">
        <v>12273853</v>
      </c>
      <c r="J82" s="3">
        <v>12273853</v>
      </c>
      <c r="K82" s="3">
        <v>12273853</v>
      </c>
    </row>
    <row r="83" spans="1:11" hidden="1" x14ac:dyDescent="0.2">
      <c r="A83" s="1" t="s">
        <v>74</v>
      </c>
      <c r="B83" s="3">
        <v>116930441</v>
      </c>
      <c r="C83" s="3">
        <v>129914358</v>
      </c>
      <c r="D83" s="3">
        <v>142857806</v>
      </c>
      <c r="E83" s="3">
        <v>134424116</v>
      </c>
      <c r="F83" s="3">
        <v>130392585</v>
      </c>
      <c r="G83" s="3">
        <v>130392585</v>
      </c>
      <c r="H83" s="3">
        <v>157269077</v>
      </c>
      <c r="I83" s="3">
        <v>143916150</v>
      </c>
      <c r="J83" s="3">
        <v>151086871</v>
      </c>
      <c r="K83" s="3">
        <v>158608428</v>
      </c>
    </row>
    <row r="84" spans="1:11" hidden="1" x14ac:dyDescent="0.2">
      <c r="A84" s="1" t="s">
        <v>75</v>
      </c>
      <c r="B84" s="3">
        <v>8475477</v>
      </c>
      <c r="C84" s="3">
        <v>13167279</v>
      </c>
      <c r="D84" s="3">
        <v>9434478</v>
      </c>
      <c r="E84" s="3">
        <v>6369627</v>
      </c>
      <c r="F84" s="3">
        <v>6369627</v>
      </c>
      <c r="G84" s="3">
        <v>6369627</v>
      </c>
      <c r="H84" s="3">
        <v>-19044302</v>
      </c>
      <c r="I84" s="3">
        <v>7453386</v>
      </c>
      <c r="J84" s="3">
        <v>-6021112</v>
      </c>
      <c r="K84" s="3">
        <v>-20170329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39441862</v>
      </c>
      <c r="C5" s="17">
        <v>39913237</v>
      </c>
      <c r="D5" s="21">
        <v>54993064</v>
      </c>
      <c r="E5" s="22">
        <v>63024948</v>
      </c>
      <c r="F5" s="17">
        <v>60026442</v>
      </c>
      <c r="G5" s="23">
        <v>60026442</v>
      </c>
      <c r="H5" s="19">
        <v>59487131</v>
      </c>
      <c r="I5" s="22">
        <v>67167756</v>
      </c>
      <c r="J5" s="17">
        <v>70257468</v>
      </c>
      <c r="K5" s="23">
        <v>73489308</v>
      </c>
    </row>
    <row r="6" spans="1:11" ht="13.5" x14ac:dyDescent="0.25">
      <c r="A6" s="20" t="s">
        <v>18</v>
      </c>
      <c r="B6" s="17">
        <v>102202199</v>
      </c>
      <c r="C6" s="17">
        <v>107753380</v>
      </c>
      <c r="D6" s="21">
        <v>99950429</v>
      </c>
      <c r="E6" s="22">
        <v>125700693</v>
      </c>
      <c r="F6" s="17">
        <v>125520478</v>
      </c>
      <c r="G6" s="23">
        <v>125520478</v>
      </c>
      <c r="H6" s="19">
        <v>113453244</v>
      </c>
      <c r="I6" s="22">
        <v>146002512</v>
      </c>
      <c r="J6" s="17">
        <v>160960896</v>
      </c>
      <c r="K6" s="23">
        <v>177524940</v>
      </c>
    </row>
    <row r="7" spans="1:11" ht="13.5" x14ac:dyDescent="0.25">
      <c r="A7" s="20" t="s">
        <v>19</v>
      </c>
      <c r="B7" s="17">
        <v>584826</v>
      </c>
      <c r="C7" s="17">
        <v>2307984</v>
      </c>
      <c r="D7" s="21">
        <v>2995937</v>
      </c>
      <c r="E7" s="22">
        <v>2306125</v>
      </c>
      <c r="F7" s="17">
        <v>8677620</v>
      </c>
      <c r="G7" s="23">
        <v>8677620</v>
      </c>
      <c r="H7" s="19">
        <v>7315627</v>
      </c>
      <c r="I7" s="22">
        <v>9404336</v>
      </c>
      <c r="J7" s="17">
        <v>9836952</v>
      </c>
      <c r="K7" s="23">
        <v>10289436</v>
      </c>
    </row>
    <row r="8" spans="1:11" ht="13.5" x14ac:dyDescent="0.25">
      <c r="A8" s="20" t="s">
        <v>20</v>
      </c>
      <c r="B8" s="17">
        <v>351908419</v>
      </c>
      <c r="C8" s="17">
        <v>307637000</v>
      </c>
      <c r="D8" s="21">
        <v>338905999</v>
      </c>
      <c r="E8" s="22">
        <v>363745000</v>
      </c>
      <c r="F8" s="17">
        <v>363612000</v>
      </c>
      <c r="G8" s="23">
        <v>363612000</v>
      </c>
      <c r="H8" s="19">
        <v>363048440</v>
      </c>
      <c r="I8" s="22">
        <v>383099001</v>
      </c>
      <c r="J8" s="17">
        <v>376877160</v>
      </c>
      <c r="K8" s="23">
        <v>363020184</v>
      </c>
    </row>
    <row r="9" spans="1:11" ht="13.5" x14ac:dyDescent="0.25">
      <c r="A9" s="20" t="s">
        <v>21</v>
      </c>
      <c r="B9" s="17">
        <v>37746279</v>
      </c>
      <c r="C9" s="17">
        <v>50333098</v>
      </c>
      <c r="D9" s="21">
        <v>149176064</v>
      </c>
      <c r="E9" s="22">
        <v>125986977</v>
      </c>
      <c r="F9" s="17">
        <v>139925385</v>
      </c>
      <c r="G9" s="23">
        <v>139925385</v>
      </c>
      <c r="H9" s="19">
        <v>95716371</v>
      </c>
      <c r="I9" s="22">
        <v>147037948</v>
      </c>
      <c r="J9" s="17">
        <v>163801788</v>
      </c>
      <c r="K9" s="23">
        <v>201332316</v>
      </c>
    </row>
    <row r="10" spans="1:11" ht="25.5" x14ac:dyDescent="0.2">
      <c r="A10" s="24" t="s">
        <v>333</v>
      </c>
      <c r="B10" s="25">
        <f>SUM(B5:B9)</f>
        <v>531883585</v>
      </c>
      <c r="C10" s="26">
        <f t="shared" ref="C10:K10" si="0">SUM(C5:C9)</f>
        <v>507944699</v>
      </c>
      <c r="D10" s="27">
        <f t="shared" si="0"/>
        <v>646021493</v>
      </c>
      <c r="E10" s="25">
        <f t="shared" si="0"/>
        <v>680763743</v>
      </c>
      <c r="F10" s="26">
        <f t="shared" si="0"/>
        <v>697761925</v>
      </c>
      <c r="G10" s="28">
        <f t="shared" si="0"/>
        <v>697761925</v>
      </c>
      <c r="H10" s="29">
        <f t="shared" si="0"/>
        <v>639020813</v>
      </c>
      <c r="I10" s="25">
        <f t="shared" si="0"/>
        <v>752711553</v>
      </c>
      <c r="J10" s="26">
        <f t="shared" si="0"/>
        <v>781734264</v>
      </c>
      <c r="K10" s="28">
        <f t="shared" si="0"/>
        <v>825656184</v>
      </c>
    </row>
    <row r="11" spans="1:11" ht="13.5" x14ac:dyDescent="0.25">
      <c r="A11" s="20" t="s">
        <v>22</v>
      </c>
      <c r="B11" s="17">
        <v>150619220</v>
      </c>
      <c r="C11" s="17">
        <v>160265948</v>
      </c>
      <c r="D11" s="21">
        <v>164528587</v>
      </c>
      <c r="E11" s="22">
        <v>194459592</v>
      </c>
      <c r="F11" s="17">
        <v>178695326</v>
      </c>
      <c r="G11" s="23">
        <v>178695326</v>
      </c>
      <c r="H11" s="19">
        <v>178955798</v>
      </c>
      <c r="I11" s="22">
        <v>213756664</v>
      </c>
      <c r="J11" s="17">
        <v>221254584</v>
      </c>
      <c r="K11" s="23">
        <v>231154320</v>
      </c>
    </row>
    <row r="12" spans="1:11" ht="13.5" x14ac:dyDescent="0.25">
      <c r="A12" s="20" t="s">
        <v>23</v>
      </c>
      <c r="B12" s="17">
        <v>24278757</v>
      </c>
      <c r="C12" s="17">
        <v>24998110</v>
      </c>
      <c r="D12" s="21">
        <v>24787338</v>
      </c>
      <c r="E12" s="22">
        <v>26489568</v>
      </c>
      <c r="F12" s="17">
        <v>28006055</v>
      </c>
      <c r="G12" s="23">
        <v>28006055</v>
      </c>
      <c r="H12" s="19">
        <v>27288765</v>
      </c>
      <c r="I12" s="22">
        <v>28178016</v>
      </c>
      <c r="J12" s="17">
        <v>30995832</v>
      </c>
      <c r="K12" s="23">
        <v>34095384</v>
      </c>
    </row>
    <row r="13" spans="1:11" ht="13.5" x14ac:dyDescent="0.25">
      <c r="A13" s="20" t="s">
        <v>24</v>
      </c>
      <c r="B13" s="17">
        <v>59566141</v>
      </c>
      <c r="C13" s="17">
        <v>52828085</v>
      </c>
      <c r="D13" s="21">
        <v>63915778</v>
      </c>
      <c r="E13" s="22">
        <v>66153390</v>
      </c>
      <c r="F13" s="17">
        <v>60049800</v>
      </c>
      <c r="G13" s="23">
        <v>60049800</v>
      </c>
      <c r="H13" s="19">
        <v>60971543</v>
      </c>
      <c r="I13" s="22">
        <v>59689727</v>
      </c>
      <c r="J13" s="17">
        <v>62435628</v>
      </c>
      <c r="K13" s="23">
        <v>65307684</v>
      </c>
    </row>
    <row r="14" spans="1:11" ht="13.5" x14ac:dyDescent="0.25">
      <c r="A14" s="20" t="s">
        <v>25</v>
      </c>
      <c r="B14" s="17">
        <v>3635111</v>
      </c>
      <c r="C14" s="17">
        <v>6270429</v>
      </c>
      <c r="D14" s="21">
        <v>12324932</v>
      </c>
      <c r="E14" s="22">
        <v>931355</v>
      </c>
      <c r="F14" s="17">
        <v>1543076</v>
      </c>
      <c r="G14" s="23">
        <v>1543076</v>
      </c>
      <c r="H14" s="19">
        <v>1584624</v>
      </c>
      <c r="I14" s="22">
        <v>405992</v>
      </c>
      <c r="J14" s="17">
        <v>1736676</v>
      </c>
      <c r="K14" s="23">
        <v>1814844</v>
      </c>
    </row>
    <row r="15" spans="1:11" ht="13.5" x14ac:dyDescent="0.25">
      <c r="A15" s="20" t="s">
        <v>26</v>
      </c>
      <c r="B15" s="17">
        <v>114683093</v>
      </c>
      <c r="C15" s="17">
        <v>136443571</v>
      </c>
      <c r="D15" s="21">
        <v>132546682</v>
      </c>
      <c r="E15" s="22">
        <v>153790767</v>
      </c>
      <c r="F15" s="17">
        <v>144908522</v>
      </c>
      <c r="G15" s="23">
        <v>144908522</v>
      </c>
      <c r="H15" s="19">
        <v>134588087</v>
      </c>
      <c r="I15" s="22">
        <v>158987578</v>
      </c>
      <c r="J15" s="17">
        <v>175437600</v>
      </c>
      <c r="K15" s="23">
        <v>194593920</v>
      </c>
    </row>
    <row r="16" spans="1:11" ht="13.5" x14ac:dyDescent="0.25">
      <c r="A16" s="20" t="s">
        <v>27</v>
      </c>
      <c r="B16" s="17">
        <v>16576489</v>
      </c>
      <c r="C16" s="17">
        <v>1547315</v>
      </c>
      <c r="D16" s="21">
        <v>4160568</v>
      </c>
      <c r="E16" s="22">
        <v>3176343</v>
      </c>
      <c r="F16" s="17">
        <v>7131388</v>
      </c>
      <c r="G16" s="23">
        <v>7131388</v>
      </c>
      <c r="H16" s="19">
        <v>10946305</v>
      </c>
      <c r="I16" s="22">
        <v>9403886</v>
      </c>
      <c r="J16" s="17">
        <v>9913464</v>
      </c>
      <c r="K16" s="23">
        <v>10441896</v>
      </c>
    </row>
    <row r="17" spans="1:11" ht="13.5" x14ac:dyDescent="0.25">
      <c r="A17" s="20" t="s">
        <v>28</v>
      </c>
      <c r="B17" s="17">
        <v>182532264</v>
      </c>
      <c r="C17" s="17">
        <v>152613534</v>
      </c>
      <c r="D17" s="21">
        <v>265833008</v>
      </c>
      <c r="E17" s="22">
        <v>209215883</v>
      </c>
      <c r="F17" s="17">
        <v>257340361</v>
      </c>
      <c r="G17" s="23">
        <v>257340361</v>
      </c>
      <c r="H17" s="19">
        <v>195858355</v>
      </c>
      <c r="I17" s="22">
        <v>263942550</v>
      </c>
      <c r="J17" s="17">
        <v>266440392</v>
      </c>
      <c r="K17" s="23">
        <v>279112776</v>
      </c>
    </row>
    <row r="18" spans="1:11" ht="13.5" x14ac:dyDescent="0.25">
      <c r="A18" s="30" t="s">
        <v>29</v>
      </c>
      <c r="B18" s="31">
        <f>SUM(B11:B17)</f>
        <v>551891075</v>
      </c>
      <c r="C18" s="32">
        <f t="shared" ref="C18:K18" si="1">SUM(C11:C17)</f>
        <v>534966992</v>
      </c>
      <c r="D18" s="33">
        <f t="shared" si="1"/>
        <v>668096893</v>
      </c>
      <c r="E18" s="31">
        <f t="shared" si="1"/>
        <v>654216898</v>
      </c>
      <c r="F18" s="32">
        <f t="shared" si="1"/>
        <v>677674528</v>
      </c>
      <c r="G18" s="34">
        <f t="shared" si="1"/>
        <v>677674528</v>
      </c>
      <c r="H18" s="35">
        <f t="shared" si="1"/>
        <v>610193477</v>
      </c>
      <c r="I18" s="31">
        <f t="shared" si="1"/>
        <v>734364413</v>
      </c>
      <c r="J18" s="32">
        <f t="shared" si="1"/>
        <v>768214176</v>
      </c>
      <c r="K18" s="34">
        <f t="shared" si="1"/>
        <v>816520824</v>
      </c>
    </row>
    <row r="19" spans="1:11" ht="13.5" x14ac:dyDescent="0.25">
      <c r="A19" s="30" t="s">
        <v>30</v>
      </c>
      <c r="B19" s="36">
        <f>+B10-B18</f>
        <v>-20007490</v>
      </c>
      <c r="C19" s="37">
        <f t="shared" ref="C19:K19" si="2">+C10-C18</f>
        <v>-27022293</v>
      </c>
      <c r="D19" s="38">
        <f t="shared" si="2"/>
        <v>-22075400</v>
      </c>
      <c r="E19" s="36">
        <f t="shared" si="2"/>
        <v>26546845</v>
      </c>
      <c r="F19" s="37">
        <f t="shared" si="2"/>
        <v>20087397</v>
      </c>
      <c r="G19" s="39">
        <f t="shared" si="2"/>
        <v>20087397</v>
      </c>
      <c r="H19" s="40">
        <f t="shared" si="2"/>
        <v>28827336</v>
      </c>
      <c r="I19" s="36">
        <f t="shared" si="2"/>
        <v>18347140</v>
      </c>
      <c r="J19" s="37">
        <f t="shared" si="2"/>
        <v>13520088</v>
      </c>
      <c r="K19" s="39">
        <f t="shared" si="2"/>
        <v>9135360</v>
      </c>
    </row>
    <row r="20" spans="1:11" ht="25.5" x14ac:dyDescent="0.2">
      <c r="A20" s="41" t="s">
        <v>31</v>
      </c>
      <c r="B20" s="42">
        <v>68450389</v>
      </c>
      <c r="C20" s="43">
        <v>74316131</v>
      </c>
      <c r="D20" s="44">
        <v>90895703</v>
      </c>
      <c r="E20" s="42">
        <v>79756000</v>
      </c>
      <c r="F20" s="43">
        <v>76056134</v>
      </c>
      <c r="G20" s="45">
        <v>76056134</v>
      </c>
      <c r="H20" s="46">
        <v>72246432</v>
      </c>
      <c r="I20" s="42">
        <v>96218404</v>
      </c>
      <c r="J20" s="43">
        <v>77309004</v>
      </c>
      <c r="K20" s="45">
        <v>78567336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919900</v>
      </c>
      <c r="E21" s="48">
        <v>0</v>
      </c>
      <c r="F21" s="49">
        <v>19594</v>
      </c>
      <c r="G21" s="51">
        <v>19594</v>
      </c>
      <c r="H21" s="52">
        <v>19595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48442899</v>
      </c>
      <c r="C22" s="55">
        <f t="shared" ref="C22:K22" si="3">SUM(C19:C21)</f>
        <v>47293838</v>
      </c>
      <c r="D22" s="56">
        <f t="shared" si="3"/>
        <v>69740203</v>
      </c>
      <c r="E22" s="54">
        <f t="shared" si="3"/>
        <v>106302845</v>
      </c>
      <c r="F22" s="55">
        <f t="shared" si="3"/>
        <v>96163125</v>
      </c>
      <c r="G22" s="57">
        <f t="shared" si="3"/>
        <v>96163125</v>
      </c>
      <c r="H22" s="58">
        <f t="shared" si="3"/>
        <v>101093363</v>
      </c>
      <c r="I22" s="54">
        <f t="shared" si="3"/>
        <v>114565544</v>
      </c>
      <c r="J22" s="55">
        <f t="shared" si="3"/>
        <v>90829092</v>
      </c>
      <c r="K22" s="57">
        <f t="shared" si="3"/>
        <v>87702696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48442899</v>
      </c>
      <c r="C24" s="37">
        <f t="shared" ref="C24:K24" si="4">SUM(C22:C23)</f>
        <v>47293838</v>
      </c>
      <c r="D24" s="38">
        <f t="shared" si="4"/>
        <v>69740203</v>
      </c>
      <c r="E24" s="36">
        <f t="shared" si="4"/>
        <v>106302845</v>
      </c>
      <c r="F24" s="37">
        <f t="shared" si="4"/>
        <v>96163125</v>
      </c>
      <c r="G24" s="39">
        <f t="shared" si="4"/>
        <v>96163125</v>
      </c>
      <c r="H24" s="40">
        <f t="shared" si="4"/>
        <v>101093363</v>
      </c>
      <c r="I24" s="36">
        <f t="shared" si="4"/>
        <v>114565544</v>
      </c>
      <c r="J24" s="37">
        <f t="shared" si="4"/>
        <v>90829092</v>
      </c>
      <c r="K24" s="39">
        <f t="shared" si="4"/>
        <v>87702696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77405958</v>
      </c>
      <c r="C27" s="66">
        <v>111179693</v>
      </c>
      <c r="D27" s="67">
        <v>106133152</v>
      </c>
      <c r="E27" s="68">
        <v>84156000</v>
      </c>
      <c r="F27" s="66">
        <v>94038144</v>
      </c>
      <c r="G27" s="69">
        <v>94038144</v>
      </c>
      <c r="H27" s="70">
        <v>90601592</v>
      </c>
      <c r="I27" s="68">
        <v>110495280</v>
      </c>
      <c r="J27" s="66">
        <v>83899368</v>
      </c>
      <c r="K27" s="69">
        <v>83178876</v>
      </c>
    </row>
    <row r="28" spans="1:11" ht="13.5" x14ac:dyDescent="0.25">
      <c r="A28" s="71" t="s">
        <v>36</v>
      </c>
      <c r="B28" s="17">
        <v>57408444</v>
      </c>
      <c r="C28" s="17">
        <v>82341253</v>
      </c>
      <c r="D28" s="21">
        <v>79208757</v>
      </c>
      <c r="E28" s="22">
        <v>79756000</v>
      </c>
      <c r="F28" s="17">
        <v>76056134</v>
      </c>
      <c r="G28" s="23">
        <v>76056134</v>
      </c>
      <c r="H28" s="19">
        <v>0</v>
      </c>
      <c r="I28" s="22">
        <v>96218404</v>
      </c>
      <c r="J28" s="17">
        <v>77309016</v>
      </c>
      <c r="K28" s="23">
        <v>78567336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10115697</v>
      </c>
      <c r="C31" s="17">
        <v>6189243</v>
      </c>
      <c r="D31" s="21">
        <v>24179705</v>
      </c>
      <c r="E31" s="22">
        <v>4400000</v>
      </c>
      <c r="F31" s="17">
        <v>17982010</v>
      </c>
      <c r="G31" s="23">
        <v>17982010</v>
      </c>
      <c r="H31" s="19">
        <v>0</v>
      </c>
      <c r="I31" s="22">
        <v>14276876</v>
      </c>
      <c r="J31" s="17">
        <v>6590352</v>
      </c>
      <c r="K31" s="23">
        <v>4611540</v>
      </c>
    </row>
    <row r="32" spans="1:11" ht="13.5" x14ac:dyDescent="0.25">
      <c r="A32" s="30" t="s">
        <v>39</v>
      </c>
      <c r="B32" s="66">
        <f>SUM(B28:B31)</f>
        <v>67524141</v>
      </c>
      <c r="C32" s="66">
        <f t="shared" ref="C32:K32" si="5">SUM(C28:C31)</f>
        <v>88530496</v>
      </c>
      <c r="D32" s="67">
        <f t="shared" si="5"/>
        <v>103388462</v>
      </c>
      <c r="E32" s="68">
        <f t="shared" si="5"/>
        <v>84156000</v>
      </c>
      <c r="F32" s="66">
        <f t="shared" si="5"/>
        <v>94038144</v>
      </c>
      <c r="G32" s="69">
        <f t="shared" si="5"/>
        <v>94038144</v>
      </c>
      <c r="H32" s="70">
        <f t="shared" si="5"/>
        <v>0</v>
      </c>
      <c r="I32" s="68">
        <f t="shared" si="5"/>
        <v>110495280</v>
      </c>
      <c r="J32" s="66">
        <f t="shared" si="5"/>
        <v>83899368</v>
      </c>
      <c r="K32" s="69">
        <f t="shared" si="5"/>
        <v>83178876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159198215</v>
      </c>
      <c r="C35" s="17">
        <v>197365442</v>
      </c>
      <c r="D35" s="21">
        <v>257885063</v>
      </c>
      <c r="E35" s="22">
        <v>248465206</v>
      </c>
      <c r="F35" s="17">
        <v>221012639</v>
      </c>
      <c r="G35" s="23">
        <v>221012639</v>
      </c>
      <c r="H35" s="19">
        <v>283291132</v>
      </c>
      <c r="I35" s="22">
        <v>277229857</v>
      </c>
      <c r="J35" s="17">
        <v>268684026</v>
      </c>
      <c r="K35" s="23">
        <v>291691228</v>
      </c>
    </row>
    <row r="36" spans="1:11" ht="13.5" x14ac:dyDescent="0.25">
      <c r="A36" s="20" t="s">
        <v>42</v>
      </c>
      <c r="B36" s="17">
        <v>1123480282</v>
      </c>
      <c r="C36" s="17">
        <v>1177489862</v>
      </c>
      <c r="D36" s="21">
        <v>1219397141</v>
      </c>
      <c r="E36" s="22">
        <v>1378138289</v>
      </c>
      <c r="F36" s="17">
        <v>1394076040</v>
      </c>
      <c r="G36" s="23">
        <v>1394076040</v>
      </c>
      <c r="H36" s="19">
        <v>1250506767</v>
      </c>
      <c r="I36" s="22">
        <v>1474186043</v>
      </c>
      <c r="J36" s="17">
        <v>1468583042</v>
      </c>
      <c r="K36" s="23">
        <v>1487714835</v>
      </c>
    </row>
    <row r="37" spans="1:11" ht="13.5" x14ac:dyDescent="0.25">
      <c r="A37" s="20" t="s">
        <v>43</v>
      </c>
      <c r="B37" s="17">
        <v>123730529</v>
      </c>
      <c r="C37" s="17">
        <v>156045084</v>
      </c>
      <c r="D37" s="21">
        <v>191527764</v>
      </c>
      <c r="E37" s="22">
        <v>124219276</v>
      </c>
      <c r="F37" s="17">
        <v>130122612</v>
      </c>
      <c r="G37" s="23">
        <v>130122612</v>
      </c>
      <c r="H37" s="19">
        <v>134243651</v>
      </c>
      <c r="I37" s="22">
        <v>124374553</v>
      </c>
      <c r="J37" s="17">
        <v>134504558</v>
      </c>
      <c r="K37" s="23">
        <v>156334566</v>
      </c>
    </row>
    <row r="38" spans="1:11" ht="13.5" x14ac:dyDescent="0.25">
      <c r="A38" s="20" t="s">
        <v>44</v>
      </c>
      <c r="B38" s="17">
        <v>75089960</v>
      </c>
      <c r="C38" s="17">
        <v>124194037</v>
      </c>
      <c r="D38" s="21">
        <v>120017119</v>
      </c>
      <c r="E38" s="22">
        <v>92871322</v>
      </c>
      <c r="F38" s="17">
        <v>95051763</v>
      </c>
      <c r="G38" s="23">
        <v>95051763</v>
      </c>
      <c r="H38" s="19">
        <v>91237089</v>
      </c>
      <c r="I38" s="22">
        <v>117849587</v>
      </c>
      <c r="J38" s="17">
        <v>111181639</v>
      </c>
      <c r="K38" s="23">
        <v>100439408</v>
      </c>
    </row>
    <row r="39" spans="1:11" ht="13.5" x14ac:dyDescent="0.25">
      <c r="A39" s="20" t="s">
        <v>45</v>
      </c>
      <c r="B39" s="17">
        <v>1088521555</v>
      </c>
      <c r="C39" s="17">
        <v>1098946456</v>
      </c>
      <c r="D39" s="21">
        <v>1166211485</v>
      </c>
      <c r="E39" s="22">
        <v>1409512897</v>
      </c>
      <c r="F39" s="17">
        <v>1389914304</v>
      </c>
      <c r="G39" s="23">
        <v>1389914304</v>
      </c>
      <c r="H39" s="19">
        <v>1308317148</v>
      </c>
      <c r="I39" s="22">
        <v>1509191760</v>
      </c>
      <c r="J39" s="17">
        <v>1491580873</v>
      </c>
      <c r="K39" s="23">
        <v>1522632092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-281930239</v>
      </c>
      <c r="C42" s="17">
        <v>-271879334</v>
      </c>
      <c r="D42" s="21">
        <v>-39643383</v>
      </c>
      <c r="E42" s="22">
        <v>56732092</v>
      </c>
      <c r="F42" s="17">
        <v>60500986</v>
      </c>
      <c r="G42" s="23">
        <v>60500986</v>
      </c>
      <c r="H42" s="19">
        <v>29523245</v>
      </c>
      <c r="I42" s="22">
        <v>193674465</v>
      </c>
      <c r="J42" s="17">
        <v>167299282</v>
      </c>
      <c r="K42" s="23">
        <v>145830084</v>
      </c>
    </row>
    <row r="43" spans="1:11" ht="13.5" x14ac:dyDescent="0.25">
      <c r="A43" s="20" t="s">
        <v>48</v>
      </c>
      <c r="B43" s="17">
        <v>-76404488</v>
      </c>
      <c r="C43" s="17">
        <v>-65577346</v>
      </c>
      <c r="D43" s="21">
        <v>-99202559</v>
      </c>
      <c r="E43" s="22">
        <v>-73336668</v>
      </c>
      <c r="F43" s="17">
        <v>-84502914</v>
      </c>
      <c r="G43" s="23">
        <v>-84502914</v>
      </c>
      <c r="H43" s="19">
        <v>-97122467</v>
      </c>
      <c r="I43" s="22">
        <v>-100130182</v>
      </c>
      <c r="J43" s="17">
        <v>-76321674</v>
      </c>
      <c r="K43" s="23">
        <v>-76102461</v>
      </c>
    </row>
    <row r="44" spans="1:11" ht="13.5" x14ac:dyDescent="0.25">
      <c r="A44" s="20" t="s">
        <v>49</v>
      </c>
      <c r="B44" s="17">
        <v>0</v>
      </c>
      <c r="C44" s="17">
        <v>-4413004</v>
      </c>
      <c r="D44" s="21">
        <v>-7025442</v>
      </c>
      <c r="E44" s="22">
        <v>-7008591</v>
      </c>
      <c r="F44" s="17">
        <v>-9256810</v>
      </c>
      <c r="G44" s="23">
        <v>-9256810</v>
      </c>
      <c r="H44" s="19">
        <v>-8893120</v>
      </c>
      <c r="I44" s="22">
        <v>-9494120</v>
      </c>
      <c r="J44" s="17">
        <v>-8895360</v>
      </c>
      <c r="K44" s="23">
        <v>-9125429</v>
      </c>
    </row>
    <row r="45" spans="1:11" ht="13.5" x14ac:dyDescent="0.25">
      <c r="A45" s="30" t="s">
        <v>50</v>
      </c>
      <c r="B45" s="66">
        <v>537317871</v>
      </c>
      <c r="C45" s="66">
        <v>-329528948</v>
      </c>
      <c r="D45" s="67">
        <v>-131152133</v>
      </c>
      <c r="E45" s="68">
        <v>18054364</v>
      </c>
      <c r="F45" s="66">
        <v>8408793</v>
      </c>
      <c r="G45" s="69">
        <v>8408793</v>
      </c>
      <c r="H45" s="70">
        <v>-11462068</v>
      </c>
      <c r="I45" s="68">
        <v>93259082</v>
      </c>
      <c r="J45" s="66">
        <v>91635327</v>
      </c>
      <c r="K45" s="69">
        <v>78650505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8289552</v>
      </c>
      <c r="C48" s="17">
        <v>16183883</v>
      </c>
      <c r="D48" s="21">
        <v>34566715</v>
      </c>
      <c r="E48" s="22">
        <v>18804490</v>
      </c>
      <c r="F48" s="17">
        <v>9208919</v>
      </c>
      <c r="G48" s="23">
        <v>9208919</v>
      </c>
      <c r="H48" s="19">
        <v>22665166</v>
      </c>
      <c r="I48" s="22">
        <v>76075761</v>
      </c>
      <c r="J48" s="17">
        <v>74348161</v>
      </c>
      <c r="K48" s="23">
        <v>60938336</v>
      </c>
    </row>
    <row r="49" spans="1:11" ht="13.5" x14ac:dyDescent="0.25">
      <c r="A49" s="20" t="s">
        <v>53</v>
      </c>
      <c r="B49" s="17">
        <f>+B75</f>
        <v>74172460.822974518</v>
      </c>
      <c r="C49" s="17">
        <f t="shared" ref="C49:K49" si="6">+C75</f>
        <v>128560785.23969905</v>
      </c>
      <c r="D49" s="21">
        <f t="shared" si="6"/>
        <v>136732245.40223607</v>
      </c>
      <c r="E49" s="22">
        <f t="shared" si="6"/>
        <v>-33799963.813104004</v>
      </c>
      <c r="F49" s="17">
        <f t="shared" si="6"/>
        <v>-14337568.131302938</v>
      </c>
      <c r="G49" s="23">
        <f t="shared" si="6"/>
        <v>-14337568.131302938</v>
      </c>
      <c r="H49" s="19">
        <f t="shared" si="6"/>
        <v>6048584.8943836391</v>
      </c>
      <c r="I49" s="22">
        <f t="shared" si="6"/>
        <v>-22946411.642319575</v>
      </c>
      <c r="J49" s="17">
        <f t="shared" si="6"/>
        <v>-8238877.3623978347</v>
      </c>
      <c r="K49" s="23">
        <f t="shared" si="6"/>
        <v>-8224953.6063594371</v>
      </c>
    </row>
    <row r="50" spans="1:11" ht="13.5" x14ac:dyDescent="0.25">
      <c r="A50" s="30" t="s">
        <v>54</v>
      </c>
      <c r="B50" s="66">
        <f>+B48-B49</f>
        <v>-65882908.822974518</v>
      </c>
      <c r="C50" s="66">
        <f t="shared" ref="C50:K50" si="7">+C48-C49</f>
        <v>-112376902.23969905</v>
      </c>
      <c r="D50" s="67">
        <f t="shared" si="7"/>
        <v>-102165530.40223607</v>
      </c>
      <c r="E50" s="68">
        <f t="shared" si="7"/>
        <v>52604453.813104004</v>
      </c>
      <c r="F50" s="66">
        <f t="shared" si="7"/>
        <v>23546487.131302938</v>
      </c>
      <c r="G50" s="69">
        <f t="shared" si="7"/>
        <v>23546487.131302938</v>
      </c>
      <c r="H50" s="70">
        <f t="shared" si="7"/>
        <v>16616581.105616361</v>
      </c>
      <c r="I50" s="68">
        <f t="shared" si="7"/>
        <v>99022172.642319575</v>
      </c>
      <c r="J50" s="66">
        <f t="shared" si="7"/>
        <v>82587038.362397835</v>
      </c>
      <c r="K50" s="69">
        <f t="shared" si="7"/>
        <v>69163289.606359437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1030219983</v>
      </c>
      <c r="C53" s="17">
        <v>1047965878</v>
      </c>
      <c r="D53" s="21">
        <v>1039215456</v>
      </c>
      <c r="E53" s="22">
        <v>1273183773</v>
      </c>
      <c r="F53" s="17">
        <v>1279918514</v>
      </c>
      <c r="G53" s="23">
        <v>1279918514</v>
      </c>
      <c r="H53" s="19">
        <v>995625786</v>
      </c>
      <c r="I53" s="22">
        <v>1261802116</v>
      </c>
      <c r="J53" s="17">
        <v>1188178523</v>
      </c>
      <c r="K53" s="23">
        <v>1126080396</v>
      </c>
    </row>
    <row r="54" spans="1:11" ht="13.5" x14ac:dyDescent="0.25">
      <c r="A54" s="20" t="s">
        <v>57</v>
      </c>
      <c r="B54" s="17">
        <v>59188243</v>
      </c>
      <c r="C54" s="17">
        <v>57072105</v>
      </c>
      <c r="D54" s="21">
        <v>59259774</v>
      </c>
      <c r="E54" s="22">
        <v>65401932</v>
      </c>
      <c r="F54" s="17">
        <v>59298342</v>
      </c>
      <c r="G54" s="23">
        <v>59298342</v>
      </c>
      <c r="H54" s="19">
        <v>60971543</v>
      </c>
      <c r="I54" s="22">
        <v>58901447</v>
      </c>
      <c r="J54" s="17">
        <v>61611072</v>
      </c>
      <c r="K54" s="23">
        <v>64445196</v>
      </c>
    </row>
    <row r="55" spans="1:11" ht="13.5" x14ac:dyDescent="0.25">
      <c r="A55" s="20" t="s">
        <v>58</v>
      </c>
      <c r="B55" s="17">
        <v>64628647</v>
      </c>
      <c r="C55" s="17">
        <v>56406693</v>
      </c>
      <c r="D55" s="21">
        <v>75905130</v>
      </c>
      <c r="E55" s="22">
        <v>66356000</v>
      </c>
      <c r="F55" s="17">
        <v>70773749</v>
      </c>
      <c r="G55" s="23">
        <v>70773749</v>
      </c>
      <c r="H55" s="19">
        <v>65313946</v>
      </c>
      <c r="I55" s="22">
        <v>78074870</v>
      </c>
      <c r="J55" s="17">
        <v>69788892</v>
      </c>
      <c r="K55" s="23">
        <v>75225168</v>
      </c>
    </row>
    <row r="56" spans="1:11" ht="13.5" x14ac:dyDescent="0.25">
      <c r="A56" s="20" t="s">
        <v>59</v>
      </c>
      <c r="B56" s="17">
        <v>18142577</v>
      </c>
      <c r="C56" s="17">
        <v>37222890</v>
      </c>
      <c r="D56" s="21">
        <v>37456975</v>
      </c>
      <c r="E56" s="22">
        <v>29085331</v>
      </c>
      <c r="F56" s="17">
        <v>35494443</v>
      </c>
      <c r="G56" s="23">
        <v>35494443</v>
      </c>
      <c r="H56" s="19">
        <v>36186664</v>
      </c>
      <c r="I56" s="22">
        <v>36354491</v>
      </c>
      <c r="J56" s="17">
        <v>37360032</v>
      </c>
      <c r="K56" s="23">
        <v>39066780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-7093332</v>
      </c>
      <c r="J59" s="17">
        <v>-7419624</v>
      </c>
      <c r="K59" s="23">
        <v>-7760916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14655960</v>
      </c>
      <c r="J60" s="17">
        <v>15330144</v>
      </c>
      <c r="K60" s="23">
        <v>16035336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1.2492132634831546E-2</v>
      </c>
      <c r="C70" s="5">
        <f t="shared" ref="C70:K70" si="8">IF(ISERROR(C71/C72),0,(C71/C72))</f>
        <v>1.1507014298346956E-2</v>
      </c>
      <c r="D70" s="5">
        <f t="shared" si="8"/>
        <v>1.9051315193878319E-2</v>
      </c>
      <c r="E70" s="5">
        <f t="shared" si="8"/>
        <v>0.67220494830133437</v>
      </c>
      <c r="F70" s="5">
        <f t="shared" si="8"/>
        <v>0.66329142943751018</v>
      </c>
      <c r="G70" s="5">
        <f t="shared" si="8"/>
        <v>0.66329142943751018</v>
      </c>
      <c r="H70" s="5">
        <f t="shared" si="8"/>
        <v>0.54511427487057218</v>
      </c>
      <c r="I70" s="5">
        <f t="shared" si="8"/>
        <v>0.71425653119232368</v>
      </c>
      <c r="J70" s="5">
        <f t="shared" si="8"/>
        <v>0.70486603302162243</v>
      </c>
      <c r="K70" s="5">
        <f t="shared" si="8"/>
        <v>0.67084199948477985</v>
      </c>
    </row>
    <row r="71" spans="1:11" hidden="1" x14ac:dyDescent="0.2">
      <c r="A71" s="1" t="s">
        <v>338</v>
      </c>
      <c r="B71" s="2">
        <f>+B83</f>
        <v>1885999</v>
      </c>
      <c r="C71" s="2">
        <f t="shared" ref="C71:K71" si="9">+C83</f>
        <v>1817232</v>
      </c>
      <c r="D71" s="2">
        <f t="shared" si="9"/>
        <v>5290399</v>
      </c>
      <c r="E71" s="2">
        <f t="shared" si="9"/>
        <v>201065720</v>
      </c>
      <c r="F71" s="2">
        <f t="shared" si="9"/>
        <v>201502551</v>
      </c>
      <c r="G71" s="2">
        <f t="shared" si="9"/>
        <v>201502551</v>
      </c>
      <c r="H71" s="2">
        <f t="shared" si="9"/>
        <v>137072127</v>
      </c>
      <c r="I71" s="2">
        <f t="shared" si="9"/>
        <v>241036901</v>
      </c>
      <c r="J71" s="2">
        <f t="shared" si="9"/>
        <v>261668252</v>
      </c>
      <c r="K71" s="2">
        <f t="shared" si="9"/>
        <v>286763300</v>
      </c>
    </row>
    <row r="72" spans="1:11" hidden="1" x14ac:dyDescent="0.2">
      <c r="A72" s="1" t="s">
        <v>339</v>
      </c>
      <c r="B72" s="2">
        <f>+B77</f>
        <v>150974942</v>
      </c>
      <c r="C72" s="2">
        <f t="shared" ref="C72:K72" si="10">+C77</f>
        <v>157923850</v>
      </c>
      <c r="D72" s="2">
        <f t="shared" si="10"/>
        <v>277692062</v>
      </c>
      <c r="E72" s="2">
        <f t="shared" si="10"/>
        <v>299113716</v>
      </c>
      <c r="F72" s="2">
        <f t="shared" si="10"/>
        <v>303791881</v>
      </c>
      <c r="G72" s="2">
        <f t="shared" si="10"/>
        <v>303791881</v>
      </c>
      <c r="H72" s="2">
        <f t="shared" si="10"/>
        <v>251455765</v>
      </c>
      <c r="I72" s="2">
        <f t="shared" si="10"/>
        <v>337465449</v>
      </c>
      <c r="J72" s="2">
        <f t="shared" si="10"/>
        <v>371231184</v>
      </c>
      <c r="K72" s="2">
        <f t="shared" si="10"/>
        <v>427467720</v>
      </c>
    </row>
    <row r="73" spans="1:11" hidden="1" x14ac:dyDescent="0.2">
      <c r="A73" s="1" t="s">
        <v>340</v>
      </c>
      <c r="B73" s="2">
        <f>+B74</f>
        <v>3585877.6666666679</v>
      </c>
      <c r="C73" s="2">
        <f t="shared" ref="C73:K73" si="11">+(C78+C80+C81+C82)-(B78+B80+B81+B82)</f>
        <v>15740767</v>
      </c>
      <c r="D73" s="2">
        <f t="shared" si="11"/>
        <v>12484396</v>
      </c>
      <c r="E73" s="2">
        <f t="shared" si="11"/>
        <v>82157361</v>
      </c>
      <c r="F73" s="2">
        <f>+(F78+F80+F81+F82)-(D78+D80+D81+D82)</f>
        <v>60980066</v>
      </c>
      <c r="G73" s="2">
        <f>+(G78+G80+G81+G82)-(D78+D80+D81+D82)</f>
        <v>60980066</v>
      </c>
      <c r="H73" s="2">
        <f>+(H78+H80+H81+H82)-(D78+D80+D81+D82)</f>
        <v>31254299</v>
      </c>
      <c r="I73" s="2">
        <f>+(I78+I80+I81+I82)-(E78+E80+E81+E82)</f>
        <v>-32640841</v>
      </c>
      <c r="J73" s="2">
        <f t="shared" si="11"/>
        <v>3313336</v>
      </c>
      <c r="K73" s="2">
        <f t="shared" si="11"/>
        <v>30004714</v>
      </c>
    </row>
    <row r="74" spans="1:11" hidden="1" x14ac:dyDescent="0.2">
      <c r="A74" s="1" t="s">
        <v>341</v>
      </c>
      <c r="B74" s="2">
        <f>+TREND(C74:E74)</f>
        <v>3585877.6666666679</v>
      </c>
      <c r="C74" s="2">
        <f>+C73</f>
        <v>15740767</v>
      </c>
      <c r="D74" s="2">
        <f t="shared" ref="D74:K74" si="12">+D73</f>
        <v>12484396</v>
      </c>
      <c r="E74" s="2">
        <f t="shared" si="12"/>
        <v>82157361</v>
      </c>
      <c r="F74" s="2">
        <f t="shared" si="12"/>
        <v>60980066</v>
      </c>
      <c r="G74" s="2">
        <f t="shared" si="12"/>
        <v>60980066</v>
      </c>
      <c r="H74" s="2">
        <f t="shared" si="12"/>
        <v>31254299</v>
      </c>
      <c r="I74" s="2">
        <f t="shared" si="12"/>
        <v>-32640841</v>
      </c>
      <c r="J74" s="2">
        <f t="shared" si="12"/>
        <v>3313336</v>
      </c>
      <c r="K74" s="2">
        <f t="shared" si="12"/>
        <v>30004714</v>
      </c>
    </row>
    <row r="75" spans="1:11" hidden="1" x14ac:dyDescent="0.2">
      <c r="A75" s="1" t="s">
        <v>342</v>
      </c>
      <c r="B75" s="2">
        <f>+B84-(((B80+B81+B82+B78)*B70)-B79)</f>
        <v>74172460.822974518</v>
      </c>
      <c r="C75" s="2">
        <f t="shared" ref="C75:K75" si="13">+C84-(((C80+C81+C82+C78)*C70)-C79)</f>
        <v>128560785.23969905</v>
      </c>
      <c r="D75" s="2">
        <f t="shared" si="13"/>
        <v>136732245.40223607</v>
      </c>
      <c r="E75" s="2">
        <f t="shared" si="13"/>
        <v>-33799963.813104004</v>
      </c>
      <c r="F75" s="2">
        <f t="shared" si="13"/>
        <v>-14337568.131302938</v>
      </c>
      <c r="G75" s="2">
        <f t="shared" si="13"/>
        <v>-14337568.131302938</v>
      </c>
      <c r="H75" s="2">
        <f t="shared" si="13"/>
        <v>6048584.8943836391</v>
      </c>
      <c r="I75" s="2">
        <f t="shared" si="13"/>
        <v>-22946411.642319575</v>
      </c>
      <c r="J75" s="2">
        <f t="shared" si="13"/>
        <v>-8238877.3623978347</v>
      </c>
      <c r="K75" s="2">
        <f t="shared" si="13"/>
        <v>-8224953.6063594371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150974942</v>
      </c>
      <c r="C77" s="3">
        <v>157923850</v>
      </c>
      <c r="D77" s="3">
        <v>277692062</v>
      </c>
      <c r="E77" s="3">
        <v>299113716</v>
      </c>
      <c r="F77" s="3">
        <v>303791881</v>
      </c>
      <c r="G77" s="3">
        <v>303791881</v>
      </c>
      <c r="H77" s="3">
        <v>251455765</v>
      </c>
      <c r="I77" s="3">
        <v>337465449</v>
      </c>
      <c r="J77" s="3">
        <v>371231184</v>
      </c>
      <c r="K77" s="3">
        <v>427467720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18498516</v>
      </c>
      <c r="F78" s="3">
        <v>18498516</v>
      </c>
      <c r="G78" s="3">
        <v>18498516</v>
      </c>
      <c r="H78" s="3">
        <v>0</v>
      </c>
      <c r="I78" s="3">
        <v>19693003</v>
      </c>
      <c r="J78" s="3">
        <v>20942443</v>
      </c>
      <c r="K78" s="3">
        <v>22249351</v>
      </c>
    </row>
    <row r="79" spans="1:11" hidden="1" x14ac:dyDescent="0.2">
      <c r="A79" s="1" t="s">
        <v>70</v>
      </c>
      <c r="B79" s="3">
        <v>88325350</v>
      </c>
      <c r="C79" s="3">
        <v>101109509</v>
      </c>
      <c r="D79" s="3">
        <v>98834176</v>
      </c>
      <c r="E79" s="3">
        <v>103310631</v>
      </c>
      <c r="F79" s="3">
        <v>106965548</v>
      </c>
      <c r="G79" s="3">
        <v>106965548</v>
      </c>
      <c r="H79" s="3">
        <v>63361709</v>
      </c>
      <c r="I79" s="3">
        <v>96874189</v>
      </c>
      <c r="J79" s="3">
        <v>108430668</v>
      </c>
      <c r="K79" s="3">
        <v>125994319</v>
      </c>
    </row>
    <row r="80" spans="1:11" hidden="1" x14ac:dyDescent="0.2">
      <c r="A80" s="1" t="s">
        <v>71</v>
      </c>
      <c r="B80" s="3">
        <v>60708261</v>
      </c>
      <c r="C80" s="3">
        <v>71389175</v>
      </c>
      <c r="D80" s="3">
        <v>68332974</v>
      </c>
      <c r="E80" s="3">
        <v>69351019</v>
      </c>
      <c r="F80" s="3">
        <v>72271831</v>
      </c>
      <c r="G80" s="3">
        <v>72271831</v>
      </c>
      <c r="H80" s="3">
        <v>76410532</v>
      </c>
      <c r="I80" s="3">
        <v>64637721</v>
      </c>
      <c r="J80" s="3">
        <v>62038248</v>
      </c>
      <c r="K80" s="3">
        <v>59552485</v>
      </c>
    </row>
    <row r="81" spans="1:11" hidden="1" x14ac:dyDescent="0.2">
      <c r="A81" s="1" t="s">
        <v>72</v>
      </c>
      <c r="B81" s="3">
        <v>26328706</v>
      </c>
      <c r="C81" s="3">
        <v>30683460</v>
      </c>
      <c r="D81" s="3">
        <v>46022178</v>
      </c>
      <c r="E81" s="3">
        <v>109569235</v>
      </c>
      <c r="F81" s="3">
        <v>85471128</v>
      </c>
      <c r="G81" s="3">
        <v>85471128</v>
      </c>
      <c r="H81" s="3">
        <v>69921381</v>
      </c>
      <c r="I81" s="3">
        <v>80447205</v>
      </c>
      <c r="J81" s="3">
        <v>85110574</v>
      </c>
      <c r="K81" s="3">
        <v>116294143</v>
      </c>
    </row>
    <row r="82" spans="1:11" hidden="1" x14ac:dyDescent="0.2">
      <c r="A82" s="1" t="s">
        <v>73</v>
      </c>
      <c r="B82" s="3">
        <v>118702</v>
      </c>
      <c r="C82" s="3">
        <v>823801</v>
      </c>
      <c r="D82" s="3">
        <v>1025680</v>
      </c>
      <c r="E82" s="3">
        <v>119423</v>
      </c>
      <c r="F82" s="3">
        <v>119423</v>
      </c>
      <c r="G82" s="3">
        <v>119423</v>
      </c>
      <c r="H82" s="3">
        <v>303218</v>
      </c>
      <c r="I82" s="3">
        <v>119423</v>
      </c>
      <c r="J82" s="3">
        <v>119423</v>
      </c>
      <c r="K82" s="3">
        <v>119423</v>
      </c>
    </row>
    <row r="83" spans="1:11" hidden="1" x14ac:dyDescent="0.2">
      <c r="A83" s="1" t="s">
        <v>74</v>
      </c>
      <c r="B83" s="3">
        <v>1885999</v>
      </c>
      <c r="C83" s="3">
        <v>1817232</v>
      </c>
      <c r="D83" s="3">
        <v>5290399</v>
      </c>
      <c r="E83" s="3">
        <v>201065720</v>
      </c>
      <c r="F83" s="3">
        <v>201502551</v>
      </c>
      <c r="G83" s="3">
        <v>201502551</v>
      </c>
      <c r="H83" s="3">
        <v>137072127</v>
      </c>
      <c r="I83" s="3">
        <v>241036901</v>
      </c>
      <c r="J83" s="3">
        <v>261668252</v>
      </c>
      <c r="K83" s="3">
        <v>286763300</v>
      </c>
    </row>
    <row r="84" spans="1:11" hidden="1" x14ac:dyDescent="0.2">
      <c r="A84" s="1" t="s">
        <v>75</v>
      </c>
      <c r="B84" s="3">
        <v>-13064129</v>
      </c>
      <c r="C84" s="3">
        <v>28635307</v>
      </c>
      <c r="D84" s="3">
        <v>40096226</v>
      </c>
      <c r="E84" s="3">
        <v>-4324444</v>
      </c>
      <c r="F84" s="3">
        <v>-4324444</v>
      </c>
      <c r="G84" s="3">
        <v>-4324444</v>
      </c>
      <c r="H84" s="3">
        <v>22619779</v>
      </c>
      <c r="I84" s="3">
        <v>-2041590</v>
      </c>
      <c r="J84" s="3">
        <v>1896455</v>
      </c>
      <c r="K84" s="3">
        <v>-1248056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41315537</v>
      </c>
      <c r="C5" s="17">
        <v>44418356</v>
      </c>
      <c r="D5" s="21">
        <v>46454278</v>
      </c>
      <c r="E5" s="22">
        <v>62000000</v>
      </c>
      <c r="F5" s="17">
        <v>62000000</v>
      </c>
      <c r="G5" s="23">
        <v>62000000</v>
      </c>
      <c r="H5" s="19">
        <v>42274284</v>
      </c>
      <c r="I5" s="22">
        <v>63000000</v>
      </c>
      <c r="J5" s="17">
        <v>66150000</v>
      </c>
      <c r="K5" s="23">
        <v>70119000</v>
      </c>
    </row>
    <row r="6" spans="1:11" ht="13.5" x14ac:dyDescent="0.25">
      <c r="A6" s="20" t="s">
        <v>18</v>
      </c>
      <c r="B6" s="17">
        <v>134867</v>
      </c>
      <c r="C6" s="17">
        <v>150252</v>
      </c>
      <c r="D6" s="21">
        <v>175122</v>
      </c>
      <c r="E6" s="22">
        <v>250000</v>
      </c>
      <c r="F6" s="17">
        <v>250000</v>
      </c>
      <c r="G6" s="23">
        <v>250000</v>
      </c>
      <c r="H6" s="19">
        <v>313043</v>
      </c>
      <c r="I6" s="22">
        <v>340000</v>
      </c>
      <c r="J6" s="17">
        <v>350000</v>
      </c>
      <c r="K6" s="23">
        <v>360000</v>
      </c>
    </row>
    <row r="7" spans="1:11" ht="13.5" x14ac:dyDescent="0.25">
      <c r="A7" s="20" t="s">
        <v>19</v>
      </c>
      <c r="B7" s="17">
        <v>1652967</v>
      </c>
      <c r="C7" s="17">
        <v>3024286</v>
      </c>
      <c r="D7" s="21">
        <v>7216512</v>
      </c>
      <c r="E7" s="22">
        <v>6590000</v>
      </c>
      <c r="F7" s="17">
        <v>5000000</v>
      </c>
      <c r="G7" s="23">
        <v>5000000</v>
      </c>
      <c r="H7" s="19">
        <v>3705905</v>
      </c>
      <c r="I7" s="22">
        <v>3500000</v>
      </c>
      <c r="J7" s="17">
        <v>3800000</v>
      </c>
      <c r="K7" s="23">
        <v>4000000</v>
      </c>
    </row>
    <row r="8" spans="1:11" ht="13.5" x14ac:dyDescent="0.25">
      <c r="A8" s="20" t="s">
        <v>20</v>
      </c>
      <c r="B8" s="17">
        <v>344951097</v>
      </c>
      <c r="C8" s="17">
        <v>300035314</v>
      </c>
      <c r="D8" s="21">
        <v>337037401</v>
      </c>
      <c r="E8" s="22">
        <v>371709000</v>
      </c>
      <c r="F8" s="17">
        <v>381709000</v>
      </c>
      <c r="G8" s="23">
        <v>381709000</v>
      </c>
      <c r="H8" s="19">
        <v>377063524</v>
      </c>
      <c r="I8" s="22">
        <v>390802000</v>
      </c>
      <c r="J8" s="17">
        <v>365464000</v>
      </c>
      <c r="K8" s="23">
        <v>352701000</v>
      </c>
    </row>
    <row r="9" spans="1:11" ht="13.5" x14ac:dyDescent="0.25">
      <c r="A9" s="20" t="s">
        <v>21</v>
      </c>
      <c r="B9" s="17">
        <v>44625080</v>
      </c>
      <c r="C9" s="17">
        <v>480790420</v>
      </c>
      <c r="D9" s="21">
        <v>36045691</v>
      </c>
      <c r="E9" s="22">
        <v>17260000</v>
      </c>
      <c r="F9" s="17">
        <v>20038433</v>
      </c>
      <c r="G9" s="23">
        <v>20038433</v>
      </c>
      <c r="H9" s="19">
        <v>30992616</v>
      </c>
      <c r="I9" s="22">
        <v>20330000</v>
      </c>
      <c r="J9" s="17">
        <v>22695000</v>
      </c>
      <c r="K9" s="23">
        <v>26000000</v>
      </c>
    </row>
    <row r="10" spans="1:11" ht="25.5" x14ac:dyDescent="0.2">
      <c r="A10" s="24" t="s">
        <v>333</v>
      </c>
      <c r="B10" s="25">
        <f>SUM(B5:B9)</f>
        <v>432679548</v>
      </c>
      <c r="C10" s="26">
        <f t="shared" ref="C10:K10" si="0">SUM(C5:C9)</f>
        <v>828418628</v>
      </c>
      <c r="D10" s="27">
        <f t="shared" si="0"/>
        <v>426929004</v>
      </c>
      <c r="E10" s="25">
        <f t="shared" si="0"/>
        <v>457809000</v>
      </c>
      <c r="F10" s="26">
        <f t="shared" si="0"/>
        <v>468997433</v>
      </c>
      <c r="G10" s="28">
        <f t="shared" si="0"/>
        <v>468997433</v>
      </c>
      <c r="H10" s="29">
        <f t="shared" si="0"/>
        <v>454349372</v>
      </c>
      <c r="I10" s="25">
        <f t="shared" si="0"/>
        <v>477972000</v>
      </c>
      <c r="J10" s="26">
        <f t="shared" si="0"/>
        <v>458459000</v>
      </c>
      <c r="K10" s="28">
        <f t="shared" si="0"/>
        <v>453180000</v>
      </c>
    </row>
    <row r="11" spans="1:11" ht="13.5" x14ac:dyDescent="0.25">
      <c r="A11" s="20" t="s">
        <v>22</v>
      </c>
      <c r="B11" s="17">
        <v>85246903</v>
      </c>
      <c r="C11" s="17">
        <v>89505623</v>
      </c>
      <c r="D11" s="21">
        <v>101173924</v>
      </c>
      <c r="E11" s="22">
        <v>101092417</v>
      </c>
      <c r="F11" s="17">
        <v>111326390</v>
      </c>
      <c r="G11" s="23">
        <v>111326390</v>
      </c>
      <c r="H11" s="19">
        <v>113362106</v>
      </c>
      <c r="I11" s="22">
        <v>145050520</v>
      </c>
      <c r="J11" s="17">
        <v>152036416</v>
      </c>
      <c r="K11" s="23">
        <v>158878043</v>
      </c>
    </row>
    <row r="12" spans="1:11" ht="13.5" x14ac:dyDescent="0.25">
      <c r="A12" s="20" t="s">
        <v>23</v>
      </c>
      <c r="B12" s="17">
        <v>23490968</v>
      </c>
      <c r="C12" s="17">
        <v>24014911</v>
      </c>
      <c r="D12" s="21">
        <v>23811851</v>
      </c>
      <c r="E12" s="22">
        <v>27054736</v>
      </c>
      <c r="F12" s="17">
        <v>28181713</v>
      </c>
      <c r="G12" s="23">
        <v>28181713</v>
      </c>
      <c r="H12" s="19">
        <v>26196285</v>
      </c>
      <c r="I12" s="22">
        <v>29562620</v>
      </c>
      <c r="J12" s="17">
        <v>30922502</v>
      </c>
      <c r="K12" s="23">
        <v>32314010</v>
      </c>
    </row>
    <row r="13" spans="1:11" ht="13.5" x14ac:dyDescent="0.25">
      <c r="A13" s="20" t="s">
        <v>24</v>
      </c>
      <c r="B13" s="17">
        <v>33688065</v>
      </c>
      <c r="C13" s="17">
        <v>27313169</v>
      </c>
      <c r="D13" s="21">
        <v>28386914</v>
      </c>
      <c r="E13" s="22">
        <v>31160218</v>
      </c>
      <c r="F13" s="17">
        <v>33150218</v>
      </c>
      <c r="G13" s="23">
        <v>33150218</v>
      </c>
      <c r="H13" s="19">
        <v>36950299</v>
      </c>
      <c r="I13" s="22">
        <v>34774580</v>
      </c>
      <c r="J13" s="17">
        <v>36374209</v>
      </c>
      <c r="K13" s="23">
        <v>38011047</v>
      </c>
    </row>
    <row r="14" spans="1:11" ht="13.5" x14ac:dyDescent="0.25">
      <c r="A14" s="20" t="s">
        <v>25</v>
      </c>
      <c r="B14" s="17">
        <v>1516943</v>
      </c>
      <c r="C14" s="17">
        <v>2034557</v>
      </c>
      <c r="D14" s="21">
        <v>2685404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15400</v>
      </c>
      <c r="C15" s="17">
        <v>4194655</v>
      </c>
      <c r="D15" s="21">
        <v>3268710</v>
      </c>
      <c r="E15" s="22">
        <v>1458860</v>
      </c>
      <c r="F15" s="17">
        <v>2458860</v>
      </c>
      <c r="G15" s="23">
        <v>2458860</v>
      </c>
      <c r="H15" s="19">
        <v>3918636</v>
      </c>
      <c r="I15" s="22">
        <v>2000000</v>
      </c>
      <c r="J15" s="17">
        <v>2439056</v>
      </c>
      <c r="K15" s="23">
        <v>2548814</v>
      </c>
    </row>
    <row r="16" spans="1:11" ht="13.5" x14ac:dyDescent="0.25">
      <c r="A16" s="20" t="s">
        <v>27</v>
      </c>
      <c r="B16" s="17">
        <v>4777343</v>
      </c>
      <c r="C16" s="17">
        <v>6780692</v>
      </c>
      <c r="D16" s="21">
        <v>5871108</v>
      </c>
      <c r="E16" s="22">
        <v>8461789</v>
      </c>
      <c r="F16" s="17">
        <v>9105231</v>
      </c>
      <c r="G16" s="23">
        <v>9105231</v>
      </c>
      <c r="H16" s="19">
        <v>9474936</v>
      </c>
      <c r="I16" s="22">
        <v>6980000</v>
      </c>
      <c r="J16" s="17">
        <v>7754480</v>
      </c>
      <c r="K16" s="23">
        <v>5461682</v>
      </c>
    </row>
    <row r="17" spans="1:11" ht="13.5" x14ac:dyDescent="0.25">
      <c r="A17" s="20" t="s">
        <v>28</v>
      </c>
      <c r="B17" s="17">
        <v>319029244</v>
      </c>
      <c r="C17" s="17">
        <v>644561487</v>
      </c>
      <c r="D17" s="21">
        <v>350260342</v>
      </c>
      <c r="E17" s="22">
        <v>201976905</v>
      </c>
      <c r="F17" s="17">
        <v>232714358</v>
      </c>
      <c r="G17" s="23">
        <v>232714358</v>
      </c>
      <c r="H17" s="19">
        <v>257347883</v>
      </c>
      <c r="I17" s="22">
        <v>221140178</v>
      </c>
      <c r="J17" s="17">
        <v>206754333</v>
      </c>
      <c r="K17" s="23">
        <v>194831776</v>
      </c>
    </row>
    <row r="18" spans="1:11" ht="13.5" x14ac:dyDescent="0.25">
      <c r="A18" s="30" t="s">
        <v>29</v>
      </c>
      <c r="B18" s="31">
        <f>SUM(B11:B17)</f>
        <v>467764866</v>
      </c>
      <c r="C18" s="32">
        <f t="shared" ref="C18:K18" si="1">SUM(C11:C17)</f>
        <v>798405094</v>
      </c>
      <c r="D18" s="33">
        <f t="shared" si="1"/>
        <v>515458253</v>
      </c>
      <c r="E18" s="31">
        <f t="shared" si="1"/>
        <v>371204925</v>
      </c>
      <c r="F18" s="32">
        <f t="shared" si="1"/>
        <v>416936770</v>
      </c>
      <c r="G18" s="34">
        <f t="shared" si="1"/>
        <v>416936770</v>
      </c>
      <c r="H18" s="35">
        <f t="shared" si="1"/>
        <v>447250145</v>
      </c>
      <c r="I18" s="31">
        <f t="shared" si="1"/>
        <v>439507898</v>
      </c>
      <c r="J18" s="32">
        <f t="shared" si="1"/>
        <v>436280996</v>
      </c>
      <c r="K18" s="34">
        <f t="shared" si="1"/>
        <v>432045372</v>
      </c>
    </row>
    <row r="19" spans="1:11" ht="13.5" x14ac:dyDescent="0.25">
      <c r="A19" s="30" t="s">
        <v>30</v>
      </c>
      <c r="B19" s="36">
        <f>+B10-B18</f>
        <v>-35085318</v>
      </c>
      <c r="C19" s="37">
        <f t="shared" ref="C19:K19" si="2">+C10-C18</f>
        <v>30013534</v>
      </c>
      <c r="D19" s="38">
        <f t="shared" si="2"/>
        <v>-88529249</v>
      </c>
      <c r="E19" s="36">
        <f t="shared" si="2"/>
        <v>86604075</v>
      </c>
      <c r="F19" s="37">
        <f t="shared" si="2"/>
        <v>52060663</v>
      </c>
      <c r="G19" s="39">
        <f t="shared" si="2"/>
        <v>52060663</v>
      </c>
      <c r="H19" s="40">
        <f t="shared" si="2"/>
        <v>7099227</v>
      </c>
      <c r="I19" s="36">
        <f t="shared" si="2"/>
        <v>38464102</v>
      </c>
      <c r="J19" s="37">
        <f t="shared" si="2"/>
        <v>22178004</v>
      </c>
      <c r="K19" s="39">
        <f t="shared" si="2"/>
        <v>21134628</v>
      </c>
    </row>
    <row r="20" spans="1:11" ht="25.5" x14ac:dyDescent="0.2">
      <c r="A20" s="41" t="s">
        <v>31</v>
      </c>
      <c r="B20" s="42">
        <v>70952712</v>
      </c>
      <c r="C20" s="43">
        <v>81777288</v>
      </c>
      <c r="D20" s="44">
        <v>94915000</v>
      </c>
      <c r="E20" s="42">
        <v>93912000</v>
      </c>
      <c r="F20" s="43">
        <v>111259000</v>
      </c>
      <c r="G20" s="45">
        <v>111259000</v>
      </c>
      <c r="H20" s="46">
        <v>80622638</v>
      </c>
      <c r="I20" s="42">
        <v>81789000</v>
      </c>
      <c r="J20" s="43">
        <v>85907000</v>
      </c>
      <c r="K20" s="45">
        <v>93439000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35867394</v>
      </c>
      <c r="C22" s="55">
        <f t="shared" ref="C22:K22" si="3">SUM(C19:C21)</f>
        <v>111790822</v>
      </c>
      <c r="D22" s="56">
        <f t="shared" si="3"/>
        <v>6385751</v>
      </c>
      <c r="E22" s="54">
        <f t="shared" si="3"/>
        <v>180516075</v>
      </c>
      <c r="F22" s="55">
        <f t="shared" si="3"/>
        <v>163319663</v>
      </c>
      <c r="G22" s="57">
        <f t="shared" si="3"/>
        <v>163319663</v>
      </c>
      <c r="H22" s="58">
        <f t="shared" si="3"/>
        <v>87721865</v>
      </c>
      <c r="I22" s="54">
        <f t="shared" si="3"/>
        <v>120253102</v>
      </c>
      <c r="J22" s="55">
        <f t="shared" si="3"/>
        <v>108085004</v>
      </c>
      <c r="K22" s="57">
        <f t="shared" si="3"/>
        <v>114573628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35867394</v>
      </c>
      <c r="C24" s="37">
        <f t="shared" ref="C24:K24" si="4">SUM(C22:C23)</f>
        <v>111790822</v>
      </c>
      <c r="D24" s="38">
        <f t="shared" si="4"/>
        <v>6385751</v>
      </c>
      <c r="E24" s="36">
        <f t="shared" si="4"/>
        <v>180516075</v>
      </c>
      <c r="F24" s="37">
        <f t="shared" si="4"/>
        <v>163319663</v>
      </c>
      <c r="G24" s="39">
        <f t="shared" si="4"/>
        <v>163319663</v>
      </c>
      <c r="H24" s="40">
        <f t="shared" si="4"/>
        <v>87721865</v>
      </c>
      <c r="I24" s="36">
        <f t="shared" si="4"/>
        <v>120253102</v>
      </c>
      <c r="J24" s="37">
        <f t="shared" si="4"/>
        <v>108085004</v>
      </c>
      <c r="K24" s="39">
        <f t="shared" si="4"/>
        <v>114573628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529290931</v>
      </c>
      <c r="C27" s="66">
        <v>575222860</v>
      </c>
      <c r="D27" s="67">
        <v>675129880</v>
      </c>
      <c r="E27" s="68">
        <v>236116080</v>
      </c>
      <c r="F27" s="66">
        <v>225419666</v>
      </c>
      <c r="G27" s="69">
        <v>225419666</v>
      </c>
      <c r="H27" s="70">
        <v>183393440</v>
      </c>
      <c r="I27" s="68">
        <v>155689000</v>
      </c>
      <c r="J27" s="66">
        <v>156494400</v>
      </c>
      <c r="K27" s="69">
        <v>169513833</v>
      </c>
    </row>
    <row r="28" spans="1:11" ht="13.5" x14ac:dyDescent="0.25">
      <c r="A28" s="71" t="s">
        <v>36</v>
      </c>
      <c r="B28" s="17">
        <v>6950196</v>
      </c>
      <c r="C28" s="17">
        <v>27912975</v>
      </c>
      <c r="D28" s="21">
        <v>73602742</v>
      </c>
      <c r="E28" s="22">
        <v>93912000</v>
      </c>
      <c r="F28" s="17">
        <v>107709227</v>
      </c>
      <c r="G28" s="23">
        <v>107709227</v>
      </c>
      <c r="H28" s="19">
        <v>0</v>
      </c>
      <c r="I28" s="22">
        <v>81789000</v>
      </c>
      <c r="J28" s="17">
        <v>85907000</v>
      </c>
      <c r="K28" s="23">
        <v>93439000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53721173</v>
      </c>
      <c r="C31" s="17">
        <v>547309885</v>
      </c>
      <c r="D31" s="21">
        <v>601527138</v>
      </c>
      <c r="E31" s="22">
        <v>142204080</v>
      </c>
      <c r="F31" s="17">
        <v>117710439</v>
      </c>
      <c r="G31" s="23">
        <v>117710439</v>
      </c>
      <c r="H31" s="19">
        <v>0</v>
      </c>
      <c r="I31" s="22">
        <v>73900000</v>
      </c>
      <c r="J31" s="17">
        <v>70587400</v>
      </c>
      <c r="K31" s="23">
        <v>76074833</v>
      </c>
    </row>
    <row r="32" spans="1:11" ht="13.5" x14ac:dyDescent="0.25">
      <c r="A32" s="30" t="s">
        <v>39</v>
      </c>
      <c r="B32" s="66">
        <f>SUM(B28:B31)</f>
        <v>60671369</v>
      </c>
      <c r="C32" s="66">
        <f t="shared" ref="C32:K32" si="5">SUM(C28:C31)</f>
        <v>575222860</v>
      </c>
      <c r="D32" s="67">
        <f t="shared" si="5"/>
        <v>675129880</v>
      </c>
      <c r="E32" s="68">
        <f t="shared" si="5"/>
        <v>236116080</v>
      </c>
      <c r="F32" s="66">
        <f t="shared" si="5"/>
        <v>225419666</v>
      </c>
      <c r="G32" s="69">
        <f t="shared" si="5"/>
        <v>225419666</v>
      </c>
      <c r="H32" s="70">
        <f t="shared" si="5"/>
        <v>0</v>
      </c>
      <c r="I32" s="68">
        <f t="shared" si="5"/>
        <v>155689000</v>
      </c>
      <c r="J32" s="66">
        <f t="shared" si="5"/>
        <v>156494400</v>
      </c>
      <c r="K32" s="69">
        <f t="shared" si="5"/>
        <v>169513833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578825201</v>
      </c>
      <c r="C35" s="17">
        <v>224558738</v>
      </c>
      <c r="D35" s="21">
        <v>27112041</v>
      </c>
      <c r="E35" s="22">
        <v>228948037</v>
      </c>
      <c r="F35" s="17">
        <v>219204247</v>
      </c>
      <c r="G35" s="23">
        <v>219204247</v>
      </c>
      <c r="H35" s="19">
        <v>108161262</v>
      </c>
      <c r="I35" s="22">
        <v>133794766</v>
      </c>
      <c r="J35" s="17">
        <v>96646181</v>
      </c>
      <c r="K35" s="23">
        <v>90364231</v>
      </c>
    </row>
    <row r="36" spans="1:11" ht="13.5" x14ac:dyDescent="0.25">
      <c r="A36" s="20" t="s">
        <v>42</v>
      </c>
      <c r="B36" s="17">
        <v>318518154</v>
      </c>
      <c r="C36" s="17">
        <v>351424949</v>
      </c>
      <c r="D36" s="21">
        <v>422955177</v>
      </c>
      <c r="E36" s="22">
        <v>751691832</v>
      </c>
      <c r="F36" s="17">
        <v>809994332</v>
      </c>
      <c r="G36" s="23">
        <v>809994332</v>
      </c>
      <c r="H36" s="19">
        <v>582433931</v>
      </c>
      <c r="I36" s="22">
        <v>544552993</v>
      </c>
      <c r="J36" s="17">
        <v>564940015</v>
      </c>
      <c r="K36" s="23">
        <v>598562710</v>
      </c>
    </row>
    <row r="37" spans="1:11" ht="13.5" x14ac:dyDescent="0.25">
      <c r="A37" s="20" t="s">
        <v>43</v>
      </c>
      <c r="B37" s="17">
        <v>527523572</v>
      </c>
      <c r="C37" s="17">
        <v>81267282</v>
      </c>
      <c r="D37" s="21">
        <v>24351867</v>
      </c>
      <c r="E37" s="22">
        <v>109116886</v>
      </c>
      <c r="F37" s="17">
        <v>104063095</v>
      </c>
      <c r="G37" s="23">
        <v>104063095</v>
      </c>
      <c r="H37" s="19">
        <v>184997567</v>
      </c>
      <c r="I37" s="22">
        <v>49983837</v>
      </c>
      <c r="J37" s="17">
        <v>53225325</v>
      </c>
      <c r="K37" s="23">
        <v>53200836</v>
      </c>
    </row>
    <row r="38" spans="1:11" ht="13.5" x14ac:dyDescent="0.25">
      <c r="A38" s="20" t="s">
        <v>44</v>
      </c>
      <c r="B38" s="17">
        <v>84487349</v>
      </c>
      <c r="C38" s="17">
        <v>83424218</v>
      </c>
      <c r="D38" s="21">
        <v>8037416</v>
      </c>
      <c r="E38" s="22">
        <v>83424218</v>
      </c>
      <c r="F38" s="17">
        <v>83424218</v>
      </c>
      <c r="G38" s="23">
        <v>83424218</v>
      </c>
      <c r="H38" s="19">
        <v>17667406</v>
      </c>
      <c r="I38" s="22">
        <v>11797417</v>
      </c>
      <c r="J38" s="17">
        <v>12387288</v>
      </c>
      <c r="K38" s="23">
        <v>13006652</v>
      </c>
    </row>
    <row r="39" spans="1:11" ht="13.5" x14ac:dyDescent="0.25">
      <c r="A39" s="20" t="s">
        <v>45</v>
      </c>
      <c r="B39" s="17">
        <v>249465040</v>
      </c>
      <c r="C39" s="17">
        <v>187710529</v>
      </c>
      <c r="D39" s="21">
        <v>404906439</v>
      </c>
      <c r="E39" s="22">
        <v>788098765</v>
      </c>
      <c r="F39" s="17">
        <v>841861266</v>
      </c>
      <c r="G39" s="23">
        <v>841861266</v>
      </c>
      <c r="H39" s="19">
        <v>-38044580</v>
      </c>
      <c r="I39" s="22">
        <v>616666505</v>
      </c>
      <c r="J39" s="17">
        <v>596123583</v>
      </c>
      <c r="K39" s="23">
        <v>622869453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-102291496</v>
      </c>
      <c r="E42" s="22">
        <v>228922754</v>
      </c>
      <c r="F42" s="17">
        <v>223291108</v>
      </c>
      <c r="G42" s="23">
        <v>223291108</v>
      </c>
      <c r="H42" s="19">
        <v>-29243944</v>
      </c>
      <c r="I42" s="22">
        <v>149130518</v>
      </c>
      <c r="J42" s="17">
        <v>177778013</v>
      </c>
      <c r="K42" s="23">
        <v>187939142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-93987386</v>
      </c>
      <c r="E43" s="22">
        <v>-271533492</v>
      </c>
      <c r="F43" s="17">
        <v>-259232619</v>
      </c>
      <c r="G43" s="23">
        <v>-259232619</v>
      </c>
      <c r="H43" s="19">
        <v>-51125275</v>
      </c>
      <c r="I43" s="22">
        <v>-179042350</v>
      </c>
      <c r="J43" s="17">
        <v>-179968560</v>
      </c>
      <c r="K43" s="23">
        <v>-194940908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0</v>
      </c>
      <c r="D45" s="67">
        <v>-196278882</v>
      </c>
      <c r="E45" s="68">
        <v>58396192</v>
      </c>
      <c r="F45" s="66">
        <v>65065419</v>
      </c>
      <c r="G45" s="69">
        <v>65065419</v>
      </c>
      <c r="H45" s="70">
        <v>-66944423</v>
      </c>
      <c r="I45" s="68">
        <v>30595685</v>
      </c>
      <c r="J45" s="66">
        <v>28008921</v>
      </c>
      <c r="K45" s="69">
        <v>20592713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14380745</v>
      </c>
      <c r="C48" s="17">
        <v>104816800</v>
      </c>
      <c r="D48" s="21">
        <v>6644381</v>
      </c>
      <c r="E48" s="22">
        <v>58396195</v>
      </c>
      <c r="F48" s="17">
        <v>64687657</v>
      </c>
      <c r="G48" s="23">
        <v>64687657</v>
      </c>
      <c r="H48" s="19">
        <v>11753545</v>
      </c>
      <c r="I48" s="22">
        <v>30199413</v>
      </c>
      <c r="J48" s="17">
        <v>27594422</v>
      </c>
      <c r="K48" s="23">
        <v>20159546</v>
      </c>
    </row>
    <row r="49" spans="1:11" ht="13.5" x14ac:dyDescent="0.25">
      <c r="A49" s="20" t="s">
        <v>53</v>
      </c>
      <c r="B49" s="17">
        <f>+B75</f>
        <v>515920670</v>
      </c>
      <c r="C49" s="17">
        <f t="shared" ref="C49:K49" si="6">+C75</f>
        <v>80325358</v>
      </c>
      <c r="D49" s="21">
        <f t="shared" si="6"/>
        <v>10312724.599170662</v>
      </c>
      <c r="E49" s="22">
        <f t="shared" si="6"/>
        <v>-151152164.52923387</v>
      </c>
      <c r="F49" s="17">
        <f t="shared" si="6"/>
        <v>-172919654.58097687</v>
      </c>
      <c r="G49" s="23">
        <f t="shared" si="6"/>
        <v>-172919654.58097687</v>
      </c>
      <c r="H49" s="19">
        <f t="shared" si="6"/>
        <v>69924411.876319051</v>
      </c>
      <c r="I49" s="22">
        <f t="shared" si="6"/>
        <v>-86898700.99259606</v>
      </c>
      <c r="J49" s="17">
        <f t="shared" si="6"/>
        <v>-70969709.519690514</v>
      </c>
      <c r="K49" s="23">
        <f t="shared" si="6"/>
        <v>-77882709.144064218</v>
      </c>
    </row>
    <row r="50" spans="1:11" ht="13.5" x14ac:dyDescent="0.25">
      <c r="A50" s="30" t="s">
        <v>54</v>
      </c>
      <c r="B50" s="66">
        <f>+B48-B49</f>
        <v>-501539925</v>
      </c>
      <c r="C50" s="66">
        <f t="shared" ref="C50:K50" si="7">+C48-C49</f>
        <v>24491442</v>
      </c>
      <c r="D50" s="67">
        <f t="shared" si="7"/>
        <v>-3668343.5991706625</v>
      </c>
      <c r="E50" s="68">
        <f t="shared" si="7"/>
        <v>209548359.52923387</v>
      </c>
      <c r="F50" s="66">
        <f t="shared" si="7"/>
        <v>237607311.58097687</v>
      </c>
      <c r="G50" s="69">
        <f t="shared" si="7"/>
        <v>237607311.58097687</v>
      </c>
      <c r="H50" s="70">
        <f t="shared" si="7"/>
        <v>-58170866.876319051</v>
      </c>
      <c r="I50" s="68">
        <f t="shared" si="7"/>
        <v>117098113.99259606</v>
      </c>
      <c r="J50" s="66">
        <f t="shared" si="7"/>
        <v>98564131.519690514</v>
      </c>
      <c r="K50" s="69">
        <f t="shared" si="7"/>
        <v>98042255.144064218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305330095</v>
      </c>
      <c r="C53" s="17">
        <v>322191974</v>
      </c>
      <c r="D53" s="21">
        <v>348340845</v>
      </c>
      <c r="E53" s="22">
        <v>529675752</v>
      </c>
      <c r="F53" s="17">
        <v>595426762</v>
      </c>
      <c r="G53" s="23">
        <v>595426762</v>
      </c>
      <c r="H53" s="19">
        <v>327791272</v>
      </c>
      <c r="I53" s="22">
        <v>407563993</v>
      </c>
      <c r="J53" s="17">
        <v>410433015</v>
      </c>
      <c r="K53" s="23">
        <v>431125710</v>
      </c>
    </row>
    <row r="54" spans="1:11" ht="13.5" x14ac:dyDescent="0.25">
      <c r="A54" s="20" t="s">
        <v>57</v>
      </c>
      <c r="B54" s="17">
        <v>33688065</v>
      </c>
      <c r="C54" s="17">
        <v>27313169</v>
      </c>
      <c r="D54" s="21">
        <v>28386914</v>
      </c>
      <c r="E54" s="22">
        <v>31160218</v>
      </c>
      <c r="F54" s="17">
        <v>33150218</v>
      </c>
      <c r="G54" s="23">
        <v>33150218</v>
      </c>
      <c r="H54" s="19">
        <v>36950299</v>
      </c>
      <c r="I54" s="22">
        <v>34774580</v>
      </c>
      <c r="J54" s="17">
        <v>36374209</v>
      </c>
      <c r="K54" s="23">
        <v>38011047</v>
      </c>
    </row>
    <row r="55" spans="1:11" ht="13.5" x14ac:dyDescent="0.25">
      <c r="A55" s="20" t="s">
        <v>58</v>
      </c>
      <c r="B55" s="17">
        <v>4692703</v>
      </c>
      <c r="C55" s="17">
        <v>4692703</v>
      </c>
      <c r="D55" s="21">
        <v>4692703</v>
      </c>
      <c r="E55" s="22">
        <v>14400000</v>
      </c>
      <c r="F55" s="17">
        <v>16705526</v>
      </c>
      <c r="G55" s="23">
        <v>16705526</v>
      </c>
      <c r="H55" s="19">
        <v>13102361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68876161</v>
      </c>
      <c r="C56" s="17">
        <v>72517236</v>
      </c>
      <c r="D56" s="21">
        <v>35452813</v>
      </c>
      <c r="E56" s="22">
        <v>17507199</v>
      </c>
      <c r="F56" s="17">
        <v>26245760</v>
      </c>
      <c r="G56" s="23">
        <v>26245760</v>
      </c>
      <c r="H56" s="19">
        <v>39940240</v>
      </c>
      <c r="I56" s="22">
        <v>41055383</v>
      </c>
      <c r="J56" s="17">
        <v>46297313</v>
      </c>
      <c r="K56" s="23">
        <v>40358585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1694359</v>
      </c>
      <c r="C60" s="17">
        <v>1977176</v>
      </c>
      <c r="D60" s="21">
        <v>2113080</v>
      </c>
      <c r="E60" s="22">
        <v>0</v>
      </c>
      <c r="F60" s="17">
        <v>0</v>
      </c>
      <c r="G60" s="23">
        <v>0</v>
      </c>
      <c r="H60" s="19">
        <v>2076216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0.93941088003380135</v>
      </c>
      <c r="E70" s="5">
        <f t="shared" si="8"/>
        <v>1.5309876034216801</v>
      </c>
      <c r="F70" s="5">
        <f t="shared" si="8"/>
        <v>1.7496269975958139</v>
      </c>
      <c r="G70" s="5">
        <f t="shared" si="8"/>
        <v>1.7496269975958139</v>
      </c>
      <c r="H70" s="5">
        <f t="shared" si="8"/>
        <v>1.7456964690501144</v>
      </c>
      <c r="I70" s="5">
        <f t="shared" si="8"/>
        <v>1.3370940692395006</v>
      </c>
      <c r="J70" s="5">
        <f t="shared" si="8"/>
        <v>1.8280525711196702</v>
      </c>
      <c r="K70" s="5">
        <f t="shared" si="8"/>
        <v>1.8482020733998901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62788025</v>
      </c>
      <c r="E71" s="2">
        <f t="shared" si="9"/>
        <v>109174726</v>
      </c>
      <c r="F71" s="2">
        <f t="shared" si="9"/>
        <v>123716125</v>
      </c>
      <c r="G71" s="2">
        <f t="shared" si="9"/>
        <v>123716125</v>
      </c>
      <c r="H71" s="2">
        <f t="shared" si="9"/>
        <v>104626745</v>
      </c>
      <c r="I71" s="2">
        <f t="shared" si="9"/>
        <v>94238390</v>
      </c>
      <c r="J71" s="2">
        <f t="shared" si="9"/>
        <v>135266750</v>
      </c>
      <c r="K71" s="2">
        <f t="shared" si="9"/>
        <v>144583000</v>
      </c>
    </row>
    <row r="72" spans="1:11" hidden="1" x14ac:dyDescent="0.2">
      <c r="A72" s="1" t="s">
        <v>339</v>
      </c>
      <c r="B72" s="2">
        <f>+B77</f>
        <v>47224194</v>
      </c>
      <c r="C72" s="2">
        <f t="shared" ref="C72:K72" si="10">+C77</f>
        <v>486421123</v>
      </c>
      <c r="D72" s="2">
        <f t="shared" si="10"/>
        <v>66837660</v>
      </c>
      <c r="E72" s="2">
        <f t="shared" si="10"/>
        <v>71310000</v>
      </c>
      <c r="F72" s="2">
        <f t="shared" si="10"/>
        <v>70710000</v>
      </c>
      <c r="G72" s="2">
        <f t="shared" si="10"/>
        <v>70710000</v>
      </c>
      <c r="H72" s="2">
        <f t="shared" si="10"/>
        <v>59934099</v>
      </c>
      <c r="I72" s="2">
        <f t="shared" si="10"/>
        <v>70480000</v>
      </c>
      <c r="J72" s="2">
        <f t="shared" si="10"/>
        <v>73995000</v>
      </c>
      <c r="K72" s="2">
        <f t="shared" si="10"/>
        <v>78229000</v>
      </c>
    </row>
    <row r="73" spans="1:11" hidden="1" x14ac:dyDescent="0.2">
      <c r="A73" s="1" t="s">
        <v>340</v>
      </c>
      <c r="B73" s="2">
        <f>+B74</f>
        <v>-418016554.83333337</v>
      </c>
      <c r="C73" s="2">
        <f t="shared" ref="C73:K73" si="11">+(C78+C80+C81+C82)-(B78+B80+B81+B82)</f>
        <v>-434051721</v>
      </c>
      <c r="D73" s="2">
        <f t="shared" si="11"/>
        <v>-99799182</v>
      </c>
      <c r="E73" s="2">
        <f t="shared" si="11"/>
        <v>138242360</v>
      </c>
      <c r="F73" s="2">
        <f>+(F78+F80+F81+F82)-(D78+D80+D81+D82)</f>
        <v>128788932</v>
      </c>
      <c r="G73" s="2">
        <f>+(G78+G80+G81+G82)-(D78+D80+D81+D82)</f>
        <v>128788932</v>
      </c>
      <c r="H73" s="2">
        <f>+(H78+H80+H81+H82)-(D78+D80+D81+D82)</f>
        <v>22015517</v>
      </c>
      <c r="I73" s="2">
        <f>+(I78+I80+I81+I82)-(E78+E80+E81+E82)</f>
        <v>-92621988</v>
      </c>
      <c r="J73" s="2">
        <f t="shared" si="11"/>
        <v>-9614329</v>
      </c>
      <c r="K73" s="2">
        <f t="shared" si="11"/>
        <v>4794967</v>
      </c>
    </row>
    <row r="74" spans="1:11" hidden="1" x14ac:dyDescent="0.2">
      <c r="A74" s="1" t="s">
        <v>341</v>
      </c>
      <c r="B74" s="2">
        <f>+TREND(C74:E74)</f>
        <v>-418016554.83333337</v>
      </c>
      <c r="C74" s="2">
        <f>+C73</f>
        <v>-434051721</v>
      </c>
      <c r="D74" s="2">
        <f t="shared" ref="D74:K74" si="12">+D73</f>
        <v>-99799182</v>
      </c>
      <c r="E74" s="2">
        <f t="shared" si="12"/>
        <v>138242360</v>
      </c>
      <c r="F74" s="2">
        <f t="shared" si="12"/>
        <v>128788932</v>
      </c>
      <c r="G74" s="2">
        <f t="shared" si="12"/>
        <v>128788932</v>
      </c>
      <c r="H74" s="2">
        <f t="shared" si="12"/>
        <v>22015517</v>
      </c>
      <c r="I74" s="2">
        <f t="shared" si="12"/>
        <v>-92621988</v>
      </c>
      <c r="J74" s="2">
        <f t="shared" si="12"/>
        <v>-9614329</v>
      </c>
      <c r="K74" s="2">
        <f t="shared" si="12"/>
        <v>4794967</v>
      </c>
    </row>
    <row r="75" spans="1:11" hidden="1" x14ac:dyDescent="0.2">
      <c r="A75" s="1" t="s">
        <v>342</v>
      </c>
      <c r="B75" s="2">
        <f>+B84-(((B80+B81+B82+B78)*B70)-B79)</f>
        <v>515920670</v>
      </c>
      <c r="C75" s="2">
        <f t="shared" ref="C75:K75" si="13">+C84-(((C80+C81+C82+C78)*C70)-C79)</f>
        <v>80325358</v>
      </c>
      <c r="D75" s="2">
        <f t="shared" si="13"/>
        <v>10312724.599170662</v>
      </c>
      <c r="E75" s="2">
        <f t="shared" si="13"/>
        <v>-151152164.52923387</v>
      </c>
      <c r="F75" s="2">
        <f t="shared" si="13"/>
        <v>-172919654.58097687</v>
      </c>
      <c r="G75" s="2">
        <f t="shared" si="13"/>
        <v>-172919654.58097687</v>
      </c>
      <c r="H75" s="2">
        <f t="shared" si="13"/>
        <v>69924411.876319051</v>
      </c>
      <c r="I75" s="2">
        <f t="shared" si="13"/>
        <v>-86898700.99259606</v>
      </c>
      <c r="J75" s="2">
        <f t="shared" si="13"/>
        <v>-70969709.519690514</v>
      </c>
      <c r="K75" s="2">
        <f t="shared" si="13"/>
        <v>-77882709.144064218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47224194</v>
      </c>
      <c r="C77" s="3">
        <v>486421123</v>
      </c>
      <c r="D77" s="3">
        <v>66837660</v>
      </c>
      <c r="E77" s="3">
        <v>71310000</v>
      </c>
      <c r="F77" s="3">
        <v>70710000</v>
      </c>
      <c r="G77" s="3">
        <v>70710000</v>
      </c>
      <c r="H77" s="3">
        <v>59934099</v>
      </c>
      <c r="I77" s="3">
        <v>70480000</v>
      </c>
      <c r="J77" s="3">
        <v>73995000</v>
      </c>
      <c r="K77" s="3">
        <v>78229000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41579305</v>
      </c>
      <c r="C79" s="3">
        <v>45817989</v>
      </c>
      <c r="D79" s="3">
        <v>45460151</v>
      </c>
      <c r="E79" s="3">
        <v>52757449</v>
      </c>
      <c r="F79" s="3">
        <v>46668658</v>
      </c>
      <c r="G79" s="3">
        <v>46668658</v>
      </c>
      <c r="H79" s="3">
        <v>98354415</v>
      </c>
      <c r="I79" s="3">
        <v>48068933</v>
      </c>
      <c r="J79" s="3">
        <v>51224951</v>
      </c>
      <c r="K79" s="3">
        <v>51121780</v>
      </c>
    </row>
    <row r="80" spans="1:11" hidden="1" x14ac:dyDescent="0.2">
      <c r="A80" s="1" t="s">
        <v>71</v>
      </c>
      <c r="B80" s="3">
        <v>1586308</v>
      </c>
      <c r="C80" s="3">
        <v>4821448</v>
      </c>
      <c r="D80" s="3">
        <v>2697222</v>
      </c>
      <c r="E80" s="3">
        <v>7080463</v>
      </c>
      <c r="F80" s="3">
        <v>3935338</v>
      </c>
      <c r="G80" s="3">
        <v>3935338</v>
      </c>
      <c r="H80" s="3">
        <v>882543</v>
      </c>
      <c r="I80" s="3">
        <v>2779332</v>
      </c>
      <c r="J80" s="3">
        <v>2832084</v>
      </c>
      <c r="K80" s="3">
        <v>2973688</v>
      </c>
    </row>
    <row r="81" spans="1:11" hidden="1" x14ac:dyDescent="0.2">
      <c r="A81" s="1" t="s">
        <v>72</v>
      </c>
      <c r="B81" s="3">
        <v>546111926</v>
      </c>
      <c r="C81" s="3">
        <v>108825065</v>
      </c>
      <c r="D81" s="3">
        <v>11150109</v>
      </c>
      <c r="E81" s="3">
        <v>145009228</v>
      </c>
      <c r="F81" s="3">
        <v>138700925</v>
      </c>
      <c r="G81" s="3">
        <v>138700925</v>
      </c>
      <c r="H81" s="3">
        <v>34980305</v>
      </c>
      <c r="I81" s="3">
        <v>56688371</v>
      </c>
      <c r="J81" s="3">
        <v>47021290</v>
      </c>
      <c r="K81" s="3">
        <v>51674653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62788025</v>
      </c>
      <c r="E83" s="3">
        <v>109174726</v>
      </c>
      <c r="F83" s="3">
        <v>123716125</v>
      </c>
      <c r="G83" s="3">
        <v>123716125</v>
      </c>
      <c r="H83" s="3">
        <v>104626745</v>
      </c>
      <c r="I83" s="3">
        <v>94238390</v>
      </c>
      <c r="J83" s="3">
        <v>135266750</v>
      </c>
      <c r="K83" s="3">
        <v>144583000</v>
      </c>
    </row>
    <row r="84" spans="1:11" hidden="1" x14ac:dyDescent="0.2">
      <c r="A84" s="1" t="s">
        <v>75</v>
      </c>
      <c r="B84" s="3">
        <v>474341365</v>
      </c>
      <c r="C84" s="3">
        <v>34507369</v>
      </c>
      <c r="D84" s="3">
        <v>-22139093</v>
      </c>
      <c r="E84" s="3">
        <v>28937818</v>
      </c>
      <c r="F84" s="3">
        <v>29971944</v>
      </c>
      <c r="G84" s="3">
        <v>29971944</v>
      </c>
      <c r="H84" s="3">
        <v>34175644</v>
      </c>
      <c r="I84" s="3">
        <v>-55453721</v>
      </c>
      <c r="J84" s="3">
        <v>-31060072</v>
      </c>
      <c r="K84" s="3">
        <v>-28003312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109904456</v>
      </c>
      <c r="C5" s="17">
        <v>104915565</v>
      </c>
      <c r="D5" s="21">
        <v>111685579</v>
      </c>
      <c r="E5" s="22">
        <v>153959899</v>
      </c>
      <c r="F5" s="17">
        <v>190835001</v>
      </c>
      <c r="G5" s="23">
        <v>190835001</v>
      </c>
      <c r="H5" s="19">
        <v>191050400</v>
      </c>
      <c r="I5" s="22">
        <v>225823942</v>
      </c>
      <c r="J5" s="17">
        <v>255230075</v>
      </c>
      <c r="K5" s="23">
        <v>286679308</v>
      </c>
    </row>
    <row r="6" spans="1:11" ht="13.5" x14ac:dyDescent="0.25">
      <c r="A6" s="20" t="s">
        <v>18</v>
      </c>
      <c r="B6" s="17">
        <v>22881023</v>
      </c>
      <c r="C6" s="17">
        <v>21117504</v>
      </c>
      <c r="D6" s="21">
        <v>22696531</v>
      </c>
      <c r="E6" s="22">
        <v>19200000</v>
      </c>
      <c r="F6" s="17">
        <v>27595140</v>
      </c>
      <c r="G6" s="23">
        <v>27595140</v>
      </c>
      <c r="H6" s="19">
        <v>26922445</v>
      </c>
      <c r="I6" s="22">
        <v>30947302</v>
      </c>
      <c r="J6" s="17">
        <v>32376878</v>
      </c>
      <c r="K6" s="23">
        <v>33838033</v>
      </c>
    </row>
    <row r="7" spans="1:11" ht="13.5" x14ac:dyDescent="0.25">
      <c r="A7" s="20" t="s">
        <v>19</v>
      </c>
      <c r="B7" s="17">
        <v>7098623</v>
      </c>
      <c r="C7" s="17">
        <v>9394518</v>
      </c>
      <c r="D7" s="21">
        <v>13932328</v>
      </c>
      <c r="E7" s="22">
        <v>9094955</v>
      </c>
      <c r="F7" s="17">
        <v>16274538</v>
      </c>
      <c r="G7" s="23">
        <v>16274538</v>
      </c>
      <c r="H7" s="19">
        <v>15620054</v>
      </c>
      <c r="I7" s="22">
        <v>11764489</v>
      </c>
      <c r="J7" s="17">
        <v>12305655</v>
      </c>
      <c r="K7" s="23">
        <v>12859409</v>
      </c>
    </row>
    <row r="8" spans="1:11" ht="13.5" x14ac:dyDescent="0.25">
      <c r="A8" s="20" t="s">
        <v>20</v>
      </c>
      <c r="B8" s="17">
        <v>560832000</v>
      </c>
      <c r="C8" s="17">
        <v>482586000</v>
      </c>
      <c r="D8" s="21">
        <v>545663530</v>
      </c>
      <c r="E8" s="22">
        <v>593619000</v>
      </c>
      <c r="F8" s="17">
        <v>593429400</v>
      </c>
      <c r="G8" s="23">
        <v>593429400</v>
      </c>
      <c r="H8" s="19">
        <v>592523371</v>
      </c>
      <c r="I8" s="22">
        <v>635886200</v>
      </c>
      <c r="J8" s="17">
        <v>630124850</v>
      </c>
      <c r="K8" s="23">
        <v>610592577</v>
      </c>
    </row>
    <row r="9" spans="1:11" ht="13.5" x14ac:dyDescent="0.25">
      <c r="A9" s="20" t="s">
        <v>21</v>
      </c>
      <c r="B9" s="17">
        <v>80014946</v>
      </c>
      <c r="C9" s="17">
        <v>28831015</v>
      </c>
      <c r="D9" s="21">
        <v>46751857</v>
      </c>
      <c r="E9" s="22">
        <v>139548051</v>
      </c>
      <c r="F9" s="17">
        <v>93626160</v>
      </c>
      <c r="G9" s="23">
        <v>93626160</v>
      </c>
      <c r="H9" s="19">
        <v>82639606</v>
      </c>
      <c r="I9" s="22">
        <v>158690705</v>
      </c>
      <c r="J9" s="17">
        <v>163747298</v>
      </c>
      <c r="K9" s="23">
        <v>171124321</v>
      </c>
    </row>
    <row r="10" spans="1:11" ht="25.5" x14ac:dyDescent="0.2">
      <c r="A10" s="24" t="s">
        <v>333</v>
      </c>
      <c r="B10" s="25">
        <f>SUM(B5:B9)</f>
        <v>780731048</v>
      </c>
      <c r="C10" s="26">
        <f t="shared" ref="C10:K10" si="0">SUM(C5:C9)</f>
        <v>646844602</v>
      </c>
      <c r="D10" s="27">
        <f t="shared" si="0"/>
        <v>740729825</v>
      </c>
      <c r="E10" s="25">
        <f t="shared" si="0"/>
        <v>915421905</v>
      </c>
      <c r="F10" s="26">
        <f t="shared" si="0"/>
        <v>921760239</v>
      </c>
      <c r="G10" s="28">
        <f t="shared" si="0"/>
        <v>921760239</v>
      </c>
      <c r="H10" s="29">
        <f t="shared" si="0"/>
        <v>908755876</v>
      </c>
      <c r="I10" s="25">
        <f t="shared" si="0"/>
        <v>1063112638</v>
      </c>
      <c r="J10" s="26">
        <f t="shared" si="0"/>
        <v>1093784756</v>
      </c>
      <c r="K10" s="28">
        <f t="shared" si="0"/>
        <v>1115093648</v>
      </c>
    </row>
    <row r="11" spans="1:11" ht="13.5" x14ac:dyDescent="0.25">
      <c r="A11" s="20" t="s">
        <v>22</v>
      </c>
      <c r="B11" s="17">
        <v>194084174</v>
      </c>
      <c r="C11" s="17">
        <v>199112351</v>
      </c>
      <c r="D11" s="21">
        <v>214787896</v>
      </c>
      <c r="E11" s="22">
        <v>248621884</v>
      </c>
      <c r="F11" s="17">
        <v>255366181</v>
      </c>
      <c r="G11" s="23">
        <v>255366181</v>
      </c>
      <c r="H11" s="19">
        <v>244929999</v>
      </c>
      <c r="I11" s="22">
        <v>271245664</v>
      </c>
      <c r="J11" s="17">
        <v>285849169</v>
      </c>
      <c r="K11" s="23">
        <v>301815729</v>
      </c>
    </row>
    <row r="12" spans="1:11" ht="13.5" x14ac:dyDescent="0.25">
      <c r="A12" s="20" t="s">
        <v>23</v>
      </c>
      <c r="B12" s="17">
        <v>33603065</v>
      </c>
      <c r="C12" s="17">
        <v>35396630</v>
      </c>
      <c r="D12" s="21">
        <v>38574172</v>
      </c>
      <c r="E12" s="22">
        <v>39791685</v>
      </c>
      <c r="F12" s="17">
        <v>45599218</v>
      </c>
      <c r="G12" s="23">
        <v>45599218</v>
      </c>
      <c r="H12" s="19">
        <v>43396545</v>
      </c>
      <c r="I12" s="22">
        <v>44940049</v>
      </c>
      <c r="J12" s="17">
        <v>47456692</v>
      </c>
      <c r="K12" s="23">
        <v>50066806</v>
      </c>
    </row>
    <row r="13" spans="1:11" ht="13.5" x14ac:dyDescent="0.25">
      <c r="A13" s="20" t="s">
        <v>24</v>
      </c>
      <c r="B13" s="17">
        <v>137532826</v>
      </c>
      <c r="C13" s="17">
        <v>87592199</v>
      </c>
      <c r="D13" s="21">
        <v>75076307</v>
      </c>
      <c r="E13" s="22">
        <v>96524127</v>
      </c>
      <c r="F13" s="17">
        <v>81054590</v>
      </c>
      <c r="G13" s="23">
        <v>81054590</v>
      </c>
      <c r="H13" s="19">
        <v>40097618</v>
      </c>
      <c r="I13" s="22">
        <v>83540889</v>
      </c>
      <c r="J13" s="17">
        <v>87383768</v>
      </c>
      <c r="K13" s="23">
        <v>91316040</v>
      </c>
    </row>
    <row r="14" spans="1:11" ht="13.5" x14ac:dyDescent="0.25">
      <c r="A14" s="20" t="s">
        <v>25</v>
      </c>
      <c r="B14" s="17">
        <v>4944485</v>
      </c>
      <c r="C14" s="17">
        <v>5303905</v>
      </c>
      <c r="D14" s="21">
        <v>4145383</v>
      </c>
      <c r="E14" s="22">
        <v>4000000</v>
      </c>
      <c r="F14" s="17">
        <v>4079912</v>
      </c>
      <c r="G14" s="23">
        <v>4079912</v>
      </c>
      <c r="H14" s="19">
        <v>3879912</v>
      </c>
      <c r="I14" s="22">
        <v>6500000</v>
      </c>
      <c r="J14" s="17">
        <v>6799000</v>
      </c>
      <c r="K14" s="23">
        <v>7104955</v>
      </c>
    </row>
    <row r="15" spans="1:11" ht="13.5" x14ac:dyDescent="0.25">
      <c r="A15" s="20" t="s">
        <v>26</v>
      </c>
      <c r="B15" s="17">
        <v>4146600</v>
      </c>
      <c r="C15" s="17">
        <v>2172236</v>
      </c>
      <c r="D15" s="21">
        <v>5937827</v>
      </c>
      <c r="E15" s="22">
        <v>5269453</v>
      </c>
      <c r="F15" s="17">
        <v>5111684</v>
      </c>
      <c r="G15" s="23">
        <v>5111684</v>
      </c>
      <c r="H15" s="19">
        <v>4246406</v>
      </c>
      <c r="I15" s="22">
        <v>6600017</v>
      </c>
      <c r="J15" s="17">
        <v>6903618</v>
      </c>
      <c r="K15" s="23">
        <v>7215325</v>
      </c>
    </row>
    <row r="16" spans="1:11" ht="13.5" x14ac:dyDescent="0.25">
      <c r="A16" s="20" t="s">
        <v>27</v>
      </c>
      <c r="B16" s="17">
        <v>848305</v>
      </c>
      <c r="C16" s="17">
        <v>1311312</v>
      </c>
      <c r="D16" s="21">
        <v>944138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337593319</v>
      </c>
      <c r="C17" s="17">
        <v>381579031</v>
      </c>
      <c r="D17" s="21">
        <v>491739861</v>
      </c>
      <c r="E17" s="22">
        <v>443888437</v>
      </c>
      <c r="F17" s="17">
        <v>626321837</v>
      </c>
      <c r="G17" s="23">
        <v>626321837</v>
      </c>
      <c r="H17" s="19">
        <v>506461337</v>
      </c>
      <c r="I17" s="22">
        <v>598490776</v>
      </c>
      <c r="J17" s="17">
        <v>564110752</v>
      </c>
      <c r="K17" s="23">
        <v>572262024</v>
      </c>
    </row>
    <row r="18" spans="1:11" ht="13.5" x14ac:dyDescent="0.25">
      <c r="A18" s="30" t="s">
        <v>29</v>
      </c>
      <c r="B18" s="31">
        <f>SUM(B11:B17)</f>
        <v>712752774</v>
      </c>
      <c r="C18" s="32">
        <f t="shared" ref="C18:K18" si="1">SUM(C11:C17)</f>
        <v>712467664</v>
      </c>
      <c r="D18" s="33">
        <f t="shared" si="1"/>
        <v>831205584</v>
      </c>
      <c r="E18" s="31">
        <f t="shared" si="1"/>
        <v>838095586</v>
      </c>
      <c r="F18" s="32">
        <f t="shared" si="1"/>
        <v>1017533422</v>
      </c>
      <c r="G18" s="34">
        <f t="shared" si="1"/>
        <v>1017533422</v>
      </c>
      <c r="H18" s="35">
        <f t="shared" si="1"/>
        <v>843011817</v>
      </c>
      <c r="I18" s="31">
        <f t="shared" si="1"/>
        <v>1011317395</v>
      </c>
      <c r="J18" s="32">
        <f t="shared" si="1"/>
        <v>998502999</v>
      </c>
      <c r="K18" s="34">
        <f t="shared" si="1"/>
        <v>1029780879</v>
      </c>
    </row>
    <row r="19" spans="1:11" ht="13.5" x14ac:dyDescent="0.25">
      <c r="A19" s="30" t="s">
        <v>30</v>
      </c>
      <c r="B19" s="36">
        <f>+B10-B18</f>
        <v>67978274</v>
      </c>
      <c r="C19" s="37">
        <f t="shared" ref="C19:K19" si="2">+C10-C18</f>
        <v>-65623062</v>
      </c>
      <c r="D19" s="38">
        <f t="shared" si="2"/>
        <v>-90475759</v>
      </c>
      <c r="E19" s="36">
        <f t="shared" si="2"/>
        <v>77326319</v>
      </c>
      <c r="F19" s="37">
        <f t="shared" si="2"/>
        <v>-95773183</v>
      </c>
      <c r="G19" s="39">
        <f t="shared" si="2"/>
        <v>-95773183</v>
      </c>
      <c r="H19" s="40">
        <f t="shared" si="2"/>
        <v>65744059</v>
      </c>
      <c r="I19" s="36">
        <f t="shared" si="2"/>
        <v>51795243</v>
      </c>
      <c r="J19" s="37">
        <f t="shared" si="2"/>
        <v>95281757</v>
      </c>
      <c r="K19" s="39">
        <f t="shared" si="2"/>
        <v>85312769</v>
      </c>
    </row>
    <row r="20" spans="1:11" ht="25.5" x14ac:dyDescent="0.2">
      <c r="A20" s="41" t="s">
        <v>31</v>
      </c>
      <c r="B20" s="42">
        <v>81055424</v>
      </c>
      <c r="C20" s="43">
        <v>137658568</v>
      </c>
      <c r="D20" s="44">
        <v>143425351</v>
      </c>
      <c r="E20" s="42">
        <v>148414000</v>
      </c>
      <c r="F20" s="43">
        <v>233166666</v>
      </c>
      <c r="G20" s="45">
        <v>233166666</v>
      </c>
      <c r="H20" s="46">
        <v>208255929</v>
      </c>
      <c r="I20" s="42">
        <v>185960800</v>
      </c>
      <c r="J20" s="43">
        <v>185025150</v>
      </c>
      <c r="K20" s="45">
        <v>139896150</v>
      </c>
    </row>
    <row r="21" spans="1:11" ht="13.5" x14ac:dyDescent="0.25">
      <c r="A21" s="47" t="s">
        <v>32</v>
      </c>
      <c r="B21" s="48">
        <v>19621151</v>
      </c>
      <c r="C21" s="49">
        <v>82800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168654849</v>
      </c>
      <c r="C22" s="55">
        <f t="shared" ref="C22:K22" si="3">SUM(C19:C21)</f>
        <v>72118306</v>
      </c>
      <c r="D22" s="56">
        <f t="shared" si="3"/>
        <v>52949592</v>
      </c>
      <c r="E22" s="54">
        <f t="shared" si="3"/>
        <v>225740319</v>
      </c>
      <c r="F22" s="55">
        <f t="shared" si="3"/>
        <v>137393483</v>
      </c>
      <c r="G22" s="57">
        <f t="shared" si="3"/>
        <v>137393483</v>
      </c>
      <c r="H22" s="58">
        <f t="shared" si="3"/>
        <v>273999988</v>
      </c>
      <c r="I22" s="54">
        <f t="shared" si="3"/>
        <v>237756043</v>
      </c>
      <c r="J22" s="55">
        <f t="shared" si="3"/>
        <v>280306907</v>
      </c>
      <c r="K22" s="57">
        <f t="shared" si="3"/>
        <v>225208919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168654849</v>
      </c>
      <c r="C24" s="37">
        <f t="shared" ref="C24:K24" si="4">SUM(C22:C23)</f>
        <v>72118306</v>
      </c>
      <c r="D24" s="38">
        <f t="shared" si="4"/>
        <v>52949592</v>
      </c>
      <c r="E24" s="36">
        <f t="shared" si="4"/>
        <v>225740319</v>
      </c>
      <c r="F24" s="37">
        <f t="shared" si="4"/>
        <v>137393483</v>
      </c>
      <c r="G24" s="39">
        <f t="shared" si="4"/>
        <v>137393483</v>
      </c>
      <c r="H24" s="40">
        <f t="shared" si="4"/>
        <v>273999988</v>
      </c>
      <c r="I24" s="36">
        <f t="shared" si="4"/>
        <v>237756043</v>
      </c>
      <c r="J24" s="37">
        <f t="shared" si="4"/>
        <v>280306907</v>
      </c>
      <c r="K24" s="39">
        <f t="shared" si="4"/>
        <v>225208919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97689676</v>
      </c>
      <c r="C27" s="66">
        <v>155217996</v>
      </c>
      <c r="D27" s="67">
        <v>224389841</v>
      </c>
      <c r="E27" s="68">
        <v>299863484</v>
      </c>
      <c r="F27" s="66">
        <v>450746296</v>
      </c>
      <c r="G27" s="69">
        <v>450746296</v>
      </c>
      <c r="H27" s="70">
        <v>378368860</v>
      </c>
      <c r="I27" s="68">
        <v>352748523</v>
      </c>
      <c r="J27" s="66">
        <v>262611145</v>
      </c>
      <c r="K27" s="69">
        <v>223269741</v>
      </c>
    </row>
    <row r="28" spans="1:11" ht="13.5" x14ac:dyDescent="0.25">
      <c r="A28" s="71" t="s">
        <v>36</v>
      </c>
      <c r="B28" s="17">
        <v>73570104</v>
      </c>
      <c r="C28" s="17">
        <v>74253607</v>
      </c>
      <c r="D28" s="21">
        <v>135866659</v>
      </c>
      <c r="E28" s="22">
        <v>129055652</v>
      </c>
      <c r="F28" s="17">
        <v>202903621</v>
      </c>
      <c r="G28" s="23">
        <v>202903621</v>
      </c>
      <c r="H28" s="19">
        <v>0</v>
      </c>
      <c r="I28" s="22">
        <v>161705044</v>
      </c>
      <c r="J28" s="17">
        <v>160891435</v>
      </c>
      <c r="K28" s="23">
        <v>121648826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86956522</v>
      </c>
      <c r="F30" s="17">
        <v>86956522</v>
      </c>
      <c r="G30" s="23">
        <v>86956522</v>
      </c>
      <c r="H30" s="19">
        <v>0</v>
      </c>
      <c r="I30" s="22">
        <v>34782608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24119572</v>
      </c>
      <c r="C31" s="17">
        <v>80218974</v>
      </c>
      <c r="D31" s="21">
        <v>86269812</v>
      </c>
      <c r="E31" s="22">
        <v>83851310</v>
      </c>
      <c r="F31" s="17">
        <v>131351490</v>
      </c>
      <c r="G31" s="23">
        <v>131351490</v>
      </c>
      <c r="H31" s="19">
        <v>0</v>
      </c>
      <c r="I31" s="22">
        <v>156260871</v>
      </c>
      <c r="J31" s="17">
        <v>101719710</v>
      </c>
      <c r="K31" s="23">
        <v>101620915</v>
      </c>
    </row>
    <row r="32" spans="1:11" ht="13.5" x14ac:dyDescent="0.25">
      <c r="A32" s="30" t="s">
        <v>39</v>
      </c>
      <c r="B32" s="66">
        <f>SUM(B28:B31)</f>
        <v>97689676</v>
      </c>
      <c r="C32" s="66">
        <f t="shared" ref="C32:K32" si="5">SUM(C28:C31)</f>
        <v>154472581</v>
      </c>
      <c r="D32" s="67">
        <f t="shared" si="5"/>
        <v>222136471</v>
      </c>
      <c r="E32" s="68">
        <f t="shared" si="5"/>
        <v>299863484</v>
      </c>
      <c r="F32" s="66">
        <f t="shared" si="5"/>
        <v>421211633</v>
      </c>
      <c r="G32" s="69">
        <f t="shared" si="5"/>
        <v>421211633</v>
      </c>
      <c r="H32" s="70">
        <f t="shared" si="5"/>
        <v>0</v>
      </c>
      <c r="I32" s="68">
        <f t="shared" si="5"/>
        <v>352748523</v>
      </c>
      <c r="J32" s="66">
        <f t="shared" si="5"/>
        <v>262611145</v>
      </c>
      <c r="K32" s="69">
        <f t="shared" si="5"/>
        <v>223269741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408607873</v>
      </c>
      <c r="C35" s="17">
        <v>319860058</v>
      </c>
      <c r="D35" s="21">
        <v>308936706</v>
      </c>
      <c r="E35" s="22">
        <v>375986778</v>
      </c>
      <c r="F35" s="17">
        <v>266259315</v>
      </c>
      <c r="G35" s="23">
        <v>266259315</v>
      </c>
      <c r="H35" s="19">
        <v>287694980</v>
      </c>
      <c r="I35" s="22">
        <v>312751101</v>
      </c>
      <c r="J35" s="17">
        <v>441312515</v>
      </c>
      <c r="K35" s="23">
        <v>559106304</v>
      </c>
    </row>
    <row r="36" spans="1:11" ht="13.5" x14ac:dyDescent="0.25">
      <c r="A36" s="20" t="s">
        <v>42</v>
      </c>
      <c r="B36" s="17">
        <v>2354816163</v>
      </c>
      <c r="C36" s="17">
        <v>2435878453</v>
      </c>
      <c r="D36" s="21">
        <v>2494479798</v>
      </c>
      <c r="E36" s="22">
        <v>2345554251</v>
      </c>
      <c r="F36" s="17">
        <v>2915433595</v>
      </c>
      <c r="G36" s="23">
        <v>2915433595</v>
      </c>
      <c r="H36" s="19">
        <v>2886230039</v>
      </c>
      <c r="I36" s="22">
        <v>2763687429</v>
      </c>
      <c r="J36" s="17">
        <v>2938914802</v>
      </c>
      <c r="K36" s="23">
        <v>3070868505</v>
      </c>
    </row>
    <row r="37" spans="1:11" ht="13.5" x14ac:dyDescent="0.25">
      <c r="A37" s="20" t="s">
        <v>43</v>
      </c>
      <c r="B37" s="17">
        <v>203399852</v>
      </c>
      <c r="C37" s="17">
        <v>183252370</v>
      </c>
      <c r="D37" s="21">
        <v>162805991</v>
      </c>
      <c r="E37" s="22">
        <v>199833235</v>
      </c>
      <c r="F37" s="17">
        <v>292539658</v>
      </c>
      <c r="G37" s="23">
        <v>292539658</v>
      </c>
      <c r="H37" s="19">
        <v>160087681</v>
      </c>
      <c r="I37" s="22">
        <v>186922716</v>
      </c>
      <c r="J37" s="17">
        <v>210404580</v>
      </c>
      <c r="K37" s="23">
        <v>234943128</v>
      </c>
    </row>
    <row r="38" spans="1:11" ht="13.5" x14ac:dyDescent="0.25">
      <c r="A38" s="20" t="s">
        <v>44</v>
      </c>
      <c r="B38" s="17">
        <v>4829752</v>
      </c>
      <c r="C38" s="17">
        <v>-60441744</v>
      </c>
      <c r="D38" s="21">
        <v>13955645</v>
      </c>
      <c r="E38" s="22">
        <v>102142229</v>
      </c>
      <c r="F38" s="17">
        <v>113955645</v>
      </c>
      <c r="G38" s="23">
        <v>113955645</v>
      </c>
      <c r="H38" s="19">
        <v>113955645</v>
      </c>
      <c r="I38" s="22">
        <v>13955645</v>
      </c>
      <c r="J38" s="17">
        <v>13955645</v>
      </c>
      <c r="K38" s="23">
        <v>13955645</v>
      </c>
    </row>
    <row r="39" spans="1:11" ht="13.5" x14ac:dyDescent="0.25">
      <c r="A39" s="20" t="s">
        <v>45</v>
      </c>
      <c r="B39" s="17">
        <v>2555194433</v>
      </c>
      <c r="C39" s="17">
        <v>2632927877</v>
      </c>
      <c r="D39" s="21">
        <v>2626654878</v>
      </c>
      <c r="E39" s="22">
        <v>2419565580</v>
      </c>
      <c r="F39" s="17">
        <v>2775197624</v>
      </c>
      <c r="G39" s="23">
        <v>2775197624</v>
      </c>
      <c r="H39" s="19">
        <v>2899881680</v>
      </c>
      <c r="I39" s="22">
        <v>2875560178</v>
      </c>
      <c r="J39" s="17">
        <v>3155867108</v>
      </c>
      <c r="K39" s="23">
        <v>3381076046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370926971</v>
      </c>
      <c r="D42" s="21">
        <v>437935204</v>
      </c>
      <c r="E42" s="22">
        <v>377907095</v>
      </c>
      <c r="F42" s="17">
        <v>261626980</v>
      </c>
      <c r="G42" s="23">
        <v>261626980</v>
      </c>
      <c r="H42" s="19">
        <v>442505739</v>
      </c>
      <c r="I42" s="22">
        <v>367375587</v>
      </c>
      <c r="J42" s="17">
        <v>397027002</v>
      </c>
      <c r="K42" s="23">
        <v>327489441</v>
      </c>
    </row>
    <row r="43" spans="1:11" ht="13.5" x14ac:dyDescent="0.25">
      <c r="A43" s="20" t="s">
        <v>48</v>
      </c>
      <c r="B43" s="17">
        <v>0</v>
      </c>
      <c r="C43" s="17">
        <v>-156875546</v>
      </c>
      <c r="D43" s="21">
        <v>-226722518</v>
      </c>
      <c r="E43" s="22">
        <v>-299863483</v>
      </c>
      <c r="F43" s="17">
        <v>-477473616</v>
      </c>
      <c r="G43" s="23">
        <v>-477473616</v>
      </c>
      <c r="H43" s="19">
        <v>-460248253</v>
      </c>
      <c r="I43" s="22">
        <v>-352748523</v>
      </c>
      <c r="J43" s="17">
        <v>-262611145</v>
      </c>
      <c r="K43" s="23">
        <v>-223269741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90000000</v>
      </c>
      <c r="F44" s="17">
        <v>90000000</v>
      </c>
      <c r="G44" s="23">
        <v>90000000</v>
      </c>
      <c r="H44" s="19">
        <v>96120087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213363199</v>
      </c>
      <c r="C45" s="66">
        <v>740310393</v>
      </c>
      <c r="D45" s="67">
        <v>397432871</v>
      </c>
      <c r="E45" s="68">
        <v>183259794</v>
      </c>
      <c r="F45" s="66">
        <v>92216775</v>
      </c>
      <c r="G45" s="69">
        <v>92216775</v>
      </c>
      <c r="H45" s="70">
        <v>515058610</v>
      </c>
      <c r="I45" s="68">
        <v>232690474</v>
      </c>
      <c r="J45" s="66">
        <v>369736507</v>
      </c>
      <c r="K45" s="69">
        <v>476707372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526262083</v>
      </c>
      <c r="C48" s="17">
        <v>413377179</v>
      </c>
      <c r="D48" s="21">
        <v>218063405</v>
      </c>
      <c r="E48" s="22">
        <v>183259799</v>
      </c>
      <c r="F48" s="17">
        <v>183486174</v>
      </c>
      <c r="G48" s="23">
        <v>183486174</v>
      </c>
      <c r="H48" s="19">
        <v>150829034</v>
      </c>
      <c r="I48" s="22">
        <v>235320638</v>
      </c>
      <c r="J48" s="17">
        <v>372487659</v>
      </c>
      <c r="K48" s="23">
        <v>479582327</v>
      </c>
    </row>
    <row r="49" spans="1:11" ht="13.5" x14ac:dyDescent="0.25">
      <c r="A49" s="20" t="s">
        <v>53</v>
      </c>
      <c r="B49" s="17">
        <f>+B75</f>
        <v>138321128</v>
      </c>
      <c r="C49" s="17">
        <f t="shared" ref="C49:K49" si="6">+C75</f>
        <v>176061285.9347209</v>
      </c>
      <c r="D49" s="21">
        <f t="shared" si="6"/>
        <v>65512194.527789451</v>
      </c>
      <c r="E49" s="22">
        <f t="shared" si="6"/>
        <v>-78437657.341328681</v>
      </c>
      <c r="F49" s="17">
        <f t="shared" si="6"/>
        <v>144285912.03900179</v>
      </c>
      <c r="G49" s="23">
        <f t="shared" si="6"/>
        <v>144285912.03900179</v>
      </c>
      <c r="H49" s="19">
        <f t="shared" si="6"/>
        <v>10414213.667743415</v>
      </c>
      <c r="I49" s="22">
        <f t="shared" si="6"/>
        <v>96552847.866906419</v>
      </c>
      <c r="J49" s="17">
        <f t="shared" si="6"/>
        <v>130052145.16778363</v>
      </c>
      <c r="K49" s="23">
        <f t="shared" si="6"/>
        <v>145485922.52863646</v>
      </c>
    </row>
    <row r="50" spans="1:11" ht="13.5" x14ac:dyDescent="0.25">
      <c r="A50" s="30" t="s">
        <v>54</v>
      </c>
      <c r="B50" s="66">
        <f>+B48-B49</f>
        <v>387940955</v>
      </c>
      <c r="C50" s="66">
        <f t="shared" ref="C50:K50" si="7">+C48-C49</f>
        <v>237315893.0652791</v>
      </c>
      <c r="D50" s="67">
        <f t="shared" si="7"/>
        <v>152551210.47221056</v>
      </c>
      <c r="E50" s="68">
        <f t="shared" si="7"/>
        <v>261697456.34132868</v>
      </c>
      <c r="F50" s="66">
        <f t="shared" si="7"/>
        <v>39200261.960998207</v>
      </c>
      <c r="G50" s="69">
        <f t="shared" si="7"/>
        <v>39200261.960998207</v>
      </c>
      <c r="H50" s="70">
        <f t="shared" si="7"/>
        <v>140414820.33225659</v>
      </c>
      <c r="I50" s="68">
        <f t="shared" si="7"/>
        <v>138767790.1330936</v>
      </c>
      <c r="J50" s="66">
        <f t="shared" si="7"/>
        <v>242435513.83221638</v>
      </c>
      <c r="K50" s="69">
        <f t="shared" si="7"/>
        <v>334096404.47136354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2314840652</v>
      </c>
      <c r="C53" s="17">
        <v>2474762664</v>
      </c>
      <c r="D53" s="21">
        <v>2389521730</v>
      </c>
      <c r="E53" s="22">
        <v>2270946164</v>
      </c>
      <c r="F53" s="17">
        <v>2538823876</v>
      </c>
      <c r="G53" s="23">
        <v>2538823876</v>
      </c>
      <c r="H53" s="19">
        <v>2537255862</v>
      </c>
      <c r="I53" s="22">
        <v>2393453666</v>
      </c>
      <c r="J53" s="17">
        <v>2359125914</v>
      </c>
      <c r="K53" s="23">
        <v>2299117771</v>
      </c>
    </row>
    <row r="54" spans="1:11" ht="13.5" x14ac:dyDescent="0.25">
      <c r="A54" s="20" t="s">
        <v>57</v>
      </c>
      <c r="B54" s="17">
        <v>102177046</v>
      </c>
      <c r="C54" s="17">
        <v>86308892</v>
      </c>
      <c r="D54" s="21">
        <v>75579957</v>
      </c>
      <c r="E54" s="22">
        <v>96524127</v>
      </c>
      <c r="F54" s="17">
        <v>81054590</v>
      </c>
      <c r="G54" s="23">
        <v>81054590</v>
      </c>
      <c r="H54" s="19">
        <v>40097618</v>
      </c>
      <c r="I54" s="22">
        <v>83540889</v>
      </c>
      <c r="J54" s="17">
        <v>87383768</v>
      </c>
      <c r="K54" s="23">
        <v>91316040</v>
      </c>
    </row>
    <row r="55" spans="1:11" ht="13.5" x14ac:dyDescent="0.25">
      <c r="A55" s="20" t="s">
        <v>58</v>
      </c>
      <c r="B55" s="17">
        <v>1146859</v>
      </c>
      <c r="C55" s="17">
        <v>4915809</v>
      </c>
      <c r="D55" s="21">
        <v>13478788</v>
      </c>
      <c r="E55" s="22">
        <v>155968696</v>
      </c>
      <c r="F55" s="17">
        <v>155463598</v>
      </c>
      <c r="G55" s="23">
        <v>155463598</v>
      </c>
      <c r="H55" s="19">
        <v>133079096</v>
      </c>
      <c r="I55" s="22">
        <v>50923913</v>
      </c>
      <c r="J55" s="17">
        <v>30656954</v>
      </c>
      <c r="K55" s="23">
        <v>42338590</v>
      </c>
    </row>
    <row r="56" spans="1:11" ht="13.5" x14ac:dyDescent="0.25">
      <c r="A56" s="20" t="s">
        <v>59</v>
      </c>
      <c r="B56" s="17">
        <v>30460733</v>
      </c>
      <c r="C56" s="17">
        <v>50520040</v>
      </c>
      <c r="D56" s="21">
        <v>51405306</v>
      </c>
      <c r="E56" s="22">
        <v>42799360</v>
      </c>
      <c r="F56" s="17">
        <v>62203623</v>
      </c>
      <c r="G56" s="23">
        <v>62203623</v>
      </c>
      <c r="H56" s="19">
        <v>44932663</v>
      </c>
      <c r="I56" s="22">
        <v>76989092</v>
      </c>
      <c r="J56" s="17">
        <v>80524588</v>
      </c>
      <c r="K56" s="23">
        <v>83946313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2400</v>
      </c>
      <c r="D59" s="21">
        <v>-1915521</v>
      </c>
      <c r="E59" s="22">
        <v>0</v>
      </c>
      <c r="F59" s="17">
        <v>0</v>
      </c>
      <c r="G59" s="23">
        <v>0</v>
      </c>
      <c r="H59" s="19">
        <v>940683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13927599</v>
      </c>
      <c r="C60" s="17">
        <v>3416350</v>
      </c>
      <c r="D60" s="21">
        <v>4014366</v>
      </c>
      <c r="E60" s="22">
        <v>3600000</v>
      </c>
      <c r="F60" s="17">
        <v>4850424</v>
      </c>
      <c r="G60" s="23">
        <v>4850424</v>
      </c>
      <c r="H60" s="19">
        <v>5591446</v>
      </c>
      <c r="I60" s="22">
        <v>41098358</v>
      </c>
      <c r="J60" s="17">
        <v>24136498</v>
      </c>
      <c r="K60" s="23">
        <v>5561644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67208</v>
      </c>
      <c r="C62" s="86">
        <v>67208</v>
      </c>
      <c r="D62" s="87">
        <v>67208</v>
      </c>
      <c r="E62" s="85">
        <v>67208</v>
      </c>
      <c r="F62" s="86">
        <v>67208</v>
      </c>
      <c r="G62" s="87">
        <v>67208</v>
      </c>
      <c r="H62" s="88">
        <v>67208</v>
      </c>
      <c r="I62" s="85">
        <v>67208</v>
      </c>
      <c r="J62" s="86">
        <v>67208</v>
      </c>
      <c r="K62" s="87">
        <v>67208</v>
      </c>
    </row>
    <row r="63" spans="1:11" ht="13.5" x14ac:dyDescent="0.25">
      <c r="A63" s="84" t="s">
        <v>65</v>
      </c>
      <c r="B63" s="85">
        <v>75117</v>
      </c>
      <c r="C63" s="86">
        <v>75117</v>
      </c>
      <c r="D63" s="87">
        <v>75117</v>
      </c>
      <c r="E63" s="85">
        <v>75117</v>
      </c>
      <c r="F63" s="86">
        <v>75117</v>
      </c>
      <c r="G63" s="87">
        <v>75117</v>
      </c>
      <c r="H63" s="88">
        <v>75117</v>
      </c>
      <c r="I63" s="85">
        <v>75117</v>
      </c>
      <c r="J63" s="86">
        <v>75117</v>
      </c>
      <c r="K63" s="87">
        <v>75117</v>
      </c>
    </row>
    <row r="64" spans="1:11" ht="13.5" x14ac:dyDescent="0.25">
      <c r="A64" s="84" t="s">
        <v>66</v>
      </c>
      <c r="B64" s="85">
        <v>12222</v>
      </c>
      <c r="C64" s="86">
        <v>12222</v>
      </c>
      <c r="D64" s="87">
        <v>12222</v>
      </c>
      <c r="E64" s="85">
        <v>12222</v>
      </c>
      <c r="F64" s="86">
        <v>12222</v>
      </c>
      <c r="G64" s="87">
        <v>12222</v>
      </c>
      <c r="H64" s="88">
        <v>12222</v>
      </c>
      <c r="I64" s="85">
        <v>12222</v>
      </c>
      <c r="J64" s="86">
        <v>12222</v>
      </c>
      <c r="K64" s="87">
        <v>12222</v>
      </c>
    </row>
    <row r="65" spans="1:11" ht="13.5" x14ac:dyDescent="0.25">
      <c r="A65" s="84" t="s">
        <v>67</v>
      </c>
      <c r="B65" s="85">
        <v>113266</v>
      </c>
      <c r="C65" s="86">
        <v>113266</v>
      </c>
      <c r="D65" s="87">
        <v>113266</v>
      </c>
      <c r="E65" s="85">
        <v>113266</v>
      </c>
      <c r="F65" s="86">
        <v>113266</v>
      </c>
      <c r="G65" s="87">
        <v>113266</v>
      </c>
      <c r="H65" s="88">
        <v>113266</v>
      </c>
      <c r="I65" s="85">
        <v>113266</v>
      </c>
      <c r="J65" s="86">
        <v>113266</v>
      </c>
      <c r="K65" s="87">
        <v>113266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0.77423686323896013</v>
      </c>
      <c r="D70" s="5">
        <f t="shared" si="8"/>
        <v>0.8832988103462236</v>
      </c>
      <c r="E70" s="5">
        <f t="shared" si="8"/>
        <v>1.1184713483128921</v>
      </c>
      <c r="F70" s="5">
        <f t="shared" si="8"/>
        <v>1.1028260921951378</v>
      </c>
      <c r="G70" s="5">
        <f t="shared" si="8"/>
        <v>1.1028260921951378</v>
      </c>
      <c r="H70" s="5">
        <f t="shared" si="8"/>
        <v>0.74350639151689413</v>
      </c>
      <c r="I70" s="5">
        <f t="shared" si="8"/>
        <v>1.0347983547918214</v>
      </c>
      <c r="J70" s="5">
        <f t="shared" si="8"/>
        <v>0.98858170724382799</v>
      </c>
      <c r="K70" s="5">
        <f t="shared" si="8"/>
        <v>0.94623815122701993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108331201</v>
      </c>
      <c r="D71" s="2">
        <f t="shared" si="9"/>
        <v>142402552</v>
      </c>
      <c r="E71" s="2">
        <f t="shared" si="9"/>
        <v>329078499</v>
      </c>
      <c r="F71" s="2">
        <f t="shared" si="9"/>
        <v>310972569</v>
      </c>
      <c r="G71" s="2">
        <f t="shared" si="9"/>
        <v>310972569</v>
      </c>
      <c r="H71" s="2">
        <f t="shared" si="9"/>
        <v>200333583</v>
      </c>
      <c r="I71" s="2">
        <f t="shared" si="9"/>
        <v>399648057</v>
      </c>
      <c r="J71" s="2">
        <f t="shared" si="9"/>
        <v>415950976</v>
      </c>
      <c r="K71" s="2">
        <f t="shared" si="9"/>
        <v>434953260</v>
      </c>
    </row>
    <row r="72" spans="1:11" hidden="1" x14ac:dyDescent="0.2">
      <c r="A72" s="1" t="s">
        <v>339</v>
      </c>
      <c r="B72" s="2">
        <f>+B77</f>
        <v>159768042</v>
      </c>
      <c r="C72" s="2">
        <f t="shared" ref="C72:K72" si="10">+C77</f>
        <v>139919973</v>
      </c>
      <c r="D72" s="2">
        <f t="shared" si="10"/>
        <v>161216737</v>
      </c>
      <c r="E72" s="2">
        <f t="shared" si="10"/>
        <v>294221662</v>
      </c>
      <c r="F72" s="2">
        <f t="shared" si="10"/>
        <v>281977885</v>
      </c>
      <c r="G72" s="2">
        <f t="shared" si="10"/>
        <v>281977885</v>
      </c>
      <c r="H72" s="2">
        <f t="shared" si="10"/>
        <v>269444332</v>
      </c>
      <c r="I72" s="2">
        <f t="shared" si="10"/>
        <v>386208632</v>
      </c>
      <c r="J72" s="2">
        <f t="shared" si="10"/>
        <v>420755283</v>
      </c>
      <c r="K72" s="2">
        <f t="shared" si="10"/>
        <v>459665740</v>
      </c>
    </row>
    <row r="73" spans="1:11" hidden="1" x14ac:dyDescent="0.2">
      <c r="A73" s="1" t="s">
        <v>340</v>
      </c>
      <c r="B73" s="2">
        <f>+B74</f>
        <v>51849233.166666657</v>
      </c>
      <c r="C73" s="2">
        <f t="shared" ref="C73:K73" si="11">+(C78+C80+C81+C82)-(B78+B80+B81+B82)</f>
        <v>7904096</v>
      </c>
      <c r="D73" s="2">
        <f t="shared" si="11"/>
        <v>199544143</v>
      </c>
      <c r="E73" s="2">
        <f t="shared" si="11"/>
        <v>127513367</v>
      </c>
      <c r="F73" s="2">
        <f>+(F78+F80+F81+F82)-(D78+D80+D81+D82)</f>
        <v>77488216</v>
      </c>
      <c r="G73" s="2">
        <f>+(G78+G80+G81+G82)-(D78+D80+D81+D82)</f>
        <v>77488216</v>
      </c>
      <c r="H73" s="2">
        <f>+(H78+H80+H81+H82)-(D78+D80+D81+D82)</f>
        <v>62840727</v>
      </c>
      <c r="I73" s="2">
        <f>+(I78+I80+I81+I82)-(E78+E80+E81+E82)</f>
        <v>-140956199</v>
      </c>
      <c r="J73" s="2">
        <f t="shared" si="11"/>
        <v>-8605607</v>
      </c>
      <c r="K73" s="2">
        <f t="shared" si="11"/>
        <v>10699121</v>
      </c>
    </row>
    <row r="74" spans="1:11" hidden="1" x14ac:dyDescent="0.2">
      <c r="A74" s="1" t="s">
        <v>341</v>
      </c>
      <c r="B74" s="2">
        <f>+TREND(C74:E74)</f>
        <v>51849233.166666657</v>
      </c>
      <c r="C74" s="2">
        <f>+C73</f>
        <v>7904096</v>
      </c>
      <c r="D74" s="2">
        <f t="shared" ref="D74:K74" si="12">+D73</f>
        <v>199544143</v>
      </c>
      <c r="E74" s="2">
        <f t="shared" si="12"/>
        <v>127513367</v>
      </c>
      <c r="F74" s="2">
        <f t="shared" si="12"/>
        <v>77488216</v>
      </c>
      <c r="G74" s="2">
        <f t="shared" si="12"/>
        <v>77488216</v>
      </c>
      <c r="H74" s="2">
        <f t="shared" si="12"/>
        <v>62840727</v>
      </c>
      <c r="I74" s="2">
        <f t="shared" si="12"/>
        <v>-140956199</v>
      </c>
      <c r="J74" s="2">
        <f t="shared" si="12"/>
        <v>-8605607</v>
      </c>
      <c r="K74" s="2">
        <f t="shared" si="12"/>
        <v>10699121</v>
      </c>
    </row>
    <row r="75" spans="1:11" hidden="1" x14ac:dyDescent="0.2">
      <c r="A75" s="1" t="s">
        <v>342</v>
      </c>
      <c r="B75" s="2">
        <f>+B84-(((B80+B81+B82+B78)*B70)-B79)</f>
        <v>138321128</v>
      </c>
      <c r="C75" s="2">
        <f t="shared" ref="C75:K75" si="13">+C84-(((C80+C81+C82+C78)*C70)-C79)</f>
        <v>176061285.9347209</v>
      </c>
      <c r="D75" s="2">
        <f t="shared" si="13"/>
        <v>65512194.527789451</v>
      </c>
      <c r="E75" s="2">
        <f t="shared" si="13"/>
        <v>-78437657.341328681</v>
      </c>
      <c r="F75" s="2">
        <f t="shared" si="13"/>
        <v>144285912.03900179</v>
      </c>
      <c r="G75" s="2">
        <f t="shared" si="13"/>
        <v>144285912.03900179</v>
      </c>
      <c r="H75" s="2">
        <f t="shared" si="13"/>
        <v>10414213.667743415</v>
      </c>
      <c r="I75" s="2">
        <f t="shared" si="13"/>
        <v>96552847.866906419</v>
      </c>
      <c r="J75" s="2">
        <f t="shared" si="13"/>
        <v>130052145.16778363</v>
      </c>
      <c r="K75" s="2">
        <f t="shared" si="13"/>
        <v>145485922.52863646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159768042</v>
      </c>
      <c r="C77" s="3">
        <v>139919973</v>
      </c>
      <c r="D77" s="3">
        <v>161216737</v>
      </c>
      <c r="E77" s="3">
        <v>294221662</v>
      </c>
      <c r="F77" s="3">
        <v>281977885</v>
      </c>
      <c r="G77" s="3">
        <v>281977885</v>
      </c>
      <c r="H77" s="3">
        <v>269444332</v>
      </c>
      <c r="I77" s="3">
        <v>386208632</v>
      </c>
      <c r="J77" s="3">
        <v>420755283</v>
      </c>
      <c r="K77" s="3">
        <v>459665740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72010746</v>
      </c>
      <c r="C79" s="3">
        <v>62126612</v>
      </c>
      <c r="D79" s="3">
        <v>43170566</v>
      </c>
      <c r="E79" s="3">
        <v>112457790</v>
      </c>
      <c r="F79" s="3">
        <v>182169806</v>
      </c>
      <c r="G79" s="3">
        <v>182169806</v>
      </c>
      <c r="H79" s="3">
        <v>99351032</v>
      </c>
      <c r="I79" s="3">
        <v>69432864</v>
      </c>
      <c r="J79" s="3">
        <v>92914728</v>
      </c>
      <c r="K79" s="3">
        <v>117453276</v>
      </c>
    </row>
    <row r="80" spans="1:11" hidden="1" x14ac:dyDescent="0.2">
      <c r="A80" s="1" t="s">
        <v>71</v>
      </c>
      <c r="B80" s="3">
        <v>41493483</v>
      </c>
      <c r="C80" s="3">
        <v>53256020</v>
      </c>
      <c r="D80" s="3">
        <v>19653546</v>
      </c>
      <c r="E80" s="3">
        <v>130689605</v>
      </c>
      <c r="F80" s="3">
        <v>27142440</v>
      </c>
      <c r="G80" s="3">
        <v>27142440</v>
      </c>
      <c r="H80" s="3">
        <v>99249109</v>
      </c>
      <c r="I80" s="3">
        <v>16518729</v>
      </c>
      <c r="J80" s="3">
        <v>13150136</v>
      </c>
      <c r="K80" s="3">
        <v>9621565</v>
      </c>
    </row>
    <row r="81" spans="1:11" hidden="1" x14ac:dyDescent="0.2">
      <c r="A81" s="1" t="s">
        <v>72</v>
      </c>
      <c r="B81" s="3">
        <v>-202824784</v>
      </c>
      <c r="C81" s="3">
        <v>-206683225</v>
      </c>
      <c r="D81" s="3">
        <v>26463392</v>
      </c>
      <c r="E81" s="3">
        <v>42940700</v>
      </c>
      <c r="F81" s="3">
        <v>96462714</v>
      </c>
      <c r="G81" s="3">
        <v>96462714</v>
      </c>
      <c r="H81" s="3">
        <v>9708556</v>
      </c>
      <c r="I81" s="3">
        <v>16155377</v>
      </c>
      <c r="J81" s="3">
        <v>10918363</v>
      </c>
      <c r="K81" s="3">
        <v>25146055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108331201</v>
      </c>
      <c r="D83" s="3">
        <v>142402552</v>
      </c>
      <c r="E83" s="3">
        <v>329078499</v>
      </c>
      <c r="F83" s="3">
        <v>310972569</v>
      </c>
      <c r="G83" s="3">
        <v>310972569</v>
      </c>
      <c r="H83" s="3">
        <v>200333583</v>
      </c>
      <c r="I83" s="3">
        <v>399648057</v>
      </c>
      <c r="J83" s="3">
        <v>415950976</v>
      </c>
      <c r="K83" s="3">
        <v>434953260</v>
      </c>
    </row>
    <row r="84" spans="1:11" hidden="1" x14ac:dyDescent="0.2">
      <c r="A84" s="1" t="s">
        <v>75</v>
      </c>
      <c r="B84" s="3">
        <v>66310382</v>
      </c>
      <c r="C84" s="3">
        <v>-4854324</v>
      </c>
      <c r="D84" s="3">
        <v>63076665</v>
      </c>
      <c r="E84" s="3">
        <v>3305074</v>
      </c>
      <c r="F84" s="3">
        <v>98431095</v>
      </c>
      <c r="G84" s="3">
        <v>98431095</v>
      </c>
      <c r="H84" s="3">
        <v>-7926098</v>
      </c>
      <c r="I84" s="3">
        <v>60931095</v>
      </c>
      <c r="J84" s="3">
        <v>60931095</v>
      </c>
      <c r="K84" s="3">
        <v>60931095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85340371</v>
      </c>
      <c r="C6" s="17">
        <v>94213108</v>
      </c>
      <c r="D6" s="21">
        <v>104342357</v>
      </c>
      <c r="E6" s="22">
        <v>109059226</v>
      </c>
      <c r="F6" s="17">
        <v>108522560</v>
      </c>
      <c r="G6" s="23">
        <v>108522560</v>
      </c>
      <c r="H6" s="19">
        <v>88889111</v>
      </c>
      <c r="I6" s="22">
        <v>113840164</v>
      </c>
      <c r="J6" s="17">
        <v>118962972</v>
      </c>
      <c r="K6" s="23">
        <v>124316306</v>
      </c>
    </row>
    <row r="7" spans="1:11" ht="13.5" x14ac:dyDescent="0.25">
      <c r="A7" s="20" t="s">
        <v>19</v>
      </c>
      <c r="B7" s="17">
        <v>15003055</v>
      </c>
      <c r="C7" s="17">
        <v>21517320</v>
      </c>
      <c r="D7" s="21">
        <v>56996313</v>
      </c>
      <c r="E7" s="22">
        <v>26991908</v>
      </c>
      <c r="F7" s="17">
        <v>68991908</v>
      </c>
      <c r="G7" s="23">
        <v>68991908</v>
      </c>
      <c r="H7" s="19">
        <v>80517429</v>
      </c>
      <c r="I7" s="22">
        <v>51033573</v>
      </c>
      <c r="J7" s="17">
        <v>53330084</v>
      </c>
      <c r="K7" s="23">
        <v>55729938</v>
      </c>
    </row>
    <row r="8" spans="1:11" ht="13.5" x14ac:dyDescent="0.25">
      <c r="A8" s="20" t="s">
        <v>20</v>
      </c>
      <c r="B8" s="17">
        <v>1074694103</v>
      </c>
      <c r="C8" s="17">
        <v>1002742893</v>
      </c>
      <c r="D8" s="21">
        <v>1037879688</v>
      </c>
      <c r="E8" s="22">
        <v>1118176990</v>
      </c>
      <c r="F8" s="17">
        <v>1115163525</v>
      </c>
      <c r="G8" s="23">
        <v>1115163525</v>
      </c>
      <c r="H8" s="19">
        <v>1100006233</v>
      </c>
      <c r="I8" s="22">
        <v>1183956750</v>
      </c>
      <c r="J8" s="17">
        <v>1261112832</v>
      </c>
      <c r="K8" s="23">
        <v>1387355750</v>
      </c>
    </row>
    <row r="9" spans="1:11" ht="13.5" x14ac:dyDescent="0.25">
      <c r="A9" s="20" t="s">
        <v>21</v>
      </c>
      <c r="B9" s="17">
        <v>95926888</v>
      </c>
      <c r="C9" s="17">
        <v>17327896</v>
      </c>
      <c r="D9" s="21">
        <v>25863139</v>
      </c>
      <c r="E9" s="22">
        <v>18823608</v>
      </c>
      <c r="F9" s="17">
        <v>19969017</v>
      </c>
      <c r="G9" s="23">
        <v>19969017</v>
      </c>
      <c r="H9" s="19">
        <v>35160027</v>
      </c>
      <c r="I9" s="22">
        <v>22835700</v>
      </c>
      <c r="J9" s="17">
        <v>23863307</v>
      </c>
      <c r="K9" s="23">
        <v>24937155</v>
      </c>
    </row>
    <row r="10" spans="1:11" ht="25.5" x14ac:dyDescent="0.2">
      <c r="A10" s="24" t="s">
        <v>333</v>
      </c>
      <c r="B10" s="25">
        <f>SUM(B5:B9)</f>
        <v>1270964417</v>
      </c>
      <c r="C10" s="26">
        <f t="shared" ref="C10:K10" si="0">SUM(C5:C9)</f>
        <v>1135801217</v>
      </c>
      <c r="D10" s="27">
        <f t="shared" si="0"/>
        <v>1225081497</v>
      </c>
      <c r="E10" s="25">
        <f t="shared" si="0"/>
        <v>1273051732</v>
      </c>
      <c r="F10" s="26">
        <f t="shared" si="0"/>
        <v>1312647010</v>
      </c>
      <c r="G10" s="28">
        <f t="shared" si="0"/>
        <v>1312647010</v>
      </c>
      <c r="H10" s="29">
        <f t="shared" si="0"/>
        <v>1304572800</v>
      </c>
      <c r="I10" s="25">
        <f t="shared" si="0"/>
        <v>1371666187</v>
      </c>
      <c r="J10" s="26">
        <f t="shared" si="0"/>
        <v>1457269195</v>
      </c>
      <c r="K10" s="28">
        <f t="shared" si="0"/>
        <v>1592339149</v>
      </c>
    </row>
    <row r="11" spans="1:11" ht="13.5" x14ac:dyDescent="0.25">
      <c r="A11" s="20" t="s">
        <v>22</v>
      </c>
      <c r="B11" s="17">
        <v>413179301</v>
      </c>
      <c r="C11" s="17">
        <v>401062624</v>
      </c>
      <c r="D11" s="21">
        <v>385276701</v>
      </c>
      <c r="E11" s="22">
        <v>478529270</v>
      </c>
      <c r="F11" s="17">
        <v>463717618</v>
      </c>
      <c r="G11" s="23">
        <v>463717618</v>
      </c>
      <c r="H11" s="19">
        <v>411419626</v>
      </c>
      <c r="I11" s="22">
        <v>476765322</v>
      </c>
      <c r="J11" s="17">
        <v>507064422</v>
      </c>
      <c r="K11" s="23">
        <v>534661565</v>
      </c>
    </row>
    <row r="12" spans="1:11" ht="13.5" x14ac:dyDescent="0.25">
      <c r="A12" s="20" t="s">
        <v>23</v>
      </c>
      <c r="B12" s="17">
        <v>15042796</v>
      </c>
      <c r="C12" s="17">
        <v>15631493</v>
      </c>
      <c r="D12" s="21">
        <v>17649119</v>
      </c>
      <c r="E12" s="22">
        <v>19082579</v>
      </c>
      <c r="F12" s="17">
        <v>17282579</v>
      </c>
      <c r="G12" s="23">
        <v>17282579</v>
      </c>
      <c r="H12" s="19">
        <v>17702454</v>
      </c>
      <c r="I12" s="22">
        <v>18319544</v>
      </c>
      <c r="J12" s="17">
        <v>19418709</v>
      </c>
      <c r="K12" s="23">
        <v>21560373</v>
      </c>
    </row>
    <row r="13" spans="1:11" ht="13.5" x14ac:dyDescent="0.25">
      <c r="A13" s="20" t="s">
        <v>24</v>
      </c>
      <c r="B13" s="17">
        <v>94331435</v>
      </c>
      <c r="C13" s="17">
        <v>116366974</v>
      </c>
      <c r="D13" s="21">
        <v>129806551</v>
      </c>
      <c r="E13" s="22">
        <v>99840051</v>
      </c>
      <c r="F13" s="17">
        <v>99730051</v>
      </c>
      <c r="G13" s="23">
        <v>99730051</v>
      </c>
      <c r="H13" s="19">
        <v>0</v>
      </c>
      <c r="I13" s="22">
        <v>94920919</v>
      </c>
      <c r="J13" s="17">
        <v>99192803</v>
      </c>
      <c r="K13" s="23">
        <v>103414769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1435076</v>
      </c>
      <c r="E14" s="22">
        <v>105300</v>
      </c>
      <c r="F14" s="17">
        <v>105300</v>
      </c>
      <c r="G14" s="23">
        <v>105300</v>
      </c>
      <c r="H14" s="19">
        <v>0</v>
      </c>
      <c r="I14" s="22">
        <v>110460</v>
      </c>
      <c r="J14" s="17">
        <v>115430</v>
      </c>
      <c r="K14" s="23">
        <v>120625</v>
      </c>
    </row>
    <row r="15" spans="1:11" ht="13.5" x14ac:dyDescent="0.25">
      <c r="A15" s="20" t="s">
        <v>26</v>
      </c>
      <c r="B15" s="17">
        <v>190723930</v>
      </c>
      <c r="C15" s="17">
        <v>181887508</v>
      </c>
      <c r="D15" s="21">
        <v>227243388</v>
      </c>
      <c r="E15" s="22">
        <v>185066733</v>
      </c>
      <c r="F15" s="17">
        <v>207266733</v>
      </c>
      <c r="G15" s="23">
        <v>207266733</v>
      </c>
      <c r="H15" s="19">
        <v>102492087</v>
      </c>
      <c r="I15" s="22">
        <v>167382623</v>
      </c>
      <c r="J15" s="17">
        <v>235855516</v>
      </c>
      <c r="K15" s="23">
        <v>248736790</v>
      </c>
    </row>
    <row r="16" spans="1:11" ht="13.5" x14ac:dyDescent="0.25">
      <c r="A16" s="20" t="s">
        <v>27</v>
      </c>
      <c r="B16" s="17">
        <v>2556298</v>
      </c>
      <c r="C16" s="17">
        <v>3219346</v>
      </c>
      <c r="D16" s="21">
        <v>0</v>
      </c>
      <c r="E16" s="22">
        <v>20000000</v>
      </c>
      <c r="F16" s="17">
        <v>20000000</v>
      </c>
      <c r="G16" s="23">
        <v>20000000</v>
      </c>
      <c r="H16" s="19">
        <v>12877546</v>
      </c>
      <c r="I16" s="22">
        <v>20900000</v>
      </c>
      <c r="J16" s="17">
        <v>12000000</v>
      </c>
      <c r="K16" s="23">
        <v>13000000</v>
      </c>
    </row>
    <row r="17" spans="1:11" ht="13.5" x14ac:dyDescent="0.25">
      <c r="A17" s="20" t="s">
        <v>28</v>
      </c>
      <c r="B17" s="17">
        <v>381701087</v>
      </c>
      <c r="C17" s="17">
        <v>430724991</v>
      </c>
      <c r="D17" s="21">
        <v>433496893</v>
      </c>
      <c r="E17" s="22">
        <v>428122870</v>
      </c>
      <c r="F17" s="17">
        <v>450409108</v>
      </c>
      <c r="G17" s="23">
        <v>450409108</v>
      </c>
      <c r="H17" s="19">
        <v>656806417</v>
      </c>
      <c r="I17" s="22">
        <v>470909981</v>
      </c>
      <c r="J17" s="17">
        <v>529415947</v>
      </c>
      <c r="K17" s="23">
        <v>617075760</v>
      </c>
    </row>
    <row r="18" spans="1:11" ht="13.5" x14ac:dyDescent="0.25">
      <c r="A18" s="30" t="s">
        <v>29</v>
      </c>
      <c r="B18" s="31">
        <f>SUM(B11:B17)</f>
        <v>1097534847</v>
      </c>
      <c r="C18" s="32">
        <f t="shared" ref="C18:K18" si="1">SUM(C11:C17)</f>
        <v>1148892936</v>
      </c>
      <c r="D18" s="33">
        <f t="shared" si="1"/>
        <v>1194907728</v>
      </c>
      <c r="E18" s="31">
        <f t="shared" si="1"/>
        <v>1230746803</v>
      </c>
      <c r="F18" s="32">
        <f t="shared" si="1"/>
        <v>1258511389</v>
      </c>
      <c r="G18" s="34">
        <f t="shared" si="1"/>
        <v>1258511389</v>
      </c>
      <c r="H18" s="35">
        <f t="shared" si="1"/>
        <v>1201298130</v>
      </c>
      <c r="I18" s="31">
        <f t="shared" si="1"/>
        <v>1249308849</v>
      </c>
      <c r="J18" s="32">
        <f t="shared" si="1"/>
        <v>1403062827</v>
      </c>
      <c r="K18" s="34">
        <f t="shared" si="1"/>
        <v>1538569882</v>
      </c>
    </row>
    <row r="19" spans="1:11" ht="13.5" x14ac:dyDescent="0.25">
      <c r="A19" s="30" t="s">
        <v>30</v>
      </c>
      <c r="B19" s="36">
        <f>+B10-B18</f>
        <v>173429570</v>
      </c>
      <c r="C19" s="37">
        <f t="shared" ref="C19:K19" si="2">+C10-C18</f>
        <v>-13091719</v>
      </c>
      <c r="D19" s="38">
        <f t="shared" si="2"/>
        <v>30173769</v>
      </c>
      <c r="E19" s="36">
        <f t="shared" si="2"/>
        <v>42304929</v>
      </c>
      <c r="F19" s="37">
        <f t="shared" si="2"/>
        <v>54135621</v>
      </c>
      <c r="G19" s="39">
        <f t="shared" si="2"/>
        <v>54135621</v>
      </c>
      <c r="H19" s="40">
        <f t="shared" si="2"/>
        <v>103274670</v>
      </c>
      <c r="I19" s="36">
        <f t="shared" si="2"/>
        <v>122357338</v>
      </c>
      <c r="J19" s="37">
        <f t="shared" si="2"/>
        <v>54206368</v>
      </c>
      <c r="K19" s="39">
        <f t="shared" si="2"/>
        <v>53769267</v>
      </c>
    </row>
    <row r="20" spans="1:11" ht="25.5" x14ac:dyDescent="0.2">
      <c r="A20" s="41" t="s">
        <v>31</v>
      </c>
      <c r="B20" s="42">
        <v>448733187</v>
      </c>
      <c r="C20" s="43">
        <v>345116894</v>
      </c>
      <c r="D20" s="44">
        <v>241443307</v>
      </c>
      <c r="E20" s="42">
        <v>551608010</v>
      </c>
      <c r="F20" s="43">
        <v>517156475</v>
      </c>
      <c r="G20" s="45">
        <v>517156475</v>
      </c>
      <c r="H20" s="46">
        <v>441327950</v>
      </c>
      <c r="I20" s="42">
        <v>567661250</v>
      </c>
      <c r="J20" s="43">
        <v>579996168</v>
      </c>
      <c r="K20" s="45">
        <v>581231250</v>
      </c>
    </row>
    <row r="21" spans="1:11" ht="13.5" x14ac:dyDescent="0.25">
      <c r="A21" s="47" t="s">
        <v>32</v>
      </c>
      <c r="B21" s="48">
        <v>1201523</v>
      </c>
      <c r="C21" s="49">
        <v>1598416</v>
      </c>
      <c r="D21" s="50">
        <v>2742604</v>
      </c>
      <c r="E21" s="48">
        <v>0</v>
      </c>
      <c r="F21" s="49">
        <v>0</v>
      </c>
      <c r="G21" s="51">
        <v>0</v>
      </c>
      <c r="H21" s="52">
        <v>3845377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623364280</v>
      </c>
      <c r="C22" s="55">
        <f t="shared" ref="C22:K22" si="3">SUM(C19:C21)</f>
        <v>333623591</v>
      </c>
      <c r="D22" s="56">
        <f t="shared" si="3"/>
        <v>274359680</v>
      </c>
      <c r="E22" s="54">
        <f t="shared" si="3"/>
        <v>593912939</v>
      </c>
      <c r="F22" s="55">
        <f t="shared" si="3"/>
        <v>571292096</v>
      </c>
      <c r="G22" s="57">
        <f t="shared" si="3"/>
        <v>571292096</v>
      </c>
      <c r="H22" s="58">
        <f t="shared" si="3"/>
        <v>548447997</v>
      </c>
      <c r="I22" s="54">
        <f t="shared" si="3"/>
        <v>690018588</v>
      </c>
      <c r="J22" s="55">
        <f t="shared" si="3"/>
        <v>634202536</v>
      </c>
      <c r="K22" s="57">
        <f t="shared" si="3"/>
        <v>635000517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623364280</v>
      </c>
      <c r="C24" s="37">
        <f t="shared" ref="C24:K24" si="4">SUM(C22:C23)</f>
        <v>333623591</v>
      </c>
      <c r="D24" s="38">
        <f t="shared" si="4"/>
        <v>274359680</v>
      </c>
      <c r="E24" s="36">
        <f t="shared" si="4"/>
        <v>593912939</v>
      </c>
      <c r="F24" s="37">
        <f t="shared" si="4"/>
        <v>571292096</v>
      </c>
      <c r="G24" s="39">
        <f t="shared" si="4"/>
        <v>571292096</v>
      </c>
      <c r="H24" s="40">
        <f t="shared" si="4"/>
        <v>548447997</v>
      </c>
      <c r="I24" s="36">
        <f t="shared" si="4"/>
        <v>690018588</v>
      </c>
      <c r="J24" s="37">
        <f t="shared" si="4"/>
        <v>634202536</v>
      </c>
      <c r="K24" s="39">
        <f t="shared" si="4"/>
        <v>635000517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421393773</v>
      </c>
      <c r="C27" s="66">
        <v>351035649</v>
      </c>
      <c r="D27" s="67">
        <v>261632664</v>
      </c>
      <c r="E27" s="68">
        <v>593743325</v>
      </c>
      <c r="F27" s="66">
        <v>569617873</v>
      </c>
      <c r="G27" s="69">
        <v>569617873</v>
      </c>
      <c r="H27" s="70">
        <v>419401144</v>
      </c>
      <c r="I27" s="68">
        <v>688963396</v>
      </c>
      <c r="J27" s="66">
        <v>632796167</v>
      </c>
      <c r="K27" s="69">
        <v>633412250</v>
      </c>
    </row>
    <row r="28" spans="1:11" ht="13.5" x14ac:dyDescent="0.25">
      <c r="A28" s="71" t="s">
        <v>36</v>
      </c>
      <c r="B28" s="17">
        <v>398318908</v>
      </c>
      <c r="C28" s="17">
        <v>306763455</v>
      </c>
      <c r="D28" s="21">
        <v>208625745</v>
      </c>
      <c r="E28" s="22">
        <v>551608011</v>
      </c>
      <c r="F28" s="17">
        <v>517156473</v>
      </c>
      <c r="G28" s="23">
        <v>517156473</v>
      </c>
      <c r="H28" s="19">
        <v>0</v>
      </c>
      <c r="I28" s="22">
        <v>568161250</v>
      </c>
      <c r="J28" s="17">
        <v>579996167</v>
      </c>
      <c r="K28" s="23">
        <v>581231250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23074865</v>
      </c>
      <c r="C31" s="17">
        <v>43261394</v>
      </c>
      <c r="D31" s="21">
        <v>52366117</v>
      </c>
      <c r="E31" s="22">
        <v>42135314</v>
      </c>
      <c r="F31" s="17">
        <v>52461400</v>
      </c>
      <c r="G31" s="23">
        <v>52461400</v>
      </c>
      <c r="H31" s="19">
        <v>0</v>
      </c>
      <c r="I31" s="22">
        <v>120802146</v>
      </c>
      <c r="J31" s="17">
        <v>52800000</v>
      </c>
      <c r="K31" s="23">
        <v>52181000</v>
      </c>
    </row>
    <row r="32" spans="1:11" ht="13.5" x14ac:dyDescent="0.25">
      <c r="A32" s="30" t="s">
        <v>39</v>
      </c>
      <c r="B32" s="66">
        <f>SUM(B28:B31)</f>
        <v>421393773</v>
      </c>
      <c r="C32" s="66">
        <f t="shared" ref="C32:K32" si="5">SUM(C28:C31)</f>
        <v>350024849</v>
      </c>
      <c r="D32" s="67">
        <f t="shared" si="5"/>
        <v>260991862</v>
      </c>
      <c r="E32" s="68">
        <f t="shared" si="5"/>
        <v>593743325</v>
      </c>
      <c r="F32" s="66">
        <f t="shared" si="5"/>
        <v>569617873</v>
      </c>
      <c r="G32" s="69">
        <f t="shared" si="5"/>
        <v>569617873</v>
      </c>
      <c r="H32" s="70">
        <f t="shared" si="5"/>
        <v>0</v>
      </c>
      <c r="I32" s="68">
        <f t="shared" si="5"/>
        <v>688963396</v>
      </c>
      <c r="J32" s="66">
        <f t="shared" si="5"/>
        <v>632796167</v>
      </c>
      <c r="K32" s="69">
        <f t="shared" si="5"/>
        <v>633412250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723330671</v>
      </c>
      <c r="C35" s="17">
        <v>433171539</v>
      </c>
      <c r="D35" s="21">
        <v>1056584107</v>
      </c>
      <c r="E35" s="22">
        <v>1306349435</v>
      </c>
      <c r="F35" s="17">
        <v>1716793393</v>
      </c>
      <c r="G35" s="23">
        <v>1716793393</v>
      </c>
      <c r="H35" s="19">
        <v>2047737742</v>
      </c>
      <c r="I35" s="22">
        <v>1020984002</v>
      </c>
      <c r="J35" s="17">
        <v>1312926892</v>
      </c>
      <c r="K35" s="23">
        <v>1332828332</v>
      </c>
    </row>
    <row r="36" spans="1:11" ht="13.5" x14ac:dyDescent="0.25">
      <c r="A36" s="20" t="s">
        <v>42</v>
      </c>
      <c r="B36" s="17">
        <v>3871945191</v>
      </c>
      <c r="C36" s="17">
        <v>4857396608</v>
      </c>
      <c r="D36" s="21">
        <v>4718847080</v>
      </c>
      <c r="E36" s="22">
        <v>3877063470</v>
      </c>
      <c r="F36" s="17">
        <v>3852938018</v>
      </c>
      <c r="G36" s="23">
        <v>3852938018</v>
      </c>
      <c r="H36" s="19">
        <v>9854599292</v>
      </c>
      <c r="I36" s="22">
        <v>4829116582</v>
      </c>
      <c r="J36" s="17">
        <v>4065360050</v>
      </c>
      <c r="K36" s="23">
        <v>4287747570</v>
      </c>
    </row>
    <row r="37" spans="1:11" ht="13.5" x14ac:dyDescent="0.25">
      <c r="A37" s="20" t="s">
        <v>43</v>
      </c>
      <c r="B37" s="17">
        <v>564187334</v>
      </c>
      <c r="C37" s="17">
        <v>644682733</v>
      </c>
      <c r="D37" s="21">
        <v>709803357</v>
      </c>
      <c r="E37" s="22">
        <v>259209180</v>
      </c>
      <c r="F37" s="17">
        <v>359209421</v>
      </c>
      <c r="G37" s="23">
        <v>359209421</v>
      </c>
      <c r="H37" s="19">
        <v>1452711047</v>
      </c>
      <c r="I37" s="22">
        <v>511308201</v>
      </c>
      <c r="J37" s="17">
        <v>551153061</v>
      </c>
      <c r="K37" s="23">
        <v>624118288</v>
      </c>
    </row>
    <row r="38" spans="1:11" ht="13.5" x14ac:dyDescent="0.25">
      <c r="A38" s="20" t="s">
        <v>44</v>
      </c>
      <c r="B38" s="17">
        <v>62793988</v>
      </c>
      <c r="C38" s="17">
        <v>61102389</v>
      </c>
      <c r="D38" s="21">
        <v>33824966</v>
      </c>
      <c r="E38" s="22">
        <v>54002671</v>
      </c>
      <c r="F38" s="17">
        <v>54002671</v>
      </c>
      <c r="G38" s="23">
        <v>54002671</v>
      </c>
      <c r="H38" s="19">
        <v>36886869</v>
      </c>
      <c r="I38" s="22">
        <v>49155209</v>
      </c>
      <c r="J38" s="17">
        <v>52278291</v>
      </c>
      <c r="K38" s="23">
        <v>55095219</v>
      </c>
    </row>
    <row r="39" spans="1:11" ht="13.5" x14ac:dyDescent="0.25">
      <c r="A39" s="20" t="s">
        <v>45</v>
      </c>
      <c r="B39" s="17">
        <v>3949256074</v>
      </c>
      <c r="C39" s="17">
        <v>4825944419</v>
      </c>
      <c r="D39" s="21">
        <v>5299225330</v>
      </c>
      <c r="E39" s="22">
        <v>4870201054</v>
      </c>
      <c r="F39" s="17">
        <v>5179140162</v>
      </c>
      <c r="G39" s="23">
        <v>5179140162</v>
      </c>
      <c r="H39" s="19">
        <v>10341945519</v>
      </c>
      <c r="I39" s="22">
        <v>4599618586</v>
      </c>
      <c r="J39" s="17">
        <v>4140653054</v>
      </c>
      <c r="K39" s="23">
        <v>4306361878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-652261102</v>
      </c>
      <c r="C42" s="17">
        <v>-1817020207</v>
      </c>
      <c r="D42" s="21">
        <v>31955962</v>
      </c>
      <c r="E42" s="22">
        <v>733678265</v>
      </c>
      <c r="F42" s="17">
        <v>609485189</v>
      </c>
      <c r="G42" s="23">
        <v>609485189</v>
      </c>
      <c r="H42" s="19">
        <v>-697439675</v>
      </c>
      <c r="I42" s="22">
        <v>834204002</v>
      </c>
      <c r="J42" s="17">
        <v>785932162</v>
      </c>
      <c r="K42" s="23">
        <v>800196450</v>
      </c>
    </row>
    <row r="43" spans="1:11" ht="13.5" x14ac:dyDescent="0.25">
      <c r="A43" s="20" t="s">
        <v>48</v>
      </c>
      <c r="B43" s="17">
        <v>-337382498</v>
      </c>
      <c r="C43" s="17">
        <v>-718593830</v>
      </c>
      <c r="D43" s="21">
        <v>-260991862</v>
      </c>
      <c r="E43" s="22">
        <v>-593290513</v>
      </c>
      <c r="F43" s="17">
        <v>-569165061</v>
      </c>
      <c r="G43" s="23">
        <v>-569165061</v>
      </c>
      <c r="H43" s="19">
        <v>-419401144</v>
      </c>
      <c r="I43" s="22">
        <v>-688288396</v>
      </c>
      <c r="J43" s="17">
        <v>-632090792</v>
      </c>
      <c r="K43" s="23">
        <v>-632675134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-808945855</v>
      </c>
      <c r="C45" s="66">
        <v>-2169567358</v>
      </c>
      <c r="D45" s="67">
        <v>169123028</v>
      </c>
      <c r="E45" s="68">
        <v>416350061</v>
      </c>
      <c r="F45" s="66">
        <v>968712442</v>
      </c>
      <c r="G45" s="69">
        <v>968712442</v>
      </c>
      <c r="H45" s="70">
        <v>348551915</v>
      </c>
      <c r="I45" s="68">
        <v>557485222</v>
      </c>
      <c r="J45" s="66">
        <v>787632303</v>
      </c>
      <c r="K45" s="69">
        <v>914054305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237403089</v>
      </c>
      <c r="C48" s="17">
        <v>398718990</v>
      </c>
      <c r="D48" s="21">
        <v>732696364</v>
      </c>
      <c r="E48" s="22">
        <v>406789922</v>
      </c>
      <c r="F48" s="17">
        <v>917620610</v>
      </c>
      <c r="G48" s="23">
        <v>917620610</v>
      </c>
      <c r="H48" s="19">
        <v>1284699540</v>
      </c>
      <c r="I48" s="22">
        <v>580331065</v>
      </c>
      <c r="J48" s="17">
        <v>734172435</v>
      </c>
      <c r="K48" s="23">
        <v>901693751</v>
      </c>
    </row>
    <row r="49" spans="1:11" ht="13.5" x14ac:dyDescent="0.25">
      <c r="A49" s="20" t="s">
        <v>53</v>
      </c>
      <c r="B49" s="17">
        <f>+B75</f>
        <v>249982065.00634634</v>
      </c>
      <c r="C49" s="17">
        <f t="shared" ref="C49:K49" si="6">+C75</f>
        <v>641967221.69972575</v>
      </c>
      <c r="D49" s="21">
        <f t="shared" si="6"/>
        <v>-6435690.1221978664</v>
      </c>
      <c r="E49" s="22">
        <f t="shared" si="6"/>
        <v>-125552653.61643875</v>
      </c>
      <c r="F49" s="17">
        <f t="shared" si="6"/>
        <v>-36145471.548064888</v>
      </c>
      <c r="G49" s="23">
        <f t="shared" si="6"/>
        <v>-36145471.548064888</v>
      </c>
      <c r="H49" s="19">
        <f t="shared" si="6"/>
        <v>720453950.5385406</v>
      </c>
      <c r="I49" s="22">
        <f t="shared" si="6"/>
        <v>379860621.33564103</v>
      </c>
      <c r="J49" s="17">
        <f t="shared" si="6"/>
        <v>308496462.21602356</v>
      </c>
      <c r="K49" s="23">
        <f t="shared" si="6"/>
        <v>456685423.27421892</v>
      </c>
    </row>
    <row r="50" spans="1:11" ht="13.5" x14ac:dyDescent="0.25">
      <c r="A50" s="30" t="s">
        <v>54</v>
      </c>
      <c r="B50" s="66">
        <f>+B48-B49</f>
        <v>-12578976.006346345</v>
      </c>
      <c r="C50" s="66">
        <f t="shared" ref="C50:K50" si="7">+C48-C49</f>
        <v>-243248231.69972575</v>
      </c>
      <c r="D50" s="67">
        <f t="shared" si="7"/>
        <v>739132054.12219787</v>
      </c>
      <c r="E50" s="68">
        <f t="shared" si="7"/>
        <v>532342575.61643875</v>
      </c>
      <c r="F50" s="66">
        <f t="shared" si="7"/>
        <v>953766081.54806495</v>
      </c>
      <c r="G50" s="69">
        <f t="shared" si="7"/>
        <v>953766081.54806495</v>
      </c>
      <c r="H50" s="70">
        <f t="shared" si="7"/>
        <v>564245589.4614594</v>
      </c>
      <c r="I50" s="68">
        <f t="shared" si="7"/>
        <v>200470443.66435897</v>
      </c>
      <c r="J50" s="66">
        <f t="shared" si="7"/>
        <v>425675972.78397644</v>
      </c>
      <c r="K50" s="69">
        <f t="shared" si="7"/>
        <v>445008327.72578108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2662158694</v>
      </c>
      <c r="C53" s="17">
        <v>3651055015</v>
      </c>
      <c r="D53" s="21">
        <v>4004899610</v>
      </c>
      <c r="E53" s="22">
        <v>2751035070</v>
      </c>
      <c r="F53" s="17">
        <v>2726909618</v>
      </c>
      <c r="G53" s="23">
        <v>2726909618</v>
      </c>
      <c r="H53" s="19">
        <v>8202714775</v>
      </c>
      <c r="I53" s="22">
        <v>3703088182</v>
      </c>
      <c r="J53" s="17">
        <v>2871769946</v>
      </c>
      <c r="K53" s="23">
        <v>3034477961</v>
      </c>
    </row>
    <row r="54" spans="1:11" ht="13.5" x14ac:dyDescent="0.25">
      <c r="A54" s="20" t="s">
        <v>57</v>
      </c>
      <c r="B54" s="17">
        <v>94331435</v>
      </c>
      <c r="C54" s="17">
        <v>116366974</v>
      </c>
      <c r="D54" s="21">
        <v>129806551</v>
      </c>
      <c r="E54" s="22">
        <v>99840051</v>
      </c>
      <c r="F54" s="17">
        <v>99730051</v>
      </c>
      <c r="G54" s="23">
        <v>99730051</v>
      </c>
      <c r="H54" s="19">
        <v>0</v>
      </c>
      <c r="I54" s="22">
        <v>94920919</v>
      </c>
      <c r="J54" s="17">
        <v>99192803</v>
      </c>
      <c r="K54" s="23">
        <v>103414769</v>
      </c>
    </row>
    <row r="55" spans="1:11" ht="13.5" x14ac:dyDescent="0.25">
      <c r="A55" s="20" t="s">
        <v>58</v>
      </c>
      <c r="B55" s="17">
        <v>139731993</v>
      </c>
      <c r="C55" s="17">
        <v>65031406</v>
      </c>
      <c r="D55" s="21">
        <v>19887173</v>
      </c>
      <c r="E55" s="22">
        <v>8410000</v>
      </c>
      <c r="F55" s="17">
        <v>9932971</v>
      </c>
      <c r="G55" s="23">
        <v>9932971</v>
      </c>
      <c r="H55" s="19">
        <v>49667345</v>
      </c>
      <c r="I55" s="22">
        <v>14751815</v>
      </c>
      <c r="J55" s="17">
        <v>4686000</v>
      </c>
      <c r="K55" s="23">
        <v>4899000</v>
      </c>
    </row>
    <row r="56" spans="1:11" ht="13.5" x14ac:dyDescent="0.25">
      <c r="A56" s="20" t="s">
        <v>59</v>
      </c>
      <c r="B56" s="17">
        <v>105300073</v>
      </c>
      <c r="C56" s="17">
        <v>141714294</v>
      </c>
      <c r="D56" s="21">
        <v>46120330</v>
      </c>
      <c r="E56" s="22">
        <v>88711859</v>
      </c>
      <c r="F56" s="17">
        <v>118811859</v>
      </c>
      <c r="G56" s="23">
        <v>118811859</v>
      </c>
      <c r="H56" s="19">
        <v>65872215</v>
      </c>
      <c r="I56" s="22">
        <v>135890682</v>
      </c>
      <c r="J56" s="17">
        <v>130088915</v>
      </c>
      <c r="K56" s="23">
        <v>184306592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15000</v>
      </c>
      <c r="F62" s="86">
        <v>15000</v>
      </c>
      <c r="G62" s="87">
        <v>15000</v>
      </c>
      <c r="H62" s="88">
        <v>15000</v>
      </c>
      <c r="I62" s="85">
        <v>15490</v>
      </c>
      <c r="J62" s="86">
        <v>16004</v>
      </c>
      <c r="K62" s="87">
        <v>16543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10000</v>
      </c>
      <c r="F63" s="86">
        <v>10000</v>
      </c>
      <c r="G63" s="87">
        <v>10000</v>
      </c>
      <c r="H63" s="88">
        <v>10000</v>
      </c>
      <c r="I63" s="85">
        <v>15000</v>
      </c>
      <c r="J63" s="86">
        <v>15735</v>
      </c>
      <c r="K63" s="87">
        <v>16506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1.0364012028916816</v>
      </c>
      <c r="C70" s="5">
        <f t="shared" ref="C70:K70" si="8">IF(ISERROR(C71/C72),0,(C71/C72))</f>
        <v>-2.9826959399638175</v>
      </c>
      <c r="D70" s="5">
        <f t="shared" si="8"/>
        <v>7.7667823349540166</v>
      </c>
      <c r="E70" s="5">
        <f t="shared" si="8"/>
        <v>0.60562981169150754</v>
      </c>
      <c r="F70" s="5">
        <f t="shared" si="8"/>
        <v>0.62554909167963291</v>
      </c>
      <c r="G70" s="5">
        <f t="shared" si="8"/>
        <v>0.62554909167963291</v>
      </c>
      <c r="H70" s="5">
        <f t="shared" si="8"/>
        <v>1.4351105348913051</v>
      </c>
      <c r="I70" s="5">
        <f t="shared" si="8"/>
        <v>0.6226016888623821</v>
      </c>
      <c r="J70" s="5">
        <f t="shared" si="8"/>
        <v>0.6158150232685794</v>
      </c>
      <c r="K70" s="5">
        <f t="shared" si="8"/>
        <v>0.62236643719510665</v>
      </c>
    </row>
    <row r="71" spans="1:11" hidden="1" x14ac:dyDescent="0.2">
      <c r="A71" s="1" t="s">
        <v>338</v>
      </c>
      <c r="B71" s="2">
        <f>+B83</f>
        <v>174458141</v>
      </c>
      <c r="C71" s="2">
        <f t="shared" ref="C71:K71" si="9">+C83</f>
        <v>-283993761</v>
      </c>
      <c r="D71" s="2">
        <f t="shared" si="9"/>
        <v>821346987</v>
      </c>
      <c r="E71" s="2">
        <f t="shared" si="9"/>
        <v>67468428</v>
      </c>
      <c r="F71" s="2">
        <f t="shared" si="9"/>
        <v>68754623</v>
      </c>
      <c r="G71" s="2">
        <f t="shared" si="9"/>
        <v>68754623</v>
      </c>
      <c r="H71" s="2">
        <f t="shared" si="9"/>
        <v>129130603</v>
      </c>
      <c r="I71" s="2">
        <f t="shared" si="9"/>
        <v>72834850</v>
      </c>
      <c r="J71" s="2">
        <f t="shared" si="9"/>
        <v>75282756</v>
      </c>
      <c r="K71" s="2">
        <f t="shared" si="9"/>
        <v>79507425</v>
      </c>
    </row>
    <row r="72" spans="1:11" hidden="1" x14ac:dyDescent="0.2">
      <c r="A72" s="1" t="s">
        <v>339</v>
      </c>
      <c r="B72" s="2">
        <f>+B77</f>
        <v>168330701</v>
      </c>
      <c r="C72" s="2">
        <f t="shared" ref="C72:K72" si="10">+C77</f>
        <v>95213782</v>
      </c>
      <c r="D72" s="2">
        <f t="shared" si="10"/>
        <v>105751256</v>
      </c>
      <c r="E72" s="2">
        <f t="shared" si="10"/>
        <v>111402092</v>
      </c>
      <c r="F72" s="2">
        <f t="shared" si="10"/>
        <v>109910835</v>
      </c>
      <c r="G72" s="2">
        <f t="shared" si="10"/>
        <v>109910835</v>
      </c>
      <c r="H72" s="2">
        <f t="shared" si="10"/>
        <v>89979552</v>
      </c>
      <c r="I72" s="2">
        <f t="shared" si="10"/>
        <v>116984665</v>
      </c>
      <c r="J72" s="2">
        <f t="shared" si="10"/>
        <v>122248976</v>
      </c>
      <c r="K72" s="2">
        <f t="shared" si="10"/>
        <v>127750181</v>
      </c>
    </row>
    <row r="73" spans="1:11" hidden="1" x14ac:dyDescent="0.2">
      <c r="A73" s="1" t="s">
        <v>340</v>
      </c>
      <c r="B73" s="2">
        <f>+B74</f>
        <v>-177537709.66666663</v>
      </c>
      <c r="C73" s="2">
        <f t="shared" ref="C73:K73" si="11">+(C78+C80+C81+C82)-(B78+B80+B81+B82)</f>
        <v>-122676082</v>
      </c>
      <c r="D73" s="2">
        <f t="shared" si="11"/>
        <v>13056345</v>
      </c>
      <c r="E73" s="2">
        <f t="shared" si="11"/>
        <v>477958538</v>
      </c>
      <c r="F73" s="2">
        <f>+(F78+F80+F81+F82)-(D78+D80+D81+D82)</f>
        <v>477557446</v>
      </c>
      <c r="G73" s="2">
        <f>+(G78+G80+G81+G82)-(D78+D80+D81+D82)</f>
        <v>477557446</v>
      </c>
      <c r="H73" s="2">
        <f>+(H78+H80+H81+H82)-(D78+D80+D81+D82)</f>
        <v>125736635</v>
      </c>
      <c r="I73" s="2">
        <f>+(I78+I80+I81+I82)-(E78+E80+E81+E82)</f>
        <v>-423310229</v>
      </c>
      <c r="J73" s="2">
        <f t="shared" si="11"/>
        <v>177440773</v>
      </c>
      <c r="K73" s="2">
        <f t="shared" si="11"/>
        <v>-128968184</v>
      </c>
    </row>
    <row r="74" spans="1:11" hidden="1" x14ac:dyDescent="0.2">
      <c r="A74" s="1" t="s">
        <v>341</v>
      </c>
      <c r="B74" s="2">
        <f>+TREND(C74:E74)</f>
        <v>-177537709.66666663</v>
      </c>
      <c r="C74" s="2">
        <f>+C73</f>
        <v>-122676082</v>
      </c>
      <c r="D74" s="2">
        <f t="shared" ref="D74:K74" si="12">+D73</f>
        <v>13056345</v>
      </c>
      <c r="E74" s="2">
        <f t="shared" si="12"/>
        <v>477958538</v>
      </c>
      <c r="F74" s="2">
        <f t="shared" si="12"/>
        <v>477557446</v>
      </c>
      <c r="G74" s="2">
        <f t="shared" si="12"/>
        <v>477557446</v>
      </c>
      <c r="H74" s="2">
        <f t="shared" si="12"/>
        <v>125736635</v>
      </c>
      <c r="I74" s="2">
        <f t="shared" si="12"/>
        <v>-423310229</v>
      </c>
      <c r="J74" s="2">
        <f t="shared" si="12"/>
        <v>177440773</v>
      </c>
      <c r="K74" s="2">
        <f t="shared" si="12"/>
        <v>-128968184</v>
      </c>
    </row>
    <row r="75" spans="1:11" hidden="1" x14ac:dyDescent="0.2">
      <c r="A75" s="1" t="s">
        <v>342</v>
      </c>
      <c r="B75" s="2">
        <f>+B84-(((B80+B81+B82+B78)*B70)-B79)</f>
        <v>249982065.00634634</v>
      </c>
      <c r="C75" s="2">
        <f t="shared" ref="C75:K75" si="13">+C84-(((C80+C81+C82+C78)*C70)-C79)</f>
        <v>641967221.69972575</v>
      </c>
      <c r="D75" s="2">
        <f t="shared" si="13"/>
        <v>-6435690.1221978664</v>
      </c>
      <c r="E75" s="2">
        <f t="shared" si="13"/>
        <v>-125552653.61643875</v>
      </c>
      <c r="F75" s="2">
        <f t="shared" si="13"/>
        <v>-36145471.548064888</v>
      </c>
      <c r="G75" s="2">
        <f t="shared" si="13"/>
        <v>-36145471.548064888</v>
      </c>
      <c r="H75" s="2">
        <f t="shared" si="13"/>
        <v>720453950.5385406</v>
      </c>
      <c r="I75" s="2">
        <f t="shared" si="13"/>
        <v>379860621.33564103</v>
      </c>
      <c r="J75" s="2">
        <f t="shared" si="13"/>
        <v>308496462.21602356</v>
      </c>
      <c r="K75" s="2">
        <f t="shared" si="13"/>
        <v>456685423.27421892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168330701</v>
      </c>
      <c r="C77" s="3">
        <v>95213782</v>
      </c>
      <c r="D77" s="3">
        <v>105751256</v>
      </c>
      <c r="E77" s="3">
        <v>111402092</v>
      </c>
      <c r="F77" s="3">
        <v>109910835</v>
      </c>
      <c r="G77" s="3">
        <v>109910835</v>
      </c>
      <c r="H77" s="3">
        <v>89979552</v>
      </c>
      <c r="I77" s="3">
        <v>116984665</v>
      </c>
      <c r="J77" s="3">
        <v>122248976</v>
      </c>
      <c r="K77" s="3">
        <v>127750181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463247141</v>
      </c>
      <c r="C79" s="3">
        <v>529867878</v>
      </c>
      <c r="D79" s="3">
        <v>360917395</v>
      </c>
      <c r="E79" s="3">
        <v>155000000</v>
      </c>
      <c r="F79" s="3">
        <v>255000241</v>
      </c>
      <c r="G79" s="3">
        <v>255000241</v>
      </c>
      <c r="H79" s="3">
        <v>863788797</v>
      </c>
      <c r="I79" s="3">
        <v>406099021</v>
      </c>
      <c r="J79" s="3">
        <v>440234831</v>
      </c>
      <c r="K79" s="3">
        <v>507509174</v>
      </c>
    </row>
    <row r="80" spans="1:11" hidden="1" x14ac:dyDescent="0.2">
      <c r="A80" s="1" t="s">
        <v>71</v>
      </c>
      <c r="B80" s="3">
        <v>175659950</v>
      </c>
      <c r="C80" s="3">
        <v>52983868</v>
      </c>
      <c r="D80" s="3">
        <v>66040213</v>
      </c>
      <c r="E80" s="3">
        <v>544395263</v>
      </c>
      <c r="F80" s="3">
        <v>543994171</v>
      </c>
      <c r="G80" s="3">
        <v>543994171</v>
      </c>
      <c r="H80" s="3">
        <v>192173360</v>
      </c>
      <c r="I80" s="3">
        <v>121085034</v>
      </c>
      <c r="J80" s="3">
        <v>298525807</v>
      </c>
      <c r="K80" s="3">
        <v>169557623</v>
      </c>
    </row>
    <row r="81" spans="1:11" hidden="1" x14ac:dyDescent="0.2">
      <c r="A81" s="1" t="s">
        <v>72</v>
      </c>
      <c r="B81" s="3">
        <v>396512</v>
      </c>
      <c r="C81" s="3">
        <v>396512</v>
      </c>
      <c r="D81" s="3">
        <v>396512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174458141</v>
      </c>
      <c r="C83" s="3">
        <v>-283993761</v>
      </c>
      <c r="D83" s="3">
        <v>821346987</v>
      </c>
      <c r="E83" s="3">
        <v>67468428</v>
      </c>
      <c r="F83" s="3">
        <v>68754623</v>
      </c>
      <c r="G83" s="3">
        <v>68754623</v>
      </c>
      <c r="H83" s="3">
        <v>129130603</v>
      </c>
      <c r="I83" s="3">
        <v>72834850</v>
      </c>
      <c r="J83" s="3">
        <v>75282756</v>
      </c>
      <c r="K83" s="3">
        <v>79507425</v>
      </c>
    </row>
    <row r="84" spans="1:11" hidden="1" x14ac:dyDescent="0.2">
      <c r="A84" s="1" t="s">
        <v>75</v>
      </c>
      <c r="B84" s="3">
        <v>-30799947</v>
      </c>
      <c r="C84" s="3">
        <v>-47118099</v>
      </c>
      <c r="D84" s="3">
        <v>148646497</v>
      </c>
      <c r="E84" s="3">
        <v>49149347</v>
      </c>
      <c r="F84" s="3">
        <v>49149347</v>
      </c>
      <c r="G84" s="3">
        <v>49149347</v>
      </c>
      <c r="H84" s="3">
        <v>132455167</v>
      </c>
      <c r="I84" s="3">
        <v>49149347</v>
      </c>
      <c r="J84" s="3">
        <v>52098308</v>
      </c>
      <c r="K84" s="3">
        <v>54703223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96011644</v>
      </c>
      <c r="C5" s="17">
        <v>91810430</v>
      </c>
      <c r="D5" s="21">
        <v>62118477</v>
      </c>
      <c r="E5" s="22">
        <v>124725916</v>
      </c>
      <c r="F5" s="17">
        <v>114725932</v>
      </c>
      <c r="G5" s="23">
        <v>114725932</v>
      </c>
      <c r="H5" s="19">
        <v>58268529</v>
      </c>
      <c r="I5" s="22">
        <v>135346296</v>
      </c>
      <c r="J5" s="17">
        <v>142113612</v>
      </c>
      <c r="K5" s="23">
        <v>152219292</v>
      </c>
    </row>
    <row r="6" spans="1:11" ht="13.5" x14ac:dyDescent="0.25">
      <c r="A6" s="20" t="s">
        <v>18</v>
      </c>
      <c r="B6" s="17">
        <v>64715866</v>
      </c>
      <c r="C6" s="17">
        <v>64332760</v>
      </c>
      <c r="D6" s="21">
        <v>60871248</v>
      </c>
      <c r="E6" s="22">
        <v>135399764</v>
      </c>
      <c r="F6" s="17">
        <v>73571563</v>
      </c>
      <c r="G6" s="23">
        <v>73571563</v>
      </c>
      <c r="H6" s="19">
        <v>58191380</v>
      </c>
      <c r="I6" s="22">
        <v>79021359</v>
      </c>
      <c r="J6" s="17">
        <v>83634370</v>
      </c>
      <c r="K6" s="23">
        <v>88517738</v>
      </c>
    </row>
    <row r="7" spans="1:11" ht="13.5" x14ac:dyDescent="0.25">
      <c r="A7" s="20" t="s">
        <v>19</v>
      </c>
      <c r="B7" s="17">
        <v>7239623</v>
      </c>
      <c r="C7" s="17">
        <v>4997453</v>
      </c>
      <c r="D7" s="21">
        <v>9546487</v>
      </c>
      <c r="E7" s="22">
        <v>2512975</v>
      </c>
      <c r="F7" s="17">
        <v>13462891</v>
      </c>
      <c r="G7" s="23">
        <v>13462891</v>
      </c>
      <c r="H7" s="19">
        <v>14477522</v>
      </c>
      <c r="I7" s="22">
        <v>14122584</v>
      </c>
      <c r="J7" s="17">
        <v>14969928</v>
      </c>
      <c r="K7" s="23">
        <v>15868116</v>
      </c>
    </row>
    <row r="8" spans="1:11" ht="13.5" x14ac:dyDescent="0.25">
      <c r="A8" s="20" t="s">
        <v>20</v>
      </c>
      <c r="B8" s="17">
        <v>398244160</v>
      </c>
      <c r="C8" s="17">
        <v>355560813</v>
      </c>
      <c r="D8" s="21">
        <v>400266706</v>
      </c>
      <c r="E8" s="22">
        <v>423109000</v>
      </c>
      <c r="F8" s="17">
        <v>422941000</v>
      </c>
      <c r="G8" s="23">
        <v>422941000</v>
      </c>
      <c r="H8" s="19">
        <v>243581045</v>
      </c>
      <c r="I8" s="22">
        <v>463697004</v>
      </c>
      <c r="J8" s="17">
        <v>491518824</v>
      </c>
      <c r="K8" s="23">
        <v>521009952</v>
      </c>
    </row>
    <row r="9" spans="1:11" ht="13.5" x14ac:dyDescent="0.25">
      <c r="A9" s="20" t="s">
        <v>21</v>
      </c>
      <c r="B9" s="17">
        <v>61090303</v>
      </c>
      <c r="C9" s="17">
        <v>57459798</v>
      </c>
      <c r="D9" s="21">
        <v>46406364</v>
      </c>
      <c r="E9" s="22">
        <v>38698680</v>
      </c>
      <c r="F9" s="17">
        <v>161235254</v>
      </c>
      <c r="G9" s="23">
        <v>161235254</v>
      </c>
      <c r="H9" s="19">
        <v>31817809</v>
      </c>
      <c r="I9" s="22">
        <v>83243892</v>
      </c>
      <c r="J9" s="17">
        <v>86635104</v>
      </c>
      <c r="K9" s="23">
        <v>91282512</v>
      </c>
    </row>
    <row r="10" spans="1:11" ht="25.5" x14ac:dyDescent="0.2">
      <c r="A10" s="24" t="s">
        <v>333</v>
      </c>
      <c r="B10" s="25">
        <f>SUM(B5:B9)</f>
        <v>627301596</v>
      </c>
      <c r="C10" s="26">
        <f t="shared" ref="C10:K10" si="0">SUM(C5:C9)</f>
        <v>574161254</v>
      </c>
      <c r="D10" s="27">
        <f t="shared" si="0"/>
        <v>579209282</v>
      </c>
      <c r="E10" s="25">
        <f t="shared" si="0"/>
        <v>724446335</v>
      </c>
      <c r="F10" s="26">
        <f t="shared" si="0"/>
        <v>785936640</v>
      </c>
      <c r="G10" s="28">
        <f t="shared" si="0"/>
        <v>785936640</v>
      </c>
      <c r="H10" s="29">
        <f t="shared" si="0"/>
        <v>406336285</v>
      </c>
      <c r="I10" s="25">
        <f t="shared" si="0"/>
        <v>775431135</v>
      </c>
      <c r="J10" s="26">
        <f t="shared" si="0"/>
        <v>818871838</v>
      </c>
      <c r="K10" s="28">
        <f t="shared" si="0"/>
        <v>868897610</v>
      </c>
    </row>
    <row r="11" spans="1:11" ht="13.5" x14ac:dyDescent="0.25">
      <c r="A11" s="20" t="s">
        <v>22</v>
      </c>
      <c r="B11" s="17">
        <v>205063740</v>
      </c>
      <c r="C11" s="17">
        <v>220324392</v>
      </c>
      <c r="D11" s="21">
        <v>231550927</v>
      </c>
      <c r="E11" s="22">
        <v>260000000</v>
      </c>
      <c r="F11" s="17">
        <v>260000001</v>
      </c>
      <c r="G11" s="23">
        <v>260000001</v>
      </c>
      <c r="H11" s="19">
        <v>156559582</v>
      </c>
      <c r="I11" s="22">
        <v>276188000</v>
      </c>
      <c r="J11" s="17">
        <v>289997399</v>
      </c>
      <c r="K11" s="23">
        <v>304497266</v>
      </c>
    </row>
    <row r="12" spans="1:11" ht="13.5" x14ac:dyDescent="0.25">
      <c r="A12" s="20" t="s">
        <v>23</v>
      </c>
      <c r="B12" s="17">
        <v>20023989</v>
      </c>
      <c r="C12" s="17">
        <v>20318648</v>
      </c>
      <c r="D12" s="21">
        <v>21751896</v>
      </c>
      <c r="E12" s="22">
        <v>26324999</v>
      </c>
      <c r="F12" s="17">
        <v>26325001</v>
      </c>
      <c r="G12" s="23">
        <v>26325001</v>
      </c>
      <c r="H12" s="19">
        <v>22079337</v>
      </c>
      <c r="I12" s="22">
        <v>27614904</v>
      </c>
      <c r="J12" s="17">
        <v>28968048</v>
      </c>
      <c r="K12" s="23">
        <v>30561312</v>
      </c>
    </row>
    <row r="13" spans="1:11" ht="13.5" x14ac:dyDescent="0.25">
      <c r="A13" s="20" t="s">
        <v>24</v>
      </c>
      <c r="B13" s="17">
        <v>57359502</v>
      </c>
      <c r="C13" s="17">
        <v>-66083051</v>
      </c>
      <c r="D13" s="21">
        <v>70737627</v>
      </c>
      <c r="E13" s="22">
        <v>53453022</v>
      </c>
      <c r="F13" s="17">
        <v>53453016</v>
      </c>
      <c r="G13" s="23">
        <v>53453016</v>
      </c>
      <c r="H13" s="19">
        <v>58878248</v>
      </c>
      <c r="I13" s="22">
        <v>55600260</v>
      </c>
      <c r="J13" s="17">
        <v>58324644</v>
      </c>
      <c r="K13" s="23">
        <v>61532568</v>
      </c>
    </row>
    <row r="14" spans="1:11" ht="13.5" x14ac:dyDescent="0.25">
      <c r="A14" s="20" t="s">
        <v>25</v>
      </c>
      <c r="B14" s="17">
        <v>6212725</v>
      </c>
      <c r="C14" s="17">
        <v>7758409</v>
      </c>
      <c r="D14" s="21">
        <v>8440476</v>
      </c>
      <c r="E14" s="22">
        <v>1889510</v>
      </c>
      <c r="F14" s="17">
        <v>1889510</v>
      </c>
      <c r="G14" s="23">
        <v>1889510</v>
      </c>
      <c r="H14" s="19">
        <v>1339622</v>
      </c>
      <c r="I14" s="22">
        <v>1982100</v>
      </c>
      <c r="J14" s="17">
        <v>2079216</v>
      </c>
      <c r="K14" s="23">
        <v>2193576</v>
      </c>
    </row>
    <row r="15" spans="1:11" ht="13.5" x14ac:dyDescent="0.25">
      <c r="A15" s="20" t="s">
        <v>26</v>
      </c>
      <c r="B15" s="17">
        <v>117023920</v>
      </c>
      <c r="C15" s="17">
        <v>111576026</v>
      </c>
      <c r="D15" s="21">
        <v>117512818</v>
      </c>
      <c r="E15" s="22">
        <v>166703515</v>
      </c>
      <c r="F15" s="17">
        <v>155935533</v>
      </c>
      <c r="G15" s="23">
        <v>155935533</v>
      </c>
      <c r="H15" s="19">
        <v>130691356</v>
      </c>
      <c r="I15" s="22">
        <v>153003627</v>
      </c>
      <c r="J15" s="17">
        <v>160529739</v>
      </c>
      <c r="K15" s="23">
        <v>169206965</v>
      </c>
    </row>
    <row r="16" spans="1:11" ht="13.5" x14ac:dyDescent="0.25">
      <c r="A16" s="20" t="s">
        <v>27</v>
      </c>
      <c r="B16" s="17">
        <v>2831159</v>
      </c>
      <c r="C16" s="17">
        <v>1884210</v>
      </c>
      <c r="D16" s="21">
        <v>2688200</v>
      </c>
      <c r="E16" s="22">
        <v>0</v>
      </c>
      <c r="F16" s="17">
        <v>2843000</v>
      </c>
      <c r="G16" s="23">
        <v>2843000</v>
      </c>
      <c r="H16" s="19">
        <v>3313229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331999931</v>
      </c>
      <c r="C17" s="17">
        <v>305171131</v>
      </c>
      <c r="D17" s="21">
        <v>274866257</v>
      </c>
      <c r="E17" s="22">
        <v>213969266</v>
      </c>
      <c r="F17" s="17">
        <v>280830318</v>
      </c>
      <c r="G17" s="23">
        <v>280830318</v>
      </c>
      <c r="H17" s="19">
        <v>143508864</v>
      </c>
      <c r="I17" s="22">
        <v>245512722</v>
      </c>
      <c r="J17" s="17">
        <v>259745519</v>
      </c>
      <c r="K17" s="23">
        <v>272829110</v>
      </c>
    </row>
    <row r="18" spans="1:11" ht="13.5" x14ac:dyDescent="0.25">
      <c r="A18" s="30" t="s">
        <v>29</v>
      </c>
      <c r="B18" s="31">
        <f>SUM(B11:B17)</f>
        <v>740514966</v>
      </c>
      <c r="C18" s="32">
        <f t="shared" ref="C18:K18" si="1">SUM(C11:C17)</f>
        <v>600949765</v>
      </c>
      <c r="D18" s="33">
        <f t="shared" si="1"/>
        <v>727548201</v>
      </c>
      <c r="E18" s="31">
        <f t="shared" si="1"/>
        <v>722340312</v>
      </c>
      <c r="F18" s="32">
        <f t="shared" si="1"/>
        <v>781276379</v>
      </c>
      <c r="G18" s="34">
        <f t="shared" si="1"/>
        <v>781276379</v>
      </c>
      <c r="H18" s="35">
        <f t="shared" si="1"/>
        <v>516370238</v>
      </c>
      <c r="I18" s="31">
        <f t="shared" si="1"/>
        <v>759901613</v>
      </c>
      <c r="J18" s="32">
        <f t="shared" si="1"/>
        <v>799644565</v>
      </c>
      <c r="K18" s="34">
        <f t="shared" si="1"/>
        <v>840820797</v>
      </c>
    </row>
    <row r="19" spans="1:11" ht="13.5" x14ac:dyDescent="0.25">
      <c r="A19" s="30" t="s">
        <v>30</v>
      </c>
      <c r="B19" s="36">
        <f>+B10-B18</f>
        <v>-113213370</v>
      </c>
      <c r="C19" s="37">
        <f t="shared" ref="C19:K19" si="2">+C10-C18</f>
        <v>-26788511</v>
      </c>
      <c r="D19" s="38">
        <f t="shared" si="2"/>
        <v>-148338919</v>
      </c>
      <c r="E19" s="36">
        <f t="shared" si="2"/>
        <v>2106023</v>
      </c>
      <c r="F19" s="37">
        <f t="shared" si="2"/>
        <v>4660261</v>
      </c>
      <c r="G19" s="39">
        <f t="shared" si="2"/>
        <v>4660261</v>
      </c>
      <c r="H19" s="40">
        <f t="shared" si="2"/>
        <v>-110033953</v>
      </c>
      <c r="I19" s="36">
        <f t="shared" si="2"/>
        <v>15529522</v>
      </c>
      <c r="J19" s="37">
        <f t="shared" si="2"/>
        <v>19227273</v>
      </c>
      <c r="K19" s="39">
        <f t="shared" si="2"/>
        <v>28076813</v>
      </c>
    </row>
    <row r="20" spans="1:11" ht="25.5" x14ac:dyDescent="0.2">
      <c r="A20" s="41" t="s">
        <v>31</v>
      </c>
      <c r="B20" s="42">
        <v>412453475</v>
      </c>
      <c r="C20" s="43">
        <v>442684024</v>
      </c>
      <c r="D20" s="44">
        <v>359492999</v>
      </c>
      <c r="E20" s="42">
        <v>521418000</v>
      </c>
      <c r="F20" s="43">
        <v>495997000</v>
      </c>
      <c r="G20" s="45">
        <v>495997000</v>
      </c>
      <c r="H20" s="46">
        <v>134895044</v>
      </c>
      <c r="I20" s="42">
        <v>473831004</v>
      </c>
      <c r="J20" s="43">
        <v>502260852</v>
      </c>
      <c r="K20" s="45">
        <v>532396512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1500000</v>
      </c>
      <c r="E21" s="48">
        <v>0</v>
      </c>
      <c r="F21" s="49">
        <v>0</v>
      </c>
      <c r="G21" s="51">
        <v>0</v>
      </c>
      <c r="H21" s="52">
        <v>-2386957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300720105</v>
      </c>
      <c r="C22" s="55">
        <f t="shared" ref="C22:K22" si="3">SUM(C19:C21)</f>
        <v>415895513</v>
      </c>
      <c r="D22" s="56">
        <f t="shared" si="3"/>
        <v>212654080</v>
      </c>
      <c r="E22" s="54">
        <f t="shared" si="3"/>
        <v>523524023</v>
      </c>
      <c r="F22" s="55">
        <f t="shared" si="3"/>
        <v>500657261</v>
      </c>
      <c r="G22" s="57">
        <f t="shared" si="3"/>
        <v>500657261</v>
      </c>
      <c r="H22" s="58">
        <f t="shared" si="3"/>
        <v>22474134</v>
      </c>
      <c r="I22" s="54">
        <f t="shared" si="3"/>
        <v>489360526</v>
      </c>
      <c r="J22" s="55">
        <f t="shared" si="3"/>
        <v>521488125</v>
      </c>
      <c r="K22" s="57">
        <f t="shared" si="3"/>
        <v>560473325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300720105</v>
      </c>
      <c r="C24" s="37">
        <f t="shared" ref="C24:K24" si="4">SUM(C22:C23)</f>
        <v>415895513</v>
      </c>
      <c r="D24" s="38">
        <f t="shared" si="4"/>
        <v>212654080</v>
      </c>
      <c r="E24" s="36">
        <f t="shared" si="4"/>
        <v>523524023</v>
      </c>
      <c r="F24" s="37">
        <f t="shared" si="4"/>
        <v>500657261</v>
      </c>
      <c r="G24" s="39">
        <f t="shared" si="4"/>
        <v>500657261</v>
      </c>
      <c r="H24" s="40">
        <f t="shared" si="4"/>
        <v>22474134</v>
      </c>
      <c r="I24" s="36">
        <f t="shared" si="4"/>
        <v>489360526</v>
      </c>
      <c r="J24" s="37">
        <f t="shared" si="4"/>
        <v>521488125</v>
      </c>
      <c r="K24" s="39">
        <f t="shared" si="4"/>
        <v>560473325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374280092</v>
      </c>
      <c r="C27" s="66">
        <v>384728226</v>
      </c>
      <c r="D27" s="67">
        <v>76242545</v>
      </c>
      <c r="E27" s="68">
        <v>20500000</v>
      </c>
      <c r="F27" s="66">
        <v>520706563</v>
      </c>
      <c r="G27" s="69">
        <v>520706563</v>
      </c>
      <c r="H27" s="70">
        <v>392369579</v>
      </c>
      <c r="I27" s="68">
        <v>489914988</v>
      </c>
      <c r="J27" s="66">
        <v>480898632</v>
      </c>
      <c r="K27" s="69">
        <v>567279744</v>
      </c>
    </row>
    <row r="28" spans="1:11" ht="13.5" x14ac:dyDescent="0.25">
      <c r="A28" s="71" t="s">
        <v>36</v>
      </c>
      <c r="B28" s="17">
        <v>345115846</v>
      </c>
      <c r="C28" s="17">
        <v>361190730</v>
      </c>
      <c r="D28" s="21">
        <v>49127597</v>
      </c>
      <c r="E28" s="22">
        <v>20500000</v>
      </c>
      <c r="F28" s="17">
        <v>490348520</v>
      </c>
      <c r="G28" s="23">
        <v>490348520</v>
      </c>
      <c r="H28" s="19">
        <v>0</v>
      </c>
      <c r="I28" s="22">
        <v>477502488</v>
      </c>
      <c r="J28" s="17">
        <v>467803440</v>
      </c>
      <c r="K28" s="23">
        <v>553398828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2195166</v>
      </c>
      <c r="C31" s="17">
        <v>20935670</v>
      </c>
      <c r="D31" s="21">
        <v>15675662</v>
      </c>
      <c r="E31" s="22">
        <v>0</v>
      </c>
      <c r="F31" s="17">
        <v>30358043</v>
      </c>
      <c r="G31" s="23">
        <v>30358043</v>
      </c>
      <c r="H31" s="19">
        <v>0</v>
      </c>
      <c r="I31" s="22">
        <v>12412500</v>
      </c>
      <c r="J31" s="17">
        <v>13095192</v>
      </c>
      <c r="K31" s="23">
        <v>13880916</v>
      </c>
    </row>
    <row r="32" spans="1:11" ht="13.5" x14ac:dyDescent="0.25">
      <c r="A32" s="30" t="s">
        <v>39</v>
      </c>
      <c r="B32" s="66">
        <f>SUM(B28:B31)</f>
        <v>347311012</v>
      </c>
      <c r="C32" s="66">
        <f t="shared" ref="C32:K32" si="5">SUM(C28:C31)</f>
        <v>382126400</v>
      </c>
      <c r="D32" s="67">
        <f t="shared" si="5"/>
        <v>64803259</v>
      </c>
      <c r="E32" s="68">
        <f t="shared" si="5"/>
        <v>20500000</v>
      </c>
      <c r="F32" s="66">
        <f t="shared" si="5"/>
        <v>520706563</v>
      </c>
      <c r="G32" s="69">
        <f t="shared" si="5"/>
        <v>520706563</v>
      </c>
      <c r="H32" s="70">
        <f t="shared" si="5"/>
        <v>0</v>
      </c>
      <c r="I32" s="68">
        <f t="shared" si="5"/>
        <v>489914988</v>
      </c>
      <c r="J32" s="66">
        <f t="shared" si="5"/>
        <v>480898632</v>
      </c>
      <c r="K32" s="69">
        <f t="shared" si="5"/>
        <v>567279744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232361948</v>
      </c>
      <c r="C35" s="17">
        <v>229506259</v>
      </c>
      <c r="D35" s="21">
        <v>161534761</v>
      </c>
      <c r="E35" s="22">
        <v>513527379</v>
      </c>
      <c r="F35" s="17">
        <v>258434866</v>
      </c>
      <c r="G35" s="23">
        <v>258434866</v>
      </c>
      <c r="H35" s="19">
        <v>-25584149</v>
      </c>
      <c r="I35" s="22">
        <v>377675357</v>
      </c>
      <c r="J35" s="17">
        <v>626176157</v>
      </c>
      <c r="K35" s="23">
        <v>851284186</v>
      </c>
    </row>
    <row r="36" spans="1:11" ht="13.5" x14ac:dyDescent="0.25">
      <c r="A36" s="20" t="s">
        <v>42</v>
      </c>
      <c r="B36" s="17">
        <v>1787898936</v>
      </c>
      <c r="C36" s="17">
        <v>2363977113</v>
      </c>
      <c r="D36" s="21">
        <v>2328514805</v>
      </c>
      <c r="E36" s="22">
        <v>2425346651</v>
      </c>
      <c r="F36" s="17">
        <v>2795729866</v>
      </c>
      <c r="G36" s="23">
        <v>2795729866</v>
      </c>
      <c r="H36" s="19">
        <v>273352380</v>
      </c>
      <c r="I36" s="22">
        <v>3041574391</v>
      </c>
      <c r="J36" s="17">
        <v>3464148379</v>
      </c>
      <c r="K36" s="23">
        <v>3969895555</v>
      </c>
    </row>
    <row r="37" spans="1:11" ht="13.5" x14ac:dyDescent="0.25">
      <c r="A37" s="20" t="s">
        <v>43</v>
      </c>
      <c r="B37" s="17">
        <v>259744563</v>
      </c>
      <c r="C37" s="17">
        <v>266698848</v>
      </c>
      <c r="D37" s="21">
        <v>267030617</v>
      </c>
      <c r="E37" s="22">
        <v>160896559</v>
      </c>
      <c r="F37" s="17">
        <v>229484395</v>
      </c>
      <c r="G37" s="23">
        <v>229484395</v>
      </c>
      <c r="H37" s="19">
        <v>261190810</v>
      </c>
      <c r="I37" s="22">
        <v>306568912</v>
      </c>
      <c r="J37" s="17">
        <v>456155566</v>
      </c>
      <c r="K37" s="23">
        <v>626537442</v>
      </c>
    </row>
    <row r="38" spans="1:11" ht="13.5" x14ac:dyDescent="0.25">
      <c r="A38" s="20" t="s">
        <v>44</v>
      </c>
      <c r="B38" s="17">
        <v>5487008</v>
      </c>
      <c r="C38" s="17">
        <v>4300789</v>
      </c>
      <c r="D38" s="21">
        <v>18354551</v>
      </c>
      <c r="E38" s="22">
        <v>0</v>
      </c>
      <c r="F38" s="17">
        <v>1381900</v>
      </c>
      <c r="G38" s="23">
        <v>1381900</v>
      </c>
      <c r="H38" s="19">
        <v>14053762</v>
      </c>
      <c r="I38" s="22">
        <v>115459129</v>
      </c>
      <c r="J38" s="17">
        <v>115459129</v>
      </c>
      <c r="K38" s="23">
        <v>115459129</v>
      </c>
    </row>
    <row r="39" spans="1:11" ht="13.5" x14ac:dyDescent="0.25">
      <c r="A39" s="20" t="s">
        <v>45</v>
      </c>
      <c r="B39" s="17">
        <v>1454309208</v>
      </c>
      <c r="C39" s="17">
        <v>1906588222</v>
      </c>
      <c r="D39" s="21">
        <v>1992010311</v>
      </c>
      <c r="E39" s="22">
        <v>2773513779</v>
      </c>
      <c r="F39" s="17">
        <v>2823298443</v>
      </c>
      <c r="G39" s="23">
        <v>2823298443</v>
      </c>
      <c r="H39" s="19">
        <v>84452159</v>
      </c>
      <c r="I39" s="22">
        <v>2997221707</v>
      </c>
      <c r="J39" s="17">
        <v>3518709832</v>
      </c>
      <c r="K39" s="23">
        <v>4079183163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860797946</v>
      </c>
      <c r="C42" s="17">
        <v>-113150002</v>
      </c>
      <c r="D42" s="21">
        <v>-188584315</v>
      </c>
      <c r="E42" s="22">
        <v>597112616</v>
      </c>
      <c r="F42" s="17">
        <v>524103404</v>
      </c>
      <c r="G42" s="23">
        <v>524103404</v>
      </c>
      <c r="H42" s="19">
        <v>344130508</v>
      </c>
      <c r="I42" s="22">
        <v>563617945</v>
      </c>
      <c r="J42" s="17">
        <v>595485028</v>
      </c>
      <c r="K42" s="23">
        <v>643163541</v>
      </c>
    </row>
    <row r="43" spans="1:11" ht="13.5" x14ac:dyDescent="0.25">
      <c r="A43" s="20" t="s">
        <v>48</v>
      </c>
      <c r="B43" s="17">
        <v>-397182996</v>
      </c>
      <c r="C43" s="17">
        <v>-79943538</v>
      </c>
      <c r="D43" s="21">
        <v>0</v>
      </c>
      <c r="E43" s="22">
        <v>-549574000</v>
      </c>
      <c r="F43" s="17">
        <v>-518504520</v>
      </c>
      <c r="G43" s="23">
        <v>-518504520</v>
      </c>
      <c r="H43" s="19">
        <v>-367919551</v>
      </c>
      <c r="I43" s="22">
        <v>-489915000</v>
      </c>
      <c r="J43" s="17">
        <v>-480898618</v>
      </c>
      <c r="K43" s="23">
        <v>-567279736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564940547</v>
      </c>
      <c r="C45" s="66">
        <v>-133285234</v>
      </c>
      <c r="D45" s="67">
        <v>-158432670</v>
      </c>
      <c r="E45" s="68">
        <v>73751118</v>
      </c>
      <c r="F45" s="66">
        <v>13857742</v>
      </c>
      <c r="G45" s="69">
        <v>13857742</v>
      </c>
      <c r="H45" s="70">
        <v>-24018328</v>
      </c>
      <c r="I45" s="68">
        <v>78276038</v>
      </c>
      <c r="J45" s="66">
        <v>202413117</v>
      </c>
      <c r="K45" s="69">
        <v>292350832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60620966</v>
      </c>
      <c r="C48" s="17">
        <v>30851756</v>
      </c>
      <c r="D48" s="21">
        <v>9031530</v>
      </c>
      <c r="E48" s="22">
        <v>19080246</v>
      </c>
      <c r="F48" s="17">
        <v>14630413</v>
      </c>
      <c r="G48" s="23">
        <v>14630413</v>
      </c>
      <c r="H48" s="19">
        <v>-52411537</v>
      </c>
      <c r="I48" s="22">
        <v>78276042</v>
      </c>
      <c r="J48" s="17">
        <v>202413117</v>
      </c>
      <c r="K48" s="23">
        <v>292350831</v>
      </c>
    </row>
    <row r="49" spans="1:11" ht="13.5" x14ac:dyDescent="0.25">
      <c r="A49" s="20" t="s">
        <v>53</v>
      </c>
      <c r="B49" s="17">
        <f>+B75</f>
        <v>130370477.96940799</v>
      </c>
      <c r="C49" s="17">
        <f t="shared" ref="C49:K49" si="6">+C75</f>
        <v>1474471682.344506</v>
      </c>
      <c r="D49" s="21">
        <f t="shared" si="6"/>
        <v>235060098.30186558</v>
      </c>
      <c r="E49" s="22">
        <f t="shared" si="6"/>
        <v>-213485708.68482327</v>
      </c>
      <c r="F49" s="17">
        <f t="shared" si="6"/>
        <v>9098209.3143234849</v>
      </c>
      <c r="G49" s="23">
        <f t="shared" si="6"/>
        <v>9098209.3143234849</v>
      </c>
      <c r="H49" s="19">
        <f t="shared" si="6"/>
        <v>261145526.09900129</v>
      </c>
      <c r="I49" s="22">
        <f t="shared" si="6"/>
        <v>-3294163.2988325059</v>
      </c>
      <c r="J49" s="17">
        <f t="shared" si="6"/>
        <v>18020877.270166516</v>
      </c>
      <c r="K49" s="23">
        <f t="shared" si="6"/>
        <v>39619471.165750325</v>
      </c>
    </row>
    <row r="50" spans="1:11" ht="13.5" x14ac:dyDescent="0.25">
      <c r="A50" s="30" t="s">
        <v>54</v>
      </c>
      <c r="B50" s="66">
        <f>+B48-B49</f>
        <v>-69749511.969407991</v>
      </c>
      <c r="C50" s="66">
        <f t="shared" ref="C50:K50" si="7">+C48-C49</f>
        <v>-1443619926.344506</v>
      </c>
      <c r="D50" s="67">
        <f t="shared" si="7"/>
        <v>-226028568.30186558</v>
      </c>
      <c r="E50" s="68">
        <f t="shared" si="7"/>
        <v>232565954.68482327</v>
      </c>
      <c r="F50" s="66">
        <f t="shared" si="7"/>
        <v>5532203.6856765151</v>
      </c>
      <c r="G50" s="69">
        <f t="shared" si="7"/>
        <v>5532203.6856765151</v>
      </c>
      <c r="H50" s="70">
        <f t="shared" si="7"/>
        <v>-313557063.09900129</v>
      </c>
      <c r="I50" s="68">
        <f t="shared" si="7"/>
        <v>81570205.298832506</v>
      </c>
      <c r="J50" s="66">
        <f t="shared" si="7"/>
        <v>184392239.72983348</v>
      </c>
      <c r="K50" s="69">
        <f t="shared" si="7"/>
        <v>252731359.83424968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1648801376</v>
      </c>
      <c r="C53" s="17">
        <v>1622147945</v>
      </c>
      <c r="D53" s="21">
        <v>1826539631</v>
      </c>
      <c r="E53" s="22">
        <v>1368323149</v>
      </c>
      <c r="F53" s="17">
        <v>1687985076</v>
      </c>
      <c r="G53" s="23">
        <v>1687985076</v>
      </c>
      <c r="H53" s="19">
        <v>257358007</v>
      </c>
      <c r="I53" s="22">
        <v>2712964277</v>
      </c>
      <c r="J53" s="17">
        <v>2810211605</v>
      </c>
      <c r="K53" s="23">
        <v>2941355729</v>
      </c>
    </row>
    <row r="54" spans="1:11" ht="13.5" x14ac:dyDescent="0.25">
      <c r="A54" s="20" t="s">
        <v>57</v>
      </c>
      <c r="B54" s="17">
        <v>45055712</v>
      </c>
      <c r="C54" s="17">
        <v>53543016</v>
      </c>
      <c r="D54" s="21">
        <v>55907251</v>
      </c>
      <c r="E54" s="22">
        <v>53453022</v>
      </c>
      <c r="F54" s="17">
        <v>53453016</v>
      </c>
      <c r="G54" s="23">
        <v>53453016</v>
      </c>
      <c r="H54" s="19">
        <v>58878248</v>
      </c>
      <c r="I54" s="22">
        <v>55600260</v>
      </c>
      <c r="J54" s="17">
        <v>58324644</v>
      </c>
      <c r="K54" s="23">
        <v>61532568</v>
      </c>
    </row>
    <row r="55" spans="1:11" ht="13.5" x14ac:dyDescent="0.25">
      <c r="A55" s="20" t="s">
        <v>58</v>
      </c>
      <c r="B55" s="17">
        <v>10833653</v>
      </c>
      <c r="C55" s="17">
        <v>14378680</v>
      </c>
      <c r="D55" s="21">
        <v>17452722</v>
      </c>
      <c r="E55" s="22">
        <v>0</v>
      </c>
      <c r="F55" s="17">
        <v>320912291</v>
      </c>
      <c r="G55" s="23">
        <v>320912291</v>
      </c>
      <c r="H55" s="19">
        <v>245500108</v>
      </c>
      <c r="I55" s="22">
        <v>408418008</v>
      </c>
      <c r="J55" s="17">
        <v>401455824</v>
      </c>
      <c r="K55" s="23">
        <v>481312752</v>
      </c>
    </row>
    <row r="56" spans="1:11" ht="13.5" x14ac:dyDescent="0.25">
      <c r="A56" s="20" t="s">
        <v>59</v>
      </c>
      <c r="B56" s="17">
        <v>35590399</v>
      </c>
      <c r="C56" s="17">
        <v>120240791</v>
      </c>
      <c r="D56" s="21">
        <v>58263323</v>
      </c>
      <c r="E56" s="22">
        <v>75479908</v>
      </c>
      <c r="F56" s="17">
        <v>51715225</v>
      </c>
      <c r="G56" s="23">
        <v>51715225</v>
      </c>
      <c r="H56" s="19">
        <v>26623422</v>
      </c>
      <c r="I56" s="22">
        <v>46819753</v>
      </c>
      <c r="J56" s="17">
        <v>49108969</v>
      </c>
      <c r="K56" s="23">
        <v>51517017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-21192319</v>
      </c>
      <c r="C59" s="17">
        <v>-12621037</v>
      </c>
      <c r="D59" s="21">
        <v>-19528298</v>
      </c>
      <c r="E59" s="22">
        <v>2410935</v>
      </c>
      <c r="F59" s="17">
        <v>-1294688</v>
      </c>
      <c r="G59" s="23">
        <v>-1294688</v>
      </c>
      <c r="H59" s="19">
        <v>0</v>
      </c>
      <c r="I59" s="22">
        <v>3893277</v>
      </c>
      <c r="J59" s="17">
        <v>4120190</v>
      </c>
      <c r="K59" s="23">
        <v>741406</v>
      </c>
    </row>
    <row r="60" spans="1:11" ht="13.5" x14ac:dyDescent="0.25">
      <c r="A60" s="20" t="s">
        <v>62</v>
      </c>
      <c r="B60" s="17">
        <v>716769</v>
      </c>
      <c r="C60" s="17">
        <v>-15108179</v>
      </c>
      <c r="D60" s="21">
        <v>2957821</v>
      </c>
      <c r="E60" s="22">
        <v>769213</v>
      </c>
      <c r="F60" s="17">
        <v>-731196</v>
      </c>
      <c r="G60" s="23">
        <v>-731196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0.71321346153151643</v>
      </c>
      <c r="C70" s="5">
        <f t="shared" ref="C70:K70" si="8">IF(ISERROR(C71/C72),0,(C71/C72))</f>
        <v>-6.803708699003657</v>
      </c>
      <c r="D70" s="5">
        <f t="shared" si="8"/>
        <v>0.10411190967619706</v>
      </c>
      <c r="E70" s="5">
        <f t="shared" si="8"/>
        <v>0.73258868640323349</v>
      </c>
      <c r="F70" s="5">
        <f t="shared" si="8"/>
        <v>0.94076183886394893</v>
      </c>
      <c r="G70" s="5">
        <f t="shared" si="8"/>
        <v>0.94076183886394893</v>
      </c>
      <c r="H70" s="5">
        <f t="shared" si="8"/>
        <v>0.86940253684941748</v>
      </c>
      <c r="I70" s="5">
        <f t="shared" si="8"/>
        <v>1.0896073165360245</v>
      </c>
      <c r="J70" s="5">
        <f t="shared" si="8"/>
        <v>1.0712447177801401</v>
      </c>
      <c r="K70" s="5">
        <f t="shared" si="8"/>
        <v>1.0875553916532701</v>
      </c>
    </row>
    <row r="71" spans="1:11" hidden="1" x14ac:dyDescent="0.2">
      <c r="A71" s="1" t="s">
        <v>338</v>
      </c>
      <c r="B71" s="2">
        <f>+B83</f>
        <v>118492286</v>
      </c>
      <c r="C71" s="2">
        <f t="shared" ref="C71:K71" si="9">+C83</f>
        <v>-1143382202</v>
      </c>
      <c r="D71" s="2">
        <f t="shared" si="9"/>
        <v>13682274</v>
      </c>
      <c r="E71" s="2">
        <f t="shared" si="9"/>
        <v>192352062</v>
      </c>
      <c r="F71" s="2">
        <f t="shared" si="9"/>
        <v>304123155</v>
      </c>
      <c r="G71" s="2">
        <f t="shared" si="9"/>
        <v>304123155</v>
      </c>
      <c r="H71" s="2">
        <f t="shared" si="9"/>
        <v>105320404</v>
      </c>
      <c r="I71" s="2">
        <f t="shared" si="9"/>
        <v>271904601</v>
      </c>
      <c r="J71" s="2">
        <f t="shared" si="9"/>
        <v>281489674</v>
      </c>
      <c r="K71" s="2">
        <f t="shared" si="9"/>
        <v>304195714</v>
      </c>
    </row>
    <row r="72" spans="1:11" hidden="1" x14ac:dyDescent="0.2">
      <c r="A72" s="1" t="s">
        <v>339</v>
      </c>
      <c r="B72" s="2">
        <f>+B77</f>
        <v>166138600</v>
      </c>
      <c r="C72" s="2">
        <f t="shared" ref="C72:K72" si="10">+C77</f>
        <v>168052786</v>
      </c>
      <c r="D72" s="2">
        <f t="shared" si="10"/>
        <v>131418913</v>
      </c>
      <c r="E72" s="2">
        <f t="shared" si="10"/>
        <v>262564882</v>
      </c>
      <c r="F72" s="2">
        <f t="shared" si="10"/>
        <v>323273269</v>
      </c>
      <c r="G72" s="2">
        <f t="shared" si="10"/>
        <v>323273269</v>
      </c>
      <c r="H72" s="2">
        <f t="shared" si="10"/>
        <v>121141128</v>
      </c>
      <c r="I72" s="2">
        <f t="shared" si="10"/>
        <v>249543663</v>
      </c>
      <c r="J72" s="2">
        <f t="shared" si="10"/>
        <v>262768786</v>
      </c>
      <c r="K72" s="2">
        <f t="shared" si="10"/>
        <v>279705950</v>
      </c>
    </row>
    <row r="73" spans="1:11" hidden="1" x14ac:dyDescent="0.2">
      <c r="A73" s="1" t="s">
        <v>340</v>
      </c>
      <c r="B73" s="2">
        <f>+B74</f>
        <v>-45264730.833333313</v>
      </c>
      <c r="C73" s="2">
        <f t="shared" ref="C73:K73" si="11">+(C78+C80+C81+C82)-(B78+B80+B81+B82)</f>
        <v>35960944</v>
      </c>
      <c r="D73" s="2">
        <f t="shared" si="11"/>
        <v>-58682885</v>
      </c>
      <c r="E73" s="2">
        <f t="shared" si="11"/>
        <v>334027335</v>
      </c>
      <c r="F73" s="2">
        <f>+(F78+F80+F81+F82)-(D78+D80+D81+D82)</f>
        <v>83425826</v>
      </c>
      <c r="G73" s="2">
        <f>+(G78+G80+G81+G82)-(D78+D80+D81+D82)</f>
        <v>83425826</v>
      </c>
      <c r="H73" s="2">
        <f>+(H78+H80+H81+H82)-(D78+D80+D81+D82)</f>
        <v>-98054306</v>
      </c>
      <c r="I73" s="2">
        <f>+(I78+I80+I81+I82)-(E78+E80+E81+E82)</f>
        <v>-290394980</v>
      </c>
      <c r="J73" s="2">
        <f t="shared" si="11"/>
        <v>98355034</v>
      </c>
      <c r="K73" s="2">
        <f t="shared" si="11"/>
        <v>107161171</v>
      </c>
    </row>
    <row r="74" spans="1:11" hidden="1" x14ac:dyDescent="0.2">
      <c r="A74" s="1" t="s">
        <v>341</v>
      </c>
      <c r="B74" s="2">
        <f>+TREND(C74:E74)</f>
        <v>-45264730.833333313</v>
      </c>
      <c r="C74" s="2">
        <f>+C73</f>
        <v>35960944</v>
      </c>
      <c r="D74" s="2">
        <f t="shared" ref="D74:K74" si="12">+D73</f>
        <v>-58682885</v>
      </c>
      <c r="E74" s="2">
        <f t="shared" si="12"/>
        <v>334027335</v>
      </c>
      <c r="F74" s="2">
        <f t="shared" si="12"/>
        <v>83425826</v>
      </c>
      <c r="G74" s="2">
        <f t="shared" si="12"/>
        <v>83425826</v>
      </c>
      <c r="H74" s="2">
        <f t="shared" si="12"/>
        <v>-98054306</v>
      </c>
      <c r="I74" s="2">
        <f t="shared" si="12"/>
        <v>-290394980</v>
      </c>
      <c r="J74" s="2">
        <f t="shared" si="12"/>
        <v>98355034</v>
      </c>
      <c r="K74" s="2">
        <f t="shared" si="12"/>
        <v>107161171</v>
      </c>
    </row>
    <row r="75" spans="1:11" hidden="1" x14ac:dyDescent="0.2">
      <c r="A75" s="1" t="s">
        <v>342</v>
      </c>
      <c r="B75" s="2">
        <f>+B84-(((B80+B81+B82+B78)*B70)-B79)</f>
        <v>130370477.96940799</v>
      </c>
      <c r="C75" s="2">
        <f t="shared" ref="C75:K75" si="13">+C84-(((C80+C81+C82+C78)*C70)-C79)</f>
        <v>1474471682.344506</v>
      </c>
      <c r="D75" s="2">
        <f t="shared" si="13"/>
        <v>235060098.30186558</v>
      </c>
      <c r="E75" s="2">
        <f t="shared" si="13"/>
        <v>-213485708.68482327</v>
      </c>
      <c r="F75" s="2">
        <f t="shared" si="13"/>
        <v>9098209.3143234849</v>
      </c>
      <c r="G75" s="2">
        <f t="shared" si="13"/>
        <v>9098209.3143234849</v>
      </c>
      <c r="H75" s="2">
        <f t="shared" si="13"/>
        <v>261145526.09900129</v>
      </c>
      <c r="I75" s="2">
        <f t="shared" si="13"/>
        <v>-3294163.2988325059</v>
      </c>
      <c r="J75" s="2">
        <f t="shared" si="13"/>
        <v>18020877.270166516</v>
      </c>
      <c r="K75" s="2">
        <f t="shared" si="13"/>
        <v>39619471.165750325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166138600</v>
      </c>
      <c r="C77" s="3">
        <v>168052786</v>
      </c>
      <c r="D77" s="3">
        <v>131418913</v>
      </c>
      <c r="E77" s="3">
        <v>262564882</v>
      </c>
      <c r="F77" s="3">
        <v>323273269</v>
      </c>
      <c r="G77" s="3">
        <v>323273269</v>
      </c>
      <c r="H77" s="3">
        <v>121141128</v>
      </c>
      <c r="I77" s="3">
        <v>249543663</v>
      </c>
      <c r="J77" s="3">
        <v>262768786</v>
      </c>
      <c r="K77" s="3">
        <v>279705950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309717</v>
      </c>
      <c r="E78" s="3">
        <v>326132</v>
      </c>
      <c r="F78" s="3">
        <v>309717</v>
      </c>
      <c r="G78" s="3">
        <v>309717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123137624</v>
      </c>
      <c r="C79" s="3">
        <v>151144754</v>
      </c>
      <c r="D79" s="3">
        <v>151089957</v>
      </c>
      <c r="E79" s="3">
        <v>18722050</v>
      </c>
      <c r="F79" s="3">
        <v>106774947</v>
      </c>
      <c r="G79" s="3">
        <v>106774947</v>
      </c>
      <c r="H79" s="3">
        <v>56757417</v>
      </c>
      <c r="I79" s="3">
        <v>285936767</v>
      </c>
      <c r="J79" s="3">
        <v>422978258</v>
      </c>
      <c r="K79" s="3">
        <v>580082472</v>
      </c>
    </row>
    <row r="80" spans="1:11" hidden="1" x14ac:dyDescent="0.2">
      <c r="A80" s="1" t="s">
        <v>71</v>
      </c>
      <c r="B80" s="3">
        <v>35773172</v>
      </c>
      <c r="C80" s="3">
        <v>73521436</v>
      </c>
      <c r="D80" s="3">
        <v>58433557</v>
      </c>
      <c r="E80" s="3">
        <v>184815118</v>
      </c>
      <c r="F80" s="3">
        <v>99724498</v>
      </c>
      <c r="G80" s="3">
        <v>99724498</v>
      </c>
      <c r="H80" s="3">
        <v>1302842</v>
      </c>
      <c r="I80" s="3">
        <v>112883287</v>
      </c>
      <c r="J80" s="3">
        <v>145305607</v>
      </c>
      <c r="K80" s="3">
        <v>181999013</v>
      </c>
    </row>
    <row r="81" spans="1:11" hidden="1" x14ac:dyDescent="0.2">
      <c r="A81" s="1" t="s">
        <v>72</v>
      </c>
      <c r="B81" s="3">
        <v>107505701</v>
      </c>
      <c r="C81" s="3">
        <v>106698891</v>
      </c>
      <c r="D81" s="3">
        <v>62834162</v>
      </c>
      <c r="E81" s="3">
        <v>269388564</v>
      </c>
      <c r="F81" s="3">
        <v>104930560</v>
      </c>
      <c r="G81" s="3">
        <v>104930560</v>
      </c>
      <c r="H81" s="3">
        <v>22265697</v>
      </c>
      <c r="I81" s="3">
        <v>47673447</v>
      </c>
      <c r="J81" s="3">
        <v>113606161</v>
      </c>
      <c r="K81" s="3">
        <v>184073926</v>
      </c>
    </row>
    <row r="82" spans="1:11" hidden="1" x14ac:dyDescent="0.2">
      <c r="A82" s="1" t="s">
        <v>73</v>
      </c>
      <c r="B82" s="3">
        <v>1027426</v>
      </c>
      <c r="C82" s="3">
        <v>46916</v>
      </c>
      <c r="D82" s="3">
        <v>6922</v>
      </c>
      <c r="E82" s="3">
        <v>1081879</v>
      </c>
      <c r="F82" s="3">
        <v>45409</v>
      </c>
      <c r="G82" s="3">
        <v>45409</v>
      </c>
      <c r="H82" s="3">
        <v>-38487</v>
      </c>
      <c r="I82" s="3">
        <v>4659979</v>
      </c>
      <c r="J82" s="3">
        <v>4659979</v>
      </c>
      <c r="K82" s="3">
        <v>4659979</v>
      </c>
    </row>
    <row r="83" spans="1:11" hidden="1" x14ac:dyDescent="0.2">
      <c r="A83" s="1" t="s">
        <v>74</v>
      </c>
      <c r="B83" s="3">
        <v>118492286</v>
      </c>
      <c r="C83" s="3">
        <v>-1143382202</v>
      </c>
      <c r="D83" s="3">
        <v>13682274</v>
      </c>
      <c r="E83" s="3">
        <v>192352062</v>
      </c>
      <c r="F83" s="3">
        <v>304123155</v>
      </c>
      <c r="G83" s="3">
        <v>304123155</v>
      </c>
      <c r="H83" s="3">
        <v>105320404</v>
      </c>
      <c r="I83" s="3">
        <v>271904601</v>
      </c>
      <c r="J83" s="3">
        <v>281489674</v>
      </c>
      <c r="K83" s="3">
        <v>304195714</v>
      </c>
    </row>
    <row r="84" spans="1:11" hidden="1" x14ac:dyDescent="0.2">
      <c r="A84" s="1" t="s">
        <v>75</v>
      </c>
      <c r="B84" s="3">
        <v>110154049</v>
      </c>
      <c r="C84" s="3">
        <v>96841119</v>
      </c>
      <c r="D84" s="3">
        <v>96628521</v>
      </c>
      <c r="E84" s="3">
        <v>101568213</v>
      </c>
      <c r="F84" s="3">
        <v>95189020</v>
      </c>
      <c r="G84" s="3">
        <v>95189020</v>
      </c>
      <c r="H84" s="3">
        <v>224845196</v>
      </c>
      <c r="I84" s="3">
        <v>-109209591</v>
      </c>
      <c r="J84" s="3">
        <v>-122607539</v>
      </c>
      <c r="K84" s="3">
        <v>-137270417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126006099</v>
      </c>
      <c r="C5" s="17">
        <v>181645598</v>
      </c>
      <c r="D5" s="21">
        <v>202863346</v>
      </c>
      <c r="E5" s="22">
        <v>242331540</v>
      </c>
      <c r="F5" s="17">
        <v>206331540</v>
      </c>
      <c r="G5" s="23">
        <v>206331540</v>
      </c>
      <c r="H5" s="19">
        <v>203786251</v>
      </c>
      <c r="I5" s="22">
        <v>216441786</v>
      </c>
      <c r="J5" s="17">
        <v>226398115</v>
      </c>
      <c r="K5" s="23">
        <v>236812406</v>
      </c>
    </row>
    <row r="6" spans="1:11" ht="13.5" x14ac:dyDescent="0.25">
      <c r="A6" s="20" t="s">
        <v>18</v>
      </c>
      <c r="B6" s="17">
        <v>376860056</v>
      </c>
      <c r="C6" s="17">
        <v>394104450</v>
      </c>
      <c r="D6" s="21">
        <v>407318185</v>
      </c>
      <c r="E6" s="22">
        <v>494950832</v>
      </c>
      <c r="F6" s="17">
        <v>510313933</v>
      </c>
      <c r="G6" s="23">
        <v>510313933</v>
      </c>
      <c r="H6" s="19">
        <v>447257365</v>
      </c>
      <c r="I6" s="22">
        <v>559701409</v>
      </c>
      <c r="J6" s="17">
        <v>566765687</v>
      </c>
      <c r="K6" s="23">
        <v>592636280</v>
      </c>
    </row>
    <row r="7" spans="1:11" ht="13.5" x14ac:dyDescent="0.25">
      <c r="A7" s="20" t="s">
        <v>19</v>
      </c>
      <c r="B7" s="17">
        <v>949043</v>
      </c>
      <c r="C7" s="17">
        <v>1097687</v>
      </c>
      <c r="D7" s="21">
        <v>4854425</v>
      </c>
      <c r="E7" s="22">
        <v>1500000</v>
      </c>
      <c r="F7" s="17">
        <v>5000000</v>
      </c>
      <c r="G7" s="23">
        <v>5000000</v>
      </c>
      <c r="H7" s="19">
        <v>6052569</v>
      </c>
      <c r="I7" s="22">
        <v>5245000</v>
      </c>
      <c r="J7" s="17">
        <v>5486270</v>
      </c>
      <c r="K7" s="23">
        <v>5738638</v>
      </c>
    </row>
    <row r="8" spans="1:11" ht="13.5" x14ac:dyDescent="0.25">
      <c r="A8" s="20" t="s">
        <v>20</v>
      </c>
      <c r="B8" s="17">
        <v>226917856</v>
      </c>
      <c r="C8" s="17">
        <v>207661439</v>
      </c>
      <c r="D8" s="21">
        <v>242386017</v>
      </c>
      <c r="E8" s="22">
        <v>260523153</v>
      </c>
      <c r="F8" s="17">
        <v>273534684</v>
      </c>
      <c r="G8" s="23">
        <v>273534684</v>
      </c>
      <c r="H8" s="19">
        <v>263568616</v>
      </c>
      <c r="I8" s="22">
        <v>281627426</v>
      </c>
      <c r="J8" s="17">
        <v>293319800</v>
      </c>
      <c r="K8" s="23">
        <v>309520650</v>
      </c>
    </row>
    <row r="9" spans="1:11" ht="13.5" x14ac:dyDescent="0.25">
      <c r="A9" s="20" t="s">
        <v>21</v>
      </c>
      <c r="B9" s="17">
        <v>70478427</v>
      </c>
      <c r="C9" s="17">
        <v>122068017</v>
      </c>
      <c r="D9" s="21">
        <v>178574852</v>
      </c>
      <c r="E9" s="22">
        <v>70772130</v>
      </c>
      <c r="F9" s="17">
        <v>99682442</v>
      </c>
      <c r="G9" s="23">
        <v>99682442</v>
      </c>
      <c r="H9" s="19">
        <v>57580717</v>
      </c>
      <c r="I9" s="22">
        <v>105544503</v>
      </c>
      <c r="J9" s="17">
        <v>113171460</v>
      </c>
      <c r="K9" s="23">
        <v>118118765</v>
      </c>
    </row>
    <row r="10" spans="1:11" ht="25.5" x14ac:dyDescent="0.2">
      <c r="A10" s="24" t="s">
        <v>333</v>
      </c>
      <c r="B10" s="25">
        <f>SUM(B5:B9)</f>
        <v>801211481</v>
      </c>
      <c r="C10" s="26">
        <f t="shared" ref="C10:K10" si="0">SUM(C5:C9)</f>
        <v>906577191</v>
      </c>
      <c r="D10" s="27">
        <f t="shared" si="0"/>
        <v>1035996825</v>
      </c>
      <c r="E10" s="25">
        <f t="shared" si="0"/>
        <v>1070077655</v>
      </c>
      <c r="F10" s="26">
        <f t="shared" si="0"/>
        <v>1094862599</v>
      </c>
      <c r="G10" s="28">
        <f t="shared" si="0"/>
        <v>1094862599</v>
      </c>
      <c r="H10" s="29">
        <f t="shared" si="0"/>
        <v>978245518</v>
      </c>
      <c r="I10" s="25">
        <f t="shared" si="0"/>
        <v>1168560124</v>
      </c>
      <c r="J10" s="26">
        <f t="shared" si="0"/>
        <v>1205141332</v>
      </c>
      <c r="K10" s="28">
        <f t="shared" si="0"/>
        <v>1262826739</v>
      </c>
    </row>
    <row r="11" spans="1:11" ht="13.5" x14ac:dyDescent="0.25">
      <c r="A11" s="20" t="s">
        <v>22</v>
      </c>
      <c r="B11" s="17">
        <v>244256560</v>
      </c>
      <c r="C11" s="17">
        <v>248968914</v>
      </c>
      <c r="D11" s="21">
        <v>265422036</v>
      </c>
      <c r="E11" s="22">
        <v>301678637</v>
      </c>
      <c r="F11" s="17">
        <v>301679637</v>
      </c>
      <c r="G11" s="23">
        <v>301679637</v>
      </c>
      <c r="H11" s="19">
        <v>293670810</v>
      </c>
      <c r="I11" s="22">
        <v>316461925</v>
      </c>
      <c r="J11" s="17">
        <v>322051728</v>
      </c>
      <c r="K11" s="23">
        <v>336866109</v>
      </c>
    </row>
    <row r="12" spans="1:11" ht="13.5" x14ac:dyDescent="0.25">
      <c r="A12" s="20" t="s">
        <v>23</v>
      </c>
      <c r="B12" s="17">
        <v>16058210</v>
      </c>
      <c r="C12" s="17">
        <v>15489401</v>
      </c>
      <c r="D12" s="21">
        <v>17362089</v>
      </c>
      <c r="E12" s="22">
        <v>19494317</v>
      </c>
      <c r="F12" s="17">
        <v>19494317</v>
      </c>
      <c r="G12" s="23">
        <v>19494317</v>
      </c>
      <c r="H12" s="19">
        <v>11707429</v>
      </c>
      <c r="I12" s="22">
        <v>20449542</v>
      </c>
      <c r="J12" s="17">
        <v>21390219</v>
      </c>
      <c r="K12" s="23">
        <v>22374168</v>
      </c>
    </row>
    <row r="13" spans="1:11" ht="13.5" x14ac:dyDescent="0.25">
      <c r="A13" s="20" t="s">
        <v>24</v>
      </c>
      <c r="B13" s="17">
        <v>137047578</v>
      </c>
      <c r="C13" s="17">
        <v>141731805</v>
      </c>
      <c r="D13" s="21">
        <v>144109245</v>
      </c>
      <c r="E13" s="22">
        <v>138588646</v>
      </c>
      <c r="F13" s="17">
        <v>138588646</v>
      </c>
      <c r="G13" s="23">
        <v>138588646</v>
      </c>
      <c r="H13" s="19">
        <v>0</v>
      </c>
      <c r="I13" s="22">
        <v>145379492</v>
      </c>
      <c r="J13" s="17">
        <v>152938585</v>
      </c>
      <c r="K13" s="23">
        <v>159809507</v>
      </c>
    </row>
    <row r="14" spans="1:11" ht="13.5" x14ac:dyDescent="0.25">
      <c r="A14" s="20" t="s">
        <v>25</v>
      </c>
      <c r="B14" s="17">
        <v>103371534</v>
      </c>
      <c r="C14" s="17">
        <v>87000055</v>
      </c>
      <c r="D14" s="21">
        <v>99031688</v>
      </c>
      <c r="E14" s="22">
        <v>8484000</v>
      </c>
      <c r="F14" s="17">
        <v>27684000</v>
      </c>
      <c r="G14" s="23">
        <v>27684000</v>
      </c>
      <c r="H14" s="19">
        <v>19248426</v>
      </c>
      <c r="I14" s="22">
        <v>29040516</v>
      </c>
      <c r="J14" s="17">
        <v>30376380</v>
      </c>
      <c r="K14" s="23">
        <v>21603029</v>
      </c>
    </row>
    <row r="15" spans="1:11" ht="13.5" x14ac:dyDescent="0.25">
      <c r="A15" s="20" t="s">
        <v>26</v>
      </c>
      <c r="B15" s="17">
        <v>362631323</v>
      </c>
      <c r="C15" s="17">
        <v>325613000</v>
      </c>
      <c r="D15" s="21">
        <v>407789462</v>
      </c>
      <c r="E15" s="22">
        <v>423851530</v>
      </c>
      <c r="F15" s="17">
        <v>488996084</v>
      </c>
      <c r="G15" s="23">
        <v>488996084</v>
      </c>
      <c r="H15" s="19">
        <v>498184136</v>
      </c>
      <c r="I15" s="22">
        <v>470898325</v>
      </c>
      <c r="J15" s="17">
        <v>503676865</v>
      </c>
      <c r="K15" s="23">
        <v>582058974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12450495</v>
      </c>
      <c r="G16" s="23">
        <v>12450495</v>
      </c>
      <c r="H16" s="19">
        <v>-2199500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172742916</v>
      </c>
      <c r="C17" s="17">
        <v>251960205</v>
      </c>
      <c r="D17" s="21">
        <v>297415278</v>
      </c>
      <c r="E17" s="22">
        <v>268950031</v>
      </c>
      <c r="F17" s="17">
        <v>296877116</v>
      </c>
      <c r="G17" s="23">
        <v>296877116</v>
      </c>
      <c r="H17" s="19">
        <v>177637292</v>
      </c>
      <c r="I17" s="22">
        <v>311472289</v>
      </c>
      <c r="J17" s="17">
        <v>347028583</v>
      </c>
      <c r="K17" s="23">
        <v>363205312</v>
      </c>
    </row>
    <row r="18" spans="1:11" ht="13.5" x14ac:dyDescent="0.25">
      <c r="A18" s="30" t="s">
        <v>29</v>
      </c>
      <c r="B18" s="31">
        <f>SUM(B11:B17)</f>
        <v>1036108121</v>
      </c>
      <c r="C18" s="32">
        <f t="shared" ref="C18:K18" si="1">SUM(C11:C17)</f>
        <v>1070763380</v>
      </c>
      <c r="D18" s="33">
        <f t="shared" si="1"/>
        <v>1231129798</v>
      </c>
      <c r="E18" s="31">
        <f t="shared" si="1"/>
        <v>1161047161</v>
      </c>
      <c r="F18" s="32">
        <f t="shared" si="1"/>
        <v>1285770295</v>
      </c>
      <c r="G18" s="34">
        <f t="shared" si="1"/>
        <v>1285770295</v>
      </c>
      <c r="H18" s="35">
        <f t="shared" si="1"/>
        <v>998248593</v>
      </c>
      <c r="I18" s="31">
        <f t="shared" si="1"/>
        <v>1293702089</v>
      </c>
      <c r="J18" s="32">
        <f t="shared" si="1"/>
        <v>1377462360</v>
      </c>
      <c r="K18" s="34">
        <f t="shared" si="1"/>
        <v>1485917099</v>
      </c>
    </row>
    <row r="19" spans="1:11" ht="13.5" x14ac:dyDescent="0.25">
      <c r="A19" s="30" t="s">
        <v>30</v>
      </c>
      <c r="B19" s="36">
        <f>+B10-B18</f>
        <v>-234896640</v>
      </c>
      <c r="C19" s="37">
        <f t="shared" ref="C19:K19" si="2">+C10-C18</f>
        <v>-164186189</v>
      </c>
      <c r="D19" s="38">
        <f t="shared" si="2"/>
        <v>-195132973</v>
      </c>
      <c r="E19" s="36">
        <f t="shared" si="2"/>
        <v>-90969506</v>
      </c>
      <c r="F19" s="37">
        <f t="shared" si="2"/>
        <v>-190907696</v>
      </c>
      <c r="G19" s="39">
        <f t="shared" si="2"/>
        <v>-190907696</v>
      </c>
      <c r="H19" s="40">
        <f t="shared" si="2"/>
        <v>-20003075</v>
      </c>
      <c r="I19" s="36">
        <f t="shared" si="2"/>
        <v>-125141965</v>
      </c>
      <c r="J19" s="37">
        <f t="shared" si="2"/>
        <v>-172321028</v>
      </c>
      <c r="K19" s="39">
        <f t="shared" si="2"/>
        <v>-223090360</v>
      </c>
    </row>
    <row r="20" spans="1:11" ht="25.5" x14ac:dyDescent="0.2">
      <c r="A20" s="41" t="s">
        <v>31</v>
      </c>
      <c r="B20" s="42">
        <v>169258751</v>
      </c>
      <c r="C20" s="43">
        <v>303434678</v>
      </c>
      <c r="D20" s="44">
        <v>258080226</v>
      </c>
      <c r="E20" s="42">
        <v>146348850</v>
      </c>
      <c r="F20" s="43">
        <v>146348850</v>
      </c>
      <c r="G20" s="45">
        <v>146348850</v>
      </c>
      <c r="H20" s="46">
        <v>1211992</v>
      </c>
      <c r="I20" s="42">
        <v>183928250</v>
      </c>
      <c r="J20" s="43">
        <v>233390200</v>
      </c>
      <c r="K20" s="45">
        <v>256111350</v>
      </c>
    </row>
    <row r="21" spans="1:11" ht="13.5" x14ac:dyDescent="0.25">
      <c r="A21" s="47" t="s">
        <v>32</v>
      </c>
      <c r="B21" s="48">
        <v>1480000</v>
      </c>
      <c r="C21" s="49">
        <v>0</v>
      </c>
      <c r="D21" s="50">
        <v>237689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-64157889</v>
      </c>
      <c r="C22" s="55">
        <f t="shared" ref="C22:K22" si="3">SUM(C19:C21)</f>
        <v>139248489</v>
      </c>
      <c r="D22" s="56">
        <f t="shared" si="3"/>
        <v>63184942</v>
      </c>
      <c r="E22" s="54">
        <f t="shared" si="3"/>
        <v>55379344</v>
      </c>
      <c r="F22" s="55">
        <f t="shared" si="3"/>
        <v>-44558846</v>
      </c>
      <c r="G22" s="57">
        <f t="shared" si="3"/>
        <v>-44558846</v>
      </c>
      <c r="H22" s="58">
        <f t="shared" si="3"/>
        <v>-18791083</v>
      </c>
      <c r="I22" s="54">
        <f t="shared" si="3"/>
        <v>58786285</v>
      </c>
      <c r="J22" s="55">
        <f t="shared" si="3"/>
        <v>61069172</v>
      </c>
      <c r="K22" s="57">
        <f t="shared" si="3"/>
        <v>33020990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-64157889</v>
      </c>
      <c r="C24" s="37">
        <f t="shared" ref="C24:K24" si="4">SUM(C22:C23)</f>
        <v>139248489</v>
      </c>
      <c r="D24" s="38">
        <f t="shared" si="4"/>
        <v>63184942</v>
      </c>
      <c r="E24" s="36">
        <f t="shared" si="4"/>
        <v>55379344</v>
      </c>
      <c r="F24" s="37">
        <f t="shared" si="4"/>
        <v>-44558846</v>
      </c>
      <c r="G24" s="39">
        <f t="shared" si="4"/>
        <v>-44558846</v>
      </c>
      <c r="H24" s="40">
        <f t="shared" si="4"/>
        <v>-18791083</v>
      </c>
      <c r="I24" s="36">
        <f t="shared" si="4"/>
        <v>58786285</v>
      </c>
      <c r="J24" s="37">
        <f t="shared" si="4"/>
        <v>61069172</v>
      </c>
      <c r="K24" s="39">
        <f t="shared" si="4"/>
        <v>33020990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3442257</v>
      </c>
      <c r="C27" s="66">
        <v>5382898</v>
      </c>
      <c r="D27" s="67">
        <v>1</v>
      </c>
      <c r="E27" s="68">
        <v>166448450</v>
      </c>
      <c r="F27" s="66">
        <v>168051680</v>
      </c>
      <c r="G27" s="69">
        <v>168051680</v>
      </c>
      <c r="H27" s="70">
        <v>138356826</v>
      </c>
      <c r="I27" s="68">
        <v>199628000</v>
      </c>
      <c r="J27" s="66">
        <v>249825467</v>
      </c>
      <c r="K27" s="69">
        <v>274288621</v>
      </c>
    </row>
    <row r="28" spans="1:11" ht="13.5" x14ac:dyDescent="0.25">
      <c r="A28" s="71" t="s">
        <v>36</v>
      </c>
      <c r="B28" s="17">
        <v>5170000</v>
      </c>
      <c r="C28" s="17">
        <v>2147000</v>
      </c>
      <c r="D28" s="21">
        <v>0</v>
      </c>
      <c r="E28" s="22">
        <v>146348450</v>
      </c>
      <c r="F28" s="17">
        <v>137915447</v>
      </c>
      <c r="G28" s="23">
        <v>137915447</v>
      </c>
      <c r="H28" s="19">
        <v>0</v>
      </c>
      <c r="I28" s="22">
        <v>183928000</v>
      </c>
      <c r="J28" s="17">
        <v>233390000</v>
      </c>
      <c r="K28" s="23">
        <v>257111000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-1727743</v>
      </c>
      <c r="C31" s="17">
        <v>3235898</v>
      </c>
      <c r="D31" s="21">
        <v>1</v>
      </c>
      <c r="E31" s="22">
        <v>20100000</v>
      </c>
      <c r="F31" s="17">
        <v>30136233</v>
      </c>
      <c r="G31" s="23">
        <v>30136233</v>
      </c>
      <c r="H31" s="19">
        <v>0</v>
      </c>
      <c r="I31" s="22">
        <v>15700000</v>
      </c>
      <c r="J31" s="17">
        <v>16435467</v>
      </c>
      <c r="K31" s="23">
        <v>17177621</v>
      </c>
    </row>
    <row r="32" spans="1:11" ht="13.5" x14ac:dyDescent="0.25">
      <c r="A32" s="30" t="s">
        <v>39</v>
      </c>
      <c r="B32" s="66">
        <f>SUM(B28:B31)</f>
        <v>3442257</v>
      </c>
      <c r="C32" s="66">
        <f t="shared" ref="C32:K32" si="5">SUM(C28:C31)</f>
        <v>5382898</v>
      </c>
      <c r="D32" s="67">
        <f t="shared" si="5"/>
        <v>1</v>
      </c>
      <c r="E32" s="68">
        <f t="shared" si="5"/>
        <v>166448450</v>
      </c>
      <c r="F32" s="66">
        <f t="shared" si="5"/>
        <v>168051680</v>
      </c>
      <c r="G32" s="69">
        <f t="shared" si="5"/>
        <v>168051680</v>
      </c>
      <c r="H32" s="70">
        <f t="shared" si="5"/>
        <v>0</v>
      </c>
      <c r="I32" s="68">
        <f t="shared" si="5"/>
        <v>199628000</v>
      </c>
      <c r="J32" s="66">
        <f t="shared" si="5"/>
        <v>249825467</v>
      </c>
      <c r="K32" s="69">
        <f t="shared" si="5"/>
        <v>274288621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722250170</v>
      </c>
      <c r="C35" s="17">
        <v>654345733</v>
      </c>
      <c r="D35" s="21">
        <v>848861529</v>
      </c>
      <c r="E35" s="22">
        <v>512723554</v>
      </c>
      <c r="F35" s="17">
        <v>553531779</v>
      </c>
      <c r="G35" s="23">
        <v>553531779</v>
      </c>
      <c r="H35" s="19">
        <v>1242992029</v>
      </c>
      <c r="I35" s="22">
        <v>337321960</v>
      </c>
      <c r="J35" s="17">
        <v>305422130</v>
      </c>
      <c r="K35" s="23">
        <v>539678877</v>
      </c>
    </row>
    <row r="36" spans="1:11" ht="13.5" x14ac:dyDescent="0.25">
      <c r="A36" s="20" t="s">
        <v>42</v>
      </c>
      <c r="B36" s="17">
        <v>2477593241</v>
      </c>
      <c r="C36" s="17">
        <v>2717826127</v>
      </c>
      <c r="D36" s="21">
        <v>2832968047</v>
      </c>
      <c r="E36" s="22">
        <v>2849705712</v>
      </c>
      <c r="F36" s="17">
        <v>2851308942</v>
      </c>
      <c r="G36" s="23">
        <v>2851308942</v>
      </c>
      <c r="H36" s="19">
        <v>2980596490</v>
      </c>
      <c r="I36" s="22">
        <v>3124321292</v>
      </c>
      <c r="J36" s="17">
        <v>3213093533</v>
      </c>
      <c r="K36" s="23">
        <v>3373867017</v>
      </c>
    </row>
    <row r="37" spans="1:11" ht="13.5" x14ac:dyDescent="0.25">
      <c r="A37" s="20" t="s">
        <v>43</v>
      </c>
      <c r="B37" s="17">
        <v>1937900817</v>
      </c>
      <c r="C37" s="17">
        <v>1883053091</v>
      </c>
      <c r="D37" s="21">
        <v>2086245102</v>
      </c>
      <c r="E37" s="22">
        <v>1372289818</v>
      </c>
      <c r="F37" s="17">
        <v>539914959</v>
      </c>
      <c r="G37" s="23">
        <v>539914959</v>
      </c>
      <c r="H37" s="19">
        <v>3670654946</v>
      </c>
      <c r="I37" s="22">
        <v>397976810</v>
      </c>
      <c r="J37" s="17">
        <v>491078522</v>
      </c>
      <c r="K37" s="23">
        <v>513784505</v>
      </c>
    </row>
    <row r="38" spans="1:11" ht="13.5" x14ac:dyDescent="0.25">
      <c r="A38" s="20" t="s">
        <v>44</v>
      </c>
      <c r="B38" s="17">
        <v>78304813</v>
      </c>
      <c r="C38" s="17">
        <v>89076542</v>
      </c>
      <c r="D38" s="21">
        <v>105004959</v>
      </c>
      <c r="E38" s="22">
        <v>155177505</v>
      </c>
      <c r="F38" s="17">
        <v>155177505</v>
      </c>
      <c r="G38" s="23">
        <v>155177505</v>
      </c>
      <c r="H38" s="19">
        <v>105004959</v>
      </c>
      <c r="I38" s="22">
        <v>168114376</v>
      </c>
      <c r="J38" s="17">
        <v>284320429</v>
      </c>
      <c r="K38" s="23">
        <v>301627093</v>
      </c>
    </row>
    <row r="39" spans="1:11" ht="13.5" x14ac:dyDescent="0.25">
      <c r="A39" s="20" t="s">
        <v>45</v>
      </c>
      <c r="B39" s="17">
        <v>1442585372</v>
      </c>
      <c r="C39" s="17">
        <v>1340491986</v>
      </c>
      <c r="D39" s="21">
        <v>1632673231</v>
      </c>
      <c r="E39" s="22">
        <v>1834961943</v>
      </c>
      <c r="F39" s="17">
        <v>2709748257</v>
      </c>
      <c r="G39" s="23">
        <v>2709748257</v>
      </c>
      <c r="H39" s="19">
        <v>646621776</v>
      </c>
      <c r="I39" s="22">
        <v>2894188743</v>
      </c>
      <c r="J39" s="17">
        <v>2748494113</v>
      </c>
      <c r="K39" s="23">
        <v>3098134296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250797819</v>
      </c>
      <c r="C42" s="17">
        <v>927204664</v>
      </c>
      <c r="D42" s="21">
        <v>1151180864</v>
      </c>
      <c r="E42" s="22">
        <v>169663241</v>
      </c>
      <c r="F42" s="17">
        <v>148532452</v>
      </c>
      <c r="G42" s="23">
        <v>148532452</v>
      </c>
      <c r="H42" s="19">
        <v>698984700</v>
      </c>
      <c r="I42" s="22">
        <v>174063811</v>
      </c>
      <c r="J42" s="17">
        <v>162897949</v>
      </c>
      <c r="K42" s="23">
        <v>183073593</v>
      </c>
    </row>
    <row r="43" spans="1:11" ht="13.5" x14ac:dyDescent="0.25">
      <c r="A43" s="20" t="s">
        <v>48</v>
      </c>
      <c r="B43" s="17">
        <v>-5266303</v>
      </c>
      <c r="C43" s="17">
        <v>-4984162</v>
      </c>
      <c r="D43" s="21">
        <v>-172878</v>
      </c>
      <c r="E43" s="22">
        <v>-166448450</v>
      </c>
      <c r="F43" s="17">
        <v>-164382240</v>
      </c>
      <c r="G43" s="23">
        <v>-164382240</v>
      </c>
      <c r="H43" s="19">
        <v>-136708519</v>
      </c>
      <c r="I43" s="22">
        <v>-199628000</v>
      </c>
      <c r="J43" s="17">
        <v>-249812200</v>
      </c>
      <c r="K43" s="23">
        <v>-274288621</v>
      </c>
    </row>
    <row r="44" spans="1:11" ht="13.5" x14ac:dyDescent="0.25">
      <c r="A44" s="20" t="s">
        <v>49</v>
      </c>
      <c r="B44" s="17">
        <v>20222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267567339</v>
      </c>
      <c r="C45" s="66">
        <v>928395572</v>
      </c>
      <c r="D45" s="67">
        <v>1160681813</v>
      </c>
      <c r="E45" s="68">
        <v>4414791</v>
      </c>
      <c r="F45" s="66">
        <v>60503597</v>
      </c>
      <c r="G45" s="69">
        <v>60503597</v>
      </c>
      <c r="H45" s="70">
        <v>719683150</v>
      </c>
      <c r="I45" s="68">
        <v>53140778</v>
      </c>
      <c r="J45" s="66">
        <v>-4588856</v>
      </c>
      <c r="K45" s="69">
        <v>-5102664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6203111</v>
      </c>
      <c r="C48" s="17">
        <v>371464</v>
      </c>
      <c r="D48" s="21">
        <v>78704966</v>
      </c>
      <c r="E48" s="22">
        <v>4414548</v>
      </c>
      <c r="F48" s="17">
        <v>60503751</v>
      </c>
      <c r="G48" s="23">
        <v>60503751</v>
      </c>
      <c r="H48" s="19">
        <v>66602156</v>
      </c>
      <c r="I48" s="22">
        <v>53140490</v>
      </c>
      <c r="J48" s="17">
        <v>-51747323</v>
      </c>
      <c r="K48" s="23">
        <v>-142962308</v>
      </c>
    </row>
    <row r="49" spans="1:11" ht="13.5" x14ac:dyDescent="0.25">
      <c r="A49" s="20" t="s">
        <v>53</v>
      </c>
      <c r="B49" s="17">
        <f>+B75</f>
        <v>1103067370.4722857</v>
      </c>
      <c r="C49" s="17">
        <f t="shared" ref="C49:K49" si="6">+C75</f>
        <v>1173669172.1922352</v>
      </c>
      <c r="D49" s="21">
        <f t="shared" si="6"/>
        <v>1246412921.1160975</v>
      </c>
      <c r="E49" s="22">
        <f t="shared" si="6"/>
        <v>895164318.14268208</v>
      </c>
      <c r="F49" s="17">
        <f t="shared" si="6"/>
        <v>136277726.42234576</v>
      </c>
      <c r="G49" s="23">
        <f t="shared" si="6"/>
        <v>136277726.42234576</v>
      </c>
      <c r="H49" s="19">
        <f t="shared" si="6"/>
        <v>2311747630.9091477</v>
      </c>
      <c r="I49" s="22">
        <f t="shared" si="6"/>
        <v>154493994.05390412</v>
      </c>
      <c r="J49" s="17">
        <f t="shared" si="6"/>
        <v>96549105.715723515</v>
      </c>
      <c r="K49" s="23">
        <f t="shared" si="6"/>
        <v>20134607.338070989</v>
      </c>
    </row>
    <row r="50" spans="1:11" ht="13.5" x14ac:dyDescent="0.25">
      <c r="A50" s="30" t="s">
        <v>54</v>
      </c>
      <c r="B50" s="66">
        <f>+B48-B49</f>
        <v>-1096864259.4722857</v>
      </c>
      <c r="C50" s="66">
        <f t="shared" ref="C50:K50" si="7">+C48-C49</f>
        <v>-1173297708.1922352</v>
      </c>
      <c r="D50" s="67">
        <f t="shared" si="7"/>
        <v>-1167707955.1160975</v>
      </c>
      <c r="E50" s="68">
        <f t="shared" si="7"/>
        <v>-890749770.14268208</v>
      </c>
      <c r="F50" s="66">
        <f t="shared" si="7"/>
        <v>-75773975.422345757</v>
      </c>
      <c r="G50" s="69">
        <f t="shared" si="7"/>
        <v>-75773975.422345757</v>
      </c>
      <c r="H50" s="70">
        <f t="shared" si="7"/>
        <v>-2245145474.9091477</v>
      </c>
      <c r="I50" s="68">
        <f t="shared" si="7"/>
        <v>-101353504.05390412</v>
      </c>
      <c r="J50" s="66">
        <f t="shared" si="7"/>
        <v>-148296428.71572351</v>
      </c>
      <c r="K50" s="69">
        <f t="shared" si="7"/>
        <v>-163096915.33807099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2341579828</v>
      </c>
      <c r="C53" s="17">
        <v>2361925598</v>
      </c>
      <c r="D53" s="21">
        <v>2329019876</v>
      </c>
      <c r="E53" s="22">
        <v>2474942450</v>
      </c>
      <c r="F53" s="17">
        <v>2476545680</v>
      </c>
      <c r="G53" s="23">
        <v>2476545680</v>
      </c>
      <c r="H53" s="19">
        <v>2469722740</v>
      </c>
      <c r="I53" s="22">
        <v>3032596049</v>
      </c>
      <c r="J53" s="17">
        <v>3213093533</v>
      </c>
      <c r="K53" s="23">
        <v>3373867017</v>
      </c>
    </row>
    <row r="54" spans="1:11" ht="13.5" x14ac:dyDescent="0.25">
      <c r="A54" s="20" t="s">
        <v>57</v>
      </c>
      <c r="B54" s="17">
        <v>125858115</v>
      </c>
      <c r="C54" s="17">
        <v>137641766</v>
      </c>
      <c r="D54" s="21">
        <v>135027980</v>
      </c>
      <c r="E54" s="22">
        <v>138588646</v>
      </c>
      <c r="F54" s="17">
        <v>138588646</v>
      </c>
      <c r="G54" s="23">
        <v>138588646</v>
      </c>
      <c r="H54" s="19">
        <v>0</v>
      </c>
      <c r="I54" s="22">
        <v>145379492</v>
      </c>
      <c r="J54" s="17">
        <v>152925318</v>
      </c>
      <c r="K54" s="23">
        <v>159809507</v>
      </c>
    </row>
    <row r="55" spans="1:11" ht="13.5" x14ac:dyDescent="0.25">
      <c r="A55" s="20" t="s">
        <v>58</v>
      </c>
      <c r="B55" s="17">
        <v>-5129392</v>
      </c>
      <c r="C55" s="17">
        <v>463541</v>
      </c>
      <c r="D55" s="21">
        <v>0</v>
      </c>
      <c r="E55" s="22">
        <v>91962528</v>
      </c>
      <c r="F55" s="17">
        <v>72912166</v>
      </c>
      <c r="G55" s="23">
        <v>72912166</v>
      </c>
      <c r="H55" s="19">
        <v>53997069</v>
      </c>
      <c r="I55" s="22">
        <v>87812000</v>
      </c>
      <c r="J55" s="17">
        <v>105587000</v>
      </c>
      <c r="K55" s="23">
        <v>116602000</v>
      </c>
    </row>
    <row r="56" spans="1:11" ht="13.5" x14ac:dyDescent="0.25">
      <c r="A56" s="20" t="s">
        <v>59</v>
      </c>
      <c r="B56" s="17">
        <v>23204683</v>
      </c>
      <c r="C56" s="17">
        <v>20978788</v>
      </c>
      <c r="D56" s="21">
        <v>36190940</v>
      </c>
      <c r="E56" s="22">
        <v>41562539</v>
      </c>
      <c r="F56" s="17">
        <v>80653030</v>
      </c>
      <c r="G56" s="23">
        <v>80653030</v>
      </c>
      <c r="H56" s="19">
        <v>71342568</v>
      </c>
      <c r="I56" s="22">
        <v>59398046</v>
      </c>
      <c r="J56" s="17">
        <v>61961758</v>
      </c>
      <c r="K56" s="23">
        <v>64811997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18675308</v>
      </c>
      <c r="C59" s="17">
        <v>19798686</v>
      </c>
      <c r="D59" s="21">
        <v>10496847</v>
      </c>
      <c r="E59" s="22">
        <v>18073248</v>
      </c>
      <c r="F59" s="17">
        <v>8518125</v>
      </c>
      <c r="G59" s="23">
        <v>8518125</v>
      </c>
      <c r="H59" s="19">
        <v>13017595</v>
      </c>
      <c r="I59" s="22">
        <v>8059865</v>
      </c>
      <c r="J59" s="17">
        <v>-8419198</v>
      </c>
      <c r="K59" s="23">
        <v>-8806481</v>
      </c>
    </row>
    <row r="60" spans="1:11" ht="13.5" x14ac:dyDescent="0.25">
      <c r="A60" s="20" t="s">
        <v>62</v>
      </c>
      <c r="B60" s="17">
        <v>12012083</v>
      </c>
      <c r="C60" s="17">
        <v>19008612</v>
      </c>
      <c r="D60" s="21">
        <v>10982696</v>
      </c>
      <c r="E60" s="22">
        <v>9232443</v>
      </c>
      <c r="F60" s="17">
        <v>39232443</v>
      </c>
      <c r="G60" s="23">
        <v>39232443</v>
      </c>
      <c r="H60" s="19">
        <v>13352779</v>
      </c>
      <c r="I60" s="22">
        <v>-28989601</v>
      </c>
      <c r="J60" s="17">
        <v>-30416307</v>
      </c>
      <c r="K60" s="23">
        <v>-31815457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4026</v>
      </c>
      <c r="F62" s="86">
        <v>4026</v>
      </c>
      <c r="G62" s="87">
        <v>4026</v>
      </c>
      <c r="H62" s="88">
        <v>4026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1295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</v>
      </c>
      <c r="F65" s="86">
        <v>1</v>
      </c>
      <c r="G65" s="87">
        <v>1</v>
      </c>
      <c r="H65" s="88">
        <v>1</v>
      </c>
      <c r="I65" s="85">
        <v>19275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1.8288541149258459</v>
      </c>
      <c r="C70" s="5">
        <f t="shared" ref="C70:K70" si="8">IF(ISERROR(C71/C72),0,(C71/C72))</f>
        <v>1.2960640181866989</v>
      </c>
      <c r="D70" s="5">
        <f t="shared" si="8"/>
        <v>1.3613720442161084</v>
      </c>
      <c r="E70" s="5">
        <f t="shared" si="8"/>
        <v>0.84776457629126489</v>
      </c>
      <c r="F70" s="5">
        <f t="shared" si="8"/>
        <v>0.83463403582834528</v>
      </c>
      <c r="G70" s="5">
        <f t="shared" si="8"/>
        <v>0.83463403582834528</v>
      </c>
      <c r="H70" s="5">
        <f t="shared" si="8"/>
        <v>1.4934208273978933</v>
      </c>
      <c r="I70" s="5">
        <f t="shared" si="8"/>
        <v>0.9242901460405355</v>
      </c>
      <c r="J70" s="5">
        <f t="shared" si="8"/>
        <v>0.83043216143704479</v>
      </c>
      <c r="K70" s="5">
        <f t="shared" si="8"/>
        <v>0.8286033855704934</v>
      </c>
    </row>
    <row r="71" spans="1:11" hidden="1" x14ac:dyDescent="0.2">
      <c r="A71" s="1" t="s">
        <v>338</v>
      </c>
      <c r="B71" s="2">
        <f>+B83</f>
        <v>964015398</v>
      </c>
      <c r="C71" s="2">
        <f t="shared" ref="C71:K71" si="9">+C83</f>
        <v>775434108</v>
      </c>
      <c r="D71" s="2">
        <f t="shared" si="9"/>
        <v>1012688733</v>
      </c>
      <c r="E71" s="2">
        <f t="shared" si="9"/>
        <v>651416734</v>
      </c>
      <c r="F71" s="2">
        <f t="shared" si="9"/>
        <v>640586864</v>
      </c>
      <c r="G71" s="2">
        <f t="shared" si="9"/>
        <v>640586864</v>
      </c>
      <c r="H71" s="2">
        <f t="shared" si="9"/>
        <v>984329747</v>
      </c>
      <c r="I71" s="2">
        <f t="shared" si="9"/>
        <v>767033137</v>
      </c>
      <c r="J71" s="2">
        <f t="shared" si="9"/>
        <v>707633169</v>
      </c>
      <c r="K71" s="2">
        <f t="shared" si="9"/>
        <v>738173741</v>
      </c>
    </row>
    <row r="72" spans="1:11" hidden="1" x14ac:dyDescent="0.2">
      <c r="A72" s="1" t="s">
        <v>339</v>
      </c>
      <c r="B72" s="2">
        <f>+B77</f>
        <v>527114432</v>
      </c>
      <c r="C72" s="2">
        <f t="shared" ref="C72:K72" si="10">+C77</f>
        <v>598299233</v>
      </c>
      <c r="D72" s="2">
        <f t="shared" si="10"/>
        <v>743873607</v>
      </c>
      <c r="E72" s="2">
        <f t="shared" si="10"/>
        <v>768393434</v>
      </c>
      <c r="F72" s="2">
        <f t="shared" si="10"/>
        <v>767506280</v>
      </c>
      <c r="G72" s="2">
        <f t="shared" si="10"/>
        <v>767506280</v>
      </c>
      <c r="H72" s="2">
        <f t="shared" si="10"/>
        <v>659110767</v>
      </c>
      <c r="I72" s="2">
        <f t="shared" si="10"/>
        <v>829861857</v>
      </c>
      <c r="J72" s="2">
        <f t="shared" si="10"/>
        <v>852126401</v>
      </c>
      <c r="K72" s="2">
        <f t="shared" si="10"/>
        <v>890864983</v>
      </c>
    </row>
    <row r="73" spans="1:11" hidden="1" x14ac:dyDescent="0.2">
      <c r="A73" s="1" t="s">
        <v>340</v>
      </c>
      <c r="B73" s="2">
        <f>+B74</f>
        <v>16786031.166666664</v>
      </c>
      <c r="C73" s="2">
        <f t="shared" ref="C73:K73" si="11">+(C78+C80+C81+C82)-(B78+B80+B81+B82)</f>
        <v>34808959</v>
      </c>
      <c r="D73" s="2">
        <f t="shared" si="11"/>
        <v>27514486</v>
      </c>
      <c r="E73" s="2">
        <f t="shared" si="11"/>
        <v>128357580</v>
      </c>
      <c r="F73" s="2">
        <f>+(F78+F80+F81+F82)-(D78+D80+D81+D82)</f>
        <v>113076602</v>
      </c>
      <c r="G73" s="2">
        <f>+(G78+G80+G81+G82)-(D78+D80+D81+D82)</f>
        <v>113076602</v>
      </c>
      <c r="H73" s="2">
        <f>+(H78+H80+H81+H82)-(D78+D80+D81+D82)</f>
        <v>185067813</v>
      </c>
      <c r="I73" s="2">
        <f>+(I78+I80+I81+I82)-(E78+E80+E81+E82)</f>
        <v>-119250554</v>
      </c>
      <c r="J73" s="2">
        <f t="shared" si="11"/>
        <v>208028983</v>
      </c>
      <c r="K73" s="2">
        <f t="shared" si="11"/>
        <v>119427732</v>
      </c>
    </row>
    <row r="74" spans="1:11" hidden="1" x14ac:dyDescent="0.2">
      <c r="A74" s="1" t="s">
        <v>341</v>
      </c>
      <c r="B74" s="2">
        <f>+TREND(C74:E74)</f>
        <v>16786031.166666664</v>
      </c>
      <c r="C74" s="2">
        <f>+C73</f>
        <v>34808959</v>
      </c>
      <c r="D74" s="2">
        <f t="shared" ref="D74:K74" si="12">+D73</f>
        <v>27514486</v>
      </c>
      <c r="E74" s="2">
        <f t="shared" si="12"/>
        <v>128357580</v>
      </c>
      <c r="F74" s="2">
        <f t="shared" si="12"/>
        <v>113076602</v>
      </c>
      <c r="G74" s="2">
        <f t="shared" si="12"/>
        <v>113076602</v>
      </c>
      <c r="H74" s="2">
        <f t="shared" si="12"/>
        <v>185067813</v>
      </c>
      <c r="I74" s="2">
        <f t="shared" si="12"/>
        <v>-119250554</v>
      </c>
      <c r="J74" s="2">
        <f t="shared" si="12"/>
        <v>208028983</v>
      </c>
      <c r="K74" s="2">
        <f t="shared" si="12"/>
        <v>119427732</v>
      </c>
    </row>
    <row r="75" spans="1:11" hidden="1" x14ac:dyDescent="0.2">
      <c r="A75" s="1" t="s">
        <v>342</v>
      </c>
      <c r="B75" s="2">
        <f>+B84-(((B80+B81+B82+B78)*B70)-B79)</f>
        <v>1103067370.4722857</v>
      </c>
      <c r="C75" s="2">
        <f t="shared" ref="C75:K75" si="13">+C84-(((C80+C81+C82+C78)*C70)-C79)</f>
        <v>1173669172.1922352</v>
      </c>
      <c r="D75" s="2">
        <f t="shared" si="13"/>
        <v>1246412921.1160975</v>
      </c>
      <c r="E75" s="2">
        <f t="shared" si="13"/>
        <v>895164318.14268208</v>
      </c>
      <c r="F75" s="2">
        <f t="shared" si="13"/>
        <v>136277726.42234576</v>
      </c>
      <c r="G75" s="2">
        <f t="shared" si="13"/>
        <v>136277726.42234576</v>
      </c>
      <c r="H75" s="2">
        <f t="shared" si="13"/>
        <v>2311747630.9091477</v>
      </c>
      <c r="I75" s="2">
        <f t="shared" si="13"/>
        <v>154493994.05390412</v>
      </c>
      <c r="J75" s="2">
        <f t="shared" si="13"/>
        <v>96549105.715723515</v>
      </c>
      <c r="K75" s="2">
        <f t="shared" si="13"/>
        <v>20134607.338070989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527114432</v>
      </c>
      <c r="C77" s="3">
        <v>598299233</v>
      </c>
      <c r="D77" s="3">
        <v>743873607</v>
      </c>
      <c r="E77" s="3">
        <v>768393434</v>
      </c>
      <c r="F77" s="3">
        <v>767506280</v>
      </c>
      <c r="G77" s="3">
        <v>767506280</v>
      </c>
      <c r="H77" s="3">
        <v>659110767</v>
      </c>
      <c r="I77" s="3">
        <v>829861857</v>
      </c>
      <c r="J77" s="3">
        <v>852126401</v>
      </c>
      <c r="K77" s="3">
        <v>890864983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1540998193</v>
      </c>
      <c r="C79" s="3">
        <v>1474044045</v>
      </c>
      <c r="D79" s="3">
        <v>1582615044</v>
      </c>
      <c r="E79" s="3">
        <v>1181695271</v>
      </c>
      <c r="F79" s="3">
        <v>366020412</v>
      </c>
      <c r="G79" s="3">
        <v>366020412</v>
      </c>
      <c r="H79" s="3">
        <v>2932451853</v>
      </c>
      <c r="I79" s="3">
        <v>376826565</v>
      </c>
      <c r="J79" s="3">
        <v>468987565</v>
      </c>
      <c r="K79" s="3">
        <v>490709565</v>
      </c>
    </row>
    <row r="80" spans="1:11" hidden="1" x14ac:dyDescent="0.2">
      <c r="A80" s="1" t="s">
        <v>71</v>
      </c>
      <c r="B80" s="3">
        <v>128172235</v>
      </c>
      <c r="C80" s="3">
        <v>144905853</v>
      </c>
      <c r="D80" s="3">
        <v>167034420</v>
      </c>
      <c r="E80" s="3">
        <v>235025767</v>
      </c>
      <c r="F80" s="3">
        <v>264847752</v>
      </c>
      <c r="G80" s="3">
        <v>264847752</v>
      </c>
      <c r="H80" s="3">
        <v>323387941</v>
      </c>
      <c r="I80" s="3">
        <v>148216461</v>
      </c>
      <c r="J80" s="3">
        <v>323965569</v>
      </c>
      <c r="K80" s="3">
        <v>443574730</v>
      </c>
    </row>
    <row r="81" spans="1:11" hidden="1" x14ac:dyDescent="0.2">
      <c r="A81" s="1" t="s">
        <v>72</v>
      </c>
      <c r="B81" s="3">
        <v>41698764</v>
      </c>
      <c r="C81" s="3">
        <v>59774105</v>
      </c>
      <c r="D81" s="3">
        <v>65160024</v>
      </c>
      <c r="E81" s="3">
        <v>125526257</v>
      </c>
      <c r="F81" s="3">
        <v>80423294</v>
      </c>
      <c r="G81" s="3">
        <v>80423294</v>
      </c>
      <c r="H81" s="3">
        <v>93874316</v>
      </c>
      <c r="I81" s="3">
        <v>93085009</v>
      </c>
      <c r="J81" s="3">
        <v>125364884</v>
      </c>
      <c r="K81" s="3">
        <v>125183455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964015398</v>
      </c>
      <c r="C83" s="3">
        <v>775434108</v>
      </c>
      <c r="D83" s="3">
        <v>1012688733</v>
      </c>
      <c r="E83" s="3">
        <v>651416734</v>
      </c>
      <c r="F83" s="3">
        <v>640586864</v>
      </c>
      <c r="G83" s="3">
        <v>640586864</v>
      </c>
      <c r="H83" s="3">
        <v>984329747</v>
      </c>
      <c r="I83" s="3">
        <v>767033137</v>
      </c>
      <c r="J83" s="3">
        <v>707633169</v>
      </c>
      <c r="K83" s="3">
        <v>738173741</v>
      </c>
    </row>
    <row r="84" spans="1:11" hidden="1" x14ac:dyDescent="0.2">
      <c r="A84" s="1" t="s">
        <v>75</v>
      </c>
      <c r="B84" s="3">
        <v>-127261547</v>
      </c>
      <c r="C84" s="3">
        <v>-35096544</v>
      </c>
      <c r="D84" s="3">
        <v>-20099098</v>
      </c>
      <c r="E84" s="3">
        <v>19132281</v>
      </c>
      <c r="F84" s="3">
        <v>58432281</v>
      </c>
      <c r="G84" s="3">
        <v>58432281</v>
      </c>
      <c r="H84" s="3">
        <v>2443923</v>
      </c>
      <c r="I84" s="3">
        <v>700000</v>
      </c>
      <c r="J84" s="3">
        <v>700000</v>
      </c>
      <c r="K84" s="3">
        <v>700000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71236638</v>
      </c>
      <c r="C5" s="17">
        <v>74503638</v>
      </c>
      <c r="D5" s="21">
        <v>80030574</v>
      </c>
      <c r="E5" s="22">
        <v>93860377</v>
      </c>
      <c r="F5" s="17">
        <v>82645092</v>
      </c>
      <c r="G5" s="23">
        <v>82645092</v>
      </c>
      <c r="H5" s="19">
        <v>68742133</v>
      </c>
      <c r="I5" s="22">
        <v>96471903</v>
      </c>
      <c r="J5" s="17">
        <v>102260218</v>
      </c>
      <c r="K5" s="23">
        <v>108395830</v>
      </c>
    </row>
    <row r="6" spans="1:11" ht="13.5" x14ac:dyDescent="0.25">
      <c r="A6" s="20" t="s">
        <v>18</v>
      </c>
      <c r="B6" s="17">
        <v>195691804</v>
      </c>
      <c r="C6" s="17">
        <v>214039024</v>
      </c>
      <c r="D6" s="21">
        <v>202911188</v>
      </c>
      <c r="E6" s="22">
        <v>265431181</v>
      </c>
      <c r="F6" s="17">
        <v>301270041</v>
      </c>
      <c r="G6" s="23">
        <v>301270041</v>
      </c>
      <c r="H6" s="19">
        <v>191835618</v>
      </c>
      <c r="I6" s="22">
        <v>328376999</v>
      </c>
      <c r="J6" s="17">
        <v>372168523</v>
      </c>
      <c r="K6" s="23">
        <v>422200873</v>
      </c>
    </row>
    <row r="7" spans="1:11" ht="13.5" x14ac:dyDescent="0.25">
      <c r="A7" s="20" t="s">
        <v>19</v>
      </c>
      <c r="B7" s="17">
        <v>194586</v>
      </c>
      <c r="C7" s="17">
        <v>256161</v>
      </c>
      <c r="D7" s="21">
        <v>1261525</v>
      </c>
      <c r="E7" s="22">
        <v>1044416</v>
      </c>
      <c r="F7" s="17">
        <v>3144416</v>
      </c>
      <c r="G7" s="23">
        <v>3144416</v>
      </c>
      <c r="H7" s="19">
        <v>2198400</v>
      </c>
      <c r="I7" s="22">
        <v>3298493</v>
      </c>
      <c r="J7" s="17">
        <v>3450224</v>
      </c>
      <c r="K7" s="23">
        <v>3608934</v>
      </c>
    </row>
    <row r="8" spans="1:11" ht="13.5" x14ac:dyDescent="0.25">
      <c r="A8" s="20" t="s">
        <v>20</v>
      </c>
      <c r="B8" s="17">
        <v>305268793</v>
      </c>
      <c r="C8" s="17">
        <v>279332275</v>
      </c>
      <c r="D8" s="21">
        <v>321214587</v>
      </c>
      <c r="E8" s="22">
        <v>342483300</v>
      </c>
      <c r="F8" s="17">
        <v>350092300</v>
      </c>
      <c r="G8" s="23">
        <v>350092300</v>
      </c>
      <c r="H8" s="19">
        <v>192857924</v>
      </c>
      <c r="I8" s="22">
        <v>366789650</v>
      </c>
      <c r="J8" s="17">
        <v>377154151</v>
      </c>
      <c r="K8" s="23">
        <v>386330200</v>
      </c>
    </row>
    <row r="9" spans="1:11" ht="13.5" x14ac:dyDescent="0.25">
      <c r="A9" s="20" t="s">
        <v>21</v>
      </c>
      <c r="B9" s="17">
        <v>46329293</v>
      </c>
      <c r="C9" s="17">
        <v>46616273</v>
      </c>
      <c r="D9" s="21">
        <v>71028726</v>
      </c>
      <c r="E9" s="22">
        <v>59892239</v>
      </c>
      <c r="F9" s="17">
        <v>88874239</v>
      </c>
      <c r="G9" s="23">
        <v>88874239</v>
      </c>
      <c r="H9" s="19">
        <v>54336580</v>
      </c>
      <c r="I9" s="22">
        <v>93229078</v>
      </c>
      <c r="J9" s="17">
        <v>97517616</v>
      </c>
      <c r="K9" s="23">
        <v>102003424</v>
      </c>
    </row>
    <row r="10" spans="1:11" ht="25.5" x14ac:dyDescent="0.2">
      <c r="A10" s="24" t="s">
        <v>333</v>
      </c>
      <c r="B10" s="25">
        <f>SUM(B5:B9)</f>
        <v>618721114</v>
      </c>
      <c r="C10" s="26">
        <f t="shared" ref="C10:K10" si="0">SUM(C5:C9)</f>
        <v>614747371</v>
      </c>
      <c r="D10" s="27">
        <f t="shared" si="0"/>
        <v>676446600</v>
      </c>
      <c r="E10" s="25">
        <f t="shared" si="0"/>
        <v>762711513</v>
      </c>
      <c r="F10" s="26">
        <f t="shared" si="0"/>
        <v>826026088</v>
      </c>
      <c r="G10" s="28">
        <f t="shared" si="0"/>
        <v>826026088</v>
      </c>
      <c r="H10" s="29">
        <f t="shared" si="0"/>
        <v>509970655</v>
      </c>
      <c r="I10" s="25">
        <f t="shared" si="0"/>
        <v>888166123</v>
      </c>
      <c r="J10" s="26">
        <f t="shared" si="0"/>
        <v>952550732</v>
      </c>
      <c r="K10" s="28">
        <f t="shared" si="0"/>
        <v>1022539261</v>
      </c>
    </row>
    <row r="11" spans="1:11" ht="13.5" x14ac:dyDescent="0.25">
      <c r="A11" s="20" t="s">
        <v>22</v>
      </c>
      <c r="B11" s="17">
        <v>215416569</v>
      </c>
      <c r="C11" s="17">
        <v>232408958</v>
      </c>
      <c r="D11" s="21">
        <v>234560949</v>
      </c>
      <c r="E11" s="22">
        <v>257738049</v>
      </c>
      <c r="F11" s="17">
        <v>257738055</v>
      </c>
      <c r="G11" s="23">
        <v>257738055</v>
      </c>
      <c r="H11" s="19">
        <v>293214598</v>
      </c>
      <c r="I11" s="22">
        <v>268080327</v>
      </c>
      <c r="J11" s="17">
        <v>280358140</v>
      </c>
      <c r="K11" s="23">
        <v>289640498</v>
      </c>
    </row>
    <row r="12" spans="1:11" ht="13.5" x14ac:dyDescent="0.25">
      <c r="A12" s="20" t="s">
        <v>23</v>
      </c>
      <c r="B12" s="17">
        <v>16153617</v>
      </c>
      <c r="C12" s="17">
        <v>15452978</v>
      </c>
      <c r="D12" s="21">
        <v>15831642</v>
      </c>
      <c r="E12" s="22">
        <v>17125076</v>
      </c>
      <c r="F12" s="17">
        <v>18122451</v>
      </c>
      <c r="G12" s="23">
        <v>18122451</v>
      </c>
      <c r="H12" s="19">
        <v>12669870</v>
      </c>
      <c r="I12" s="22">
        <v>19362792</v>
      </c>
      <c r="J12" s="17">
        <v>20389008</v>
      </c>
      <c r="K12" s="23">
        <v>21469644</v>
      </c>
    </row>
    <row r="13" spans="1:11" ht="13.5" x14ac:dyDescent="0.25">
      <c r="A13" s="20" t="s">
        <v>24</v>
      </c>
      <c r="B13" s="17">
        <v>72120461</v>
      </c>
      <c r="C13" s="17">
        <v>91810641</v>
      </c>
      <c r="D13" s="21">
        <v>92982308</v>
      </c>
      <c r="E13" s="22">
        <v>63039609</v>
      </c>
      <c r="F13" s="17">
        <v>101532448</v>
      </c>
      <c r="G13" s="23">
        <v>101532448</v>
      </c>
      <c r="H13" s="19">
        <v>78454210</v>
      </c>
      <c r="I13" s="22">
        <v>96376740</v>
      </c>
      <c r="J13" s="17">
        <v>103449142</v>
      </c>
      <c r="K13" s="23">
        <v>110846881</v>
      </c>
    </row>
    <row r="14" spans="1:11" ht="13.5" x14ac:dyDescent="0.25">
      <c r="A14" s="20" t="s">
        <v>25</v>
      </c>
      <c r="B14" s="17">
        <v>19757126</v>
      </c>
      <c r="C14" s="17">
        <v>33775415</v>
      </c>
      <c r="D14" s="21">
        <v>54643814</v>
      </c>
      <c r="E14" s="22">
        <v>12502788</v>
      </c>
      <c r="F14" s="17">
        <v>22720275</v>
      </c>
      <c r="G14" s="23">
        <v>22720275</v>
      </c>
      <c r="H14" s="19">
        <v>1130796</v>
      </c>
      <c r="I14" s="22">
        <v>26483207</v>
      </c>
      <c r="J14" s="17">
        <v>27719346</v>
      </c>
      <c r="K14" s="23">
        <v>29013297</v>
      </c>
    </row>
    <row r="15" spans="1:11" ht="13.5" x14ac:dyDescent="0.25">
      <c r="A15" s="20" t="s">
        <v>26</v>
      </c>
      <c r="B15" s="17">
        <v>235825707</v>
      </c>
      <c r="C15" s="17">
        <v>225287925</v>
      </c>
      <c r="D15" s="21">
        <v>181381438</v>
      </c>
      <c r="E15" s="22">
        <v>222490409</v>
      </c>
      <c r="F15" s="17">
        <v>188381429</v>
      </c>
      <c r="G15" s="23">
        <v>188381429</v>
      </c>
      <c r="H15" s="19">
        <v>215529871</v>
      </c>
      <c r="I15" s="22">
        <v>211424856</v>
      </c>
      <c r="J15" s="17">
        <v>242336808</v>
      </c>
      <c r="K15" s="23">
        <v>280243052</v>
      </c>
    </row>
    <row r="16" spans="1:11" ht="13.5" x14ac:dyDescent="0.25">
      <c r="A16" s="20" t="s">
        <v>27</v>
      </c>
      <c r="B16" s="17">
        <v>6212058</v>
      </c>
      <c r="C16" s="17">
        <v>7217305</v>
      </c>
      <c r="D16" s="21">
        <v>9612340</v>
      </c>
      <c r="E16" s="22">
        <v>0</v>
      </c>
      <c r="F16" s="17">
        <v>0</v>
      </c>
      <c r="G16" s="23">
        <v>0</v>
      </c>
      <c r="H16" s="19">
        <v>3522960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298076759</v>
      </c>
      <c r="C17" s="17">
        <v>231762864</v>
      </c>
      <c r="D17" s="21">
        <v>305059567</v>
      </c>
      <c r="E17" s="22">
        <v>201833430</v>
      </c>
      <c r="F17" s="17">
        <v>300339251</v>
      </c>
      <c r="G17" s="23">
        <v>300339251</v>
      </c>
      <c r="H17" s="19">
        <v>250869631</v>
      </c>
      <c r="I17" s="22">
        <v>254825861</v>
      </c>
      <c r="J17" s="17">
        <v>266559012</v>
      </c>
      <c r="K17" s="23">
        <v>278166760</v>
      </c>
    </row>
    <row r="18" spans="1:11" ht="13.5" x14ac:dyDescent="0.25">
      <c r="A18" s="30" t="s">
        <v>29</v>
      </c>
      <c r="B18" s="31">
        <f>SUM(B11:B17)</f>
        <v>863562297</v>
      </c>
      <c r="C18" s="32">
        <f t="shared" ref="C18:K18" si="1">SUM(C11:C17)</f>
        <v>837716086</v>
      </c>
      <c r="D18" s="33">
        <f t="shared" si="1"/>
        <v>894072058</v>
      </c>
      <c r="E18" s="31">
        <f t="shared" si="1"/>
        <v>774729361</v>
      </c>
      <c r="F18" s="32">
        <f t="shared" si="1"/>
        <v>888833909</v>
      </c>
      <c r="G18" s="34">
        <f t="shared" si="1"/>
        <v>888833909</v>
      </c>
      <c r="H18" s="35">
        <f t="shared" si="1"/>
        <v>855391936</v>
      </c>
      <c r="I18" s="31">
        <f t="shared" si="1"/>
        <v>876553783</v>
      </c>
      <c r="J18" s="32">
        <f t="shared" si="1"/>
        <v>940811456</v>
      </c>
      <c r="K18" s="34">
        <f t="shared" si="1"/>
        <v>1009380132</v>
      </c>
    </row>
    <row r="19" spans="1:11" ht="13.5" x14ac:dyDescent="0.25">
      <c r="A19" s="30" t="s">
        <v>30</v>
      </c>
      <c r="B19" s="36">
        <f>+B10-B18</f>
        <v>-244841183</v>
      </c>
      <c r="C19" s="37">
        <f t="shared" ref="C19:K19" si="2">+C10-C18</f>
        <v>-222968715</v>
      </c>
      <c r="D19" s="38">
        <f t="shared" si="2"/>
        <v>-217625458</v>
      </c>
      <c r="E19" s="36">
        <f t="shared" si="2"/>
        <v>-12017848</v>
      </c>
      <c r="F19" s="37">
        <f t="shared" si="2"/>
        <v>-62807821</v>
      </c>
      <c r="G19" s="39">
        <f t="shared" si="2"/>
        <v>-62807821</v>
      </c>
      <c r="H19" s="40">
        <f t="shared" si="2"/>
        <v>-345421281</v>
      </c>
      <c r="I19" s="36">
        <f t="shared" si="2"/>
        <v>11612340</v>
      </c>
      <c r="J19" s="37">
        <f t="shared" si="2"/>
        <v>11739276</v>
      </c>
      <c r="K19" s="39">
        <f t="shared" si="2"/>
        <v>13159129</v>
      </c>
    </row>
    <row r="20" spans="1:11" ht="25.5" x14ac:dyDescent="0.2">
      <c r="A20" s="41" t="s">
        <v>31</v>
      </c>
      <c r="B20" s="42">
        <v>145590047</v>
      </c>
      <c r="C20" s="43">
        <v>185120594</v>
      </c>
      <c r="D20" s="44">
        <v>106407907</v>
      </c>
      <c r="E20" s="42">
        <v>93780750</v>
      </c>
      <c r="F20" s="43">
        <v>116851580</v>
      </c>
      <c r="G20" s="45">
        <v>116851580</v>
      </c>
      <c r="H20" s="46">
        <v>38908258</v>
      </c>
      <c r="I20" s="42">
        <v>134188350</v>
      </c>
      <c r="J20" s="43">
        <v>97091850</v>
      </c>
      <c r="K20" s="45">
        <v>105100800</v>
      </c>
    </row>
    <row r="21" spans="1:11" ht="13.5" x14ac:dyDescent="0.25">
      <c r="A21" s="47" t="s">
        <v>32</v>
      </c>
      <c r="B21" s="48">
        <v>8469370</v>
      </c>
      <c r="C21" s="49">
        <v>5963500</v>
      </c>
      <c r="D21" s="50">
        <v>1500000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-90781766</v>
      </c>
      <c r="C22" s="55">
        <f t="shared" ref="C22:K22" si="3">SUM(C19:C21)</f>
        <v>-31884621</v>
      </c>
      <c r="D22" s="56">
        <f t="shared" si="3"/>
        <v>-109717551</v>
      </c>
      <c r="E22" s="54">
        <f t="shared" si="3"/>
        <v>81762902</v>
      </c>
      <c r="F22" s="55">
        <f t="shared" si="3"/>
        <v>54043759</v>
      </c>
      <c r="G22" s="57">
        <f t="shared" si="3"/>
        <v>54043759</v>
      </c>
      <c r="H22" s="58">
        <f t="shared" si="3"/>
        <v>-306513023</v>
      </c>
      <c r="I22" s="54">
        <f t="shared" si="3"/>
        <v>145800690</v>
      </c>
      <c r="J22" s="55">
        <f t="shared" si="3"/>
        <v>108831126</v>
      </c>
      <c r="K22" s="57">
        <f t="shared" si="3"/>
        <v>118259929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-90781766</v>
      </c>
      <c r="C24" s="37">
        <f t="shared" ref="C24:K24" si="4">SUM(C22:C23)</f>
        <v>-31884621</v>
      </c>
      <c r="D24" s="38">
        <f t="shared" si="4"/>
        <v>-109717551</v>
      </c>
      <c r="E24" s="36">
        <f t="shared" si="4"/>
        <v>81762902</v>
      </c>
      <c r="F24" s="37">
        <f t="shared" si="4"/>
        <v>54043759</v>
      </c>
      <c r="G24" s="39">
        <f t="shared" si="4"/>
        <v>54043759</v>
      </c>
      <c r="H24" s="40">
        <f t="shared" si="4"/>
        <v>-306513023</v>
      </c>
      <c r="I24" s="36">
        <f t="shared" si="4"/>
        <v>145800690</v>
      </c>
      <c r="J24" s="37">
        <f t="shared" si="4"/>
        <v>108831126</v>
      </c>
      <c r="K24" s="39">
        <f t="shared" si="4"/>
        <v>118259929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133396544</v>
      </c>
      <c r="C27" s="66">
        <v>182360157</v>
      </c>
      <c r="D27" s="67">
        <v>99569181</v>
      </c>
      <c r="E27" s="68">
        <v>82001634</v>
      </c>
      <c r="F27" s="66">
        <v>104524095</v>
      </c>
      <c r="G27" s="69">
        <v>104524095</v>
      </c>
      <c r="H27" s="70">
        <v>84375439</v>
      </c>
      <c r="I27" s="68">
        <v>118323175</v>
      </c>
      <c r="J27" s="66">
        <v>85770226</v>
      </c>
      <c r="K27" s="69">
        <v>93104093</v>
      </c>
    </row>
    <row r="28" spans="1:11" ht="13.5" x14ac:dyDescent="0.25">
      <c r="A28" s="71" t="s">
        <v>36</v>
      </c>
      <c r="B28" s="17">
        <v>78932526</v>
      </c>
      <c r="C28" s="17">
        <v>181260130</v>
      </c>
      <c r="D28" s="21">
        <v>94752654</v>
      </c>
      <c r="E28" s="22">
        <v>81548477</v>
      </c>
      <c r="F28" s="17">
        <v>101610068</v>
      </c>
      <c r="G28" s="23">
        <v>101610068</v>
      </c>
      <c r="H28" s="19">
        <v>0</v>
      </c>
      <c r="I28" s="22">
        <v>116685522</v>
      </c>
      <c r="J28" s="17">
        <v>84101434</v>
      </c>
      <c r="K28" s="23">
        <v>91391997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42635975</v>
      </c>
      <c r="C31" s="17">
        <v>932651</v>
      </c>
      <c r="D31" s="21">
        <v>2371346</v>
      </c>
      <c r="E31" s="22">
        <v>453157</v>
      </c>
      <c r="F31" s="17">
        <v>2914027</v>
      </c>
      <c r="G31" s="23">
        <v>2914027</v>
      </c>
      <c r="H31" s="19">
        <v>0</v>
      </c>
      <c r="I31" s="22">
        <v>1637653</v>
      </c>
      <c r="J31" s="17">
        <v>1668792</v>
      </c>
      <c r="K31" s="23">
        <v>1712096</v>
      </c>
    </row>
    <row r="32" spans="1:11" ht="13.5" x14ac:dyDescent="0.25">
      <c r="A32" s="30" t="s">
        <v>39</v>
      </c>
      <c r="B32" s="66">
        <f>SUM(B28:B31)</f>
        <v>121568501</v>
      </c>
      <c r="C32" s="66">
        <f t="shared" ref="C32:K32" si="5">SUM(C28:C31)</f>
        <v>182192781</v>
      </c>
      <c r="D32" s="67">
        <f t="shared" si="5"/>
        <v>97124000</v>
      </c>
      <c r="E32" s="68">
        <f t="shared" si="5"/>
        <v>82001634</v>
      </c>
      <c r="F32" s="66">
        <f t="shared" si="5"/>
        <v>104524095</v>
      </c>
      <c r="G32" s="69">
        <f t="shared" si="5"/>
        <v>104524095</v>
      </c>
      <c r="H32" s="70">
        <f t="shared" si="5"/>
        <v>0</v>
      </c>
      <c r="I32" s="68">
        <f t="shared" si="5"/>
        <v>118323175</v>
      </c>
      <c r="J32" s="66">
        <f t="shared" si="5"/>
        <v>85770226</v>
      </c>
      <c r="K32" s="69">
        <f t="shared" si="5"/>
        <v>93104093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329035765</v>
      </c>
      <c r="C35" s="17">
        <v>434068745</v>
      </c>
      <c r="D35" s="21">
        <v>510239717</v>
      </c>
      <c r="E35" s="22">
        <v>358343597</v>
      </c>
      <c r="F35" s="17">
        <v>150014676</v>
      </c>
      <c r="G35" s="23">
        <v>150014676</v>
      </c>
      <c r="H35" s="19">
        <v>-17368674</v>
      </c>
      <c r="I35" s="22">
        <v>237640488</v>
      </c>
      <c r="J35" s="17">
        <v>239329232</v>
      </c>
      <c r="K35" s="23">
        <v>243696733</v>
      </c>
    </row>
    <row r="36" spans="1:11" ht="13.5" x14ac:dyDescent="0.25">
      <c r="A36" s="20" t="s">
        <v>42</v>
      </c>
      <c r="B36" s="17">
        <v>1786871567</v>
      </c>
      <c r="C36" s="17">
        <v>1942038652</v>
      </c>
      <c r="D36" s="21">
        <v>1882696924</v>
      </c>
      <c r="E36" s="22">
        <v>1906190374</v>
      </c>
      <c r="F36" s="17">
        <v>1885442383</v>
      </c>
      <c r="G36" s="23">
        <v>1885442383</v>
      </c>
      <c r="H36" s="19">
        <v>-17656034</v>
      </c>
      <c r="I36" s="22">
        <v>1952388819</v>
      </c>
      <c r="J36" s="17">
        <v>1934709903</v>
      </c>
      <c r="K36" s="23">
        <v>1916967115</v>
      </c>
    </row>
    <row r="37" spans="1:11" ht="13.5" x14ac:dyDescent="0.25">
      <c r="A37" s="20" t="s">
        <v>43</v>
      </c>
      <c r="B37" s="17">
        <v>821716743</v>
      </c>
      <c r="C37" s="17">
        <v>1031949112</v>
      </c>
      <c r="D37" s="21">
        <v>1213236831</v>
      </c>
      <c r="E37" s="22">
        <v>747988251</v>
      </c>
      <c r="F37" s="17">
        <v>800407668</v>
      </c>
      <c r="G37" s="23">
        <v>800407668</v>
      </c>
      <c r="H37" s="19">
        <v>271692097</v>
      </c>
      <c r="I37" s="22">
        <v>772764510</v>
      </c>
      <c r="J37" s="17">
        <v>642851268</v>
      </c>
      <c r="K37" s="23">
        <v>506168845</v>
      </c>
    </row>
    <row r="38" spans="1:11" ht="13.5" x14ac:dyDescent="0.25">
      <c r="A38" s="20" t="s">
        <v>44</v>
      </c>
      <c r="B38" s="17">
        <v>53812547</v>
      </c>
      <c r="C38" s="17">
        <v>51629782</v>
      </c>
      <c r="D38" s="21">
        <v>50689422</v>
      </c>
      <c r="E38" s="22">
        <v>50882907</v>
      </c>
      <c r="F38" s="17">
        <v>52275548</v>
      </c>
      <c r="G38" s="23">
        <v>52275548</v>
      </c>
      <c r="H38" s="19">
        <v>-405000</v>
      </c>
      <c r="I38" s="22">
        <v>56790262</v>
      </c>
      <c r="J38" s="17">
        <v>61882206</v>
      </c>
      <c r="K38" s="23">
        <v>66929414</v>
      </c>
    </row>
    <row r="39" spans="1:11" ht="13.5" x14ac:dyDescent="0.25">
      <c r="A39" s="20" t="s">
        <v>45</v>
      </c>
      <c r="B39" s="17">
        <v>1240378056</v>
      </c>
      <c r="C39" s="17">
        <v>1292528529</v>
      </c>
      <c r="D39" s="21">
        <v>1130863257</v>
      </c>
      <c r="E39" s="22">
        <v>1465662802</v>
      </c>
      <c r="F39" s="17">
        <v>1182773828</v>
      </c>
      <c r="G39" s="23">
        <v>1182773828</v>
      </c>
      <c r="H39" s="19">
        <v>-217087899</v>
      </c>
      <c r="I39" s="22">
        <v>1360474535</v>
      </c>
      <c r="J39" s="17">
        <v>1469305661</v>
      </c>
      <c r="K39" s="23">
        <v>1587565590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456037531</v>
      </c>
      <c r="C42" s="17">
        <v>127834395</v>
      </c>
      <c r="D42" s="21">
        <v>-182303333</v>
      </c>
      <c r="E42" s="22">
        <v>94382150</v>
      </c>
      <c r="F42" s="17">
        <v>5957557</v>
      </c>
      <c r="G42" s="23">
        <v>5957557</v>
      </c>
      <c r="H42" s="19">
        <v>-113624205</v>
      </c>
      <c r="I42" s="22">
        <v>132551713</v>
      </c>
      <c r="J42" s="17">
        <v>93401066</v>
      </c>
      <c r="K42" s="23">
        <v>102215935</v>
      </c>
    </row>
    <row r="43" spans="1:11" ht="13.5" x14ac:dyDescent="0.25">
      <c r="A43" s="20" t="s">
        <v>48</v>
      </c>
      <c r="B43" s="17">
        <v>-176053880</v>
      </c>
      <c r="C43" s="17">
        <v>-177963495</v>
      </c>
      <c r="D43" s="21">
        <v>-112271696</v>
      </c>
      <c r="E43" s="22">
        <v>-90441843</v>
      </c>
      <c r="F43" s="17">
        <v>-114083074</v>
      </c>
      <c r="G43" s="23">
        <v>-114083074</v>
      </c>
      <c r="H43" s="19">
        <v>-96386371</v>
      </c>
      <c r="I43" s="22">
        <v>-130237373</v>
      </c>
      <c r="J43" s="17">
        <v>-94435603</v>
      </c>
      <c r="K43" s="23">
        <v>-102500151</v>
      </c>
    </row>
    <row r="44" spans="1:11" ht="13.5" x14ac:dyDescent="0.25">
      <c r="A44" s="20" t="s">
        <v>49</v>
      </c>
      <c r="B44" s="17">
        <v>0</v>
      </c>
      <c r="C44" s="17">
        <v>-2305630</v>
      </c>
      <c r="D44" s="21">
        <v>0</v>
      </c>
      <c r="E44" s="22">
        <v>136397</v>
      </c>
      <c r="F44" s="17">
        <v>136397</v>
      </c>
      <c r="G44" s="23">
        <v>136397</v>
      </c>
      <c r="H44" s="19">
        <v>5263</v>
      </c>
      <c r="I44" s="22">
        <v>272361</v>
      </c>
      <c r="J44" s="17">
        <v>284889</v>
      </c>
      <c r="K44" s="23">
        <v>297995</v>
      </c>
    </row>
    <row r="45" spans="1:11" ht="13.5" x14ac:dyDescent="0.25">
      <c r="A45" s="30" t="s">
        <v>50</v>
      </c>
      <c r="B45" s="66">
        <v>228250634</v>
      </c>
      <c r="C45" s="66">
        <v>-44651517</v>
      </c>
      <c r="D45" s="67">
        <v>-290342093</v>
      </c>
      <c r="E45" s="68">
        <v>30707859</v>
      </c>
      <c r="F45" s="66">
        <v>-96996289</v>
      </c>
      <c r="G45" s="69">
        <v>-96996289</v>
      </c>
      <c r="H45" s="70">
        <v>-210005313</v>
      </c>
      <c r="I45" s="68">
        <v>16787792</v>
      </c>
      <c r="J45" s="66">
        <v>16038144</v>
      </c>
      <c r="K45" s="69">
        <v>16051921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8266419</v>
      </c>
      <c r="C48" s="17">
        <v>4729547</v>
      </c>
      <c r="D48" s="21">
        <v>11572055</v>
      </c>
      <c r="E48" s="22">
        <v>31221481</v>
      </c>
      <c r="F48" s="17">
        <v>-74821885</v>
      </c>
      <c r="G48" s="23">
        <v>-74821885</v>
      </c>
      <c r="H48" s="19">
        <v>-115467957</v>
      </c>
      <c r="I48" s="22">
        <v>17367020</v>
      </c>
      <c r="J48" s="17">
        <v>16617372</v>
      </c>
      <c r="K48" s="23">
        <v>16631149</v>
      </c>
    </row>
    <row r="49" spans="1:11" ht="13.5" x14ac:dyDescent="0.25">
      <c r="A49" s="20" t="s">
        <v>53</v>
      </c>
      <c r="B49" s="17">
        <f>+B75</f>
        <v>538135408.50931001</v>
      </c>
      <c r="C49" s="17">
        <f t="shared" ref="C49:K49" si="6">+C75</f>
        <v>557958874.52533543</v>
      </c>
      <c r="D49" s="21">
        <f t="shared" si="6"/>
        <v>731662627.49152029</v>
      </c>
      <c r="E49" s="22">
        <f t="shared" si="6"/>
        <v>380615143.25849849</v>
      </c>
      <c r="F49" s="17">
        <f t="shared" si="6"/>
        <v>625268794.25730205</v>
      </c>
      <c r="G49" s="23">
        <f t="shared" si="6"/>
        <v>625268794.25730205</v>
      </c>
      <c r="H49" s="19">
        <f t="shared" si="6"/>
        <v>198597183.29002625</v>
      </c>
      <c r="I49" s="22">
        <f t="shared" si="6"/>
        <v>574331297.33414865</v>
      </c>
      <c r="J49" s="17">
        <f t="shared" si="6"/>
        <v>442577352.87480825</v>
      </c>
      <c r="K49" s="23">
        <f t="shared" si="6"/>
        <v>297306324.21676385</v>
      </c>
    </row>
    <row r="50" spans="1:11" ht="13.5" x14ac:dyDescent="0.25">
      <c r="A50" s="30" t="s">
        <v>54</v>
      </c>
      <c r="B50" s="66">
        <f>+B48-B49</f>
        <v>-529868989.50931001</v>
      </c>
      <c r="C50" s="66">
        <f t="shared" ref="C50:K50" si="7">+C48-C49</f>
        <v>-553229327.52533543</v>
      </c>
      <c r="D50" s="67">
        <f t="shared" si="7"/>
        <v>-720090572.49152029</v>
      </c>
      <c r="E50" s="68">
        <f t="shared" si="7"/>
        <v>-349393662.25849849</v>
      </c>
      <c r="F50" s="66">
        <f t="shared" si="7"/>
        <v>-700090679.25730205</v>
      </c>
      <c r="G50" s="69">
        <f t="shared" si="7"/>
        <v>-700090679.25730205</v>
      </c>
      <c r="H50" s="70">
        <f t="shared" si="7"/>
        <v>-314065140.29002625</v>
      </c>
      <c r="I50" s="68">
        <f t="shared" si="7"/>
        <v>-556964277.33414865</v>
      </c>
      <c r="J50" s="66">
        <f t="shared" si="7"/>
        <v>-425959980.87480825</v>
      </c>
      <c r="K50" s="69">
        <f t="shared" si="7"/>
        <v>-280675175.21676385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1654891074</v>
      </c>
      <c r="C53" s="17">
        <v>1745203327</v>
      </c>
      <c r="D53" s="21">
        <v>1655896953</v>
      </c>
      <c r="E53" s="22">
        <v>1695383520</v>
      </c>
      <c r="F53" s="17">
        <v>1660922090</v>
      </c>
      <c r="G53" s="23">
        <v>1660922090</v>
      </c>
      <c r="H53" s="19">
        <v>-66076590</v>
      </c>
      <c r="I53" s="22">
        <v>1727868525</v>
      </c>
      <c r="J53" s="17">
        <v>1710189609</v>
      </c>
      <c r="K53" s="23">
        <v>1692446821</v>
      </c>
    </row>
    <row r="54" spans="1:11" ht="13.5" x14ac:dyDescent="0.25">
      <c r="A54" s="20" t="s">
        <v>57</v>
      </c>
      <c r="B54" s="17">
        <v>83856504</v>
      </c>
      <c r="C54" s="17">
        <v>88136056</v>
      </c>
      <c r="D54" s="21">
        <v>86012019</v>
      </c>
      <c r="E54" s="22">
        <v>63039609</v>
      </c>
      <c r="F54" s="17">
        <v>101332448</v>
      </c>
      <c r="G54" s="23">
        <v>101332448</v>
      </c>
      <c r="H54" s="19">
        <v>78354210</v>
      </c>
      <c r="I54" s="22">
        <v>91376740</v>
      </c>
      <c r="J54" s="17">
        <v>96730068</v>
      </c>
      <c r="K54" s="23">
        <v>102329655</v>
      </c>
    </row>
    <row r="55" spans="1:11" ht="13.5" x14ac:dyDescent="0.25">
      <c r="A55" s="20" t="s">
        <v>58</v>
      </c>
      <c r="B55" s="17">
        <v>32920032</v>
      </c>
      <c r="C55" s="17">
        <v>30298591</v>
      </c>
      <c r="D55" s="21">
        <v>29041430</v>
      </c>
      <c r="E55" s="22">
        <v>5285329</v>
      </c>
      <c r="F55" s="17">
        <v>29490398</v>
      </c>
      <c r="G55" s="23">
        <v>29490398</v>
      </c>
      <c r="H55" s="19">
        <v>14312095</v>
      </c>
      <c r="I55" s="22">
        <v>83989946</v>
      </c>
      <c r="J55" s="17">
        <v>36676652</v>
      </c>
      <c r="K55" s="23">
        <v>11904133</v>
      </c>
    </row>
    <row r="56" spans="1:11" ht="13.5" x14ac:dyDescent="0.25">
      <c r="A56" s="20" t="s">
        <v>59</v>
      </c>
      <c r="B56" s="17">
        <v>81850274</v>
      </c>
      <c r="C56" s="17">
        <v>41257087</v>
      </c>
      <c r="D56" s="21">
        <v>55378108</v>
      </c>
      <c r="E56" s="22">
        <v>34602303</v>
      </c>
      <c r="F56" s="17">
        <v>39745140</v>
      </c>
      <c r="G56" s="23">
        <v>39745140</v>
      </c>
      <c r="H56" s="19">
        <v>98439994</v>
      </c>
      <c r="I56" s="22">
        <v>31740428</v>
      </c>
      <c r="J56" s="17">
        <v>33242102</v>
      </c>
      <c r="K56" s="23">
        <v>36943499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7194888</v>
      </c>
      <c r="F59" s="17">
        <v>7194888</v>
      </c>
      <c r="G59" s="23">
        <v>7194888</v>
      </c>
      <c r="H59" s="19">
        <v>-6394321</v>
      </c>
      <c r="I59" s="22">
        <v>11900989</v>
      </c>
      <c r="J59" s="17">
        <v>13204586</v>
      </c>
      <c r="K59" s="23">
        <v>14674828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6309362</v>
      </c>
      <c r="E60" s="22">
        <v>8377258</v>
      </c>
      <c r="F60" s="17">
        <v>8394350</v>
      </c>
      <c r="G60" s="23">
        <v>8394350</v>
      </c>
      <c r="H60" s="19">
        <v>13342982</v>
      </c>
      <c r="I60" s="22">
        <v>20490079</v>
      </c>
      <c r="J60" s="17">
        <v>21719482</v>
      </c>
      <c r="K60" s="23">
        <v>23022651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1967</v>
      </c>
      <c r="C62" s="86">
        <v>2056</v>
      </c>
      <c r="D62" s="87">
        <v>2056</v>
      </c>
      <c r="E62" s="85">
        <v>2148</v>
      </c>
      <c r="F62" s="86">
        <v>2148</v>
      </c>
      <c r="G62" s="87">
        <v>2148</v>
      </c>
      <c r="H62" s="88">
        <v>2148</v>
      </c>
      <c r="I62" s="85">
        <v>2245</v>
      </c>
      <c r="J62" s="86">
        <v>2363</v>
      </c>
      <c r="K62" s="87">
        <v>2474</v>
      </c>
    </row>
    <row r="63" spans="1:11" ht="13.5" x14ac:dyDescent="0.25">
      <c r="A63" s="84" t="s">
        <v>65</v>
      </c>
      <c r="B63" s="85">
        <v>19081</v>
      </c>
      <c r="C63" s="86">
        <v>19940</v>
      </c>
      <c r="D63" s="87">
        <v>19940</v>
      </c>
      <c r="E63" s="85">
        <v>20837</v>
      </c>
      <c r="F63" s="86">
        <v>20837</v>
      </c>
      <c r="G63" s="87">
        <v>20837</v>
      </c>
      <c r="H63" s="88">
        <v>20837</v>
      </c>
      <c r="I63" s="85">
        <v>21775</v>
      </c>
      <c r="J63" s="86">
        <v>22930</v>
      </c>
      <c r="K63" s="87">
        <v>24007</v>
      </c>
    </row>
    <row r="64" spans="1:11" ht="13.5" x14ac:dyDescent="0.25">
      <c r="A64" s="84" t="s">
        <v>66</v>
      </c>
      <c r="B64" s="85">
        <v>1537</v>
      </c>
      <c r="C64" s="86">
        <v>1606</v>
      </c>
      <c r="D64" s="87">
        <v>1606</v>
      </c>
      <c r="E64" s="85">
        <v>1678</v>
      </c>
      <c r="F64" s="86">
        <v>1678</v>
      </c>
      <c r="G64" s="87">
        <v>1678</v>
      </c>
      <c r="H64" s="88">
        <v>1678</v>
      </c>
      <c r="I64" s="85">
        <v>1754</v>
      </c>
      <c r="J64" s="86">
        <v>1847</v>
      </c>
      <c r="K64" s="87">
        <v>1934</v>
      </c>
    </row>
    <row r="65" spans="1:11" ht="13.5" x14ac:dyDescent="0.25">
      <c r="A65" s="84" t="s">
        <v>67</v>
      </c>
      <c r="B65" s="85">
        <v>30576</v>
      </c>
      <c r="C65" s="86">
        <v>31952</v>
      </c>
      <c r="D65" s="87">
        <v>31952</v>
      </c>
      <c r="E65" s="85">
        <v>33390</v>
      </c>
      <c r="F65" s="86">
        <v>33390</v>
      </c>
      <c r="G65" s="87">
        <v>33390</v>
      </c>
      <c r="H65" s="88">
        <v>33390</v>
      </c>
      <c r="I65" s="85">
        <v>34892</v>
      </c>
      <c r="J65" s="86">
        <v>36742</v>
      </c>
      <c r="K65" s="87">
        <v>38468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0.59166402907978022</v>
      </c>
      <c r="C70" s="5">
        <f t="shared" ref="C70:K70" si="8">IF(ISERROR(C71/C72),0,(C71/C72))</f>
        <v>0.67643573731577578</v>
      </c>
      <c r="D70" s="5">
        <f t="shared" si="8"/>
        <v>0.52200772790223249</v>
      </c>
      <c r="E70" s="5">
        <f t="shared" si="8"/>
        <v>1.2271162349971414</v>
      </c>
      <c r="F70" s="5">
        <f t="shared" si="8"/>
        <v>1.176886494911757</v>
      </c>
      <c r="G70" s="5">
        <f t="shared" si="8"/>
        <v>1.176886494911757</v>
      </c>
      <c r="H70" s="5">
        <f t="shared" si="8"/>
        <v>0.61457367382969985</v>
      </c>
      <c r="I70" s="5">
        <f t="shared" si="8"/>
        <v>1.0430879015908787</v>
      </c>
      <c r="J70" s="5">
        <f t="shared" si="8"/>
        <v>1.0334823759069709</v>
      </c>
      <c r="K70" s="5">
        <f t="shared" si="8"/>
        <v>1.0374250487640899</v>
      </c>
    </row>
    <row r="71" spans="1:11" hidden="1" x14ac:dyDescent="0.2">
      <c r="A71" s="1" t="s">
        <v>338</v>
      </c>
      <c r="B71" s="2">
        <f>+B83</f>
        <v>169137434</v>
      </c>
      <c r="C71" s="2">
        <f t="shared" ref="C71:K71" si="9">+C83</f>
        <v>200942753</v>
      </c>
      <c r="D71" s="2">
        <f t="shared" si="9"/>
        <v>157832060</v>
      </c>
      <c r="E71" s="2">
        <f t="shared" si="9"/>
        <v>452143902</v>
      </c>
      <c r="F71" s="2">
        <f t="shared" si="9"/>
        <v>463963611</v>
      </c>
      <c r="G71" s="2">
        <f t="shared" si="9"/>
        <v>463963611</v>
      </c>
      <c r="H71" s="2">
        <f t="shared" si="9"/>
        <v>161942944</v>
      </c>
      <c r="I71" s="2">
        <f t="shared" si="9"/>
        <v>454440942</v>
      </c>
      <c r="J71" s="2">
        <f t="shared" si="9"/>
        <v>502010388</v>
      </c>
      <c r="K71" s="2">
        <f t="shared" si="9"/>
        <v>562735675</v>
      </c>
    </row>
    <row r="72" spans="1:11" hidden="1" x14ac:dyDescent="0.2">
      <c r="A72" s="1" t="s">
        <v>339</v>
      </c>
      <c r="B72" s="2">
        <f>+B77</f>
        <v>285867360</v>
      </c>
      <c r="C72" s="2">
        <f t="shared" ref="C72:K72" si="10">+C77</f>
        <v>297061113</v>
      </c>
      <c r="D72" s="2">
        <f t="shared" si="10"/>
        <v>302355792</v>
      </c>
      <c r="E72" s="2">
        <f t="shared" si="10"/>
        <v>368460533</v>
      </c>
      <c r="F72" s="2">
        <f t="shared" si="10"/>
        <v>394229701</v>
      </c>
      <c r="G72" s="2">
        <f t="shared" si="10"/>
        <v>394229701</v>
      </c>
      <c r="H72" s="2">
        <f t="shared" si="10"/>
        <v>263504525</v>
      </c>
      <c r="I72" s="2">
        <f t="shared" si="10"/>
        <v>435668884</v>
      </c>
      <c r="J72" s="2">
        <f t="shared" si="10"/>
        <v>485746443</v>
      </c>
      <c r="K72" s="2">
        <f t="shared" si="10"/>
        <v>542435018</v>
      </c>
    </row>
    <row r="73" spans="1:11" hidden="1" x14ac:dyDescent="0.2">
      <c r="A73" s="1" t="s">
        <v>340</v>
      </c>
      <c r="B73" s="2">
        <f>+B74</f>
        <v>11357240.000000015</v>
      </c>
      <c r="C73" s="2">
        <f t="shared" ref="C73:K73" si="11">+(C78+C80+C81+C82)-(B78+B80+B81+B82)</f>
        <v>49471163</v>
      </c>
      <c r="D73" s="2">
        <f t="shared" si="11"/>
        <v>21740</v>
      </c>
      <c r="E73" s="2">
        <f t="shared" si="11"/>
        <v>179255855</v>
      </c>
      <c r="F73" s="2">
        <f>+(F78+F80+F81+F82)-(D78+D80+D81+D82)</f>
        <v>-49218997</v>
      </c>
      <c r="G73" s="2">
        <f>+(G78+G80+G81+G82)-(D78+D80+D81+D82)</f>
        <v>-49218997</v>
      </c>
      <c r="H73" s="2">
        <f>+(H78+H80+H81+H82)-(D78+D80+D81+D82)</f>
        <v>-33035160</v>
      </c>
      <c r="I73" s="2">
        <f>+(I78+I80+I81+I82)-(E78+E80+E81+E82)</f>
        <v>-127120196</v>
      </c>
      <c r="J73" s="2">
        <f t="shared" si="11"/>
        <v>9096784</v>
      </c>
      <c r="K73" s="2">
        <f t="shared" si="11"/>
        <v>14825581</v>
      </c>
    </row>
    <row r="74" spans="1:11" hidden="1" x14ac:dyDescent="0.2">
      <c r="A74" s="1" t="s">
        <v>341</v>
      </c>
      <c r="B74" s="2">
        <f>+TREND(C74:E74)</f>
        <v>11357240.000000015</v>
      </c>
      <c r="C74" s="2">
        <f>+C73</f>
        <v>49471163</v>
      </c>
      <c r="D74" s="2">
        <f t="shared" ref="D74:K74" si="12">+D73</f>
        <v>21740</v>
      </c>
      <c r="E74" s="2">
        <f t="shared" si="12"/>
        <v>179255855</v>
      </c>
      <c r="F74" s="2">
        <f t="shared" si="12"/>
        <v>-49218997</v>
      </c>
      <c r="G74" s="2">
        <f t="shared" si="12"/>
        <v>-49218997</v>
      </c>
      <c r="H74" s="2">
        <f t="shared" si="12"/>
        <v>-33035160</v>
      </c>
      <c r="I74" s="2">
        <f t="shared" si="12"/>
        <v>-127120196</v>
      </c>
      <c r="J74" s="2">
        <f t="shared" si="12"/>
        <v>9096784</v>
      </c>
      <c r="K74" s="2">
        <f t="shared" si="12"/>
        <v>14825581</v>
      </c>
    </row>
    <row r="75" spans="1:11" hidden="1" x14ac:dyDescent="0.2">
      <c r="A75" s="1" t="s">
        <v>342</v>
      </c>
      <c r="B75" s="2">
        <f>+B84-(((B80+B81+B82+B78)*B70)-B79)</f>
        <v>538135408.50931001</v>
      </c>
      <c r="C75" s="2">
        <f t="shared" ref="C75:K75" si="13">+C84-(((C80+C81+C82+C78)*C70)-C79)</f>
        <v>557958874.52533543</v>
      </c>
      <c r="D75" s="2">
        <f t="shared" si="13"/>
        <v>731662627.49152029</v>
      </c>
      <c r="E75" s="2">
        <f t="shared" si="13"/>
        <v>380615143.25849849</v>
      </c>
      <c r="F75" s="2">
        <f t="shared" si="13"/>
        <v>625268794.25730205</v>
      </c>
      <c r="G75" s="2">
        <f t="shared" si="13"/>
        <v>625268794.25730205</v>
      </c>
      <c r="H75" s="2">
        <f t="shared" si="13"/>
        <v>198597183.29002625</v>
      </c>
      <c r="I75" s="2">
        <f t="shared" si="13"/>
        <v>574331297.33414865</v>
      </c>
      <c r="J75" s="2">
        <f t="shared" si="13"/>
        <v>442577352.87480825</v>
      </c>
      <c r="K75" s="2">
        <f t="shared" si="13"/>
        <v>297306324.21676385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285867360</v>
      </c>
      <c r="C77" s="3">
        <v>297061113</v>
      </c>
      <c r="D77" s="3">
        <v>302355792</v>
      </c>
      <c r="E77" s="3">
        <v>368460533</v>
      </c>
      <c r="F77" s="3">
        <v>394229701</v>
      </c>
      <c r="G77" s="3">
        <v>394229701</v>
      </c>
      <c r="H77" s="3">
        <v>263504525</v>
      </c>
      <c r="I77" s="3">
        <v>435668884</v>
      </c>
      <c r="J77" s="3">
        <v>485746443</v>
      </c>
      <c r="K77" s="3">
        <v>542435018</v>
      </c>
    </row>
    <row r="78" spans="1:11" hidden="1" x14ac:dyDescent="0.2">
      <c r="A78" s="1" t="s">
        <v>69</v>
      </c>
      <c r="B78" s="3">
        <v>15560</v>
      </c>
      <c r="C78" s="3">
        <v>15560</v>
      </c>
      <c r="D78" s="3">
        <v>15560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522626730</v>
      </c>
      <c r="C79" s="3">
        <v>690033731</v>
      </c>
      <c r="D79" s="3">
        <v>828099046</v>
      </c>
      <c r="E79" s="3">
        <v>704784205</v>
      </c>
      <c r="F79" s="3">
        <v>764240900</v>
      </c>
      <c r="G79" s="3">
        <v>764240900</v>
      </c>
      <c r="H79" s="3">
        <v>182032345</v>
      </c>
      <c r="I79" s="3">
        <v>695802231</v>
      </c>
      <c r="J79" s="3">
        <v>526102510</v>
      </c>
      <c r="K79" s="3">
        <v>344281675</v>
      </c>
    </row>
    <row r="80" spans="1:11" hidden="1" x14ac:dyDescent="0.2">
      <c r="A80" s="1" t="s">
        <v>71</v>
      </c>
      <c r="B80" s="3">
        <v>19261388</v>
      </c>
      <c r="C80" s="3">
        <v>57630740</v>
      </c>
      <c r="D80" s="3">
        <v>55395019</v>
      </c>
      <c r="E80" s="3">
        <v>107901904</v>
      </c>
      <c r="F80" s="3">
        <v>10636484</v>
      </c>
      <c r="G80" s="3">
        <v>10636484</v>
      </c>
      <c r="H80" s="3">
        <v>36941660</v>
      </c>
      <c r="I80" s="3">
        <v>99618303</v>
      </c>
      <c r="J80" s="3">
        <v>109042220</v>
      </c>
      <c r="K80" s="3">
        <v>123994674</v>
      </c>
    </row>
    <row r="81" spans="1:11" hidden="1" x14ac:dyDescent="0.2">
      <c r="A81" s="1" t="s">
        <v>72</v>
      </c>
      <c r="B81" s="3">
        <v>8716181</v>
      </c>
      <c r="C81" s="3">
        <v>19817992</v>
      </c>
      <c r="D81" s="3">
        <v>22075453</v>
      </c>
      <c r="E81" s="3">
        <v>148839983</v>
      </c>
      <c r="F81" s="3">
        <v>17630551</v>
      </c>
      <c r="G81" s="3">
        <v>17630551</v>
      </c>
      <c r="H81" s="3">
        <v>7509212</v>
      </c>
      <c r="I81" s="3">
        <v>29103388</v>
      </c>
      <c r="J81" s="3">
        <v>29195855</v>
      </c>
      <c r="K81" s="3">
        <v>29508303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900000</v>
      </c>
      <c r="J82" s="3">
        <v>480400</v>
      </c>
      <c r="K82" s="3">
        <v>41079</v>
      </c>
    </row>
    <row r="83" spans="1:11" hidden="1" x14ac:dyDescent="0.2">
      <c r="A83" s="1" t="s">
        <v>74</v>
      </c>
      <c r="B83" s="3">
        <v>169137434</v>
      </c>
      <c r="C83" s="3">
        <v>200942753</v>
      </c>
      <c r="D83" s="3">
        <v>157832060</v>
      </c>
      <c r="E83" s="3">
        <v>452143902</v>
      </c>
      <c r="F83" s="3">
        <v>463963611</v>
      </c>
      <c r="G83" s="3">
        <v>463963611</v>
      </c>
      <c r="H83" s="3">
        <v>161942944</v>
      </c>
      <c r="I83" s="3">
        <v>454440942</v>
      </c>
      <c r="J83" s="3">
        <v>502010388</v>
      </c>
      <c r="K83" s="3">
        <v>562735675</v>
      </c>
    </row>
    <row r="84" spans="1:11" hidden="1" x14ac:dyDescent="0.2">
      <c r="A84" s="1" t="s">
        <v>75</v>
      </c>
      <c r="B84" s="3">
        <v>32071206</v>
      </c>
      <c r="C84" s="3">
        <v>-79675241</v>
      </c>
      <c r="D84" s="3">
        <v>-55988111</v>
      </c>
      <c r="E84" s="3">
        <v>-9116924</v>
      </c>
      <c r="F84" s="3">
        <v>-105705014</v>
      </c>
      <c r="G84" s="3">
        <v>-105705014</v>
      </c>
      <c r="H84" s="3">
        <v>43883174</v>
      </c>
      <c r="I84" s="3">
        <v>13735884</v>
      </c>
      <c r="J84" s="3">
        <v>59837942</v>
      </c>
      <c r="K84" s="3">
        <v>112315099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58494506</v>
      </c>
      <c r="C5" s="17">
        <v>64784475</v>
      </c>
      <c r="D5" s="21">
        <v>51411898</v>
      </c>
      <c r="E5" s="22">
        <v>68966984</v>
      </c>
      <c r="F5" s="17">
        <v>68966984</v>
      </c>
      <c r="G5" s="23">
        <v>68966984</v>
      </c>
      <c r="H5" s="19">
        <v>50235316</v>
      </c>
      <c r="I5" s="22">
        <v>72346368</v>
      </c>
      <c r="J5" s="17">
        <v>75674300</v>
      </c>
      <c r="K5" s="23">
        <v>79155316</v>
      </c>
    </row>
    <row r="6" spans="1:11" ht="13.5" x14ac:dyDescent="0.25">
      <c r="A6" s="20" t="s">
        <v>18</v>
      </c>
      <c r="B6" s="17">
        <v>122229001</v>
      </c>
      <c r="C6" s="17">
        <v>120398138</v>
      </c>
      <c r="D6" s="21">
        <v>117254586</v>
      </c>
      <c r="E6" s="22">
        <v>174867039</v>
      </c>
      <c r="F6" s="17">
        <v>174867039</v>
      </c>
      <c r="G6" s="23">
        <v>174867039</v>
      </c>
      <c r="H6" s="19">
        <v>125547887</v>
      </c>
      <c r="I6" s="22">
        <v>218166115</v>
      </c>
      <c r="J6" s="17">
        <v>234838533</v>
      </c>
      <c r="K6" s="23">
        <v>253001292</v>
      </c>
    </row>
    <row r="7" spans="1:11" ht="13.5" x14ac:dyDescent="0.25">
      <c r="A7" s="20" t="s">
        <v>19</v>
      </c>
      <c r="B7" s="17">
        <v>5901436</v>
      </c>
      <c r="C7" s="17">
        <v>5227394</v>
      </c>
      <c r="D7" s="21">
        <v>5008819</v>
      </c>
      <c r="E7" s="22">
        <v>5243028</v>
      </c>
      <c r="F7" s="17">
        <v>5243028</v>
      </c>
      <c r="G7" s="23">
        <v>5243028</v>
      </c>
      <c r="H7" s="19">
        <v>318298</v>
      </c>
      <c r="I7" s="22">
        <v>5499936</v>
      </c>
      <c r="J7" s="17">
        <v>5752933</v>
      </c>
      <c r="K7" s="23">
        <v>6017568</v>
      </c>
    </row>
    <row r="8" spans="1:11" ht="13.5" x14ac:dyDescent="0.25">
      <c r="A8" s="20" t="s">
        <v>20</v>
      </c>
      <c r="B8" s="17">
        <v>154751713</v>
      </c>
      <c r="C8" s="17">
        <v>136272000</v>
      </c>
      <c r="D8" s="21">
        <v>155157448</v>
      </c>
      <c r="E8" s="22">
        <v>165540108</v>
      </c>
      <c r="F8" s="17">
        <v>168850108</v>
      </c>
      <c r="G8" s="23">
        <v>168850108</v>
      </c>
      <c r="H8" s="19">
        <v>145596000</v>
      </c>
      <c r="I8" s="22">
        <v>173843700</v>
      </c>
      <c r="J8" s="17">
        <v>176747314</v>
      </c>
      <c r="K8" s="23">
        <v>180008948</v>
      </c>
    </row>
    <row r="9" spans="1:11" ht="13.5" x14ac:dyDescent="0.25">
      <c r="A9" s="20" t="s">
        <v>21</v>
      </c>
      <c r="B9" s="17">
        <v>51209377</v>
      </c>
      <c r="C9" s="17">
        <v>88503433</v>
      </c>
      <c r="D9" s="21">
        <v>91190170</v>
      </c>
      <c r="E9" s="22">
        <v>110995279</v>
      </c>
      <c r="F9" s="17">
        <v>113333445</v>
      </c>
      <c r="G9" s="23">
        <v>113333445</v>
      </c>
      <c r="H9" s="19">
        <v>73651541</v>
      </c>
      <c r="I9" s="22">
        <v>118886785</v>
      </c>
      <c r="J9" s="17">
        <v>124355579</v>
      </c>
      <c r="K9" s="23">
        <v>130075932</v>
      </c>
    </row>
    <row r="10" spans="1:11" ht="25.5" x14ac:dyDescent="0.2">
      <c r="A10" s="24" t="s">
        <v>333</v>
      </c>
      <c r="B10" s="25">
        <f>SUM(B5:B9)</f>
        <v>392586033</v>
      </c>
      <c r="C10" s="26">
        <f t="shared" ref="C10:K10" si="0">SUM(C5:C9)</f>
        <v>415185440</v>
      </c>
      <c r="D10" s="27">
        <f t="shared" si="0"/>
        <v>420022921</v>
      </c>
      <c r="E10" s="25">
        <f t="shared" si="0"/>
        <v>525612438</v>
      </c>
      <c r="F10" s="26">
        <f t="shared" si="0"/>
        <v>531260604</v>
      </c>
      <c r="G10" s="28">
        <f t="shared" si="0"/>
        <v>531260604</v>
      </c>
      <c r="H10" s="29">
        <f t="shared" si="0"/>
        <v>395349042</v>
      </c>
      <c r="I10" s="25">
        <f t="shared" si="0"/>
        <v>588742904</v>
      </c>
      <c r="J10" s="26">
        <f t="shared" si="0"/>
        <v>617368659</v>
      </c>
      <c r="K10" s="28">
        <f t="shared" si="0"/>
        <v>648259056</v>
      </c>
    </row>
    <row r="11" spans="1:11" ht="13.5" x14ac:dyDescent="0.25">
      <c r="A11" s="20" t="s">
        <v>22</v>
      </c>
      <c r="B11" s="17">
        <v>100992150</v>
      </c>
      <c r="C11" s="17">
        <v>101199344</v>
      </c>
      <c r="D11" s="21">
        <v>101115190</v>
      </c>
      <c r="E11" s="22">
        <v>128839443</v>
      </c>
      <c r="F11" s="17">
        <v>113379077</v>
      </c>
      <c r="G11" s="23">
        <v>113379077</v>
      </c>
      <c r="H11" s="19">
        <v>100904211</v>
      </c>
      <c r="I11" s="22">
        <v>106493788</v>
      </c>
      <c r="J11" s="17">
        <v>111330367</v>
      </c>
      <c r="K11" s="23">
        <v>116384603</v>
      </c>
    </row>
    <row r="12" spans="1:11" ht="13.5" x14ac:dyDescent="0.25">
      <c r="A12" s="20" t="s">
        <v>23</v>
      </c>
      <c r="B12" s="17">
        <v>8734701</v>
      </c>
      <c r="C12" s="17">
        <v>9209655</v>
      </c>
      <c r="D12" s="21">
        <v>9811987</v>
      </c>
      <c r="E12" s="22">
        <v>10097345</v>
      </c>
      <c r="F12" s="17">
        <v>10097345</v>
      </c>
      <c r="G12" s="23">
        <v>10097345</v>
      </c>
      <c r="H12" s="19">
        <v>9640737</v>
      </c>
      <c r="I12" s="22">
        <v>10464162</v>
      </c>
      <c r="J12" s="17">
        <v>10464162</v>
      </c>
      <c r="K12" s="23">
        <v>10464162</v>
      </c>
    </row>
    <row r="13" spans="1:11" ht="13.5" x14ac:dyDescent="0.25">
      <c r="A13" s="20" t="s">
        <v>24</v>
      </c>
      <c r="B13" s="17">
        <v>65880231</v>
      </c>
      <c r="C13" s="17">
        <v>84783552</v>
      </c>
      <c r="D13" s="21">
        <v>73698981</v>
      </c>
      <c r="E13" s="22">
        <v>75801996</v>
      </c>
      <c r="F13" s="17">
        <v>65000331</v>
      </c>
      <c r="G13" s="23">
        <v>65000331</v>
      </c>
      <c r="H13" s="19">
        <v>0</v>
      </c>
      <c r="I13" s="22">
        <v>68858843</v>
      </c>
      <c r="J13" s="17">
        <v>75339566</v>
      </c>
      <c r="K13" s="23">
        <v>75339566</v>
      </c>
    </row>
    <row r="14" spans="1:11" ht="13.5" x14ac:dyDescent="0.25">
      <c r="A14" s="20" t="s">
        <v>25</v>
      </c>
      <c r="B14" s="17">
        <v>6603604</v>
      </c>
      <c r="C14" s="17">
        <v>8820753</v>
      </c>
      <c r="D14" s="21">
        <v>14827335</v>
      </c>
      <c r="E14" s="22">
        <v>8000000</v>
      </c>
      <c r="F14" s="17">
        <v>8000000</v>
      </c>
      <c r="G14" s="23">
        <v>8000000</v>
      </c>
      <c r="H14" s="19">
        <v>102140</v>
      </c>
      <c r="I14" s="22">
        <v>8000000</v>
      </c>
      <c r="J14" s="17">
        <v>8368000</v>
      </c>
      <c r="K14" s="23">
        <v>8752928</v>
      </c>
    </row>
    <row r="15" spans="1:11" ht="13.5" x14ac:dyDescent="0.25">
      <c r="A15" s="20" t="s">
        <v>26</v>
      </c>
      <c r="B15" s="17">
        <v>99604921</v>
      </c>
      <c r="C15" s="17">
        <v>126123575</v>
      </c>
      <c r="D15" s="21">
        <v>100084525</v>
      </c>
      <c r="E15" s="22">
        <v>170433516</v>
      </c>
      <c r="F15" s="17">
        <v>158733516</v>
      </c>
      <c r="G15" s="23">
        <v>158733516</v>
      </c>
      <c r="H15" s="19">
        <v>133440821</v>
      </c>
      <c r="I15" s="22">
        <v>127165629</v>
      </c>
      <c r="J15" s="17">
        <v>127165622</v>
      </c>
      <c r="K15" s="23">
        <v>127165622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231602283</v>
      </c>
      <c r="C17" s="17">
        <v>189775173</v>
      </c>
      <c r="D17" s="21">
        <v>297050899</v>
      </c>
      <c r="E17" s="22">
        <v>184975366</v>
      </c>
      <c r="F17" s="17">
        <v>200548525</v>
      </c>
      <c r="G17" s="23">
        <v>200548525</v>
      </c>
      <c r="H17" s="19">
        <v>78524772</v>
      </c>
      <c r="I17" s="22">
        <v>186244380</v>
      </c>
      <c r="J17" s="17">
        <v>193549949</v>
      </c>
      <c r="K17" s="23">
        <v>198211978</v>
      </c>
    </row>
    <row r="18" spans="1:11" ht="13.5" x14ac:dyDescent="0.25">
      <c r="A18" s="30" t="s">
        <v>29</v>
      </c>
      <c r="B18" s="31">
        <f>SUM(B11:B17)</f>
        <v>513417890</v>
      </c>
      <c r="C18" s="32">
        <f t="shared" ref="C18:K18" si="1">SUM(C11:C17)</f>
        <v>519912052</v>
      </c>
      <c r="D18" s="33">
        <f t="shared" si="1"/>
        <v>596588917</v>
      </c>
      <c r="E18" s="31">
        <f t="shared" si="1"/>
        <v>578147666</v>
      </c>
      <c r="F18" s="32">
        <f t="shared" si="1"/>
        <v>555758794</v>
      </c>
      <c r="G18" s="34">
        <f t="shared" si="1"/>
        <v>555758794</v>
      </c>
      <c r="H18" s="35">
        <f t="shared" si="1"/>
        <v>322612681</v>
      </c>
      <c r="I18" s="31">
        <f t="shared" si="1"/>
        <v>507226802</v>
      </c>
      <c r="J18" s="32">
        <f t="shared" si="1"/>
        <v>526217666</v>
      </c>
      <c r="K18" s="34">
        <f t="shared" si="1"/>
        <v>536318859</v>
      </c>
    </row>
    <row r="19" spans="1:11" ht="13.5" x14ac:dyDescent="0.25">
      <c r="A19" s="30" t="s">
        <v>30</v>
      </c>
      <c r="B19" s="36">
        <f>+B10-B18</f>
        <v>-120831857</v>
      </c>
      <c r="C19" s="37">
        <f t="shared" ref="C19:K19" si="2">+C10-C18</f>
        <v>-104726612</v>
      </c>
      <c r="D19" s="38">
        <f t="shared" si="2"/>
        <v>-176565996</v>
      </c>
      <c r="E19" s="36">
        <f t="shared" si="2"/>
        <v>-52535228</v>
      </c>
      <c r="F19" s="37">
        <f t="shared" si="2"/>
        <v>-24498190</v>
      </c>
      <c r="G19" s="39">
        <f t="shared" si="2"/>
        <v>-24498190</v>
      </c>
      <c r="H19" s="40">
        <f t="shared" si="2"/>
        <v>72736361</v>
      </c>
      <c r="I19" s="36">
        <f t="shared" si="2"/>
        <v>81516102</v>
      </c>
      <c r="J19" s="37">
        <f t="shared" si="2"/>
        <v>91150993</v>
      </c>
      <c r="K19" s="39">
        <f t="shared" si="2"/>
        <v>111940197</v>
      </c>
    </row>
    <row r="20" spans="1:11" ht="25.5" x14ac:dyDescent="0.2">
      <c r="A20" s="41" t="s">
        <v>31</v>
      </c>
      <c r="B20" s="42">
        <v>26768415</v>
      </c>
      <c r="C20" s="43">
        <v>35954375</v>
      </c>
      <c r="D20" s="44">
        <v>36385678</v>
      </c>
      <c r="E20" s="42">
        <v>44356900</v>
      </c>
      <c r="F20" s="43">
        <v>42989900</v>
      </c>
      <c r="G20" s="45">
        <v>42989900</v>
      </c>
      <c r="H20" s="46">
        <v>0</v>
      </c>
      <c r="I20" s="42">
        <v>101440350</v>
      </c>
      <c r="J20" s="43">
        <v>78889450</v>
      </c>
      <c r="K20" s="45">
        <v>80227700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-94063442</v>
      </c>
      <c r="C22" s="55">
        <f t="shared" ref="C22:K22" si="3">SUM(C19:C21)</f>
        <v>-68772237</v>
      </c>
      <c r="D22" s="56">
        <f t="shared" si="3"/>
        <v>-140180318</v>
      </c>
      <c r="E22" s="54">
        <f t="shared" si="3"/>
        <v>-8178328</v>
      </c>
      <c r="F22" s="55">
        <f t="shared" si="3"/>
        <v>18491710</v>
      </c>
      <c r="G22" s="57">
        <f t="shared" si="3"/>
        <v>18491710</v>
      </c>
      <c r="H22" s="58">
        <f t="shared" si="3"/>
        <v>72736361</v>
      </c>
      <c r="I22" s="54">
        <f t="shared" si="3"/>
        <v>182956452</v>
      </c>
      <c r="J22" s="55">
        <f t="shared" si="3"/>
        <v>170040443</v>
      </c>
      <c r="K22" s="57">
        <f t="shared" si="3"/>
        <v>192167897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-94063442</v>
      </c>
      <c r="C24" s="37">
        <f t="shared" ref="C24:K24" si="4">SUM(C22:C23)</f>
        <v>-68772237</v>
      </c>
      <c r="D24" s="38">
        <f t="shared" si="4"/>
        <v>-140180318</v>
      </c>
      <c r="E24" s="36">
        <f t="shared" si="4"/>
        <v>-8178328</v>
      </c>
      <c r="F24" s="37">
        <f t="shared" si="4"/>
        <v>18491710</v>
      </c>
      <c r="G24" s="39">
        <f t="shared" si="4"/>
        <v>18491710</v>
      </c>
      <c r="H24" s="40">
        <f t="shared" si="4"/>
        <v>72736361</v>
      </c>
      <c r="I24" s="36">
        <f t="shared" si="4"/>
        <v>182956452</v>
      </c>
      <c r="J24" s="37">
        <f t="shared" si="4"/>
        <v>170040443</v>
      </c>
      <c r="K24" s="39">
        <f t="shared" si="4"/>
        <v>192167897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31717690</v>
      </c>
      <c r="C27" s="66">
        <v>24369391</v>
      </c>
      <c r="D27" s="67">
        <v>162206047</v>
      </c>
      <c r="E27" s="68">
        <v>52356900</v>
      </c>
      <c r="F27" s="66">
        <v>46489900</v>
      </c>
      <c r="G27" s="69">
        <v>46489900</v>
      </c>
      <c r="H27" s="70">
        <v>38920894</v>
      </c>
      <c r="I27" s="68">
        <v>104940350</v>
      </c>
      <c r="J27" s="66">
        <v>78889450</v>
      </c>
      <c r="K27" s="69">
        <v>88027700</v>
      </c>
    </row>
    <row r="28" spans="1:11" ht="13.5" x14ac:dyDescent="0.25">
      <c r="A28" s="71" t="s">
        <v>36</v>
      </c>
      <c r="B28" s="17">
        <v>28201481</v>
      </c>
      <c r="C28" s="17">
        <v>24358217</v>
      </c>
      <c r="D28" s="21">
        <v>137528448</v>
      </c>
      <c r="E28" s="22">
        <v>44356900</v>
      </c>
      <c r="F28" s="17">
        <v>42989900</v>
      </c>
      <c r="G28" s="23">
        <v>42989900</v>
      </c>
      <c r="H28" s="19">
        <v>0</v>
      </c>
      <c r="I28" s="22">
        <v>101440350</v>
      </c>
      <c r="J28" s="17">
        <v>78889450</v>
      </c>
      <c r="K28" s="23">
        <v>88027700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4622649</v>
      </c>
      <c r="C31" s="17">
        <v>-382240</v>
      </c>
      <c r="D31" s="21">
        <v>25560628</v>
      </c>
      <c r="E31" s="22">
        <v>8000000</v>
      </c>
      <c r="F31" s="17">
        <v>3500000</v>
      </c>
      <c r="G31" s="23">
        <v>3500000</v>
      </c>
      <c r="H31" s="19">
        <v>0</v>
      </c>
      <c r="I31" s="22">
        <v>3500000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32824130</v>
      </c>
      <c r="C32" s="66">
        <f t="shared" ref="C32:K32" si="5">SUM(C28:C31)</f>
        <v>23975977</v>
      </c>
      <c r="D32" s="67">
        <f t="shared" si="5"/>
        <v>163089076</v>
      </c>
      <c r="E32" s="68">
        <f t="shared" si="5"/>
        <v>52356900</v>
      </c>
      <c r="F32" s="66">
        <f t="shared" si="5"/>
        <v>46489900</v>
      </c>
      <c r="G32" s="69">
        <f t="shared" si="5"/>
        <v>46489900</v>
      </c>
      <c r="H32" s="70">
        <f t="shared" si="5"/>
        <v>0</v>
      </c>
      <c r="I32" s="68">
        <f t="shared" si="5"/>
        <v>104940350</v>
      </c>
      <c r="J32" s="66">
        <f t="shared" si="5"/>
        <v>78889450</v>
      </c>
      <c r="K32" s="69">
        <f t="shared" si="5"/>
        <v>88027700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308973943</v>
      </c>
      <c r="C35" s="17">
        <v>279186118</v>
      </c>
      <c r="D35" s="21">
        <v>197492351</v>
      </c>
      <c r="E35" s="22">
        <v>302044804</v>
      </c>
      <c r="F35" s="17">
        <v>323075159</v>
      </c>
      <c r="G35" s="23">
        <v>323075159</v>
      </c>
      <c r="H35" s="19">
        <v>398534289</v>
      </c>
      <c r="I35" s="22">
        <v>394667667</v>
      </c>
      <c r="J35" s="17">
        <v>646147020</v>
      </c>
      <c r="K35" s="23">
        <v>918500769</v>
      </c>
    </row>
    <row r="36" spans="1:11" ht="13.5" x14ac:dyDescent="0.25">
      <c r="A36" s="20" t="s">
        <v>42</v>
      </c>
      <c r="B36" s="17">
        <v>1214230201</v>
      </c>
      <c r="C36" s="17">
        <v>1251512263</v>
      </c>
      <c r="D36" s="21">
        <v>1196616649</v>
      </c>
      <c r="E36" s="22">
        <v>1180129437</v>
      </c>
      <c r="F36" s="17">
        <v>1185064102</v>
      </c>
      <c r="G36" s="23">
        <v>1185064102</v>
      </c>
      <c r="H36" s="19">
        <v>1135898575</v>
      </c>
      <c r="I36" s="22">
        <v>1464356248</v>
      </c>
      <c r="J36" s="17">
        <v>1428917415</v>
      </c>
      <c r="K36" s="23">
        <v>1437994315</v>
      </c>
    </row>
    <row r="37" spans="1:11" ht="13.5" x14ac:dyDescent="0.25">
      <c r="A37" s="20" t="s">
        <v>43</v>
      </c>
      <c r="B37" s="17">
        <v>265195421</v>
      </c>
      <c r="C37" s="17">
        <v>304137925</v>
      </c>
      <c r="D37" s="21">
        <v>306254498</v>
      </c>
      <c r="E37" s="22">
        <v>80550859</v>
      </c>
      <c r="F37" s="17">
        <v>79845841</v>
      </c>
      <c r="G37" s="23">
        <v>79845841</v>
      </c>
      <c r="H37" s="19">
        <v>409218930</v>
      </c>
      <c r="I37" s="22">
        <v>187150865</v>
      </c>
      <c r="J37" s="17">
        <v>188431063</v>
      </c>
      <c r="K37" s="23">
        <v>195635042</v>
      </c>
    </row>
    <row r="38" spans="1:11" ht="13.5" x14ac:dyDescent="0.25">
      <c r="A38" s="20" t="s">
        <v>44</v>
      </c>
      <c r="B38" s="17">
        <v>104187909</v>
      </c>
      <c r="C38" s="17">
        <v>96358783</v>
      </c>
      <c r="D38" s="21">
        <v>97803714</v>
      </c>
      <c r="E38" s="22">
        <v>96371847</v>
      </c>
      <c r="F38" s="17">
        <v>96371847</v>
      </c>
      <c r="G38" s="23">
        <v>96371847</v>
      </c>
      <c r="H38" s="19">
        <v>97636778</v>
      </c>
      <c r="I38" s="22">
        <v>178243929</v>
      </c>
      <c r="J38" s="17">
        <v>178243929</v>
      </c>
      <c r="K38" s="23">
        <v>178243929</v>
      </c>
    </row>
    <row r="39" spans="1:11" ht="13.5" x14ac:dyDescent="0.25">
      <c r="A39" s="20" t="s">
        <v>45</v>
      </c>
      <c r="B39" s="17">
        <v>1153820820</v>
      </c>
      <c r="C39" s="17">
        <v>1082231847</v>
      </c>
      <c r="D39" s="21">
        <v>990050796</v>
      </c>
      <c r="E39" s="22">
        <v>1305251535</v>
      </c>
      <c r="F39" s="17">
        <v>1331921573</v>
      </c>
      <c r="G39" s="23">
        <v>1331921573</v>
      </c>
      <c r="H39" s="19">
        <v>1027577181</v>
      </c>
      <c r="I39" s="22">
        <v>1493629120</v>
      </c>
      <c r="J39" s="17">
        <v>1708389440</v>
      </c>
      <c r="K39" s="23">
        <v>1982616113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220267032</v>
      </c>
      <c r="C42" s="17">
        <v>62637151</v>
      </c>
      <c r="D42" s="21">
        <v>29661356</v>
      </c>
      <c r="E42" s="22">
        <v>28619737</v>
      </c>
      <c r="F42" s="17">
        <v>53144926</v>
      </c>
      <c r="G42" s="23">
        <v>53144926</v>
      </c>
      <c r="H42" s="19">
        <v>31745381</v>
      </c>
      <c r="I42" s="22">
        <v>332666598</v>
      </c>
      <c r="J42" s="17">
        <v>330988669</v>
      </c>
      <c r="K42" s="23">
        <v>358473122</v>
      </c>
    </row>
    <row r="43" spans="1:11" ht="13.5" x14ac:dyDescent="0.25">
      <c r="A43" s="20" t="s">
        <v>48</v>
      </c>
      <c r="B43" s="17">
        <v>-39873973</v>
      </c>
      <c r="C43" s="17">
        <v>-40025523</v>
      </c>
      <c r="D43" s="21">
        <v>-34308313</v>
      </c>
      <c r="E43" s="22">
        <v>-50856900</v>
      </c>
      <c r="F43" s="17">
        <v>-44989900</v>
      </c>
      <c r="G43" s="23">
        <v>-44989900</v>
      </c>
      <c r="H43" s="19">
        <v>-38586885</v>
      </c>
      <c r="I43" s="22">
        <v>-104940350</v>
      </c>
      <c r="J43" s="17">
        <v>-78889450</v>
      </c>
      <c r="K43" s="23">
        <v>-88027700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281510966</v>
      </c>
      <c r="C45" s="66">
        <v>169098905</v>
      </c>
      <c r="D45" s="67">
        <v>97702682</v>
      </c>
      <c r="E45" s="68">
        <v>80986845</v>
      </c>
      <c r="F45" s="66">
        <v>111379034</v>
      </c>
      <c r="G45" s="69">
        <v>111379034</v>
      </c>
      <c r="H45" s="70">
        <v>73711749</v>
      </c>
      <c r="I45" s="68">
        <v>259868151</v>
      </c>
      <c r="J45" s="66">
        <v>511917450</v>
      </c>
      <c r="K45" s="69">
        <v>782362872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146419012</v>
      </c>
      <c r="C48" s="17">
        <v>103275890</v>
      </c>
      <c r="D48" s="21">
        <v>33053293</v>
      </c>
      <c r="E48" s="22">
        <v>80986845</v>
      </c>
      <c r="F48" s="17">
        <v>111379034</v>
      </c>
      <c r="G48" s="23">
        <v>111379034</v>
      </c>
      <c r="H48" s="19">
        <v>26257134</v>
      </c>
      <c r="I48" s="22">
        <v>259818231</v>
      </c>
      <c r="J48" s="17">
        <v>511865223</v>
      </c>
      <c r="K48" s="23">
        <v>782308214</v>
      </c>
    </row>
    <row r="49" spans="1:11" ht="13.5" x14ac:dyDescent="0.25">
      <c r="A49" s="20" t="s">
        <v>53</v>
      </c>
      <c r="B49" s="17">
        <f>+B75</f>
        <v>1350832104.2797573</v>
      </c>
      <c r="C49" s="17">
        <f t="shared" ref="C49:K49" si="6">+C75</f>
        <v>1416188139.6284547</v>
      </c>
      <c r="D49" s="21">
        <f t="shared" si="6"/>
        <v>1408707290.1616728</v>
      </c>
      <c r="E49" s="22">
        <f t="shared" si="6"/>
        <v>-124477802.98018917</v>
      </c>
      <c r="F49" s="17">
        <f t="shared" si="6"/>
        <v>-117120586.64536312</v>
      </c>
      <c r="G49" s="23">
        <f t="shared" si="6"/>
        <v>-117120586.64536312</v>
      </c>
      <c r="H49" s="19">
        <f t="shared" si="6"/>
        <v>1395327021.9030607</v>
      </c>
      <c r="I49" s="22">
        <f t="shared" si="6"/>
        <v>36535217.643913895</v>
      </c>
      <c r="J49" s="17">
        <f t="shared" si="6"/>
        <v>42641455.714498356</v>
      </c>
      <c r="K49" s="23">
        <f t="shared" si="6"/>
        <v>48127414.730253428</v>
      </c>
    </row>
    <row r="50" spans="1:11" ht="13.5" x14ac:dyDescent="0.25">
      <c r="A50" s="30" t="s">
        <v>54</v>
      </c>
      <c r="B50" s="66">
        <f>+B48-B49</f>
        <v>-1204413092.2797573</v>
      </c>
      <c r="C50" s="66">
        <f t="shared" ref="C50:K50" si="7">+C48-C49</f>
        <v>-1312912249.6284547</v>
      </c>
      <c r="D50" s="67">
        <f t="shared" si="7"/>
        <v>-1375653997.1616728</v>
      </c>
      <c r="E50" s="68">
        <f t="shared" si="7"/>
        <v>205464647.98018917</v>
      </c>
      <c r="F50" s="66">
        <f t="shared" si="7"/>
        <v>228499620.64536312</v>
      </c>
      <c r="G50" s="69">
        <f t="shared" si="7"/>
        <v>228499620.64536312</v>
      </c>
      <c r="H50" s="70">
        <f t="shared" si="7"/>
        <v>-1369069887.9030607</v>
      </c>
      <c r="I50" s="68">
        <f t="shared" si="7"/>
        <v>223283013.35608611</v>
      </c>
      <c r="J50" s="66">
        <f t="shared" si="7"/>
        <v>469223767.28550166</v>
      </c>
      <c r="K50" s="69">
        <f t="shared" si="7"/>
        <v>734180799.26974654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1214230200</v>
      </c>
      <c r="C53" s="17">
        <v>1151137516</v>
      </c>
      <c r="D53" s="21">
        <v>1196616648</v>
      </c>
      <c r="E53" s="22">
        <v>1139272537</v>
      </c>
      <c r="F53" s="17">
        <v>1145074202</v>
      </c>
      <c r="G53" s="23">
        <v>1145074202</v>
      </c>
      <c r="H53" s="19">
        <v>1162243893</v>
      </c>
      <c r="I53" s="22">
        <v>1355765943</v>
      </c>
      <c r="J53" s="17">
        <v>1345857601</v>
      </c>
      <c r="K53" s="23">
        <v>1345533312</v>
      </c>
    </row>
    <row r="54" spans="1:11" ht="13.5" x14ac:dyDescent="0.25">
      <c r="A54" s="20" t="s">
        <v>57</v>
      </c>
      <c r="B54" s="17">
        <v>65880231</v>
      </c>
      <c r="C54" s="17">
        <v>84783552</v>
      </c>
      <c r="D54" s="21">
        <v>59307103</v>
      </c>
      <c r="E54" s="22">
        <v>75801996</v>
      </c>
      <c r="F54" s="17">
        <v>65000331</v>
      </c>
      <c r="G54" s="23">
        <v>65000331</v>
      </c>
      <c r="H54" s="19">
        <v>0</v>
      </c>
      <c r="I54" s="22">
        <v>68858843</v>
      </c>
      <c r="J54" s="17">
        <v>75339566</v>
      </c>
      <c r="K54" s="23">
        <v>75339566</v>
      </c>
    </row>
    <row r="55" spans="1:11" ht="13.5" x14ac:dyDescent="0.25">
      <c r="A55" s="20" t="s">
        <v>58</v>
      </c>
      <c r="B55" s="17">
        <v>167482274</v>
      </c>
      <c r="C55" s="17">
        <v>6462646</v>
      </c>
      <c r="D55" s="21">
        <v>15484047</v>
      </c>
      <c r="E55" s="22">
        <v>32500000</v>
      </c>
      <c r="F55" s="17">
        <v>32133000</v>
      </c>
      <c r="G55" s="23">
        <v>32133000</v>
      </c>
      <c r="H55" s="19">
        <v>23067900</v>
      </c>
      <c r="I55" s="22">
        <v>72463700</v>
      </c>
      <c r="J55" s="17">
        <v>57737350</v>
      </c>
      <c r="K55" s="23">
        <v>55167234</v>
      </c>
    </row>
    <row r="56" spans="1:11" ht="13.5" x14ac:dyDescent="0.25">
      <c r="A56" s="20" t="s">
        <v>59</v>
      </c>
      <c r="B56" s="17">
        <v>11893141</v>
      </c>
      <c r="C56" s="17">
        <v>20395164</v>
      </c>
      <c r="D56" s="21">
        <v>24289304</v>
      </c>
      <c r="E56" s="22">
        <v>26934141</v>
      </c>
      <c r="F56" s="17">
        <v>27771207</v>
      </c>
      <c r="G56" s="23">
        <v>27771207</v>
      </c>
      <c r="H56" s="19">
        <v>16898125</v>
      </c>
      <c r="I56" s="22">
        <v>20779632</v>
      </c>
      <c r="J56" s="17">
        <v>20779632</v>
      </c>
      <c r="K56" s="23">
        <v>20779632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277449</v>
      </c>
      <c r="E60" s="22">
        <v>43089750</v>
      </c>
      <c r="F60" s="17">
        <v>43089750</v>
      </c>
      <c r="G60" s="23">
        <v>43089750</v>
      </c>
      <c r="H60" s="19">
        <v>10139847</v>
      </c>
      <c r="I60" s="22">
        <v>16332358</v>
      </c>
      <c r="J60" s="17">
        <v>17272647</v>
      </c>
      <c r="K60" s="23">
        <v>18276789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0.72904445189362832</v>
      </c>
      <c r="C70" s="5">
        <f t="shared" ref="C70:K70" si="8">IF(ISERROR(C71/C72),0,(C71/C72))</f>
        <v>0.63250556586682682</v>
      </c>
      <c r="D70" s="5">
        <f t="shared" si="8"/>
        <v>0.74373481722888746</v>
      </c>
      <c r="E70" s="5">
        <f t="shared" si="8"/>
        <v>0.91433630996174997</v>
      </c>
      <c r="F70" s="5">
        <f t="shared" si="8"/>
        <v>0.91689368620482448</v>
      </c>
      <c r="G70" s="5">
        <f t="shared" si="8"/>
        <v>0.91689368620482448</v>
      </c>
      <c r="H70" s="5">
        <f t="shared" si="8"/>
        <v>0.71081465287385648</v>
      </c>
      <c r="I70" s="5">
        <f t="shared" si="8"/>
        <v>1.0509651617125737</v>
      </c>
      <c r="J70" s="5">
        <f t="shared" si="8"/>
        <v>1.0413556682861875</v>
      </c>
      <c r="K70" s="5">
        <f t="shared" si="8"/>
        <v>1.0412418990887464</v>
      </c>
    </row>
    <row r="71" spans="1:11" hidden="1" x14ac:dyDescent="0.2">
      <c r="A71" s="1" t="s">
        <v>338</v>
      </c>
      <c r="B71" s="2">
        <f>+B83</f>
        <v>142379875</v>
      </c>
      <c r="C71" s="2">
        <f t="shared" ref="C71:K71" si="9">+C83</f>
        <v>136637142</v>
      </c>
      <c r="D71" s="2">
        <f t="shared" si="9"/>
        <v>149092104</v>
      </c>
      <c r="E71" s="2">
        <f t="shared" si="9"/>
        <v>261529245</v>
      </c>
      <c r="F71" s="2">
        <f t="shared" si="9"/>
        <v>263029245</v>
      </c>
      <c r="G71" s="2">
        <f t="shared" si="9"/>
        <v>263029245</v>
      </c>
      <c r="H71" s="2">
        <f t="shared" si="9"/>
        <v>130013034</v>
      </c>
      <c r="I71" s="2">
        <f t="shared" si="9"/>
        <v>352763993</v>
      </c>
      <c r="J71" s="2">
        <f t="shared" si="9"/>
        <v>372528514</v>
      </c>
      <c r="K71" s="2">
        <f t="shared" si="9"/>
        <v>397285983</v>
      </c>
    </row>
    <row r="72" spans="1:11" hidden="1" x14ac:dyDescent="0.2">
      <c r="A72" s="1" t="s">
        <v>339</v>
      </c>
      <c r="B72" s="2">
        <f>+B77</f>
        <v>195296562</v>
      </c>
      <c r="C72" s="2">
        <f t="shared" ref="C72:K72" si="10">+C77</f>
        <v>216025201</v>
      </c>
      <c r="D72" s="2">
        <f t="shared" si="10"/>
        <v>200464064</v>
      </c>
      <c r="E72" s="2">
        <f t="shared" si="10"/>
        <v>286031783</v>
      </c>
      <c r="F72" s="2">
        <f t="shared" si="10"/>
        <v>286869949</v>
      </c>
      <c r="G72" s="2">
        <f t="shared" si="10"/>
        <v>286869949</v>
      </c>
      <c r="H72" s="2">
        <f t="shared" si="10"/>
        <v>182907082</v>
      </c>
      <c r="I72" s="2">
        <f t="shared" si="10"/>
        <v>335657171</v>
      </c>
      <c r="J72" s="2">
        <f t="shared" si="10"/>
        <v>357734178</v>
      </c>
      <c r="K72" s="2">
        <f t="shared" si="10"/>
        <v>381550131</v>
      </c>
    </row>
    <row r="73" spans="1:11" hidden="1" x14ac:dyDescent="0.2">
      <c r="A73" s="1" t="s">
        <v>340</v>
      </c>
      <c r="B73" s="2">
        <f>+B74</f>
        <v>-46690853.499999985</v>
      </c>
      <c r="C73" s="2">
        <f t="shared" ref="C73:K73" si="11">+(C78+C80+C81+C82)-(B78+B80+B81+B82)</f>
        <v>-22617826</v>
      </c>
      <c r="D73" s="2">
        <f t="shared" si="11"/>
        <v>-20588270</v>
      </c>
      <c r="E73" s="2">
        <f t="shared" si="11"/>
        <v>125879451</v>
      </c>
      <c r="F73" s="2">
        <f>+(F78+F80+F81+F82)-(D78+D80+D81+D82)</f>
        <v>116517617</v>
      </c>
      <c r="G73" s="2">
        <f>+(G78+G80+G81+G82)-(D78+D80+D81+D82)</f>
        <v>116517617</v>
      </c>
      <c r="H73" s="2">
        <f>+(H78+H80+H81+H82)-(D78+D80+D81+D82)</f>
        <v>160745051</v>
      </c>
      <c r="I73" s="2">
        <f>+(I78+I80+I81+I82)-(E78+E80+E81+E82)</f>
        <v>-95299355</v>
      </c>
      <c r="J73" s="2">
        <f t="shared" si="11"/>
        <v>-5676373</v>
      </c>
      <c r="K73" s="2">
        <f t="shared" si="11"/>
        <v>-1065953</v>
      </c>
    </row>
    <row r="74" spans="1:11" hidden="1" x14ac:dyDescent="0.2">
      <c r="A74" s="1" t="s">
        <v>341</v>
      </c>
      <c r="B74" s="2">
        <f>+TREND(C74:E74)</f>
        <v>-46690853.499999985</v>
      </c>
      <c r="C74" s="2">
        <f>+C73</f>
        <v>-22617826</v>
      </c>
      <c r="D74" s="2">
        <f t="shared" ref="D74:K74" si="12">+D73</f>
        <v>-20588270</v>
      </c>
      <c r="E74" s="2">
        <f t="shared" si="12"/>
        <v>125879451</v>
      </c>
      <c r="F74" s="2">
        <f t="shared" si="12"/>
        <v>116517617</v>
      </c>
      <c r="G74" s="2">
        <f t="shared" si="12"/>
        <v>116517617</v>
      </c>
      <c r="H74" s="2">
        <f t="shared" si="12"/>
        <v>160745051</v>
      </c>
      <c r="I74" s="2">
        <f t="shared" si="12"/>
        <v>-95299355</v>
      </c>
      <c r="J74" s="2">
        <f t="shared" si="12"/>
        <v>-5676373</v>
      </c>
      <c r="K74" s="2">
        <f t="shared" si="12"/>
        <v>-1065953</v>
      </c>
    </row>
    <row r="75" spans="1:11" hidden="1" x14ac:dyDescent="0.2">
      <c r="A75" s="1" t="s">
        <v>342</v>
      </c>
      <c r="B75" s="2">
        <f>+B84-(((B80+B81+B82+B78)*B70)-B79)</f>
        <v>1350832104.2797573</v>
      </c>
      <c r="C75" s="2">
        <f t="shared" ref="C75:K75" si="13">+C84-(((C80+C81+C82+C78)*C70)-C79)</f>
        <v>1416188139.6284547</v>
      </c>
      <c r="D75" s="2">
        <f t="shared" si="13"/>
        <v>1408707290.1616728</v>
      </c>
      <c r="E75" s="2">
        <f t="shared" si="13"/>
        <v>-124477802.98018917</v>
      </c>
      <c r="F75" s="2">
        <f t="shared" si="13"/>
        <v>-117120586.64536312</v>
      </c>
      <c r="G75" s="2">
        <f t="shared" si="13"/>
        <v>-117120586.64536312</v>
      </c>
      <c r="H75" s="2">
        <f t="shared" si="13"/>
        <v>1395327021.9030607</v>
      </c>
      <c r="I75" s="2">
        <f t="shared" si="13"/>
        <v>36535217.643913895</v>
      </c>
      <c r="J75" s="2">
        <f t="shared" si="13"/>
        <v>42641455.714498356</v>
      </c>
      <c r="K75" s="2">
        <f t="shared" si="13"/>
        <v>48127414.730253428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195296562</v>
      </c>
      <c r="C77" s="3">
        <v>216025201</v>
      </c>
      <c r="D77" s="3">
        <v>200464064</v>
      </c>
      <c r="E77" s="3">
        <v>286031783</v>
      </c>
      <c r="F77" s="3">
        <v>286869949</v>
      </c>
      <c r="G77" s="3">
        <v>286869949</v>
      </c>
      <c r="H77" s="3">
        <v>182907082</v>
      </c>
      <c r="I77" s="3">
        <v>335657171</v>
      </c>
      <c r="J77" s="3">
        <v>357734178</v>
      </c>
      <c r="K77" s="3">
        <v>381550131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-45751774</v>
      </c>
      <c r="I78" s="3">
        <v>9349955</v>
      </c>
      <c r="J78" s="3">
        <v>6370364</v>
      </c>
      <c r="K78" s="3">
        <v>6233303</v>
      </c>
    </row>
    <row r="79" spans="1:11" hidden="1" x14ac:dyDescent="0.2">
      <c r="A79" s="1" t="s">
        <v>70</v>
      </c>
      <c r="B79" s="3">
        <v>137643851</v>
      </c>
      <c r="C79" s="3">
        <v>163279012</v>
      </c>
      <c r="D79" s="3">
        <v>182173086</v>
      </c>
      <c r="E79" s="3">
        <v>23503564</v>
      </c>
      <c r="F79" s="3">
        <v>26298546</v>
      </c>
      <c r="G79" s="3">
        <v>26298546</v>
      </c>
      <c r="H79" s="3">
        <v>224151570</v>
      </c>
      <c r="I79" s="3">
        <v>93945097</v>
      </c>
      <c r="J79" s="3">
        <v>92724433</v>
      </c>
      <c r="K79" s="3">
        <v>97203997</v>
      </c>
    </row>
    <row r="80" spans="1:11" hidden="1" x14ac:dyDescent="0.2">
      <c r="A80" s="1" t="s">
        <v>71</v>
      </c>
      <c r="B80" s="3">
        <v>55441708</v>
      </c>
      <c r="C80" s="3">
        <v>41177143</v>
      </c>
      <c r="D80" s="3">
        <v>53885746</v>
      </c>
      <c r="E80" s="3">
        <v>122823663</v>
      </c>
      <c r="F80" s="3">
        <v>114428509</v>
      </c>
      <c r="G80" s="3">
        <v>114428509</v>
      </c>
      <c r="H80" s="3">
        <v>157865903</v>
      </c>
      <c r="I80" s="3">
        <v>68428145</v>
      </c>
      <c r="J80" s="3">
        <v>67144074</v>
      </c>
      <c r="K80" s="3">
        <v>67692877</v>
      </c>
    </row>
    <row r="81" spans="1:11" hidden="1" x14ac:dyDescent="0.2">
      <c r="A81" s="1" t="s">
        <v>72</v>
      </c>
      <c r="B81" s="3">
        <v>65833086</v>
      </c>
      <c r="C81" s="3">
        <v>57479825</v>
      </c>
      <c r="D81" s="3">
        <v>24182952</v>
      </c>
      <c r="E81" s="3">
        <v>81124486</v>
      </c>
      <c r="F81" s="3">
        <v>80157806</v>
      </c>
      <c r="G81" s="3">
        <v>80157806</v>
      </c>
      <c r="H81" s="3">
        <v>126699620</v>
      </c>
      <c r="I81" s="3">
        <v>30870694</v>
      </c>
      <c r="J81" s="3">
        <v>29457983</v>
      </c>
      <c r="K81" s="3">
        <v>27980288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142379875</v>
      </c>
      <c r="C83" s="3">
        <v>136637142</v>
      </c>
      <c r="D83" s="3">
        <v>149092104</v>
      </c>
      <c r="E83" s="3">
        <v>261529245</v>
      </c>
      <c r="F83" s="3">
        <v>263029245</v>
      </c>
      <c r="G83" s="3">
        <v>263029245</v>
      </c>
      <c r="H83" s="3">
        <v>130013034</v>
      </c>
      <c r="I83" s="3">
        <v>352763993</v>
      </c>
      <c r="J83" s="3">
        <v>372528514</v>
      </c>
      <c r="K83" s="3">
        <v>397285983</v>
      </c>
    </row>
    <row r="84" spans="1:11" hidden="1" x14ac:dyDescent="0.2">
      <c r="A84" s="1" t="s">
        <v>75</v>
      </c>
      <c r="B84" s="3">
        <v>1301602969</v>
      </c>
      <c r="C84" s="3">
        <v>1315310209</v>
      </c>
      <c r="D84" s="3">
        <v>1284596613</v>
      </c>
      <c r="E84" s="3">
        <v>38495831</v>
      </c>
      <c r="F84" s="3">
        <v>34995831</v>
      </c>
      <c r="G84" s="3">
        <v>34995831</v>
      </c>
      <c r="H84" s="3">
        <v>1340927764</v>
      </c>
      <c r="I84" s="3">
        <v>56776218</v>
      </c>
      <c r="J84" s="3">
        <v>57147937</v>
      </c>
      <c r="K84" s="3">
        <v>57032702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156420892</v>
      </c>
      <c r="C5" s="17">
        <v>170255465</v>
      </c>
      <c r="D5" s="21">
        <v>152872339</v>
      </c>
      <c r="E5" s="22">
        <v>203391413</v>
      </c>
      <c r="F5" s="17">
        <v>208614381</v>
      </c>
      <c r="G5" s="23">
        <v>208614381</v>
      </c>
      <c r="H5" s="19">
        <v>145133128</v>
      </c>
      <c r="I5" s="22">
        <v>219697425</v>
      </c>
      <c r="J5" s="17">
        <v>219697425</v>
      </c>
      <c r="K5" s="23">
        <v>240149000</v>
      </c>
    </row>
    <row r="6" spans="1:11" ht="13.5" x14ac:dyDescent="0.25">
      <c r="A6" s="20" t="s">
        <v>18</v>
      </c>
      <c r="B6" s="17">
        <v>476570297</v>
      </c>
      <c r="C6" s="17">
        <v>508037242</v>
      </c>
      <c r="D6" s="21">
        <v>494784043</v>
      </c>
      <c r="E6" s="22">
        <v>627924673</v>
      </c>
      <c r="F6" s="17">
        <v>671343677</v>
      </c>
      <c r="G6" s="23">
        <v>671343677</v>
      </c>
      <c r="H6" s="19">
        <v>650436212</v>
      </c>
      <c r="I6" s="22">
        <v>710870586</v>
      </c>
      <c r="J6" s="17">
        <v>710870586</v>
      </c>
      <c r="K6" s="23">
        <v>858932000</v>
      </c>
    </row>
    <row r="7" spans="1:11" ht="13.5" x14ac:dyDescent="0.25">
      <c r="A7" s="20" t="s">
        <v>19</v>
      </c>
      <c r="B7" s="17">
        <v>1931140</v>
      </c>
      <c r="C7" s="17">
        <v>1788126</v>
      </c>
      <c r="D7" s="21">
        <v>2484376</v>
      </c>
      <c r="E7" s="22">
        <v>638000</v>
      </c>
      <c r="F7" s="17">
        <v>1027408</v>
      </c>
      <c r="G7" s="23">
        <v>1027408</v>
      </c>
      <c r="H7" s="19">
        <v>1501047</v>
      </c>
      <c r="I7" s="22">
        <v>1077750</v>
      </c>
      <c r="J7" s="17">
        <v>1077750</v>
      </c>
      <c r="K7" s="23">
        <v>1181000</v>
      </c>
    </row>
    <row r="8" spans="1:11" ht="13.5" x14ac:dyDescent="0.25">
      <c r="A8" s="20" t="s">
        <v>20</v>
      </c>
      <c r="B8" s="17">
        <v>152769597</v>
      </c>
      <c r="C8" s="17">
        <v>139953194</v>
      </c>
      <c r="D8" s="21">
        <v>158753700</v>
      </c>
      <c r="E8" s="22">
        <v>173957400</v>
      </c>
      <c r="F8" s="17">
        <v>173957400</v>
      </c>
      <c r="G8" s="23">
        <v>173957400</v>
      </c>
      <c r="H8" s="19">
        <v>173957400</v>
      </c>
      <c r="I8" s="22">
        <v>185567550</v>
      </c>
      <c r="J8" s="17">
        <v>185567550</v>
      </c>
      <c r="K8" s="23">
        <v>214164288</v>
      </c>
    </row>
    <row r="9" spans="1:11" ht="13.5" x14ac:dyDescent="0.25">
      <c r="A9" s="20" t="s">
        <v>21</v>
      </c>
      <c r="B9" s="17">
        <v>50809436</v>
      </c>
      <c r="C9" s="17">
        <v>79073990</v>
      </c>
      <c r="D9" s="21">
        <v>130175218</v>
      </c>
      <c r="E9" s="22">
        <v>127211073</v>
      </c>
      <c r="F9" s="17">
        <v>127006903</v>
      </c>
      <c r="G9" s="23">
        <v>127006903</v>
      </c>
      <c r="H9" s="19">
        <v>128875257</v>
      </c>
      <c r="I9" s="22">
        <v>130016007</v>
      </c>
      <c r="J9" s="17">
        <v>130016007</v>
      </c>
      <c r="K9" s="23">
        <v>142143000</v>
      </c>
    </row>
    <row r="10" spans="1:11" ht="25.5" x14ac:dyDescent="0.2">
      <c r="A10" s="24" t="s">
        <v>333</v>
      </c>
      <c r="B10" s="25">
        <f>SUM(B5:B9)</f>
        <v>838501362</v>
      </c>
      <c r="C10" s="26">
        <f t="shared" ref="C10:K10" si="0">SUM(C5:C9)</f>
        <v>899108017</v>
      </c>
      <c r="D10" s="27">
        <f t="shared" si="0"/>
        <v>939069676</v>
      </c>
      <c r="E10" s="25">
        <f t="shared" si="0"/>
        <v>1133122559</v>
      </c>
      <c r="F10" s="26">
        <f t="shared" si="0"/>
        <v>1181949769</v>
      </c>
      <c r="G10" s="28">
        <f t="shared" si="0"/>
        <v>1181949769</v>
      </c>
      <c r="H10" s="29">
        <f t="shared" si="0"/>
        <v>1099903044</v>
      </c>
      <c r="I10" s="25">
        <f t="shared" si="0"/>
        <v>1247229318</v>
      </c>
      <c r="J10" s="26">
        <f t="shared" si="0"/>
        <v>1247229318</v>
      </c>
      <c r="K10" s="28">
        <f t="shared" si="0"/>
        <v>1456569288</v>
      </c>
    </row>
    <row r="11" spans="1:11" ht="13.5" x14ac:dyDescent="0.25">
      <c r="A11" s="20" t="s">
        <v>22</v>
      </c>
      <c r="B11" s="17">
        <v>239008703</v>
      </c>
      <c r="C11" s="17">
        <v>258332903</v>
      </c>
      <c r="D11" s="21">
        <v>283203488</v>
      </c>
      <c r="E11" s="22">
        <v>326220520</v>
      </c>
      <c r="F11" s="17">
        <v>331484251</v>
      </c>
      <c r="G11" s="23">
        <v>331484251</v>
      </c>
      <c r="H11" s="19">
        <v>255443467</v>
      </c>
      <c r="I11" s="22">
        <v>338790605</v>
      </c>
      <c r="J11" s="17">
        <v>338790605</v>
      </c>
      <c r="K11" s="23">
        <v>369842000</v>
      </c>
    </row>
    <row r="12" spans="1:11" ht="13.5" x14ac:dyDescent="0.25">
      <c r="A12" s="20" t="s">
        <v>23</v>
      </c>
      <c r="B12" s="17">
        <v>12089504</v>
      </c>
      <c r="C12" s="17">
        <v>7516893</v>
      </c>
      <c r="D12" s="21">
        <v>12086245</v>
      </c>
      <c r="E12" s="22">
        <v>13912707</v>
      </c>
      <c r="F12" s="17">
        <v>13760659</v>
      </c>
      <c r="G12" s="23">
        <v>13760659</v>
      </c>
      <c r="H12" s="19">
        <v>15716690</v>
      </c>
      <c r="I12" s="22">
        <v>14434660</v>
      </c>
      <c r="J12" s="17">
        <v>14434660</v>
      </c>
      <c r="K12" s="23">
        <v>14434660</v>
      </c>
    </row>
    <row r="13" spans="1:11" ht="13.5" x14ac:dyDescent="0.25">
      <c r="A13" s="20" t="s">
        <v>24</v>
      </c>
      <c r="B13" s="17">
        <v>94925591</v>
      </c>
      <c r="C13" s="17">
        <v>57047269</v>
      </c>
      <c r="D13" s="21">
        <v>15701050</v>
      </c>
      <c r="E13" s="22">
        <v>82660194</v>
      </c>
      <c r="F13" s="17">
        <v>72780529</v>
      </c>
      <c r="G13" s="23">
        <v>72780529</v>
      </c>
      <c r="H13" s="19">
        <v>12130091</v>
      </c>
      <c r="I13" s="22">
        <v>57510698</v>
      </c>
      <c r="J13" s="17">
        <v>57510698</v>
      </c>
      <c r="K13" s="23">
        <v>57510698</v>
      </c>
    </row>
    <row r="14" spans="1:11" ht="13.5" x14ac:dyDescent="0.25">
      <c r="A14" s="20" t="s">
        <v>25</v>
      </c>
      <c r="B14" s="17">
        <v>99693199</v>
      </c>
      <c r="C14" s="17">
        <v>86202089</v>
      </c>
      <c r="D14" s="21">
        <v>152750311</v>
      </c>
      <c r="E14" s="22">
        <v>73256000</v>
      </c>
      <c r="F14" s="17">
        <v>68256000</v>
      </c>
      <c r="G14" s="23">
        <v>68256000</v>
      </c>
      <c r="H14" s="19">
        <v>66869447</v>
      </c>
      <c r="I14" s="22">
        <v>68256000</v>
      </c>
      <c r="J14" s="17">
        <v>68256000</v>
      </c>
      <c r="K14" s="23">
        <v>74612000</v>
      </c>
    </row>
    <row r="15" spans="1:11" ht="13.5" x14ac:dyDescent="0.25">
      <c r="A15" s="20" t="s">
        <v>26</v>
      </c>
      <c r="B15" s="17">
        <v>470557759</v>
      </c>
      <c r="C15" s="17">
        <v>488395864</v>
      </c>
      <c r="D15" s="21">
        <v>496444031</v>
      </c>
      <c r="E15" s="22">
        <v>611903818</v>
      </c>
      <c r="F15" s="17">
        <v>599280097</v>
      </c>
      <c r="G15" s="23">
        <v>599280097</v>
      </c>
      <c r="H15" s="19">
        <v>550227811</v>
      </c>
      <c r="I15" s="22">
        <v>657378147</v>
      </c>
      <c r="J15" s="17">
        <v>657378147</v>
      </c>
      <c r="K15" s="23">
        <v>820629774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732848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310428188</v>
      </c>
      <c r="C17" s="17">
        <v>380753309</v>
      </c>
      <c r="D17" s="21">
        <v>411436893</v>
      </c>
      <c r="E17" s="22">
        <v>253526376</v>
      </c>
      <c r="F17" s="17">
        <v>356972173</v>
      </c>
      <c r="G17" s="23">
        <v>356972173</v>
      </c>
      <c r="H17" s="19">
        <v>333583227</v>
      </c>
      <c r="I17" s="22">
        <v>485548510</v>
      </c>
      <c r="J17" s="17">
        <v>485548510</v>
      </c>
      <c r="K17" s="23">
        <v>389432033</v>
      </c>
    </row>
    <row r="18" spans="1:11" ht="13.5" x14ac:dyDescent="0.25">
      <c r="A18" s="30" t="s">
        <v>29</v>
      </c>
      <c r="B18" s="31">
        <f>SUM(B11:B17)</f>
        <v>1226702944</v>
      </c>
      <c r="C18" s="32">
        <f t="shared" ref="C18:K18" si="1">SUM(C11:C17)</f>
        <v>1278248327</v>
      </c>
      <c r="D18" s="33">
        <f t="shared" si="1"/>
        <v>1372354866</v>
      </c>
      <c r="E18" s="31">
        <f t="shared" si="1"/>
        <v>1361479615</v>
      </c>
      <c r="F18" s="32">
        <f t="shared" si="1"/>
        <v>1442533709</v>
      </c>
      <c r="G18" s="34">
        <f t="shared" si="1"/>
        <v>1442533709</v>
      </c>
      <c r="H18" s="35">
        <f t="shared" si="1"/>
        <v>1233970733</v>
      </c>
      <c r="I18" s="31">
        <f t="shared" si="1"/>
        <v>1621918620</v>
      </c>
      <c r="J18" s="32">
        <f t="shared" si="1"/>
        <v>1621918620</v>
      </c>
      <c r="K18" s="34">
        <f t="shared" si="1"/>
        <v>1726461165</v>
      </c>
    </row>
    <row r="19" spans="1:11" ht="13.5" x14ac:dyDescent="0.25">
      <c r="A19" s="30" t="s">
        <v>30</v>
      </c>
      <c r="B19" s="36">
        <f>+B10-B18</f>
        <v>-388201582</v>
      </c>
      <c r="C19" s="37">
        <f t="shared" ref="C19:K19" si="2">+C10-C18</f>
        <v>-379140310</v>
      </c>
      <c r="D19" s="38">
        <f t="shared" si="2"/>
        <v>-433285190</v>
      </c>
      <c r="E19" s="36">
        <f t="shared" si="2"/>
        <v>-228357056</v>
      </c>
      <c r="F19" s="37">
        <f t="shared" si="2"/>
        <v>-260583940</v>
      </c>
      <c r="G19" s="39">
        <f t="shared" si="2"/>
        <v>-260583940</v>
      </c>
      <c r="H19" s="40">
        <f t="shared" si="2"/>
        <v>-134067689</v>
      </c>
      <c r="I19" s="36">
        <f t="shared" si="2"/>
        <v>-374689302</v>
      </c>
      <c r="J19" s="37">
        <f t="shared" si="2"/>
        <v>-374689302</v>
      </c>
      <c r="K19" s="39">
        <f t="shared" si="2"/>
        <v>-269891877</v>
      </c>
    </row>
    <row r="20" spans="1:11" ht="25.5" x14ac:dyDescent="0.2">
      <c r="A20" s="41" t="s">
        <v>31</v>
      </c>
      <c r="B20" s="42">
        <v>38320000</v>
      </c>
      <c r="C20" s="43">
        <v>24933136</v>
      </c>
      <c r="D20" s="44">
        <v>69262164</v>
      </c>
      <c r="E20" s="42">
        <v>40636600</v>
      </c>
      <c r="F20" s="43">
        <v>55998600</v>
      </c>
      <c r="G20" s="45">
        <v>55998600</v>
      </c>
      <c r="H20" s="46">
        <v>45938871</v>
      </c>
      <c r="I20" s="42">
        <v>50113450</v>
      </c>
      <c r="J20" s="43">
        <v>50113450</v>
      </c>
      <c r="K20" s="45">
        <v>49259800</v>
      </c>
    </row>
    <row r="21" spans="1:11" ht="13.5" x14ac:dyDescent="0.25">
      <c r="A21" s="47" t="s">
        <v>32</v>
      </c>
      <c r="B21" s="48">
        <v>14683489</v>
      </c>
      <c r="C21" s="49">
        <v>1151190</v>
      </c>
      <c r="D21" s="50">
        <v>1740500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-335198093</v>
      </c>
      <c r="C22" s="55">
        <f t="shared" ref="C22:K22" si="3">SUM(C19:C21)</f>
        <v>-353055984</v>
      </c>
      <c r="D22" s="56">
        <f t="shared" si="3"/>
        <v>-362282526</v>
      </c>
      <c r="E22" s="54">
        <f t="shared" si="3"/>
        <v>-187720456</v>
      </c>
      <c r="F22" s="55">
        <f t="shared" si="3"/>
        <v>-204585340</v>
      </c>
      <c r="G22" s="57">
        <f t="shared" si="3"/>
        <v>-204585340</v>
      </c>
      <c r="H22" s="58">
        <f t="shared" si="3"/>
        <v>-88128818</v>
      </c>
      <c r="I22" s="54">
        <f t="shared" si="3"/>
        <v>-324575852</v>
      </c>
      <c r="J22" s="55">
        <f t="shared" si="3"/>
        <v>-324575852</v>
      </c>
      <c r="K22" s="57">
        <f t="shared" si="3"/>
        <v>-220632077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-335198093</v>
      </c>
      <c r="C24" s="37">
        <f t="shared" ref="C24:K24" si="4">SUM(C22:C23)</f>
        <v>-353055984</v>
      </c>
      <c r="D24" s="38">
        <f t="shared" si="4"/>
        <v>-362282526</v>
      </c>
      <c r="E24" s="36">
        <f t="shared" si="4"/>
        <v>-187720456</v>
      </c>
      <c r="F24" s="37">
        <f t="shared" si="4"/>
        <v>-204585340</v>
      </c>
      <c r="G24" s="39">
        <f t="shared" si="4"/>
        <v>-204585340</v>
      </c>
      <c r="H24" s="40">
        <f t="shared" si="4"/>
        <v>-88128818</v>
      </c>
      <c r="I24" s="36">
        <f t="shared" si="4"/>
        <v>-324575852</v>
      </c>
      <c r="J24" s="37">
        <f t="shared" si="4"/>
        <v>-324575852</v>
      </c>
      <c r="K24" s="39">
        <f t="shared" si="4"/>
        <v>-220632077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44994688</v>
      </c>
      <c r="C27" s="66">
        <v>35118839</v>
      </c>
      <c r="D27" s="67">
        <v>66046553</v>
      </c>
      <c r="E27" s="68">
        <v>75686600</v>
      </c>
      <c r="F27" s="66">
        <v>92243791</v>
      </c>
      <c r="G27" s="69">
        <v>92243791</v>
      </c>
      <c r="H27" s="70">
        <v>61267659</v>
      </c>
      <c r="I27" s="68">
        <v>73863450</v>
      </c>
      <c r="J27" s="66">
        <v>73863450</v>
      </c>
      <c r="K27" s="69">
        <v>45479800</v>
      </c>
    </row>
    <row r="28" spans="1:11" ht="13.5" x14ac:dyDescent="0.25">
      <c r="A28" s="71" t="s">
        <v>36</v>
      </c>
      <c r="B28" s="17">
        <v>20512009</v>
      </c>
      <c r="C28" s="17">
        <v>20646130</v>
      </c>
      <c r="D28" s="21">
        <v>56805370</v>
      </c>
      <c r="E28" s="22">
        <v>40636600</v>
      </c>
      <c r="F28" s="17">
        <v>56026214</v>
      </c>
      <c r="G28" s="23">
        <v>56026214</v>
      </c>
      <c r="H28" s="19">
        <v>0</v>
      </c>
      <c r="I28" s="22">
        <v>60113450</v>
      </c>
      <c r="J28" s="17">
        <v>60113450</v>
      </c>
      <c r="K28" s="23">
        <v>45259800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8595635</v>
      </c>
      <c r="C31" s="17">
        <v>35415849</v>
      </c>
      <c r="D31" s="21">
        <v>3432598</v>
      </c>
      <c r="E31" s="22">
        <v>35050000</v>
      </c>
      <c r="F31" s="17">
        <v>36217577</v>
      </c>
      <c r="G31" s="23">
        <v>36217577</v>
      </c>
      <c r="H31" s="19">
        <v>0</v>
      </c>
      <c r="I31" s="22">
        <v>13750000</v>
      </c>
      <c r="J31" s="17">
        <v>13750000</v>
      </c>
      <c r="K31" s="23">
        <v>220000</v>
      </c>
    </row>
    <row r="32" spans="1:11" ht="13.5" x14ac:dyDescent="0.25">
      <c r="A32" s="30" t="s">
        <v>39</v>
      </c>
      <c r="B32" s="66">
        <f>SUM(B28:B31)</f>
        <v>29107644</v>
      </c>
      <c r="C32" s="66">
        <f t="shared" ref="C32:K32" si="5">SUM(C28:C31)</f>
        <v>56061979</v>
      </c>
      <c r="D32" s="67">
        <f t="shared" si="5"/>
        <v>60237968</v>
      </c>
      <c r="E32" s="68">
        <f t="shared" si="5"/>
        <v>75686600</v>
      </c>
      <c r="F32" s="66">
        <f t="shared" si="5"/>
        <v>92243791</v>
      </c>
      <c r="G32" s="69">
        <f t="shared" si="5"/>
        <v>92243791</v>
      </c>
      <c r="H32" s="70">
        <f t="shared" si="5"/>
        <v>0</v>
      </c>
      <c r="I32" s="68">
        <f t="shared" si="5"/>
        <v>73863450</v>
      </c>
      <c r="J32" s="66">
        <f t="shared" si="5"/>
        <v>73863450</v>
      </c>
      <c r="K32" s="69">
        <f t="shared" si="5"/>
        <v>45479800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646481189</v>
      </c>
      <c r="C35" s="17">
        <v>787934918</v>
      </c>
      <c r="D35" s="21">
        <v>907409642</v>
      </c>
      <c r="E35" s="22">
        <v>12768588</v>
      </c>
      <c r="F35" s="17">
        <v>-39693192</v>
      </c>
      <c r="G35" s="23">
        <v>-39693192</v>
      </c>
      <c r="H35" s="19">
        <v>1303900554</v>
      </c>
      <c r="I35" s="22">
        <v>686667770</v>
      </c>
      <c r="J35" s="17">
        <v>812246681</v>
      </c>
      <c r="K35" s="23">
        <v>1115382048</v>
      </c>
    </row>
    <row r="36" spans="1:11" ht="13.5" x14ac:dyDescent="0.25">
      <c r="A36" s="20" t="s">
        <v>42</v>
      </c>
      <c r="B36" s="17">
        <v>1193467886</v>
      </c>
      <c r="C36" s="17">
        <v>1560969073</v>
      </c>
      <c r="D36" s="21">
        <v>1674261313</v>
      </c>
      <c r="E36" s="22">
        <v>1553825862</v>
      </c>
      <c r="F36" s="17">
        <v>1580262718</v>
      </c>
      <c r="G36" s="23">
        <v>1580262718</v>
      </c>
      <c r="H36" s="19">
        <v>1674040428</v>
      </c>
      <c r="I36" s="22">
        <v>1690614064</v>
      </c>
      <c r="J36" s="17">
        <v>1706966816</v>
      </c>
      <c r="K36" s="23">
        <v>1694935918</v>
      </c>
    </row>
    <row r="37" spans="1:11" ht="13.5" x14ac:dyDescent="0.25">
      <c r="A37" s="20" t="s">
        <v>43</v>
      </c>
      <c r="B37" s="17">
        <v>2425086202</v>
      </c>
      <c r="C37" s="17">
        <v>3020716689</v>
      </c>
      <c r="D37" s="21">
        <v>3130752675</v>
      </c>
      <c r="E37" s="22">
        <v>2412806150</v>
      </c>
      <c r="F37" s="17">
        <v>2403646115</v>
      </c>
      <c r="G37" s="23">
        <v>2403646115</v>
      </c>
      <c r="H37" s="19">
        <v>3361145932</v>
      </c>
      <c r="I37" s="22">
        <v>2944977486</v>
      </c>
      <c r="J37" s="17">
        <v>3411484983</v>
      </c>
      <c r="K37" s="23">
        <v>3923221518</v>
      </c>
    </row>
    <row r="38" spans="1:11" ht="13.5" x14ac:dyDescent="0.25">
      <c r="A38" s="20" t="s">
        <v>44</v>
      </c>
      <c r="B38" s="17">
        <v>589135458</v>
      </c>
      <c r="C38" s="17">
        <v>256605557</v>
      </c>
      <c r="D38" s="21">
        <v>113961481</v>
      </c>
      <c r="E38" s="22">
        <v>262603486</v>
      </c>
      <c r="F38" s="17">
        <v>262603486</v>
      </c>
      <c r="G38" s="23">
        <v>262603486</v>
      </c>
      <c r="H38" s="19">
        <v>113961481</v>
      </c>
      <c r="I38" s="22">
        <v>127389857</v>
      </c>
      <c r="J38" s="17">
        <v>127389857</v>
      </c>
      <c r="K38" s="23">
        <v>127389857</v>
      </c>
    </row>
    <row r="39" spans="1:11" ht="13.5" x14ac:dyDescent="0.25">
      <c r="A39" s="20" t="s">
        <v>45</v>
      </c>
      <c r="B39" s="17">
        <v>-1173850301</v>
      </c>
      <c r="C39" s="17">
        <v>-928418267</v>
      </c>
      <c r="D39" s="21">
        <v>-663043208</v>
      </c>
      <c r="E39" s="22">
        <v>-1108815174</v>
      </c>
      <c r="F39" s="17">
        <v>-1125904924</v>
      </c>
      <c r="G39" s="23">
        <v>-1125904924</v>
      </c>
      <c r="H39" s="19">
        <v>-427341558</v>
      </c>
      <c r="I39" s="22">
        <v>-695085506</v>
      </c>
      <c r="J39" s="17">
        <v>-1019661344</v>
      </c>
      <c r="K39" s="23">
        <v>-1240293406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2076563127</v>
      </c>
      <c r="C42" s="17">
        <v>508269139</v>
      </c>
      <c r="D42" s="21">
        <v>401164439</v>
      </c>
      <c r="E42" s="22">
        <v>-244047837</v>
      </c>
      <c r="F42" s="17">
        <v>-365711108</v>
      </c>
      <c r="G42" s="23">
        <v>-365711108</v>
      </c>
      <c r="H42" s="19">
        <v>530954943</v>
      </c>
      <c r="I42" s="22">
        <v>74243024</v>
      </c>
      <c r="J42" s="17">
        <v>74243024</v>
      </c>
      <c r="K42" s="23">
        <v>46390157</v>
      </c>
    </row>
    <row r="43" spans="1:11" ht="13.5" x14ac:dyDescent="0.25">
      <c r="A43" s="20" t="s">
        <v>48</v>
      </c>
      <c r="B43" s="17">
        <v>-28804323</v>
      </c>
      <c r="C43" s="17">
        <v>-37050256</v>
      </c>
      <c r="D43" s="21">
        <v>-54929535</v>
      </c>
      <c r="E43" s="22">
        <v>-75686600</v>
      </c>
      <c r="F43" s="17">
        <v>-92243789</v>
      </c>
      <c r="G43" s="23">
        <v>-92243789</v>
      </c>
      <c r="H43" s="19">
        <v>-66005120</v>
      </c>
      <c r="I43" s="22">
        <v>-73863450</v>
      </c>
      <c r="J43" s="17">
        <v>-73863450</v>
      </c>
      <c r="K43" s="23">
        <v>-45479800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797181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1101694740</v>
      </c>
      <c r="C45" s="66">
        <v>498982448</v>
      </c>
      <c r="D45" s="67">
        <v>357788148</v>
      </c>
      <c r="E45" s="68">
        <v>-304253640</v>
      </c>
      <c r="F45" s="66">
        <v>-442474100</v>
      </c>
      <c r="G45" s="69">
        <v>-442474100</v>
      </c>
      <c r="H45" s="70">
        <v>520407469</v>
      </c>
      <c r="I45" s="68">
        <v>9418449</v>
      </c>
      <c r="J45" s="66">
        <v>9794020</v>
      </c>
      <c r="K45" s="69">
        <v>10700362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-138496506</v>
      </c>
      <c r="C48" s="17">
        <v>17930060</v>
      </c>
      <c r="D48" s="21">
        <v>13692137</v>
      </c>
      <c r="E48" s="22">
        <v>-272940407</v>
      </c>
      <c r="F48" s="17">
        <v>-411209412</v>
      </c>
      <c r="G48" s="23">
        <v>-411209412</v>
      </c>
      <c r="H48" s="19">
        <v>23380846</v>
      </c>
      <c r="I48" s="22">
        <v>10690657</v>
      </c>
      <c r="J48" s="17">
        <v>11066228</v>
      </c>
      <c r="K48" s="23">
        <v>11970591</v>
      </c>
    </row>
    <row r="49" spans="1:11" ht="13.5" x14ac:dyDescent="0.25">
      <c r="A49" s="20" t="s">
        <v>53</v>
      </c>
      <c r="B49" s="17">
        <f>+B75</f>
        <v>1578669008.5669422</v>
      </c>
      <c r="C49" s="17">
        <f t="shared" ref="C49:K49" si="6">+C75</f>
        <v>2062956894.0528216</v>
      </c>
      <c r="D49" s="21">
        <f t="shared" si="6"/>
        <v>2190686465.0622439</v>
      </c>
      <c r="E49" s="22">
        <f t="shared" si="6"/>
        <v>2212917030.3916798</v>
      </c>
      <c r="F49" s="17">
        <f t="shared" si="6"/>
        <v>2174096426.4306693</v>
      </c>
      <c r="G49" s="23">
        <f t="shared" si="6"/>
        <v>2174096426.4306693</v>
      </c>
      <c r="H49" s="19">
        <f t="shared" si="6"/>
        <v>2105136687.0526276</v>
      </c>
      <c r="I49" s="22">
        <f t="shared" si="6"/>
        <v>2280274493.4553204</v>
      </c>
      <c r="J49" s="17">
        <f t="shared" si="6"/>
        <v>2617993059.1689887</v>
      </c>
      <c r="K49" s="23">
        <f t="shared" si="6"/>
        <v>2843303956.0028639</v>
      </c>
    </row>
    <row r="50" spans="1:11" ht="13.5" x14ac:dyDescent="0.25">
      <c r="A50" s="30" t="s">
        <v>54</v>
      </c>
      <c r="B50" s="66">
        <f>+B48-B49</f>
        <v>-1717165514.5669422</v>
      </c>
      <c r="C50" s="66">
        <f t="shared" ref="C50:K50" si="7">+C48-C49</f>
        <v>-2045026834.0528216</v>
      </c>
      <c r="D50" s="67">
        <f t="shared" si="7"/>
        <v>-2176994328.0622439</v>
      </c>
      <c r="E50" s="68">
        <f t="shared" si="7"/>
        <v>-2485857437.3916798</v>
      </c>
      <c r="F50" s="66">
        <f t="shared" si="7"/>
        <v>-2585305838.4306693</v>
      </c>
      <c r="G50" s="69">
        <f t="shared" si="7"/>
        <v>-2585305838.4306693</v>
      </c>
      <c r="H50" s="70">
        <f t="shared" si="7"/>
        <v>-2081755841.0526276</v>
      </c>
      <c r="I50" s="68">
        <f t="shared" si="7"/>
        <v>-2269583836.4553204</v>
      </c>
      <c r="J50" s="66">
        <f t="shared" si="7"/>
        <v>-2606926831.1689887</v>
      </c>
      <c r="K50" s="69">
        <f t="shared" si="7"/>
        <v>-2831333365.0028639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939997543</v>
      </c>
      <c r="C53" s="17">
        <v>1477133731</v>
      </c>
      <c r="D53" s="21">
        <v>1570375086</v>
      </c>
      <c r="E53" s="22">
        <v>1459513972</v>
      </c>
      <c r="F53" s="17">
        <v>1470561214</v>
      </c>
      <c r="G53" s="23">
        <v>1470561214</v>
      </c>
      <c r="H53" s="19">
        <v>1502251215</v>
      </c>
      <c r="I53" s="22">
        <v>1600458033</v>
      </c>
      <c r="J53" s="17">
        <v>1558697335</v>
      </c>
      <c r="K53" s="23">
        <v>1501406637</v>
      </c>
    </row>
    <row r="54" spans="1:11" ht="13.5" x14ac:dyDescent="0.25">
      <c r="A54" s="20" t="s">
        <v>57</v>
      </c>
      <c r="B54" s="17">
        <v>94925591</v>
      </c>
      <c r="C54" s="17">
        <v>78038153</v>
      </c>
      <c r="D54" s="21">
        <v>48268629</v>
      </c>
      <c r="E54" s="22">
        <v>82660194</v>
      </c>
      <c r="F54" s="17">
        <v>72780529</v>
      </c>
      <c r="G54" s="23">
        <v>72780529</v>
      </c>
      <c r="H54" s="19">
        <v>12130091</v>
      </c>
      <c r="I54" s="22">
        <v>57510698</v>
      </c>
      <c r="J54" s="17">
        <v>57510698</v>
      </c>
      <c r="K54" s="23">
        <v>57510698</v>
      </c>
    </row>
    <row r="55" spans="1:11" ht="13.5" x14ac:dyDescent="0.25">
      <c r="A55" s="20" t="s">
        <v>58</v>
      </c>
      <c r="B55" s="17">
        <v>34622103</v>
      </c>
      <c r="C55" s="17">
        <v>12562779</v>
      </c>
      <c r="D55" s="21">
        <v>46126262</v>
      </c>
      <c r="E55" s="22">
        <v>58736600</v>
      </c>
      <c r="F55" s="17">
        <v>76365766</v>
      </c>
      <c r="G55" s="23">
        <v>76365766</v>
      </c>
      <c r="H55" s="19">
        <v>52573967</v>
      </c>
      <c r="I55" s="22">
        <v>39221970</v>
      </c>
      <c r="J55" s="17">
        <v>39221970</v>
      </c>
      <c r="K55" s="23">
        <v>10362485</v>
      </c>
    </row>
    <row r="56" spans="1:11" ht="13.5" x14ac:dyDescent="0.25">
      <c r="A56" s="20" t="s">
        <v>59</v>
      </c>
      <c r="B56" s="17">
        <v>14820472</v>
      </c>
      <c r="C56" s="17">
        <v>16540000</v>
      </c>
      <c r="D56" s="21">
        <v>44710408</v>
      </c>
      <c r="E56" s="22">
        <v>52034890</v>
      </c>
      <c r="F56" s="17">
        <v>52637495</v>
      </c>
      <c r="G56" s="23">
        <v>52637495</v>
      </c>
      <c r="H56" s="19">
        <v>50828722</v>
      </c>
      <c r="I56" s="22">
        <v>42944241</v>
      </c>
      <c r="J56" s="17">
        <v>42944241</v>
      </c>
      <c r="K56" s="23">
        <v>46972000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4763522</v>
      </c>
      <c r="C59" s="17">
        <v>5562491</v>
      </c>
      <c r="D59" s="21">
        <v>6825871</v>
      </c>
      <c r="E59" s="22">
        <v>7280072</v>
      </c>
      <c r="F59" s="17">
        <v>7280072</v>
      </c>
      <c r="G59" s="23">
        <v>7280072</v>
      </c>
      <c r="H59" s="19">
        <v>10048967</v>
      </c>
      <c r="I59" s="22">
        <v>14746868</v>
      </c>
      <c r="J59" s="17">
        <v>14746868</v>
      </c>
      <c r="K59" s="23">
        <v>16695000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1.0853195343322652</v>
      </c>
      <c r="C70" s="5">
        <f t="shared" ref="C70:K70" si="8">IF(ISERROR(C71/C72),0,(C71/C72))</f>
        <v>1.5169149266398352</v>
      </c>
      <c r="D70" s="5">
        <f t="shared" si="8"/>
        <v>0.94290784717252729</v>
      </c>
      <c r="E70" s="5">
        <f t="shared" si="8"/>
        <v>0.89453410508064557</v>
      </c>
      <c r="F70" s="5">
        <f t="shared" si="8"/>
        <v>0.70960807139658633</v>
      </c>
      <c r="G70" s="5">
        <f t="shared" si="8"/>
        <v>0.70960807139658633</v>
      </c>
      <c r="H70" s="5">
        <f t="shared" si="8"/>
        <v>0.80157378891288744</v>
      </c>
      <c r="I70" s="5">
        <f t="shared" si="8"/>
        <v>0.90568226839843513</v>
      </c>
      <c r="J70" s="5">
        <f t="shared" si="8"/>
        <v>0.90568226839843513</v>
      </c>
      <c r="K70" s="5">
        <f t="shared" si="8"/>
        <v>0.89882564093741257</v>
      </c>
    </row>
    <row r="71" spans="1:11" hidden="1" x14ac:dyDescent="0.2">
      <c r="A71" s="1" t="s">
        <v>338</v>
      </c>
      <c r="B71" s="2">
        <f>+B83</f>
        <v>689400410</v>
      </c>
      <c r="C71" s="2">
        <f t="shared" ref="C71:K71" si="9">+C83</f>
        <v>1035827765</v>
      </c>
      <c r="D71" s="2">
        <f t="shared" si="9"/>
        <v>614488750</v>
      </c>
      <c r="E71" s="2">
        <f t="shared" si="9"/>
        <v>750859687</v>
      </c>
      <c r="F71" s="2">
        <f t="shared" si="9"/>
        <v>629781553</v>
      </c>
      <c r="G71" s="2">
        <f t="shared" si="9"/>
        <v>629781553</v>
      </c>
      <c r="H71" s="2">
        <f t="shared" si="9"/>
        <v>639651935</v>
      </c>
      <c r="I71" s="2">
        <f t="shared" si="9"/>
        <v>847157572</v>
      </c>
      <c r="J71" s="2">
        <f t="shared" si="9"/>
        <v>847157572</v>
      </c>
      <c r="K71" s="2">
        <f t="shared" si="9"/>
        <v>992626186</v>
      </c>
    </row>
    <row r="72" spans="1:11" hidden="1" x14ac:dyDescent="0.2">
      <c r="A72" s="1" t="s">
        <v>339</v>
      </c>
      <c r="B72" s="2">
        <f>+B77</f>
        <v>635205014</v>
      </c>
      <c r="C72" s="2">
        <f t="shared" ref="C72:K72" si="10">+C77</f>
        <v>682851587</v>
      </c>
      <c r="D72" s="2">
        <f t="shared" si="10"/>
        <v>651695446</v>
      </c>
      <c r="E72" s="2">
        <f t="shared" si="10"/>
        <v>839386316</v>
      </c>
      <c r="F72" s="2">
        <f t="shared" si="10"/>
        <v>887506186</v>
      </c>
      <c r="G72" s="2">
        <f t="shared" si="10"/>
        <v>887506186</v>
      </c>
      <c r="H72" s="2">
        <f t="shared" si="10"/>
        <v>797995074</v>
      </c>
      <c r="I72" s="2">
        <f t="shared" si="10"/>
        <v>935380543</v>
      </c>
      <c r="J72" s="2">
        <f t="shared" si="10"/>
        <v>935380543</v>
      </c>
      <c r="K72" s="2">
        <f t="shared" si="10"/>
        <v>1104359000</v>
      </c>
    </row>
    <row r="73" spans="1:11" hidden="1" x14ac:dyDescent="0.2">
      <c r="A73" s="1" t="s">
        <v>340</v>
      </c>
      <c r="B73" s="2">
        <f>+B74</f>
        <v>-17606059.833333332</v>
      </c>
      <c r="C73" s="2">
        <f t="shared" ref="C73:K73" si="11">+(C78+C80+C81+C82)-(B78+B80+B81+B82)</f>
        <v>-14067114</v>
      </c>
      <c r="D73" s="2">
        <f t="shared" si="11"/>
        <v>-11753930</v>
      </c>
      <c r="E73" s="2">
        <f t="shared" si="11"/>
        <v>11792929</v>
      </c>
      <c r="F73" s="2">
        <f>+(F78+F80+F81+F82)-(D78+D80+D81+D82)</f>
        <v>106145843</v>
      </c>
      <c r="G73" s="2">
        <f>+(G78+G80+G81+G82)-(D78+D80+D81+D82)</f>
        <v>106145843</v>
      </c>
      <c r="H73" s="2">
        <f>+(H78+H80+H81+H82)-(D78+D80+D81+D82)</f>
        <v>302171234</v>
      </c>
      <c r="I73" s="2">
        <f>+(I78+I80+I81+I82)-(E78+E80+E81+E82)</f>
        <v>292222275</v>
      </c>
      <c r="J73" s="2">
        <f t="shared" si="11"/>
        <v>8104613</v>
      </c>
      <c r="K73" s="2">
        <f t="shared" si="11"/>
        <v>167042301</v>
      </c>
    </row>
    <row r="74" spans="1:11" hidden="1" x14ac:dyDescent="0.2">
      <c r="A74" s="1" t="s">
        <v>341</v>
      </c>
      <c r="B74" s="2">
        <f>+TREND(C74:E74)</f>
        <v>-17606059.833333332</v>
      </c>
      <c r="C74" s="2">
        <f>+C73</f>
        <v>-14067114</v>
      </c>
      <c r="D74" s="2">
        <f t="shared" ref="D74:K74" si="12">+D73</f>
        <v>-11753930</v>
      </c>
      <c r="E74" s="2">
        <f t="shared" si="12"/>
        <v>11792929</v>
      </c>
      <c r="F74" s="2">
        <f t="shared" si="12"/>
        <v>106145843</v>
      </c>
      <c r="G74" s="2">
        <f t="shared" si="12"/>
        <v>106145843</v>
      </c>
      <c r="H74" s="2">
        <f t="shared" si="12"/>
        <v>302171234</v>
      </c>
      <c r="I74" s="2">
        <f t="shared" si="12"/>
        <v>292222275</v>
      </c>
      <c r="J74" s="2">
        <f t="shared" si="12"/>
        <v>8104613</v>
      </c>
      <c r="K74" s="2">
        <f t="shared" si="12"/>
        <v>167042301</v>
      </c>
    </row>
    <row r="75" spans="1:11" hidden="1" x14ac:dyDescent="0.2">
      <c r="A75" s="1" t="s">
        <v>342</v>
      </c>
      <c r="B75" s="2">
        <f>+B84-(((B80+B81+B82+B78)*B70)-B79)</f>
        <v>1578669008.5669422</v>
      </c>
      <c r="C75" s="2">
        <f t="shared" ref="C75:K75" si="13">+C84-(((C80+C81+C82+C78)*C70)-C79)</f>
        <v>2062956894.0528216</v>
      </c>
      <c r="D75" s="2">
        <f t="shared" si="13"/>
        <v>2190686465.0622439</v>
      </c>
      <c r="E75" s="2">
        <f t="shared" si="13"/>
        <v>2212917030.3916798</v>
      </c>
      <c r="F75" s="2">
        <f t="shared" si="13"/>
        <v>2174096426.4306693</v>
      </c>
      <c r="G75" s="2">
        <f t="shared" si="13"/>
        <v>2174096426.4306693</v>
      </c>
      <c r="H75" s="2">
        <f t="shared" si="13"/>
        <v>2105136687.0526276</v>
      </c>
      <c r="I75" s="2">
        <f t="shared" si="13"/>
        <v>2280274493.4553204</v>
      </c>
      <c r="J75" s="2">
        <f t="shared" si="13"/>
        <v>2617993059.1689887</v>
      </c>
      <c r="K75" s="2">
        <f t="shared" si="13"/>
        <v>2843303956.0028639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635205014</v>
      </c>
      <c r="C77" s="3">
        <v>682851587</v>
      </c>
      <c r="D77" s="3">
        <v>651695446</v>
      </c>
      <c r="E77" s="3">
        <v>839386316</v>
      </c>
      <c r="F77" s="3">
        <v>887506186</v>
      </c>
      <c r="G77" s="3">
        <v>887506186</v>
      </c>
      <c r="H77" s="3">
        <v>797995074</v>
      </c>
      <c r="I77" s="3">
        <v>935380543</v>
      </c>
      <c r="J77" s="3">
        <v>935380543</v>
      </c>
      <c r="K77" s="3">
        <v>1104359000</v>
      </c>
    </row>
    <row r="78" spans="1:11" hidden="1" x14ac:dyDescent="0.2">
      <c r="A78" s="1" t="s">
        <v>69</v>
      </c>
      <c r="B78" s="3">
        <v>49900242</v>
      </c>
      <c r="C78" s="3">
        <v>28208096</v>
      </c>
      <c r="D78" s="3">
        <v>28208093</v>
      </c>
      <c r="E78" s="3">
        <v>57</v>
      </c>
      <c r="F78" s="3">
        <v>57</v>
      </c>
      <c r="G78" s="3">
        <v>57</v>
      </c>
      <c r="H78" s="3">
        <v>28208096</v>
      </c>
      <c r="I78" s="3">
        <v>32042581</v>
      </c>
      <c r="J78" s="3">
        <v>32042581</v>
      </c>
      <c r="K78" s="3">
        <v>32042581</v>
      </c>
    </row>
    <row r="79" spans="1:11" hidden="1" x14ac:dyDescent="0.2">
      <c r="A79" s="1" t="s">
        <v>70</v>
      </c>
      <c r="B79" s="3">
        <v>1924492174</v>
      </c>
      <c r="C79" s="3">
        <v>2381314033</v>
      </c>
      <c r="D79" s="3">
        <v>2455350433</v>
      </c>
      <c r="E79" s="3">
        <v>2369989594</v>
      </c>
      <c r="F79" s="3">
        <v>2360829559</v>
      </c>
      <c r="G79" s="3">
        <v>2360829559</v>
      </c>
      <c r="H79" s="3">
        <v>2571146807</v>
      </c>
      <c r="I79" s="3">
        <v>2817280576</v>
      </c>
      <c r="J79" s="3">
        <v>3172807485</v>
      </c>
      <c r="K79" s="3">
        <v>3551167221</v>
      </c>
    </row>
    <row r="80" spans="1:11" hidden="1" x14ac:dyDescent="0.2">
      <c r="A80" s="1" t="s">
        <v>71</v>
      </c>
      <c r="B80" s="3">
        <v>129243587</v>
      </c>
      <c r="C80" s="3">
        <v>105091861</v>
      </c>
      <c r="D80" s="3">
        <v>91520043</v>
      </c>
      <c r="E80" s="3">
        <v>85341637</v>
      </c>
      <c r="F80" s="3">
        <v>203809007</v>
      </c>
      <c r="G80" s="3">
        <v>203809007</v>
      </c>
      <c r="H80" s="3">
        <v>346719126</v>
      </c>
      <c r="I80" s="3">
        <v>344534678</v>
      </c>
      <c r="J80" s="3">
        <v>351177534</v>
      </c>
      <c r="K80" s="3">
        <v>506145936</v>
      </c>
    </row>
    <row r="81" spans="1:11" hidden="1" x14ac:dyDescent="0.2">
      <c r="A81" s="1" t="s">
        <v>72</v>
      </c>
      <c r="B81" s="3">
        <v>36548809</v>
      </c>
      <c r="C81" s="3">
        <v>68325567</v>
      </c>
      <c r="D81" s="3">
        <v>70143458</v>
      </c>
      <c r="E81" s="3">
        <v>116322829</v>
      </c>
      <c r="F81" s="3">
        <v>92208373</v>
      </c>
      <c r="G81" s="3">
        <v>92208373</v>
      </c>
      <c r="H81" s="3">
        <v>117115606</v>
      </c>
      <c r="I81" s="3">
        <v>117309539</v>
      </c>
      <c r="J81" s="3">
        <v>118771296</v>
      </c>
      <c r="K81" s="3">
        <v>130845195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689400410</v>
      </c>
      <c r="C83" s="3">
        <v>1035827765</v>
      </c>
      <c r="D83" s="3">
        <v>614488750</v>
      </c>
      <c r="E83" s="3">
        <v>750859687</v>
      </c>
      <c r="F83" s="3">
        <v>629781553</v>
      </c>
      <c r="G83" s="3">
        <v>629781553</v>
      </c>
      <c r="H83" s="3">
        <v>639651935</v>
      </c>
      <c r="I83" s="3">
        <v>847157572</v>
      </c>
      <c r="J83" s="3">
        <v>847157572</v>
      </c>
      <c r="K83" s="3">
        <v>992626186</v>
      </c>
    </row>
    <row r="84" spans="1:11" hidden="1" x14ac:dyDescent="0.2">
      <c r="A84" s="1" t="s">
        <v>75</v>
      </c>
      <c r="B84" s="3">
        <v>-111727732</v>
      </c>
      <c r="C84" s="3">
        <v>-12508372</v>
      </c>
      <c r="D84" s="3">
        <v>-85632552</v>
      </c>
      <c r="E84" s="3">
        <v>23323230</v>
      </c>
      <c r="F84" s="3">
        <v>23323230</v>
      </c>
      <c r="G84" s="3">
        <v>23323230</v>
      </c>
      <c r="H84" s="3">
        <v>-71601486</v>
      </c>
      <c r="I84" s="3">
        <v>-89701567</v>
      </c>
      <c r="J84" s="3">
        <v>-100169706</v>
      </c>
      <c r="K84" s="3">
        <v>-106518610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31731154</v>
      </c>
      <c r="C5" s="17">
        <v>33396128</v>
      </c>
      <c r="D5" s="21">
        <v>31293787</v>
      </c>
      <c r="E5" s="22">
        <v>37171000</v>
      </c>
      <c r="F5" s="17">
        <v>37171000</v>
      </c>
      <c r="G5" s="23">
        <v>37171000</v>
      </c>
      <c r="H5" s="19">
        <v>31122131</v>
      </c>
      <c r="I5" s="22">
        <v>38992000</v>
      </c>
      <c r="J5" s="17">
        <v>40785635</v>
      </c>
      <c r="K5" s="23">
        <v>42661773</v>
      </c>
    </row>
    <row r="6" spans="1:11" ht="13.5" x14ac:dyDescent="0.25">
      <c r="A6" s="20" t="s">
        <v>18</v>
      </c>
      <c r="B6" s="17">
        <v>113504248</v>
      </c>
      <c r="C6" s="17">
        <v>125373932</v>
      </c>
      <c r="D6" s="21">
        <v>130661286</v>
      </c>
      <c r="E6" s="22">
        <v>155303272</v>
      </c>
      <c r="F6" s="17">
        <v>155303272</v>
      </c>
      <c r="G6" s="23">
        <v>155303272</v>
      </c>
      <c r="H6" s="19">
        <v>140546988</v>
      </c>
      <c r="I6" s="22">
        <v>170162321</v>
      </c>
      <c r="J6" s="17">
        <v>189617817</v>
      </c>
      <c r="K6" s="23">
        <v>211792841</v>
      </c>
    </row>
    <row r="7" spans="1:11" ht="13.5" x14ac:dyDescent="0.25">
      <c r="A7" s="20" t="s">
        <v>19</v>
      </c>
      <c r="B7" s="17">
        <v>413091</v>
      </c>
      <c r="C7" s="17">
        <v>220608</v>
      </c>
      <c r="D7" s="21">
        <v>685372</v>
      </c>
      <c r="E7" s="22">
        <v>358000</v>
      </c>
      <c r="F7" s="17">
        <v>358000</v>
      </c>
      <c r="G7" s="23">
        <v>358000</v>
      </c>
      <c r="H7" s="19">
        <v>469687</v>
      </c>
      <c r="I7" s="22">
        <v>376352</v>
      </c>
      <c r="J7" s="17">
        <v>392670</v>
      </c>
      <c r="K7" s="23">
        <v>410729</v>
      </c>
    </row>
    <row r="8" spans="1:11" ht="13.5" x14ac:dyDescent="0.25">
      <c r="A8" s="20" t="s">
        <v>20</v>
      </c>
      <c r="B8" s="17">
        <v>98170500</v>
      </c>
      <c r="C8" s="17">
        <v>89332200</v>
      </c>
      <c r="D8" s="21">
        <v>104359088</v>
      </c>
      <c r="E8" s="22">
        <v>104024000</v>
      </c>
      <c r="F8" s="17">
        <v>104024000</v>
      </c>
      <c r="G8" s="23">
        <v>104024000</v>
      </c>
      <c r="H8" s="19">
        <v>104024000</v>
      </c>
      <c r="I8" s="22">
        <v>110199000</v>
      </c>
      <c r="J8" s="17">
        <v>112383000</v>
      </c>
      <c r="K8" s="23">
        <v>114790000</v>
      </c>
    </row>
    <row r="9" spans="1:11" ht="13.5" x14ac:dyDescent="0.25">
      <c r="A9" s="20" t="s">
        <v>21</v>
      </c>
      <c r="B9" s="17">
        <v>47051828</v>
      </c>
      <c r="C9" s="17">
        <v>52965881</v>
      </c>
      <c r="D9" s="21">
        <v>57231665</v>
      </c>
      <c r="E9" s="22">
        <v>57355086</v>
      </c>
      <c r="F9" s="17">
        <v>57355086</v>
      </c>
      <c r="G9" s="23">
        <v>57355086</v>
      </c>
      <c r="H9" s="19">
        <v>50995657</v>
      </c>
      <c r="I9" s="22">
        <v>60165824</v>
      </c>
      <c r="J9" s="17">
        <v>62933163</v>
      </c>
      <c r="K9" s="23">
        <v>65827710</v>
      </c>
    </row>
    <row r="10" spans="1:11" ht="25.5" x14ac:dyDescent="0.2">
      <c r="A10" s="24" t="s">
        <v>333</v>
      </c>
      <c r="B10" s="25">
        <f>SUM(B5:B9)</f>
        <v>290870821</v>
      </c>
      <c r="C10" s="26">
        <f t="shared" ref="C10:K10" si="0">SUM(C5:C9)</f>
        <v>301288749</v>
      </c>
      <c r="D10" s="27">
        <f t="shared" si="0"/>
        <v>324231198</v>
      </c>
      <c r="E10" s="25">
        <f t="shared" si="0"/>
        <v>354211358</v>
      </c>
      <c r="F10" s="26">
        <f t="shared" si="0"/>
        <v>354211358</v>
      </c>
      <c r="G10" s="28">
        <f t="shared" si="0"/>
        <v>354211358</v>
      </c>
      <c r="H10" s="29">
        <f t="shared" si="0"/>
        <v>327158463</v>
      </c>
      <c r="I10" s="25">
        <f t="shared" si="0"/>
        <v>379895497</v>
      </c>
      <c r="J10" s="26">
        <f t="shared" si="0"/>
        <v>406112285</v>
      </c>
      <c r="K10" s="28">
        <f t="shared" si="0"/>
        <v>435483053</v>
      </c>
    </row>
    <row r="11" spans="1:11" ht="13.5" x14ac:dyDescent="0.25">
      <c r="A11" s="20" t="s">
        <v>22</v>
      </c>
      <c r="B11" s="17">
        <v>68966275</v>
      </c>
      <c r="C11" s="17">
        <v>69120414</v>
      </c>
      <c r="D11" s="21">
        <v>76535224</v>
      </c>
      <c r="E11" s="22">
        <v>71923679</v>
      </c>
      <c r="F11" s="17">
        <v>71923679</v>
      </c>
      <c r="G11" s="23">
        <v>71923679</v>
      </c>
      <c r="H11" s="19">
        <v>80836307</v>
      </c>
      <c r="I11" s="22">
        <v>81582002</v>
      </c>
      <c r="J11" s="17">
        <v>85335270</v>
      </c>
      <c r="K11" s="23">
        <v>89259666</v>
      </c>
    </row>
    <row r="12" spans="1:11" ht="13.5" x14ac:dyDescent="0.25">
      <c r="A12" s="20" t="s">
        <v>23</v>
      </c>
      <c r="B12" s="17">
        <v>5415238</v>
      </c>
      <c r="C12" s="17">
        <v>5415725</v>
      </c>
      <c r="D12" s="21">
        <v>5695904</v>
      </c>
      <c r="E12" s="22">
        <v>6447519</v>
      </c>
      <c r="F12" s="17">
        <v>6447519</v>
      </c>
      <c r="G12" s="23">
        <v>6447519</v>
      </c>
      <c r="H12" s="19">
        <v>7988979</v>
      </c>
      <c r="I12" s="22">
        <v>6770288</v>
      </c>
      <c r="J12" s="17">
        <v>7081259</v>
      </c>
      <c r="K12" s="23">
        <v>7406511</v>
      </c>
    </row>
    <row r="13" spans="1:11" ht="13.5" x14ac:dyDescent="0.25">
      <c r="A13" s="20" t="s">
        <v>24</v>
      </c>
      <c r="B13" s="17">
        <v>21403184</v>
      </c>
      <c r="C13" s="17">
        <v>23365681</v>
      </c>
      <c r="D13" s="21">
        <v>44198132</v>
      </c>
      <c r="E13" s="22">
        <v>22502978</v>
      </c>
      <c r="F13" s="17">
        <v>22502978</v>
      </c>
      <c r="G13" s="23">
        <v>22502978</v>
      </c>
      <c r="H13" s="19">
        <v>0</v>
      </c>
      <c r="I13" s="22">
        <v>21126996</v>
      </c>
      <c r="J13" s="17">
        <v>22098842</v>
      </c>
      <c r="K13" s="23">
        <v>23115388</v>
      </c>
    </row>
    <row r="14" spans="1:11" ht="13.5" x14ac:dyDescent="0.25">
      <c r="A14" s="20" t="s">
        <v>25</v>
      </c>
      <c r="B14" s="17">
        <v>13080760</v>
      </c>
      <c r="C14" s="17">
        <v>23274002</v>
      </c>
      <c r="D14" s="21">
        <v>36118837</v>
      </c>
      <c r="E14" s="22">
        <v>16989700</v>
      </c>
      <c r="F14" s="17">
        <v>8989700</v>
      </c>
      <c r="G14" s="23">
        <v>8989700</v>
      </c>
      <c r="H14" s="19">
        <v>7221125</v>
      </c>
      <c r="I14" s="22">
        <v>9439000</v>
      </c>
      <c r="J14" s="17">
        <v>9873000</v>
      </c>
      <c r="K14" s="23">
        <v>10327000</v>
      </c>
    </row>
    <row r="15" spans="1:11" ht="13.5" x14ac:dyDescent="0.25">
      <c r="A15" s="20" t="s">
        <v>26</v>
      </c>
      <c r="B15" s="17">
        <v>85920444</v>
      </c>
      <c r="C15" s="17">
        <v>116821930</v>
      </c>
      <c r="D15" s="21">
        <v>159448887</v>
      </c>
      <c r="E15" s="22">
        <v>111980190</v>
      </c>
      <c r="F15" s="17">
        <v>111980190</v>
      </c>
      <c r="G15" s="23">
        <v>111980190</v>
      </c>
      <c r="H15" s="19">
        <v>138433406</v>
      </c>
      <c r="I15" s="22">
        <v>125237920</v>
      </c>
      <c r="J15" s="17">
        <v>143442820</v>
      </c>
      <c r="K15" s="23">
        <v>164438840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82292717</v>
      </c>
      <c r="C17" s="17">
        <v>66641345</v>
      </c>
      <c r="D17" s="21">
        <v>248699994</v>
      </c>
      <c r="E17" s="22">
        <v>119168270</v>
      </c>
      <c r="F17" s="17">
        <v>127168270</v>
      </c>
      <c r="G17" s="23">
        <v>127168270</v>
      </c>
      <c r="H17" s="19">
        <v>96842262</v>
      </c>
      <c r="I17" s="22">
        <v>129851516</v>
      </c>
      <c r="J17" s="17">
        <v>134823121</v>
      </c>
      <c r="K17" s="23">
        <v>138662877</v>
      </c>
    </row>
    <row r="18" spans="1:11" ht="13.5" x14ac:dyDescent="0.25">
      <c r="A18" s="30" t="s">
        <v>29</v>
      </c>
      <c r="B18" s="31">
        <f>SUM(B11:B17)</f>
        <v>277078618</v>
      </c>
      <c r="C18" s="32">
        <f t="shared" ref="C18:K18" si="1">SUM(C11:C17)</f>
        <v>304639097</v>
      </c>
      <c r="D18" s="33">
        <f t="shared" si="1"/>
        <v>570696978</v>
      </c>
      <c r="E18" s="31">
        <f t="shared" si="1"/>
        <v>349012336</v>
      </c>
      <c r="F18" s="32">
        <f t="shared" si="1"/>
        <v>349012336</v>
      </c>
      <c r="G18" s="34">
        <f t="shared" si="1"/>
        <v>349012336</v>
      </c>
      <c r="H18" s="35">
        <f t="shared" si="1"/>
        <v>331322079</v>
      </c>
      <c r="I18" s="31">
        <f t="shared" si="1"/>
        <v>374007722</v>
      </c>
      <c r="J18" s="32">
        <f t="shared" si="1"/>
        <v>402654312</v>
      </c>
      <c r="K18" s="34">
        <f t="shared" si="1"/>
        <v>433210282</v>
      </c>
    </row>
    <row r="19" spans="1:11" ht="13.5" x14ac:dyDescent="0.25">
      <c r="A19" s="30" t="s">
        <v>30</v>
      </c>
      <c r="B19" s="36">
        <f>+B10-B18</f>
        <v>13792203</v>
      </c>
      <c r="C19" s="37">
        <f t="shared" ref="C19:K19" si="2">+C10-C18</f>
        <v>-3350348</v>
      </c>
      <c r="D19" s="38">
        <f t="shared" si="2"/>
        <v>-246465780</v>
      </c>
      <c r="E19" s="36">
        <f t="shared" si="2"/>
        <v>5199022</v>
      </c>
      <c r="F19" s="37">
        <f t="shared" si="2"/>
        <v>5199022</v>
      </c>
      <c r="G19" s="39">
        <f t="shared" si="2"/>
        <v>5199022</v>
      </c>
      <c r="H19" s="40">
        <f t="shared" si="2"/>
        <v>-4163616</v>
      </c>
      <c r="I19" s="36">
        <f t="shared" si="2"/>
        <v>5887775</v>
      </c>
      <c r="J19" s="37">
        <f t="shared" si="2"/>
        <v>3457973</v>
      </c>
      <c r="K19" s="39">
        <f t="shared" si="2"/>
        <v>2272771</v>
      </c>
    </row>
    <row r="20" spans="1:11" ht="25.5" x14ac:dyDescent="0.2">
      <c r="A20" s="41" t="s">
        <v>31</v>
      </c>
      <c r="B20" s="42">
        <v>94566594</v>
      </c>
      <c r="C20" s="43">
        <v>65031545</v>
      </c>
      <c r="D20" s="44">
        <v>38943000</v>
      </c>
      <c r="E20" s="42">
        <v>36705000</v>
      </c>
      <c r="F20" s="43">
        <v>36705000</v>
      </c>
      <c r="G20" s="45">
        <v>36705000</v>
      </c>
      <c r="H20" s="46">
        <v>26753000</v>
      </c>
      <c r="I20" s="42">
        <v>35721000</v>
      </c>
      <c r="J20" s="43">
        <v>32874000</v>
      </c>
      <c r="K20" s="45">
        <v>33409000</v>
      </c>
    </row>
    <row r="21" spans="1:11" ht="13.5" x14ac:dyDescent="0.25">
      <c r="A21" s="47" t="s">
        <v>32</v>
      </c>
      <c r="B21" s="48">
        <v>63104</v>
      </c>
      <c r="C21" s="49">
        <v>0</v>
      </c>
      <c r="D21" s="50">
        <v>64612655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108421901</v>
      </c>
      <c r="C22" s="55">
        <f t="shared" ref="C22:K22" si="3">SUM(C19:C21)</f>
        <v>61681197</v>
      </c>
      <c r="D22" s="56">
        <f t="shared" si="3"/>
        <v>-142910125</v>
      </c>
      <c r="E22" s="54">
        <f t="shared" si="3"/>
        <v>41904022</v>
      </c>
      <c r="F22" s="55">
        <f t="shared" si="3"/>
        <v>41904022</v>
      </c>
      <c r="G22" s="57">
        <f t="shared" si="3"/>
        <v>41904022</v>
      </c>
      <c r="H22" s="58">
        <f t="shared" si="3"/>
        <v>22589384</v>
      </c>
      <c r="I22" s="54">
        <f t="shared" si="3"/>
        <v>41608775</v>
      </c>
      <c r="J22" s="55">
        <f t="shared" si="3"/>
        <v>36331973</v>
      </c>
      <c r="K22" s="57">
        <f t="shared" si="3"/>
        <v>35681771</v>
      </c>
    </row>
    <row r="23" spans="1:11" ht="13.5" x14ac:dyDescent="0.25">
      <c r="A23" s="47" t="s">
        <v>335</v>
      </c>
      <c r="B23" s="17">
        <v>185025</v>
      </c>
      <c r="C23" s="17">
        <v>205764</v>
      </c>
      <c r="D23" s="21">
        <v>-179882</v>
      </c>
      <c r="E23" s="22">
        <v>21100</v>
      </c>
      <c r="F23" s="17">
        <v>21100</v>
      </c>
      <c r="G23" s="23">
        <v>21100</v>
      </c>
      <c r="H23" s="19">
        <v>25122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108606926</v>
      </c>
      <c r="C24" s="37">
        <f t="shared" ref="C24:K24" si="4">SUM(C22:C23)</f>
        <v>61886961</v>
      </c>
      <c r="D24" s="38">
        <f t="shared" si="4"/>
        <v>-143090007</v>
      </c>
      <c r="E24" s="36">
        <f t="shared" si="4"/>
        <v>41925122</v>
      </c>
      <c r="F24" s="37">
        <f t="shared" si="4"/>
        <v>41925122</v>
      </c>
      <c r="G24" s="39">
        <f t="shared" si="4"/>
        <v>41925122</v>
      </c>
      <c r="H24" s="40">
        <f t="shared" si="4"/>
        <v>22614506</v>
      </c>
      <c r="I24" s="36">
        <f t="shared" si="4"/>
        <v>41608775</v>
      </c>
      <c r="J24" s="37">
        <f t="shared" si="4"/>
        <v>36331973</v>
      </c>
      <c r="K24" s="39">
        <f t="shared" si="4"/>
        <v>35681771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102358237</v>
      </c>
      <c r="C27" s="66">
        <v>60716809</v>
      </c>
      <c r="D27" s="67">
        <v>116234205</v>
      </c>
      <c r="E27" s="68">
        <v>36500000</v>
      </c>
      <c r="F27" s="66">
        <v>36500000</v>
      </c>
      <c r="G27" s="69">
        <v>36500000</v>
      </c>
      <c r="H27" s="70">
        <v>34889703</v>
      </c>
      <c r="I27" s="68">
        <v>34410100</v>
      </c>
      <c r="J27" s="66">
        <v>31502799</v>
      </c>
      <c r="K27" s="69">
        <v>32037799</v>
      </c>
    </row>
    <row r="28" spans="1:11" ht="13.5" x14ac:dyDescent="0.25">
      <c r="A28" s="71" t="s">
        <v>36</v>
      </c>
      <c r="B28" s="17">
        <v>96393896</v>
      </c>
      <c r="C28" s="17">
        <v>55402332</v>
      </c>
      <c r="D28" s="21">
        <v>80312489</v>
      </c>
      <c r="E28" s="22">
        <v>36500000</v>
      </c>
      <c r="F28" s="17">
        <v>36500000</v>
      </c>
      <c r="G28" s="23">
        <v>36500000</v>
      </c>
      <c r="H28" s="19">
        <v>0</v>
      </c>
      <c r="I28" s="22">
        <v>34410100</v>
      </c>
      <c r="J28" s="17">
        <v>31502799</v>
      </c>
      <c r="K28" s="23">
        <v>32037799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2267760</v>
      </c>
      <c r="C31" s="17">
        <v>173984</v>
      </c>
      <c r="D31" s="21">
        <v>370830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98661656</v>
      </c>
      <c r="C32" s="66">
        <f t="shared" ref="C32:K32" si="5">SUM(C28:C31)</f>
        <v>55576316</v>
      </c>
      <c r="D32" s="67">
        <f t="shared" si="5"/>
        <v>80683319</v>
      </c>
      <c r="E32" s="68">
        <f t="shared" si="5"/>
        <v>36500000</v>
      </c>
      <c r="F32" s="66">
        <f t="shared" si="5"/>
        <v>36500000</v>
      </c>
      <c r="G32" s="69">
        <f t="shared" si="5"/>
        <v>36500000</v>
      </c>
      <c r="H32" s="70">
        <f t="shared" si="5"/>
        <v>0</v>
      </c>
      <c r="I32" s="68">
        <f t="shared" si="5"/>
        <v>34410100</v>
      </c>
      <c r="J32" s="66">
        <f t="shared" si="5"/>
        <v>31502799</v>
      </c>
      <c r="K32" s="69">
        <f t="shared" si="5"/>
        <v>32037799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205079490</v>
      </c>
      <c r="C35" s="17">
        <v>329432056</v>
      </c>
      <c r="D35" s="21">
        <v>329017919</v>
      </c>
      <c r="E35" s="22">
        <v>424908730</v>
      </c>
      <c r="F35" s="17">
        <v>424908730</v>
      </c>
      <c r="G35" s="23">
        <v>424908730</v>
      </c>
      <c r="H35" s="19">
        <v>445234995</v>
      </c>
      <c r="I35" s="22">
        <v>493847865</v>
      </c>
      <c r="J35" s="17">
        <v>420285146</v>
      </c>
      <c r="K35" s="23">
        <v>448380086</v>
      </c>
    </row>
    <row r="36" spans="1:11" ht="13.5" x14ac:dyDescent="0.25">
      <c r="A36" s="20" t="s">
        <v>42</v>
      </c>
      <c r="B36" s="17">
        <v>929773175</v>
      </c>
      <c r="C36" s="17">
        <v>909421613</v>
      </c>
      <c r="D36" s="21">
        <v>1016342627</v>
      </c>
      <c r="E36" s="22">
        <v>885263218</v>
      </c>
      <c r="F36" s="17">
        <v>885263218</v>
      </c>
      <c r="G36" s="23">
        <v>885263218</v>
      </c>
      <c r="H36" s="19">
        <v>932008967</v>
      </c>
      <c r="I36" s="22">
        <v>1065127070</v>
      </c>
      <c r="J36" s="17">
        <v>1074531027</v>
      </c>
      <c r="K36" s="23">
        <v>1081315440</v>
      </c>
    </row>
    <row r="37" spans="1:11" ht="13.5" x14ac:dyDescent="0.25">
      <c r="A37" s="20" t="s">
        <v>43</v>
      </c>
      <c r="B37" s="17">
        <v>461841883</v>
      </c>
      <c r="C37" s="17">
        <v>478157670</v>
      </c>
      <c r="D37" s="21">
        <v>651818586</v>
      </c>
      <c r="E37" s="22">
        <v>162000534</v>
      </c>
      <c r="F37" s="17">
        <v>162000534</v>
      </c>
      <c r="G37" s="23">
        <v>162000534</v>
      </c>
      <c r="H37" s="19">
        <v>788685157</v>
      </c>
      <c r="I37" s="22">
        <v>384647364</v>
      </c>
      <c r="J37" s="17">
        <v>289276145</v>
      </c>
      <c r="K37" s="23">
        <v>190349846</v>
      </c>
    </row>
    <row r="38" spans="1:11" ht="13.5" x14ac:dyDescent="0.25">
      <c r="A38" s="20" t="s">
        <v>44</v>
      </c>
      <c r="B38" s="17">
        <v>41095199</v>
      </c>
      <c r="C38" s="17">
        <v>82596546</v>
      </c>
      <c r="D38" s="21">
        <v>44624701</v>
      </c>
      <c r="E38" s="22">
        <v>155963719</v>
      </c>
      <c r="F38" s="17">
        <v>155963719</v>
      </c>
      <c r="G38" s="23">
        <v>155963719</v>
      </c>
      <c r="H38" s="19">
        <v>44624701</v>
      </c>
      <c r="I38" s="22">
        <v>153930643</v>
      </c>
      <c r="J38" s="17">
        <v>153930643</v>
      </c>
      <c r="K38" s="23">
        <v>153930643</v>
      </c>
    </row>
    <row r="39" spans="1:11" ht="13.5" x14ac:dyDescent="0.25">
      <c r="A39" s="20" t="s">
        <v>45</v>
      </c>
      <c r="B39" s="17">
        <v>631915575</v>
      </c>
      <c r="C39" s="17">
        <v>678099452</v>
      </c>
      <c r="D39" s="21">
        <v>648917254</v>
      </c>
      <c r="E39" s="22">
        <v>992207695</v>
      </c>
      <c r="F39" s="17">
        <v>992207695</v>
      </c>
      <c r="G39" s="23">
        <v>992207695</v>
      </c>
      <c r="H39" s="19">
        <v>543934102</v>
      </c>
      <c r="I39" s="22">
        <v>1020396928</v>
      </c>
      <c r="J39" s="17">
        <v>1051609385</v>
      </c>
      <c r="K39" s="23">
        <v>1185415037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195485111</v>
      </c>
      <c r="C42" s="17">
        <v>152287988</v>
      </c>
      <c r="D42" s="21">
        <v>84576273</v>
      </c>
      <c r="E42" s="22">
        <v>33869318</v>
      </c>
      <c r="F42" s="17">
        <v>33869318</v>
      </c>
      <c r="G42" s="23">
        <v>33869318</v>
      </c>
      <c r="H42" s="19">
        <v>22983424</v>
      </c>
      <c r="I42" s="22">
        <v>38718710</v>
      </c>
      <c r="J42" s="17">
        <v>29730062</v>
      </c>
      <c r="K42" s="23">
        <v>21703209</v>
      </c>
    </row>
    <row r="43" spans="1:11" ht="13.5" x14ac:dyDescent="0.25">
      <c r="A43" s="20" t="s">
        <v>48</v>
      </c>
      <c r="B43" s="17">
        <v>-31422170</v>
      </c>
      <c r="C43" s="17">
        <v>-63469177</v>
      </c>
      <c r="D43" s="21">
        <v>-49354080</v>
      </c>
      <c r="E43" s="22">
        <v>-36500000</v>
      </c>
      <c r="F43" s="17">
        <v>-36500000</v>
      </c>
      <c r="G43" s="23">
        <v>-36500000</v>
      </c>
      <c r="H43" s="19">
        <v>-23425331</v>
      </c>
      <c r="I43" s="22">
        <v>-34410108</v>
      </c>
      <c r="J43" s="17">
        <v>-31502796</v>
      </c>
      <c r="K43" s="23">
        <v>-32037792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-14457407</v>
      </c>
      <c r="C45" s="66">
        <v>95272938</v>
      </c>
      <c r="D45" s="67">
        <v>42443218</v>
      </c>
      <c r="E45" s="68">
        <v>109443416</v>
      </c>
      <c r="F45" s="66">
        <v>109443416</v>
      </c>
      <c r="G45" s="69">
        <v>109443416</v>
      </c>
      <c r="H45" s="70">
        <v>36718605</v>
      </c>
      <c r="I45" s="68">
        <v>114220719</v>
      </c>
      <c r="J45" s="66">
        <v>13521293</v>
      </c>
      <c r="K45" s="69">
        <v>646456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6454124</v>
      </c>
      <c r="C48" s="17">
        <v>7221019</v>
      </c>
      <c r="D48" s="21">
        <v>13367395</v>
      </c>
      <c r="E48" s="22">
        <v>109443416</v>
      </c>
      <c r="F48" s="17">
        <v>109443416</v>
      </c>
      <c r="G48" s="23">
        <v>109443416</v>
      </c>
      <c r="H48" s="19">
        <v>10197034</v>
      </c>
      <c r="I48" s="22">
        <v>114220719</v>
      </c>
      <c r="J48" s="17">
        <v>13521293</v>
      </c>
      <c r="K48" s="23">
        <v>646456</v>
      </c>
    </row>
    <row r="49" spans="1:11" ht="13.5" x14ac:dyDescent="0.25">
      <c r="A49" s="20" t="s">
        <v>53</v>
      </c>
      <c r="B49" s="17">
        <f>+B75</f>
        <v>263494683.37544852</v>
      </c>
      <c r="C49" s="17">
        <f t="shared" ref="C49:K49" si="6">+C75</f>
        <v>195223109.84216845</v>
      </c>
      <c r="D49" s="21">
        <f t="shared" si="6"/>
        <v>306405581.9719817</v>
      </c>
      <c r="E49" s="22">
        <f t="shared" si="6"/>
        <v>-107497057.03621751</v>
      </c>
      <c r="F49" s="17">
        <f t="shared" si="6"/>
        <v>-107497057.03621751</v>
      </c>
      <c r="G49" s="23">
        <f t="shared" si="6"/>
        <v>-107497057.03621751</v>
      </c>
      <c r="H49" s="19">
        <f t="shared" si="6"/>
        <v>343761192.51789588</v>
      </c>
      <c r="I49" s="22">
        <f t="shared" si="6"/>
        <v>92063994.38659209</v>
      </c>
      <c r="J49" s="17">
        <f t="shared" si="6"/>
        <v>-17683777.326544285</v>
      </c>
      <c r="K49" s="23">
        <f t="shared" si="6"/>
        <v>-136090916.28524303</v>
      </c>
    </row>
    <row r="50" spans="1:11" ht="13.5" x14ac:dyDescent="0.25">
      <c r="A50" s="30" t="s">
        <v>54</v>
      </c>
      <c r="B50" s="66">
        <f>+B48-B49</f>
        <v>-257040559.37544852</v>
      </c>
      <c r="C50" s="66">
        <f t="shared" ref="C50:K50" si="7">+C48-C49</f>
        <v>-188002090.84216845</v>
      </c>
      <c r="D50" s="67">
        <f t="shared" si="7"/>
        <v>-293038186.9719817</v>
      </c>
      <c r="E50" s="68">
        <f t="shared" si="7"/>
        <v>216940473.03621751</v>
      </c>
      <c r="F50" s="66">
        <f t="shared" si="7"/>
        <v>216940473.03621751</v>
      </c>
      <c r="G50" s="69">
        <f t="shared" si="7"/>
        <v>216940473.03621751</v>
      </c>
      <c r="H50" s="70">
        <f t="shared" si="7"/>
        <v>-333564158.51789588</v>
      </c>
      <c r="I50" s="68">
        <f t="shared" si="7"/>
        <v>22156724.61340791</v>
      </c>
      <c r="J50" s="66">
        <f t="shared" si="7"/>
        <v>31205070.326544285</v>
      </c>
      <c r="K50" s="69">
        <f t="shared" si="7"/>
        <v>136737372.28524303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467924933</v>
      </c>
      <c r="C53" s="17">
        <v>553387912</v>
      </c>
      <c r="D53" s="21">
        <v>807232019</v>
      </c>
      <c r="E53" s="22">
        <v>885263218</v>
      </c>
      <c r="F53" s="17">
        <v>885263218</v>
      </c>
      <c r="G53" s="23">
        <v>885263218</v>
      </c>
      <c r="H53" s="19">
        <v>706221175</v>
      </c>
      <c r="I53" s="22">
        <v>1053624070</v>
      </c>
      <c r="J53" s="17">
        <v>1050128027</v>
      </c>
      <c r="K53" s="23">
        <v>1045056440</v>
      </c>
    </row>
    <row r="54" spans="1:11" ht="13.5" x14ac:dyDescent="0.25">
      <c r="A54" s="20" t="s">
        <v>57</v>
      </c>
      <c r="B54" s="17">
        <v>20338855</v>
      </c>
      <c r="C54" s="17">
        <v>22228687</v>
      </c>
      <c r="D54" s="21">
        <v>26910193</v>
      </c>
      <c r="E54" s="22">
        <v>17000000</v>
      </c>
      <c r="F54" s="17">
        <v>17000000</v>
      </c>
      <c r="G54" s="23">
        <v>17000000</v>
      </c>
      <c r="H54" s="19">
        <v>0</v>
      </c>
      <c r="I54" s="22">
        <v>21126996</v>
      </c>
      <c r="J54" s="17">
        <v>22098842</v>
      </c>
      <c r="K54" s="23">
        <v>23115388</v>
      </c>
    </row>
    <row r="55" spans="1:11" ht="13.5" x14ac:dyDescent="0.25">
      <c r="A55" s="20" t="s">
        <v>58</v>
      </c>
      <c r="B55" s="17">
        <v>320000</v>
      </c>
      <c r="C55" s="17">
        <v>14406995</v>
      </c>
      <c r="D55" s="21">
        <v>25862356</v>
      </c>
      <c r="E55" s="22">
        <v>6000000</v>
      </c>
      <c r="F55" s="17">
        <v>6000000</v>
      </c>
      <c r="G55" s="23">
        <v>6000000</v>
      </c>
      <c r="H55" s="19">
        <v>6784362</v>
      </c>
      <c r="I55" s="22">
        <v>20656100</v>
      </c>
      <c r="J55" s="17">
        <v>16248253</v>
      </c>
      <c r="K55" s="23">
        <v>17827253</v>
      </c>
    </row>
    <row r="56" spans="1:11" ht="13.5" x14ac:dyDescent="0.25">
      <c r="A56" s="20" t="s">
        <v>59</v>
      </c>
      <c r="B56" s="17">
        <v>6251028</v>
      </c>
      <c r="C56" s="17">
        <v>9622429</v>
      </c>
      <c r="D56" s="21">
        <v>18909048</v>
      </c>
      <c r="E56" s="22">
        <v>13999116</v>
      </c>
      <c r="F56" s="17">
        <v>21999116</v>
      </c>
      <c r="G56" s="23">
        <v>21999116</v>
      </c>
      <c r="H56" s="19">
        <v>28655939</v>
      </c>
      <c r="I56" s="22">
        <v>13249796</v>
      </c>
      <c r="J56" s="17">
        <v>13729287</v>
      </c>
      <c r="K56" s="23">
        <v>14226233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-13198858</v>
      </c>
      <c r="C59" s="17">
        <v>-15878039</v>
      </c>
      <c r="D59" s="21">
        <v>-13293423</v>
      </c>
      <c r="E59" s="22">
        <v>-837648</v>
      </c>
      <c r="F59" s="17">
        <v>-837648</v>
      </c>
      <c r="G59" s="23">
        <v>-837648</v>
      </c>
      <c r="H59" s="19">
        <v>-7808488</v>
      </c>
      <c r="I59" s="22">
        <v>-921744</v>
      </c>
      <c r="J59" s="17">
        <v>-964152</v>
      </c>
      <c r="K59" s="23">
        <v>-1008492</v>
      </c>
    </row>
    <row r="60" spans="1:11" ht="13.5" x14ac:dyDescent="0.25">
      <c r="A60" s="20" t="s">
        <v>62</v>
      </c>
      <c r="B60" s="17">
        <v>934872</v>
      </c>
      <c r="C60" s="17">
        <v>990130</v>
      </c>
      <c r="D60" s="21">
        <v>1108758</v>
      </c>
      <c r="E60" s="22">
        <v>1055000</v>
      </c>
      <c r="F60" s="17">
        <v>1055000</v>
      </c>
      <c r="G60" s="23">
        <v>1055000</v>
      </c>
      <c r="H60" s="19">
        <v>1173915</v>
      </c>
      <c r="I60" s="22">
        <v>1160928</v>
      </c>
      <c r="J60" s="17">
        <v>1214328</v>
      </c>
      <c r="K60" s="23">
        <v>1270188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14401</v>
      </c>
      <c r="C62" s="86">
        <v>14500</v>
      </c>
      <c r="D62" s="87">
        <v>14500</v>
      </c>
      <c r="E62" s="85">
        <v>14500</v>
      </c>
      <c r="F62" s="86">
        <v>14500</v>
      </c>
      <c r="G62" s="87">
        <v>14500</v>
      </c>
      <c r="H62" s="88">
        <v>14500</v>
      </c>
      <c r="I62" s="85">
        <v>14500</v>
      </c>
      <c r="J62" s="86">
        <v>15000</v>
      </c>
      <c r="K62" s="87">
        <v>15200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2000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540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0.79903806044686054</v>
      </c>
      <c r="C70" s="5">
        <f t="shared" ref="C70:K70" si="8">IF(ISERROR(C71/C72),0,(C71/C72))</f>
        <v>0.70535439357201901</v>
      </c>
      <c r="D70" s="5">
        <f t="shared" si="8"/>
        <v>0.90977525480197952</v>
      </c>
      <c r="E70" s="5">
        <f t="shared" si="8"/>
        <v>0.845342060793418</v>
      </c>
      <c r="F70" s="5">
        <f t="shared" si="8"/>
        <v>0.845342060793418</v>
      </c>
      <c r="G70" s="5">
        <f t="shared" si="8"/>
        <v>0.845342060793418</v>
      </c>
      <c r="H70" s="5">
        <f t="shared" si="8"/>
        <v>0.8295048714822626</v>
      </c>
      <c r="I70" s="5">
        <f t="shared" si="8"/>
        <v>0.76672642061398333</v>
      </c>
      <c r="J70" s="5">
        <f t="shared" si="8"/>
        <v>0.76419572397722224</v>
      </c>
      <c r="K70" s="5">
        <f t="shared" si="8"/>
        <v>0.75208417421958484</v>
      </c>
    </row>
    <row r="71" spans="1:11" hidden="1" x14ac:dyDescent="0.2">
      <c r="A71" s="1" t="s">
        <v>338</v>
      </c>
      <c r="B71" s="2">
        <f>+B83</f>
        <v>124195761</v>
      </c>
      <c r="C71" s="2">
        <f t="shared" ref="C71:K71" si="9">+C83</f>
        <v>118699863</v>
      </c>
      <c r="D71" s="2">
        <f t="shared" si="9"/>
        <v>156014711</v>
      </c>
      <c r="E71" s="2">
        <f t="shared" si="9"/>
        <v>172614650</v>
      </c>
      <c r="F71" s="2">
        <f t="shared" si="9"/>
        <v>172614650</v>
      </c>
      <c r="G71" s="2">
        <f t="shared" si="9"/>
        <v>172614650</v>
      </c>
      <c r="H71" s="2">
        <f t="shared" si="9"/>
        <v>146469826</v>
      </c>
      <c r="I71" s="2">
        <f t="shared" si="9"/>
        <v>169792272</v>
      </c>
      <c r="J71" s="2">
        <f t="shared" si="9"/>
        <v>185902380</v>
      </c>
      <c r="K71" s="2">
        <f t="shared" si="9"/>
        <v>201488484</v>
      </c>
    </row>
    <row r="72" spans="1:11" hidden="1" x14ac:dyDescent="0.2">
      <c r="A72" s="1" t="s">
        <v>339</v>
      </c>
      <c r="B72" s="2">
        <f>+B77</f>
        <v>155431596</v>
      </c>
      <c r="C72" s="2">
        <f t="shared" ref="C72:K72" si="10">+C77</f>
        <v>168284006</v>
      </c>
      <c r="D72" s="2">
        <f t="shared" si="10"/>
        <v>171487090</v>
      </c>
      <c r="E72" s="2">
        <f t="shared" si="10"/>
        <v>204195033</v>
      </c>
      <c r="F72" s="2">
        <f t="shared" si="10"/>
        <v>204195033</v>
      </c>
      <c r="G72" s="2">
        <f t="shared" si="10"/>
        <v>204195033</v>
      </c>
      <c r="H72" s="2">
        <f t="shared" si="10"/>
        <v>176575004</v>
      </c>
      <c r="I72" s="2">
        <f t="shared" si="10"/>
        <v>221450921</v>
      </c>
      <c r="J72" s="2">
        <f t="shared" si="10"/>
        <v>243265402</v>
      </c>
      <c r="K72" s="2">
        <f t="shared" si="10"/>
        <v>267906826</v>
      </c>
    </row>
    <row r="73" spans="1:11" hidden="1" x14ac:dyDescent="0.2">
      <c r="A73" s="1" t="s">
        <v>340</v>
      </c>
      <c r="B73" s="2">
        <f>+B74</f>
        <v>50324920.666666664</v>
      </c>
      <c r="C73" s="2">
        <f t="shared" ref="C73:K73" si="11">+(C78+C80+C81+C82)-(B78+B80+B81+B82)</f>
        <v>106025777</v>
      </c>
      <c r="D73" s="2">
        <f t="shared" si="11"/>
        <v>-57814852</v>
      </c>
      <c r="E73" s="2">
        <f t="shared" si="11"/>
        <v>112549657</v>
      </c>
      <c r="F73" s="2">
        <f>+(F78+F80+F81+F82)-(D78+D80+D81+D82)</f>
        <v>112549657</v>
      </c>
      <c r="G73" s="2">
        <f>+(G78+G80+G81+G82)-(D78+D80+D81+D82)</f>
        <v>112549657</v>
      </c>
      <c r="H73" s="2">
        <f>+(H78+H80+H81+H82)-(D78+D80+D81+D82)</f>
        <v>104103529</v>
      </c>
      <c r="I73" s="2">
        <f>+(I78+I80+I81+I82)-(E78+E80+E81+E82)</f>
        <v>62253321</v>
      </c>
      <c r="J73" s="2">
        <f t="shared" si="11"/>
        <v>20063033</v>
      </c>
      <c r="K73" s="2">
        <f t="shared" si="11"/>
        <v>32306051</v>
      </c>
    </row>
    <row r="74" spans="1:11" hidden="1" x14ac:dyDescent="0.2">
      <c r="A74" s="1" t="s">
        <v>341</v>
      </c>
      <c r="B74" s="2">
        <f>+TREND(C74:E74)</f>
        <v>50324920.666666664</v>
      </c>
      <c r="C74" s="2">
        <f>+C73</f>
        <v>106025777</v>
      </c>
      <c r="D74" s="2">
        <f t="shared" ref="D74:K74" si="12">+D73</f>
        <v>-57814852</v>
      </c>
      <c r="E74" s="2">
        <f t="shared" si="12"/>
        <v>112549657</v>
      </c>
      <c r="F74" s="2">
        <f t="shared" si="12"/>
        <v>112549657</v>
      </c>
      <c r="G74" s="2">
        <f t="shared" si="12"/>
        <v>112549657</v>
      </c>
      <c r="H74" s="2">
        <f t="shared" si="12"/>
        <v>104103529</v>
      </c>
      <c r="I74" s="2">
        <f t="shared" si="12"/>
        <v>62253321</v>
      </c>
      <c r="J74" s="2">
        <f t="shared" si="12"/>
        <v>20063033</v>
      </c>
      <c r="K74" s="2">
        <f t="shared" si="12"/>
        <v>32306051</v>
      </c>
    </row>
    <row r="75" spans="1:11" hidden="1" x14ac:dyDescent="0.2">
      <c r="A75" s="1" t="s">
        <v>342</v>
      </c>
      <c r="B75" s="2">
        <f>+B84-(((B80+B81+B82+B78)*B70)-B79)</f>
        <v>263494683.37544852</v>
      </c>
      <c r="C75" s="2">
        <f t="shared" ref="C75:K75" si="13">+C84-(((C80+C81+C82+C78)*C70)-C79)</f>
        <v>195223109.84216845</v>
      </c>
      <c r="D75" s="2">
        <f t="shared" si="13"/>
        <v>306405581.9719817</v>
      </c>
      <c r="E75" s="2">
        <f t="shared" si="13"/>
        <v>-107497057.03621751</v>
      </c>
      <c r="F75" s="2">
        <f t="shared" si="13"/>
        <v>-107497057.03621751</v>
      </c>
      <c r="G75" s="2">
        <f t="shared" si="13"/>
        <v>-107497057.03621751</v>
      </c>
      <c r="H75" s="2">
        <f t="shared" si="13"/>
        <v>343761192.51789588</v>
      </c>
      <c r="I75" s="2">
        <f t="shared" si="13"/>
        <v>92063994.38659209</v>
      </c>
      <c r="J75" s="2">
        <f t="shared" si="13"/>
        <v>-17683777.326544285</v>
      </c>
      <c r="K75" s="2">
        <f t="shared" si="13"/>
        <v>-136090916.28524303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155431596</v>
      </c>
      <c r="C77" s="3">
        <v>168284006</v>
      </c>
      <c r="D77" s="3">
        <v>171487090</v>
      </c>
      <c r="E77" s="3">
        <v>204195033</v>
      </c>
      <c r="F77" s="3">
        <v>204195033</v>
      </c>
      <c r="G77" s="3">
        <v>204195033</v>
      </c>
      <c r="H77" s="3">
        <v>176575004</v>
      </c>
      <c r="I77" s="3">
        <v>221450921</v>
      </c>
      <c r="J77" s="3">
        <v>243265402</v>
      </c>
      <c r="K77" s="3">
        <v>267906826</v>
      </c>
    </row>
    <row r="78" spans="1:11" hidden="1" x14ac:dyDescent="0.2">
      <c r="A78" s="1" t="s">
        <v>69</v>
      </c>
      <c r="B78" s="3">
        <v>7249320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459872765</v>
      </c>
      <c r="C79" s="3">
        <v>422535797</v>
      </c>
      <c r="D79" s="3">
        <v>416756737</v>
      </c>
      <c r="E79" s="3">
        <v>136316222</v>
      </c>
      <c r="F79" s="3">
        <v>136316222</v>
      </c>
      <c r="G79" s="3">
        <v>136316222</v>
      </c>
      <c r="H79" s="3">
        <v>529575198</v>
      </c>
      <c r="I79" s="3">
        <v>274239206</v>
      </c>
      <c r="J79" s="3">
        <v>284981991</v>
      </c>
      <c r="K79" s="3">
        <v>295638688</v>
      </c>
    </row>
    <row r="80" spans="1:11" hidden="1" x14ac:dyDescent="0.2">
      <c r="A80" s="1" t="s">
        <v>71</v>
      </c>
      <c r="B80" s="3">
        <v>113400375</v>
      </c>
      <c r="C80" s="3">
        <v>249995912</v>
      </c>
      <c r="D80" s="3">
        <v>151012875</v>
      </c>
      <c r="E80" s="3">
        <v>268999093</v>
      </c>
      <c r="F80" s="3">
        <v>268999093</v>
      </c>
      <c r="G80" s="3">
        <v>268999093</v>
      </c>
      <c r="H80" s="3">
        <v>247096613</v>
      </c>
      <c r="I80" s="3">
        <v>317189348</v>
      </c>
      <c r="J80" s="3">
        <v>330441930</v>
      </c>
      <c r="K80" s="3">
        <v>355624252</v>
      </c>
    </row>
    <row r="81" spans="1:11" hidden="1" x14ac:dyDescent="0.2">
      <c r="A81" s="1" t="s">
        <v>72</v>
      </c>
      <c r="B81" s="3">
        <v>2105572</v>
      </c>
      <c r="C81" s="3">
        <v>10592358</v>
      </c>
      <c r="D81" s="3">
        <v>51760543</v>
      </c>
      <c r="E81" s="3">
        <v>46323982</v>
      </c>
      <c r="F81" s="3">
        <v>46323982</v>
      </c>
      <c r="G81" s="3">
        <v>46323982</v>
      </c>
      <c r="H81" s="3">
        <v>59780334</v>
      </c>
      <c r="I81" s="3">
        <v>60387048</v>
      </c>
      <c r="J81" s="3">
        <v>67197499</v>
      </c>
      <c r="K81" s="3">
        <v>74321228</v>
      </c>
    </row>
    <row r="82" spans="1:11" hidden="1" x14ac:dyDescent="0.2">
      <c r="A82" s="1" t="s">
        <v>73</v>
      </c>
      <c r="B82" s="3">
        <v>31807226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124195761</v>
      </c>
      <c r="C83" s="3">
        <v>118699863</v>
      </c>
      <c r="D83" s="3">
        <v>156014711</v>
      </c>
      <c r="E83" s="3">
        <v>172614650</v>
      </c>
      <c r="F83" s="3">
        <v>172614650</v>
      </c>
      <c r="G83" s="3">
        <v>172614650</v>
      </c>
      <c r="H83" s="3">
        <v>146469826</v>
      </c>
      <c r="I83" s="3">
        <v>169792272</v>
      </c>
      <c r="J83" s="3">
        <v>185902380</v>
      </c>
      <c r="K83" s="3">
        <v>201488484</v>
      </c>
    </row>
    <row r="84" spans="1:11" hidden="1" x14ac:dyDescent="0.2">
      <c r="A84" s="1" t="s">
        <v>75</v>
      </c>
      <c r="B84" s="3">
        <v>-72876767</v>
      </c>
      <c r="C84" s="3">
        <v>-43505606</v>
      </c>
      <c r="D84" s="3">
        <v>74127083</v>
      </c>
      <c r="E84" s="3">
        <v>22742579</v>
      </c>
      <c r="F84" s="3">
        <v>22742579</v>
      </c>
      <c r="G84" s="3">
        <v>22742579</v>
      </c>
      <c r="H84" s="3">
        <v>68741917</v>
      </c>
      <c r="I84" s="3">
        <v>107322587</v>
      </c>
      <c r="J84" s="3">
        <v>1208583</v>
      </c>
      <c r="K84" s="3">
        <v>-108374413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351685842</v>
      </c>
      <c r="C5" s="17">
        <v>372876660</v>
      </c>
      <c r="D5" s="21">
        <v>380365777</v>
      </c>
      <c r="E5" s="22">
        <v>424451913</v>
      </c>
      <c r="F5" s="17">
        <v>424451913</v>
      </c>
      <c r="G5" s="23">
        <v>424451913</v>
      </c>
      <c r="H5" s="19">
        <v>361442309</v>
      </c>
      <c r="I5" s="22">
        <v>445250056</v>
      </c>
      <c r="J5" s="17">
        <v>445250057</v>
      </c>
      <c r="K5" s="23">
        <v>467067309</v>
      </c>
    </row>
    <row r="6" spans="1:11" ht="13.5" x14ac:dyDescent="0.25">
      <c r="A6" s="20" t="s">
        <v>18</v>
      </c>
      <c r="B6" s="17">
        <v>1259966274</v>
      </c>
      <c r="C6" s="17">
        <v>1313517327</v>
      </c>
      <c r="D6" s="21">
        <v>1406332814</v>
      </c>
      <c r="E6" s="22">
        <v>1900536556</v>
      </c>
      <c r="F6" s="17">
        <v>1900536556</v>
      </c>
      <c r="G6" s="23">
        <v>1900536556</v>
      </c>
      <c r="H6" s="19">
        <v>1177616670</v>
      </c>
      <c r="I6" s="22">
        <v>2070933544</v>
      </c>
      <c r="J6" s="17">
        <v>2152909650</v>
      </c>
      <c r="K6" s="23">
        <v>2258402221</v>
      </c>
    </row>
    <row r="7" spans="1:11" ht="13.5" x14ac:dyDescent="0.25">
      <c r="A7" s="20" t="s">
        <v>19</v>
      </c>
      <c r="B7" s="17">
        <v>7607849</v>
      </c>
      <c r="C7" s="17">
        <v>9052338</v>
      </c>
      <c r="D7" s="21">
        <v>17936558</v>
      </c>
      <c r="E7" s="22">
        <v>15610198</v>
      </c>
      <c r="F7" s="17">
        <v>15610198</v>
      </c>
      <c r="G7" s="23">
        <v>15610198</v>
      </c>
      <c r="H7" s="19">
        <v>14500622</v>
      </c>
      <c r="I7" s="22">
        <v>16375098</v>
      </c>
      <c r="J7" s="17">
        <v>17177478</v>
      </c>
      <c r="K7" s="23">
        <v>18019174</v>
      </c>
    </row>
    <row r="8" spans="1:11" ht="13.5" x14ac:dyDescent="0.25">
      <c r="A8" s="20" t="s">
        <v>20</v>
      </c>
      <c r="B8" s="17">
        <v>421018826</v>
      </c>
      <c r="C8" s="17">
        <v>369055514</v>
      </c>
      <c r="D8" s="21">
        <v>412330233</v>
      </c>
      <c r="E8" s="22">
        <v>457114000</v>
      </c>
      <c r="F8" s="17">
        <v>461828519</v>
      </c>
      <c r="G8" s="23">
        <v>461828519</v>
      </c>
      <c r="H8" s="19">
        <v>459358931</v>
      </c>
      <c r="I8" s="22">
        <v>492163000</v>
      </c>
      <c r="J8" s="17">
        <v>527313653</v>
      </c>
      <c r="K8" s="23">
        <v>568574184</v>
      </c>
    </row>
    <row r="9" spans="1:11" ht="13.5" x14ac:dyDescent="0.25">
      <c r="A9" s="20" t="s">
        <v>21</v>
      </c>
      <c r="B9" s="17">
        <v>176394314</v>
      </c>
      <c r="C9" s="17">
        <v>181837506</v>
      </c>
      <c r="D9" s="21">
        <v>275437093</v>
      </c>
      <c r="E9" s="22">
        <v>289840804</v>
      </c>
      <c r="F9" s="17">
        <v>269840804</v>
      </c>
      <c r="G9" s="23">
        <v>269840804</v>
      </c>
      <c r="H9" s="19">
        <v>292452653</v>
      </c>
      <c r="I9" s="22">
        <v>275655889</v>
      </c>
      <c r="J9" s="17">
        <v>289040529</v>
      </c>
      <c r="K9" s="23">
        <v>303081021</v>
      </c>
    </row>
    <row r="10" spans="1:11" ht="25.5" x14ac:dyDescent="0.2">
      <c r="A10" s="24" t="s">
        <v>333</v>
      </c>
      <c r="B10" s="25">
        <f>SUM(B5:B9)</f>
        <v>2216673105</v>
      </c>
      <c r="C10" s="26">
        <f t="shared" ref="C10:K10" si="0">SUM(C5:C9)</f>
        <v>2246339345</v>
      </c>
      <c r="D10" s="27">
        <f t="shared" si="0"/>
        <v>2492402475</v>
      </c>
      <c r="E10" s="25">
        <f t="shared" si="0"/>
        <v>3087553471</v>
      </c>
      <c r="F10" s="26">
        <f t="shared" si="0"/>
        <v>3072267990</v>
      </c>
      <c r="G10" s="28">
        <f t="shared" si="0"/>
        <v>3072267990</v>
      </c>
      <c r="H10" s="29">
        <f t="shared" si="0"/>
        <v>2305371185</v>
      </c>
      <c r="I10" s="25">
        <f t="shared" si="0"/>
        <v>3300377587</v>
      </c>
      <c r="J10" s="26">
        <f t="shared" si="0"/>
        <v>3431691367</v>
      </c>
      <c r="K10" s="28">
        <f t="shared" si="0"/>
        <v>3615143909</v>
      </c>
    </row>
    <row r="11" spans="1:11" ht="13.5" x14ac:dyDescent="0.25">
      <c r="A11" s="20" t="s">
        <v>22</v>
      </c>
      <c r="B11" s="17">
        <v>563548451</v>
      </c>
      <c r="C11" s="17">
        <v>568553952</v>
      </c>
      <c r="D11" s="21">
        <v>611264495</v>
      </c>
      <c r="E11" s="22">
        <v>680419579</v>
      </c>
      <c r="F11" s="17">
        <v>680419579</v>
      </c>
      <c r="G11" s="23">
        <v>680419579</v>
      </c>
      <c r="H11" s="19">
        <v>582421925</v>
      </c>
      <c r="I11" s="22">
        <v>787367697</v>
      </c>
      <c r="J11" s="17">
        <v>828756188</v>
      </c>
      <c r="K11" s="23">
        <v>872173426</v>
      </c>
    </row>
    <row r="12" spans="1:11" ht="13.5" x14ac:dyDescent="0.25">
      <c r="A12" s="20" t="s">
        <v>23</v>
      </c>
      <c r="B12" s="17">
        <v>24873470</v>
      </c>
      <c r="C12" s="17">
        <v>24398130</v>
      </c>
      <c r="D12" s="21">
        <v>25690882</v>
      </c>
      <c r="E12" s="22">
        <v>33822464</v>
      </c>
      <c r="F12" s="17">
        <v>33822464</v>
      </c>
      <c r="G12" s="23">
        <v>33822464</v>
      </c>
      <c r="H12" s="19">
        <v>33311272</v>
      </c>
      <c r="I12" s="22">
        <v>35479763</v>
      </c>
      <c r="J12" s="17">
        <v>37218274</v>
      </c>
      <c r="K12" s="23">
        <v>39041966</v>
      </c>
    </row>
    <row r="13" spans="1:11" ht="13.5" x14ac:dyDescent="0.25">
      <c r="A13" s="20" t="s">
        <v>24</v>
      </c>
      <c r="B13" s="17">
        <v>237666430</v>
      </c>
      <c r="C13" s="17">
        <v>168352661</v>
      </c>
      <c r="D13" s="21">
        <v>131247832</v>
      </c>
      <c r="E13" s="22">
        <v>205829193</v>
      </c>
      <c r="F13" s="17">
        <v>205829193</v>
      </c>
      <c r="G13" s="23">
        <v>205829193</v>
      </c>
      <c r="H13" s="19">
        <v>115951455</v>
      </c>
      <c r="I13" s="22">
        <v>165836853</v>
      </c>
      <c r="J13" s="17">
        <v>173962858</v>
      </c>
      <c r="K13" s="23">
        <v>182487037</v>
      </c>
    </row>
    <row r="14" spans="1:11" ht="13.5" x14ac:dyDescent="0.25">
      <c r="A14" s="20" t="s">
        <v>25</v>
      </c>
      <c r="B14" s="17">
        <v>103385009</v>
      </c>
      <c r="C14" s="17">
        <v>187290146</v>
      </c>
      <c r="D14" s="21">
        <v>365477456</v>
      </c>
      <c r="E14" s="22">
        <v>140086694</v>
      </c>
      <c r="F14" s="17">
        <v>140086694</v>
      </c>
      <c r="G14" s="23">
        <v>140086694</v>
      </c>
      <c r="H14" s="19">
        <v>272064425</v>
      </c>
      <c r="I14" s="22">
        <v>140086694</v>
      </c>
      <c r="J14" s="17">
        <v>146950942</v>
      </c>
      <c r="K14" s="23">
        <v>154151538</v>
      </c>
    </row>
    <row r="15" spans="1:11" ht="13.5" x14ac:dyDescent="0.25">
      <c r="A15" s="20" t="s">
        <v>26</v>
      </c>
      <c r="B15" s="17">
        <v>1078162469</v>
      </c>
      <c r="C15" s="17">
        <v>1227009968</v>
      </c>
      <c r="D15" s="21">
        <v>1295907116</v>
      </c>
      <c r="E15" s="22">
        <v>1262306131</v>
      </c>
      <c r="F15" s="17">
        <v>1321960921</v>
      </c>
      <c r="G15" s="23">
        <v>1321960921</v>
      </c>
      <c r="H15" s="19">
        <v>1442072141</v>
      </c>
      <c r="I15" s="22">
        <v>1369246477</v>
      </c>
      <c r="J15" s="17">
        <v>1500153780</v>
      </c>
      <c r="K15" s="23">
        <v>1648730147</v>
      </c>
    </row>
    <row r="16" spans="1:11" ht="13.5" x14ac:dyDescent="0.25">
      <c r="A16" s="20" t="s">
        <v>27</v>
      </c>
      <c r="B16" s="17">
        <v>43999877</v>
      </c>
      <c r="C16" s="17">
        <v>30809958</v>
      </c>
      <c r="D16" s="21">
        <v>23009728</v>
      </c>
      <c r="E16" s="22">
        <v>28460647</v>
      </c>
      <c r="F16" s="17">
        <v>36460647</v>
      </c>
      <c r="G16" s="23">
        <v>36460647</v>
      </c>
      <c r="H16" s="19">
        <v>35240669</v>
      </c>
      <c r="I16" s="22">
        <v>28360647</v>
      </c>
      <c r="J16" s="17">
        <v>29750319</v>
      </c>
      <c r="K16" s="23">
        <v>31208084</v>
      </c>
    </row>
    <row r="17" spans="1:11" ht="13.5" x14ac:dyDescent="0.25">
      <c r="A17" s="20" t="s">
        <v>28</v>
      </c>
      <c r="B17" s="17">
        <v>748853244</v>
      </c>
      <c r="C17" s="17">
        <v>841454029</v>
      </c>
      <c r="D17" s="21">
        <v>929917630</v>
      </c>
      <c r="E17" s="22">
        <v>668829636</v>
      </c>
      <c r="F17" s="17">
        <v>723172006</v>
      </c>
      <c r="G17" s="23">
        <v>723172006</v>
      </c>
      <c r="H17" s="19">
        <v>404550024</v>
      </c>
      <c r="I17" s="22">
        <v>1462149573</v>
      </c>
      <c r="J17" s="17">
        <v>667678364</v>
      </c>
      <c r="K17" s="23">
        <v>700452179</v>
      </c>
    </row>
    <row r="18" spans="1:11" ht="13.5" x14ac:dyDescent="0.25">
      <c r="A18" s="30" t="s">
        <v>29</v>
      </c>
      <c r="B18" s="31">
        <f>SUM(B11:B17)</f>
        <v>2800488950</v>
      </c>
      <c r="C18" s="32">
        <f t="shared" ref="C18:K18" si="1">SUM(C11:C17)</f>
        <v>3047868844</v>
      </c>
      <c r="D18" s="33">
        <f t="shared" si="1"/>
        <v>3382515139</v>
      </c>
      <c r="E18" s="31">
        <f t="shared" si="1"/>
        <v>3019754344</v>
      </c>
      <c r="F18" s="32">
        <f t="shared" si="1"/>
        <v>3141751504</v>
      </c>
      <c r="G18" s="34">
        <f t="shared" si="1"/>
        <v>3141751504</v>
      </c>
      <c r="H18" s="35">
        <f t="shared" si="1"/>
        <v>2885611911</v>
      </c>
      <c r="I18" s="31">
        <f t="shared" si="1"/>
        <v>3988527704</v>
      </c>
      <c r="J18" s="32">
        <f t="shared" si="1"/>
        <v>3384470725</v>
      </c>
      <c r="K18" s="34">
        <f t="shared" si="1"/>
        <v>3628244377</v>
      </c>
    </row>
    <row r="19" spans="1:11" ht="13.5" x14ac:dyDescent="0.25">
      <c r="A19" s="30" t="s">
        <v>30</v>
      </c>
      <c r="B19" s="36">
        <f>+B10-B18</f>
        <v>-583815845</v>
      </c>
      <c r="C19" s="37">
        <f t="shared" ref="C19:K19" si="2">+C10-C18</f>
        <v>-801529499</v>
      </c>
      <c r="D19" s="38">
        <f t="shared" si="2"/>
        <v>-890112664</v>
      </c>
      <c r="E19" s="36">
        <f t="shared" si="2"/>
        <v>67799127</v>
      </c>
      <c r="F19" s="37">
        <f t="shared" si="2"/>
        <v>-69483514</v>
      </c>
      <c r="G19" s="39">
        <f t="shared" si="2"/>
        <v>-69483514</v>
      </c>
      <c r="H19" s="40">
        <f t="shared" si="2"/>
        <v>-580240726</v>
      </c>
      <c r="I19" s="36">
        <f t="shared" si="2"/>
        <v>-688150117</v>
      </c>
      <c r="J19" s="37">
        <f t="shared" si="2"/>
        <v>47220642</v>
      </c>
      <c r="K19" s="39">
        <f t="shared" si="2"/>
        <v>-13100468</v>
      </c>
    </row>
    <row r="20" spans="1:11" ht="25.5" x14ac:dyDescent="0.2">
      <c r="A20" s="41" t="s">
        <v>31</v>
      </c>
      <c r="B20" s="42">
        <v>104206466</v>
      </c>
      <c r="C20" s="43">
        <v>88095882</v>
      </c>
      <c r="D20" s="44">
        <v>137054787</v>
      </c>
      <c r="E20" s="42">
        <v>111490000</v>
      </c>
      <c r="F20" s="43">
        <v>125258401</v>
      </c>
      <c r="G20" s="45">
        <v>125258401</v>
      </c>
      <c r="H20" s="46">
        <v>117656669</v>
      </c>
      <c r="I20" s="42">
        <v>117651000</v>
      </c>
      <c r="J20" s="43">
        <v>88799000</v>
      </c>
      <c r="K20" s="45">
        <v>93886000</v>
      </c>
    </row>
    <row r="21" spans="1:11" ht="13.5" x14ac:dyDescent="0.25">
      <c r="A21" s="47" t="s">
        <v>32</v>
      </c>
      <c r="B21" s="48">
        <v>2441948</v>
      </c>
      <c r="C21" s="49">
        <v>4669983</v>
      </c>
      <c r="D21" s="50">
        <v>5987489</v>
      </c>
      <c r="E21" s="48">
        <v>0</v>
      </c>
      <c r="F21" s="49">
        <v>77554</v>
      </c>
      <c r="G21" s="51">
        <v>77554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-477167431</v>
      </c>
      <c r="C22" s="55">
        <f t="shared" ref="C22:K22" si="3">SUM(C19:C21)</f>
        <v>-708763634</v>
      </c>
      <c r="D22" s="56">
        <f t="shared" si="3"/>
        <v>-747070388</v>
      </c>
      <c r="E22" s="54">
        <f t="shared" si="3"/>
        <v>179289127</v>
      </c>
      <c r="F22" s="55">
        <f t="shared" si="3"/>
        <v>55852441</v>
      </c>
      <c r="G22" s="57">
        <f t="shared" si="3"/>
        <v>55852441</v>
      </c>
      <c r="H22" s="58">
        <f t="shared" si="3"/>
        <v>-462584057</v>
      </c>
      <c r="I22" s="54">
        <f t="shared" si="3"/>
        <v>-570499117</v>
      </c>
      <c r="J22" s="55">
        <f t="shared" si="3"/>
        <v>136019642</v>
      </c>
      <c r="K22" s="57">
        <f t="shared" si="3"/>
        <v>80785532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-477167431</v>
      </c>
      <c r="C24" s="37">
        <f t="shared" ref="C24:K24" si="4">SUM(C22:C23)</f>
        <v>-708763634</v>
      </c>
      <c r="D24" s="38">
        <f t="shared" si="4"/>
        <v>-747070388</v>
      </c>
      <c r="E24" s="36">
        <f t="shared" si="4"/>
        <v>179289127</v>
      </c>
      <c r="F24" s="37">
        <f t="shared" si="4"/>
        <v>55852441</v>
      </c>
      <c r="G24" s="39">
        <f t="shared" si="4"/>
        <v>55852441</v>
      </c>
      <c r="H24" s="40">
        <f t="shared" si="4"/>
        <v>-462584057</v>
      </c>
      <c r="I24" s="36">
        <f t="shared" si="4"/>
        <v>-570499117</v>
      </c>
      <c r="J24" s="37">
        <f t="shared" si="4"/>
        <v>136019642</v>
      </c>
      <c r="K24" s="39">
        <f t="shared" si="4"/>
        <v>80785532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256428253</v>
      </c>
      <c r="C27" s="66">
        <v>233309679</v>
      </c>
      <c r="D27" s="67">
        <v>209693058</v>
      </c>
      <c r="E27" s="68">
        <v>172676550</v>
      </c>
      <c r="F27" s="66">
        <v>196092505</v>
      </c>
      <c r="G27" s="69">
        <v>196092505</v>
      </c>
      <c r="H27" s="70">
        <v>147330633</v>
      </c>
      <c r="I27" s="68">
        <v>273903300</v>
      </c>
      <c r="J27" s="66">
        <v>237858935</v>
      </c>
      <c r="K27" s="69">
        <v>211555723</v>
      </c>
    </row>
    <row r="28" spans="1:11" ht="13.5" x14ac:dyDescent="0.25">
      <c r="A28" s="71" t="s">
        <v>36</v>
      </c>
      <c r="B28" s="17">
        <v>87768541</v>
      </c>
      <c r="C28" s="17">
        <v>108908786</v>
      </c>
      <c r="D28" s="21">
        <v>99040873</v>
      </c>
      <c r="E28" s="22">
        <v>115556550</v>
      </c>
      <c r="F28" s="17">
        <v>121902505</v>
      </c>
      <c r="G28" s="23">
        <v>121902505</v>
      </c>
      <c r="H28" s="19">
        <v>0</v>
      </c>
      <c r="I28" s="22">
        <v>114053300</v>
      </c>
      <c r="J28" s="17">
        <v>85258935</v>
      </c>
      <c r="K28" s="23">
        <v>90041666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8049496</v>
      </c>
      <c r="D31" s="21">
        <v>43892425</v>
      </c>
      <c r="E31" s="22">
        <v>7870000</v>
      </c>
      <c r="F31" s="17">
        <v>71690000</v>
      </c>
      <c r="G31" s="23">
        <v>71690000</v>
      </c>
      <c r="H31" s="19">
        <v>0</v>
      </c>
      <c r="I31" s="22">
        <v>159600000</v>
      </c>
      <c r="J31" s="17">
        <v>152600000</v>
      </c>
      <c r="K31" s="23">
        <v>121514057</v>
      </c>
    </row>
    <row r="32" spans="1:11" ht="13.5" x14ac:dyDescent="0.25">
      <c r="A32" s="30" t="s">
        <v>39</v>
      </c>
      <c r="B32" s="66">
        <f>SUM(B28:B31)</f>
        <v>87768541</v>
      </c>
      <c r="C32" s="66">
        <f t="shared" ref="C32:K32" si="5">SUM(C28:C31)</f>
        <v>116958282</v>
      </c>
      <c r="D32" s="67">
        <f t="shared" si="5"/>
        <v>142933298</v>
      </c>
      <c r="E32" s="68">
        <f t="shared" si="5"/>
        <v>123426550</v>
      </c>
      <c r="F32" s="66">
        <f t="shared" si="5"/>
        <v>193592505</v>
      </c>
      <c r="G32" s="69">
        <f t="shared" si="5"/>
        <v>193592505</v>
      </c>
      <c r="H32" s="70">
        <f t="shared" si="5"/>
        <v>0</v>
      </c>
      <c r="I32" s="68">
        <f t="shared" si="5"/>
        <v>273653300</v>
      </c>
      <c r="J32" s="66">
        <f t="shared" si="5"/>
        <v>237858935</v>
      </c>
      <c r="K32" s="69">
        <f t="shared" si="5"/>
        <v>211555723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1214666482</v>
      </c>
      <c r="C35" s="17">
        <v>1577708430</v>
      </c>
      <c r="D35" s="21">
        <v>1958282187</v>
      </c>
      <c r="E35" s="22">
        <v>853075083</v>
      </c>
      <c r="F35" s="17">
        <v>1401118553</v>
      </c>
      <c r="G35" s="23">
        <v>1401118553</v>
      </c>
      <c r="H35" s="19">
        <v>2743430428</v>
      </c>
      <c r="I35" s="22">
        <v>1244845357</v>
      </c>
      <c r="J35" s="17">
        <v>1607516283</v>
      </c>
      <c r="K35" s="23">
        <v>1358235417</v>
      </c>
    </row>
    <row r="36" spans="1:11" ht="13.5" x14ac:dyDescent="0.25">
      <c r="A36" s="20" t="s">
        <v>42</v>
      </c>
      <c r="B36" s="17">
        <v>2898877061</v>
      </c>
      <c r="C36" s="17">
        <v>2801611183</v>
      </c>
      <c r="D36" s="21">
        <v>3053666084</v>
      </c>
      <c r="E36" s="22">
        <v>2810848203</v>
      </c>
      <c r="F36" s="17">
        <v>2808565000</v>
      </c>
      <c r="G36" s="23">
        <v>2808565000</v>
      </c>
      <c r="H36" s="19">
        <v>3070376557</v>
      </c>
      <c r="I36" s="22">
        <v>2936479282</v>
      </c>
      <c r="J36" s="17">
        <v>2996375359</v>
      </c>
      <c r="K36" s="23">
        <v>3023244045</v>
      </c>
    </row>
    <row r="37" spans="1:11" ht="13.5" x14ac:dyDescent="0.25">
      <c r="A37" s="20" t="s">
        <v>43</v>
      </c>
      <c r="B37" s="17">
        <v>3929458870</v>
      </c>
      <c r="C37" s="17">
        <v>4821866412</v>
      </c>
      <c r="D37" s="21">
        <v>6013793837</v>
      </c>
      <c r="E37" s="22">
        <v>3873373128</v>
      </c>
      <c r="F37" s="17">
        <v>4556873237</v>
      </c>
      <c r="G37" s="23">
        <v>4556873237</v>
      </c>
      <c r="H37" s="19">
        <v>7284287849</v>
      </c>
      <c r="I37" s="22">
        <v>4141563447</v>
      </c>
      <c r="J37" s="17">
        <v>4427045288</v>
      </c>
      <c r="K37" s="23">
        <v>4456748521</v>
      </c>
    </row>
    <row r="38" spans="1:11" ht="13.5" x14ac:dyDescent="0.25">
      <c r="A38" s="20" t="s">
        <v>44</v>
      </c>
      <c r="B38" s="17">
        <v>246273428</v>
      </c>
      <c r="C38" s="17">
        <v>369440176</v>
      </c>
      <c r="D38" s="21">
        <v>377354585</v>
      </c>
      <c r="E38" s="22">
        <v>369439772</v>
      </c>
      <c r="F38" s="17">
        <v>369439772</v>
      </c>
      <c r="G38" s="23">
        <v>369439772</v>
      </c>
      <c r="H38" s="19">
        <v>373318042</v>
      </c>
      <c r="I38" s="22">
        <v>369439772</v>
      </c>
      <c r="J38" s="17">
        <v>369439772</v>
      </c>
      <c r="K38" s="23">
        <v>369439772</v>
      </c>
    </row>
    <row r="39" spans="1:11" ht="13.5" x14ac:dyDescent="0.25">
      <c r="A39" s="20" t="s">
        <v>45</v>
      </c>
      <c r="B39" s="17">
        <v>-196939454</v>
      </c>
      <c r="C39" s="17">
        <v>-811986982</v>
      </c>
      <c r="D39" s="21">
        <v>-1388278268</v>
      </c>
      <c r="E39" s="22">
        <v>-578889617</v>
      </c>
      <c r="F39" s="17">
        <v>-716629461</v>
      </c>
      <c r="G39" s="23">
        <v>-716629461</v>
      </c>
      <c r="H39" s="19">
        <v>-1843798896</v>
      </c>
      <c r="I39" s="22">
        <v>-329678580</v>
      </c>
      <c r="J39" s="17">
        <v>-192593418</v>
      </c>
      <c r="K39" s="23">
        <v>-444708831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2150589456</v>
      </c>
      <c r="C42" s="17">
        <v>866724778</v>
      </c>
      <c r="D42" s="21">
        <v>862474895</v>
      </c>
      <c r="E42" s="22">
        <v>111268773</v>
      </c>
      <c r="F42" s="17">
        <v>176716467</v>
      </c>
      <c r="G42" s="23">
        <v>176716467</v>
      </c>
      <c r="H42" s="19">
        <v>764262420</v>
      </c>
      <c r="I42" s="22">
        <v>495205520</v>
      </c>
      <c r="J42" s="17">
        <v>406176904</v>
      </c>
      <c r="K42" s="23">
        <v>347691758</v>
      </c>
    </row>
    <row r="43" spans="1:11" ht="13.5" x14ac:dyDescent="0.25">
      <c r="A43" s="20" t="s">
        <v>48</v>
      </c>
      <c r="B43" s="17">
        <v>-99189047</v>
      </c>
      <c r="C43" s="17">
        <v>-105411444</v>
      </c>
      <c r="D43" s="21">
        <v>-155174019</v>
      </c>
      <c r="E43" s="22">
        <v>-172676550</v>
      </c>
      <c r="F43" s="17">
        <v>-207412104</v>
      </c>
      <c r="G43" s="23">
        <v>-207412104</v>
      </c>
      <c r="H43" s="19">
        <v>-168708953</v>
      </c>
      <c r="I43" s="22">
        <v>-192253320</v>
      </c>
      <c r="J43" s="17">
        <v>-218037358</v>
      </c>
      <c r="K43" s="23">
        <v>-211555723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2276855798</v>
      </c>
      <c r="C45" s="66">
        <v>964511027</v>
      </c>
      <c r="D45" s="67">
        <v>977434800</v>
      </c>
      <c r="E45" s="68">
        <v>195038036</v>
      </c>
      <c r="F45" s="66">
        <v>225750176</v>
      </c>
      <c r="G45" s="69">
        <v>225750176</v>
      </c>
      <c r="H45" s="70">
        <v>892518602</v>
      </c>
      <c r="I45" s="68">
        <v>559398013</v>
      </c>
      <c r="J45" s="66">
        <v>769401347</v>
      </c>
      <c r="K45" s="69">
        <v>911540312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217011530</v>
      </c>
      <c r="C48" s="17">
        <v>271033829</v>
      </c>
      <c r="D48" s="21">
        <v>190389147</v>
      </c>
      <c r="E48" s="22">
        <v>209581353</v>
      </c>
      <c r="F48" s="17">
        <v>241915451</v>
      </c>
      <c r="G48" s="23">
        <v>241915451</v>
      </c>
      <c r="H48" s="19">
        <v>1997397</v>
      </c>
      <c r="I48" s="22">
        <v>581261801</v>
      </c>
      <c r="J48" s="17">
        <v>774342049</v>
      </c>
      <c r="K48" s="23">
        <v>964315881</v>
      </c>
    </row>
    <row r="49" spans="1:11" ht="13.5" x14ac:dyDescent="0.25">
      <c r="A49" s="20" t="s">
        <v>53</v>
      </c>
      <c r="B49" s="17">
        <f>+B75</f>
        <v>2733678805.8476162</v>
      </c>
      <c r="C49" s="17">
        <f t="shared" ref="C49:K49" si="6">+C75</f>
        <v>3345073817.0166388</v>
      </c>
      <c r="D49" s="21">
        <f t="shared" si="6"/>
        <v>4033077693.8004255</v>
      </c>
      <c r="E49" s="22">
        <f t="shared" si="6"/>
        <v>2793076135.7870855</v>
      </c>
      <c r="F49" s="17">
        <f t="shared" si="6"/>
        <v>3477258352.5922527</v>
      </c>
      <c r="G49" s="23">
        <f t="shared" si="6"/>
        <v>3477258352.5922527</v>
      </c>
      <c r="H49" s="19">
        <f t="shared" si="6"/>
        <v>4302251073.85499</v>
      </c>
      <c r="I49" s="22">
        <f t="shared" si="6"/>
        <v>3443677259.6155791</v>
      </c>
      <c r="J49" s="17">
        <f t="shared" si="6"/>
        <v>3607745010.4012275</v>
      </c>
      <c r="K49" s="23">
        <f t="shared" si="6"/>
        <v>4016699027.2644458</v>
      </c>
    </row>
    <row r="50" spans="1:11" ht="13.5" x14ac:dyDescent="0.25">
      <c r="A50" s="30" t="s">
        <v>54</v>
      </c>
      <c r="B50" s="66">
        <f>+B48-B49</f>
        <v>-2516667275.8476162</v>
      </c>
      <c r="C50" s="66">
        <f t="shared" ref="C50:K50" si="7">+C48-C49</f>
        <v>-3074039988.0166388</v>
      </c>
      <c r="D50" s="67">
        <f t="shared" si="7"/>
        <v>-3842688546.8004255</v>
      </c>
      <c r="E50" s="68">
        <f t="shared" si="7"/>
        <v>-2583494782.7870855</v>
      </c>
      <c r="F50" s="66">
        <f t="shared" si="7"/>
        <v>-3235342901.5922527</v>
      </c>
      <c r="G50" s="69">
        <f t="shared" si="7"/>
        <v>-3235342901.5922527</v>
      </c>
      <c r="H50" s="70">
        <f t="shared" si="7"/>
        <v>-4300253676.85499</v>
      </c>
      <c r="I50" s="68">
        <f t="shared" si="7"/>
        <v>-2862415458.6155791</v>
      </c>
      <c r="J50" s="66">
        <f t="shared" si="7"/>
        <v>-2833402961.4012275</v>
      </c>
      <c r="K50" s="69">
        <f t="shared" si="7"/>
        <v>-3052383146.2644458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2673265775</v>
      </c>
      <c r="C53" s="17">
        <v>2786210688</v>
      </c>
      <c r="D53" s="21">
        <v>2656887304</v>
      </c>
      <c r="E53" s="22">
        <v>2665891157</v>
      </c>
      <c r="F53" s="17">
        <v>2658748564</v>
      </c>
      <c r="G53" s="23">
        <v>2658748564</v>
      </c>
      <c r="H53" s="19">
        <v>2566118528</v>
      </c>
      <c r="I53" s="22">
        <v>2713217819</v>
      </c>
      <c r="J53" s="17">
        <v>2565482695</v>
      </c>
      <c r="K53" s="23">
        <v>2443773138</v>
      </c>
    </row>
    <row r="54" spans="1:11" ht="13.5" x14ac:dyDescent="0.25">
      <c r="A54" s="20" t="s">
        <v>57</v>
      </c>
      <c r="B54" s="17">
        <v>213422025</v>
      </c>
      <c r="C54" s="17">
        <v>165819399</v>
      </c>
      <c r="D54" s="21">
        <v>131094531</v>
      </c>
      <c r="E54" s="22">
        <v>205829193</v>
      </c>
      <c r="F54" s="17">
        <v>205829193</v>
      </c>
      <c r="G54" s="23">
        <v>205829193</v>
      </c>
      <c r="H54" s="19">
        <v>115951455</v>
      </c>
      <c r="I54" s="22">
        <v>165836853</v>
      </c>
      <c r="J54" s="17">
        <v>173962858</v>
      </c>
      <c r="K54" s="23">
        <v>182487037</v>
      </c>
    </row>
    <row r="55" spans="1:11" ht="13.5" x14ac:dyDescent="0.25">
      <c r="A55" s="20" t="s">
        <v>58</v>
      </c>
      <c r="B55" s="17">
        <v>158424322</v>
      </c>
      <c r="C55" s="17">
        <v>25573978</v>
      </c>
      <c r="D55" s="21">
        <v>78179990</v>
      </c>
      <c r="E55" s="22">
        <v>57656550</v>
      </c>
      <c r="F55" s="17">
        <v>82513505</v>
      </c>
      <c r="G55" s="23">
        <v>82513505</v>
      </c>
      <c r="H55" s="19">
        <v>77723307</v>
      </c>
      <c r="I55" s="22">
        <v>86125978</v>
      </c>
      <c r="J55" s="17">
        <v>86553201</v>
      </c>
      <c r="K55" s="23">
        <v>60660681</v>
      </c>
    </row>
    <row r="56" spans="1:11" ht="13.5" x14ac:dyDescent="0.25">
      <c r="A56" s="20" t="s">
        <v>59</v>
      </c>
      <c r="B56" s="17">
        <v>68989941</v>
      </c>
      <c r="C56" s="17">
        <v>65200661</v>
      </c>
      <c r="D56" s="21">
        <v>74817063</v>
      </c>
      <c r="E56" s="22">
        <v>143324887</v>
      </c>
      <c r="F56" s="17">
        <v>151624887</v>
      </c>
      <c r="G56" s="23">
        <v>151624887</v>
      </c>
      <c r="H56" s="19">
        <v>80836142</v>
      </c>
      <c r="I56" s="22">
        <v>136854494</v>
      </c>
      <c r="J56" s="17">
        <v>146483311</v>
      </c>
      <c r="K56" s="23">
        <v>153648533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71719969</v>
      </c>
      <c r="F59" s="17">
        <v>71719969</v>
      </c>
      <c r="G59" s="23">
        <v>71719969</v>
      </c>
      <c r="H59" s="19">
        <v>0</v>
      </c>
      <c r="I59" s="22">
        <v>76396646</v>
      </c>
      <c r="J59" s="17">
        <v>79232782</v>
      </c>
      <c r="K59" s="23">
        <v>83115189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0.90080083946985479</v>
      </c>
      <c r="C70" s="5">
        <f t="shared" ref="C70:K70" si="8">IF(ISERROR(C71/C72),0,(C71/C72))</f>
        <v>0.85304836935158246</v>
      </c>
      <c r="D70" s="5">
        <f t="shared" si="8"/>
        <v>0.85995758600120997</v>
      </c>
      <c r="E70" s="5">
        <f t="shared" si="8"/>
        <v>0.89120492886782399</v>
      </c>
      <c r="F70" s="5">
        <f t="shared" si="8"/>
        <v>0.89028354622834505</v>
      </c>
      <c r="G70" s="5">
        <f t="shared" si="8"/>
        <v>0.89028354622834505</v>
      </c>
      <c r="H70" s="5">
        <f t="shared" si="8"/>
        <v>0.93195317325140381</v>
      </c>
      <c r="I70" s="5">
        <f t="shared" si="8"/>
        <v>1.0461514761036297</v>
      </c>
      <c r="J70" s="5">
        <f t="shared" si="8"/>
        <v>0.96392360096859719</v>
      </c>
      <c r="K70" s="5">
        <f t="shared" si="8"/>
        <v>1.0403884383278472</v>
      </c>
    </row>
    <row r="71" spans="1:11" hidden="1" x14ac:dyDescent="0.2">
      <c r="A71" s="1" t="s">
        <v>338</v>
      </c>
      <c r="B71" s="2">
        <f>+B83</f>
        <v>1464342922</v>
      </c>
      <c r="C71" s="2">
        <f t="shared" ref="C71:K71" si="9">+C83</f>
        <v>1458562889</v>
      </c>
      <c r="D71" s="2">
        <f t="shared" si="9"/>
        <v>1559800173</v>
      </c>
      <c r="E71" s="2">
        <f t="shared" si="9"/>
        <v>2122459013</v>
      </c>
      <c r="F71" s="2">
        <f t="shared" si="9"/>
        <v>2102459013</v>
      </c>
      <c r="G71" s="2">
        <f t="shared" si="9"/>
        <v>2102459013</v>
      </c>
      <c r="H71" s="2">
        <f t="shared" si="9"/>
        <v>1445454136</v>
      </c>
      <c r="I71" s="2">
        <f t="shared" si="9"/>
        <v>2665935426</v>
      </c>
      <c r="J71" s="2">
        <f t="shared" si="9"/>
        <v>2536928840</v>
      </c>
      <c r="K71" s="2">
        <f t="shared" si="9"/>
        <v>2872345499</v>
      </c>
    </row>
    <row r="72" spans="1:11" hidden="1" x14ac:dyDescent="0.2">
      <c r="A72" s="1" t="s">
        <v>339</v>
      </c>
      <c r="B72" s="2">
        <f>+B77</f>
        <v>1625601196</v>
      </c>
      <c r="C72" s="2">
        <f t="shared" ref="C72:K72" si="10">+C77</f>
        <v>1709824368</v>
      </c>
      <c r="D72" s="2">
        <f t="shared" si="10"/>
        <v>1813810586</v>
      </c>
      <c r="E72" s="2">
        <f t="shared" si="10"/>
        <v>2381561125</v>
      </c>
      <c r="F72" s="2">
        <f t="shared" si="10"/>
        <v>2361561125</v>
      </c>
      <c r="G72" s="2">
        <f t="shared" si="10"/>
        <v>2361561125</v>
      </c>
      <c r="H72" s="2">
        <f t="shared" si="10"/>
        <v>1550994382</v>
      </c>
      <c r="I72" s="2">
        <f t="shared" si="10"/>
        <v>2548326401</v>
      </c>
      <c r="J72" s="2">
        <f t="shared" si="10"/>
        <v>2631877503</v>
      </c>
      <c r="K72" s="2">
        <f t="shared" si="10"/>
        <v>2760839503</v>
      </c>
    </row>
    <row r="73" spans="1:11" hidden="1" x14ac:dyDescent="0.2">
      <c r="A73" s="1" t="s">
        <v>340</v>
      </c>
      <c r="B73" s="2">
        <f>+B74</f>
        <v>71948817.500000015</v>
      </c>
      <c r="C73" s="2">
        <f t="shared" ref="C73:K73" si="11">+(C78+C80+C81+C82)-(B78+B80+B81+B82)</f>
        <v>69139125</v>
      </c>
      <c r="D73" s="2">
        <f t="shared" si="11"/>
        <v>144755870</v>
      </c>
      <c r="E73" s="2">
        <f t="shared" si="11"/>
        <v>203514460</v>
      </c>
      <c r="F73" s="2">
        <f>+(F78+F80+F81+F82)-(D78+D80+D81+D82)</f>
        <v>203514460</v>
      </c>
      <c r="G73" s="2">
        <f>+(G78+G80+G81+G82)-(D78+D80+D81+D82)</f>
        <v>203514460</v>
      </c>
      <c r="H73" s="2">
        <f>+(H78+H80+H81+H82)-(D78+D80+D81+D82)</f>
        <v>627682846</v>
      </c>
      <c r="I73" s="2">
        <f>+(I78+I80+I81+I82)-(E78+E80+E81+E82)</f>
        <v>-228823428</v>
      </c>
      <c r="J73" s="2">
        <f t="shared" si="11"/>
        <v>169590678</v>
      </c>
      <c r="K73" s="2">
        <f t="shared" si="11"/>
        <v>-414584734</v>
      </c>
    </row>
    <row r="74" spans="1:11" hidden="1" x14ac:dyDescent="0.2">
      <c r="A74" s="1" t="s">
        <v>341</v>
      </c>
      <c r="B74" s="2">
        <f>+TREND(C74:E74)</f>
        <v>71948817.500000015</v>
      </c>
      <c r="C74" s="2">
        <f>+C73</f>
        <v>69139125</v>
      </c>
      <c r="D74" s="2">
        <f t="shared" ref="D74:K74" si="12">+D73</f>
        <v>144755870</v>
      </c>
      <c r="E74" s="2">
        <f t="shared" si="12"/>
        <v>203514460</v>
      </c>
      <c r="F74" s="2">
        <f t="shared" si="12"/>
        <v>203514460</v>
      </c>
      <c r="G74" s="2">
        <f t="shared" si="12"/>
        <v>203514460</v>
      </c>
      <c r="H74" s="2">
        <f t="shared" si="12"/>
        <v>627682846</v>
      </c>
      <c r="I74" s="2">
        <f t="shared" si="12"/>
        <v>-228823428</v>
      </c>
      <c r="J74" s="2">
        <f t="shared" si="12"/>
        <v>169590678</v>
      </c>
      <c r="K74" s="2">
        <f t="shared" si="12"/>
        <v>-414584734</v>
      </c>
    </row>
    <row r="75" spans="1:11" hidden="1" x14ac:dyDescent="0.2">
      <c r="A75" s="1" t="s">
        <v>342</v>
      </c>
      <c r="B75" s="2">
        <f>+B84-(((B80+B81+B82+B78)*B70)-B79)</f>
        <v>2733678805.8476162</v>
      </c>
      <c r="C75" s="2">
        <f t="shared" ref="C75:K75" si="13">+C84-(((C80+C81+C82+C78)*C70)-C79)</f>
        <v>3345073817.0166388</v>
      </c>
      <c r="D75" s="2">
        <f t="shared" si="13"/>
        <v>4033077693.8004255</v>
      </c>
      <c r="E75" s="2">
        <f t="shared" si="13"/>
        <v>2793076135.7870855</v>
      </c>
      <c r="F75" s="2">
        <f t="shared" si="13"/>
        <v>3477258352.5922527</v>
      </c>
      <c r="G75" s="2">
        <f t="shared" si="13"/>
        <v>3477258352.5922527</v>
      </c>
      <c r="H75" s="2">
        <f t="shared" si="13"/>
        <v>4302251073.85499</v>
      </c>
      <c r="I75" s="2">
        <f t="shared" si="13"/>
        <v>3443677259.6155791</v>
      </c>
      <c r="J75" s="2">
        <f t="shared" si="13"/>
        <v>3607745010.4012275</v>
      </c>
      <c r="K75" s="2">
        <f t="shared" si="13"/>
        <v>4016699027.2644458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1625601196</v>
      </c>
      <c r="C77" s="3">
        <v>1709824368</v>
      </c>
      <c r="D77" s="3">
        <v>1813810586</v>
      </c>
      <c r="E77" s="3">
        <v>2381561125</v>
      </c>
      <c r="F77" s="3">
        <v>2361561125</v>
      </c>
      <c r="G77" s="3">
        <v>2361561125</v>
      </c>
      <c r="H77" s="3">
        <v>1550994382</v>
      </c>
      <c r="I77" s="3">
        <v>2548326401</v>
      </c>
      <c r="J77" s="3">
        <v>2631877503</v>
      </c>
      <c r="K77" s="3">
        <v>2760839503</v>
      </c>
    </row>
    <row r="78" spans="1:11" hidden="1" x14ac:dyDescent="0.2">
      <c r="A78" s="1" t="s">
        <v>69</v>
      </c>
      <c r="B78" s="3">
        <v>13074685</v>
      </c>
      <c r="C78" s="3">
        <v>812485</v>
      </c>
      <c r="D78" s="3">
        <v>1087665</v>
      </c>
      <c r="E78" s="3">
        <v>812485</v>
      </c>
      <c r="F78" s="3">
        <v>812485</v>
      </c>
      <c r="G78" s="3">
        <v>812485</v>
      </c>
      <c r="H78" s="3">
        <v>1087665</v>
      </c>
      <c r="I78" s="3">
        <v>812485</v>
      </c>
      <c r="J78" s="3">
        <v>812485</v>
      </c>
      <c r="K78" s="3">
        <v>812485</v>
      </c>
    </row>
    <row r="79" spans="1:11" hidden="1" x14ac:dyDescent="0.2">
      <c r="A79" s="1" t="s">
        <v>70</v>
      </c>
      <c r="B79" s="3">
        <v>3067816112</v>
      </c>
      <c r="C79" s="3">
        <v>3903102914</v>
      </c>
      <c r="D79" s="3">
        <v>4945129923</v>
      </c>
      <c r="E79" s="3">
        <v>3657826775</v>
      </c>
      <c r="F79" s="3">
        <v>4226514439</v>
      </c>
      <c r="G79" s="3">
        <v>4226514439</v>
      </c>
      <c r="H79" s="3">
        <v>5959466409</v>
      </c>
      <c r="I79" s="3">
        <v>3984014937</v>
      </c>
      <c r="J79" s="3">
        <v>4276016913</v>
      </c>
      <c r="K79" s="3">
        <v>4301978783</v>
      </c>
    </row>
    <row r="80" spans="1:11" hidden="1" x14ac:dyDescent="0.2">
      <c r="A80" s="1" t="s">
        <v>71</v>
      </c>
      <c r="B80" s="3">
        <v>246071388</v>
      </c>
      <c r="C80" s="3">
        <v>313479795</v>
      </c>
      <c r="D80" s="3">
        <v>431161378</v>
      </c>
      <c r="E80" s="3">
        <v>719921163</v>
      </c>
      <c r="F80" s="3">
        <v>719921163</v>
      </c>
      <c r="G80" s="3">
        <v>719921163</v>
      </c>
      <c r="H80" s="3">
        <v>735293600</v>
      </c>
      <c r="I80" s="3">
        <v>399704000</v>
      </c>
      <c r="J80" s="3">
        <v>517423132</v>
      </c>
      <c r="K80" s="3">
        <v>89166421</v>
      </c>
    </row>
    <row r="81" spans="1:11" hidden="1" x14ac:dyDescent="0.2">
      <c r="A81" s="1" t="s">
        <v>72</v>
      </c>
      <c r="B81" s="3">
        <v>63753412</v>
      </c>
      <c r="C81" s="3">
        <v>77746330</v>
      </c>
      <c r="D81" s="3">
        <v>104545437</v>
      </c>
      <c r="E81" s="3">
        <v>19575292</v>
      </c>
      <c r="F81" s="3">
        <v>19575292</v>
      </c>
      <c r="G81" s="3">
        <v>19575292</v>
      </c>
      <c r="H81" s="3">
        <v>428096061</v>
      </c>
      <c r="I81" s="3">
        <v>110969027</v>
      </c>
      <c r="J81" s="3">
        <v>162840573</v>
      </c>
      <c r="K81" s="3">
        <v>176512550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1464342922</v>
      </c>
      <c r="C83" s="3">
        <v>1458562889</v>
      </c>
      <c r="D83" s="3">
        <v>1559800173</v>
      </c>
      <c r="E83" s="3">
        <v>2122459013</v>
      </c>
      <c r="F83" s="3">
        <v>2102459013</v>
      </c>
      <c r="G83" s="3">
        <v>2102459013</v>
      </c>
      <c r="H83" s="3">
        <v>1445454136</v>
      </c>
      <c r="I83" s="3">
        <v>2665935426</v>
      </c>
      <c r="J83" s="3">
        <v>2536928840</v>
      </c>
      <c r="K83" s="3">
        <v>2872345499</v>
      </c>
    </row>
    <row r="84" spans="1:11" hidden="1" x14ac:dyDescent="0.2">
      <c r="A84" s="1" t="s">
        <v>75</v>
      </c>
      <c r="B84" s="3">
        <v>-43269179</v>
      </c>
      <c r="C84" s="3">
        <v>-223601200</v>
      </c>
      <c r="D84" s="3">
        <v>-450431744</v>
      </c>
      <c r="E84" s="3">
        <v>-204983663</v>
      </c>
      <c r="F84" s="3">
        <v>-90171218</v>
      </c>
      <c r="G84" s="3">
        <v>-90171218</v>
      </c>
      <c r="H84" s="3">
        <v>-571976996</v>
      </c>
      <c r="I84" s="3">
        <v>-5246354</v>
      </c>
      <c r="J84" s="3">
        <v>-11766489</v>
      </c>
      <c r="K84" s="3">
        <v>-8025126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110091</v>
      </c>
      <c r="C6" s="17">
        <v>87948</v>
      </c>
      <c r="D6" s="21">
        <v>3001362</v>
      </c>
      <c r="E6" s="22">
        <v>1000000</v>
      </c>
      <c r="F6" s="17">
        <v>3000000</v>
      </c>
      <c r="G6" s="23">
        <v>3000000</v>
      </c>
      <c r="H6" s="19">
        <v>1407912</v>
      </c>
      <c r="I6" s="22">
        <v>3150000</v>
      </c>
      <c r="J6" s="17">
        <v>3307500</v>
      </c>
      <c r="K6" s="23">
        <v>3472880</v>
      </c>
    </row>
    <row r="7" spans="1:11" ht="13.5" x14ac:dyDescent="0.25">
      <c r="A7" s="20" t="s">
        <v>19</v>
      </c>
      <c r="B7" s="17">
        <v>9117753</v>
      </c>
      <c r="C7" s="17">
        <v>11910104</v>
      </c>
      <c r="D7" s="21">
        <v>25112217</v>
      </c>
      <c r="E7" s="22">
        <v>21069670</v>
      </c>
      <c r="F7" s="17">
        <v>25069670</v>
      </c>
      <c r="G7" s="23">
        <v>25069670</v>
      </c>
      <c r="H7" s="19">
        <v>23494051</v>
      </c>
      <c r="I7" s="22">
        <v>26323150</v>
      </c>
      <c r="J7" s="17">
        <v>27639310</v>
      </c>
      <c r="K7" s="23">
        <v>29021280</v>
      </c>
    </row>
    <row r="8" spans="1:11" ht="13.5" x14ac:dyDescent="0.25">
      <c r="A8" s="20" t="s">
        <v>20</v>
      </c>
      <c r="B8" s="17">
        <v>317672395</v>
      </c>
      <c r="C8" s="17">
        <v>808002433</v>
      </c>
      <c r="D8" s="21">
        <v>763463920</v>
      </c>
      <c r="E8" s="22">
        <v>343824960</v>
      </c>
      <c r="F8" s="17">
        <v>792785775</v>
      </c>
      <c r="G8" s="23">
        <v>792785775</v>
      </c>
      <c r="H8" s="19">
        <v>750818095</v>
      </c>
      <c r="I8" s="22">
        <v>588567710</v>
      </c>
      <c r="J8" s="17">
        <v>670472300</v>
      </c>
      <c r="K8" s="23">
        <v>705545270</v>
      </c>
    </row>
    <row r="9" spans="1:11" ht="13.5" x14ac:dyDescent="0.25">
      <c r="A9" s="20" t="s">
        <v>21</v>
      </c>
      <c r="B9" s="17">
        <v>13013554</v>
      </c>
      <c r="C9" s="17">
        <v>11675393</v>
      </c>
      <c r="D9" s="21">
        <v>23286663</v>
      </c>
      <c r="E9" s="22">
        <v>25826600</v>
      </c>
      <c r="F9" s="17">
        <v>25676600</v>
      </c>
      <c r="G9" s="23">
        <v>25676600</v>
      </c>
      <c r="H9" s="19">
        <v>21652560</v>
      </c>
      <c r="I9" s="22">
        <v>13385940</v>
      </c>
      <c r="J9" s="17">
        <v>14055240</v>
      </c>
      <c r="K9" s="23">
        <v>14758010</v>
      </c>
    </row>
    <row r="10" spans="1:11" ht="25.5" x14ac:dyDescent="0.2">
      <c r="A10" s="24" t="s">
        <v>333</v>
      </c>
      <c r="B10" s="25">
        <f>SUM(B5:B9)</f>
        <v>339913793</v>
      </c>
      <c r="C10" s="26">
        <f t="shared" ref="C10:K10" si="0">SUM(C5:C9)</f>
        <v>831675878</v>
      </c>
      <c r="D10" s="27">
        <f t="shared" si="0"/>
        <v>814864162</v>
      </c>
      <c r="E10" s="25">
        <f t="shared" si="0"/>
        <v>391721230</v>
      </c>
      <c r="F10" s="26">
        <f t="shared" si="0"/>
        <v>846532045</v>
      </c>
      <c r="G10" s="28">
        <f t="shared" si="0"/>
        <v>846532045</v>
      </c>
      <c r="H10" s="29">
        <f t="shared" si="0"/>
        <v>797372618</v>
      </c>
      <c r="I10" s="25">
        <f t="shared" si="0"/>
        <v>631426800</v>
      </c>
      <c r="J10" s="26">
        <f t="shared" si="0"/>
        <v>715474350</v>
      </c>
      <c r="K10" s="28">
        <f t="shared" si="0"/>
        <v>752797440</v>
      </c>
    </row>
    <row r="11" spans="1:11" ht="13.5" x14ac:dyDescent="0.25">
      <c r="A11" s="20" t="s">
        <v>22</v>
      </c>
      <c r="B11" s="17">
        <v>190014508</v>
      </c>
      <c r="C11" s="17">
        <v>189529619</v>
      </c>
      <c r="D11" s="21">
        <v>200848888</v>
      </c>
      <c r="E11" s="22">
        <v>231914410</v>
      </c>
      <c r="F11" s="17">
        <v>222525915</v>
      </c>
      <c r="G11" s="23">
        <v>222525915</v>
      </c>
      <c r="H11" s="19">
        <v>214107489</v>
      </c>
      <c r="I11" s="22">
        <v>238516347</v>
      </c>
      <c r="J11" s="17">
        <v>250427220</v>
      </c>
      <c r="K11" s="23">
        <v>262933680</v>
      </c>
    </row>
    <row r="12" spans="1:11" ht="13.5" x14ac:dyDescent="0.25">
      <c r="A12" s="20" t="s">
        <v>23</v>
      </c>
      <c r="B12" s="17">
        <v>13595538</v>
      </c>
      <c r="C12" s="17">
        <v>13340169</v>
      </c>
      <c r="D12" s="21">
        <v>14461113</v>
      </c>
      <c r="E12" s="22">
        <v>15943070</v>
      </c>
      <c r="F12" s="17">
        <v>15943070</v>
      </c>
      <c r="G12" s="23">
        <v>15943070</v>
      </c>
      <c r="H12" s="19">
        <v>14954101</v>
      </c>
      <c r="I12" s="22">
        <v>16740230</v>
      </c>
      <c r="J12" s="17">
        <v>17577230</v>
      </c>
      <c r="K12" s="23">
        <v>18456090</v>
      </c>
    </row>
    <row r="13" spans="1:11" ht="13.5" x14ac:dyDescent="0.25">
      <c r="A13" s="20" t="s">
        <v>24</v>
      </c>
      <c r="B13" s="17">
        <v>23422740</v>
      </c>
      <c r="C13" s="17">
        <v>24093984</v>
      </c>
      <c r="D13" s="21">
        <v>23605195</v>
      </c>
      <c r="E13" s="22">
        <v>26821250</v>
      </c>
      <c r="F13" s="17">
        <v>26821250</v>
      </c>
      <c r="G13" s="23">
        <v>26821250</v>
      </c>
      <c r="H13" s="19">
        <v>21858871</v>
      </c>
      <c r="I13" s="22">
        <v>28162340</v>
      </c>
      <c r="J13" s="17">
        <v>29570480</v>
      </c>
      <c r="K13" s="23">
        <v>31049010</v>
      </c>
    </row>
    <row r="14" spans="1:11" ht="13.5" x14ac:dyDescent="0.25">
      <c r="A14" s="20" t="s">
        <v>25</v>
      </c>
      <c r="B14" s="17">
        <v>1064258</v>
      </c>
      <c r="C14" s="17">
        <v>9047500</v>
      </c>
      <c r="D14" s="21">
        <v>4620313</v>
      </c>
      <c r="E14" s="22">
        <v>1480000</v>
      </c>
      <c r="F14" s="17">
        <v>1480000</v>
      </c>
      <c r="G14" s="23">
        <v>1480000</v>
      </c>
      <c r="H14" s="19">
        <v>0</v>
      </c>
      <c r="I14" s="22">
        <v>1554000</v>
      </c>
      <c r="J14" s="17">
        <v>1631700</v>
      </c>
      <c r="K14" s="23">
        <v>1713290</v>
      </c>
    </row>
    <row r="15" spans="1:11" ht="13.5" x14ac:dyDescent="0.25">
      <c r="A15" s="20" t="s">
        <v>26</v>
      </c>
      <c r="B15" s="17">
        <v>3598803</v>
      </c>
      <c r="C15" s="17">
        <v>3358669</v>
      </c>
      <c r="D15" s="21">
        <v>2525859</v>
      </c>
      <c r="E15" s="22">
        <v>2825150</v>
      </c>
      <c r="F15" s="17">
        <v>2875150</v>
      </c>
      <c r="G15" s="23">
        <v>2875150</v>
      </c>
      <c r="H15" s="19">
        <v>2233180</v>
      </c>
      <c r="I15" s="22">
        <v>3796900</v>
      </c>
      <c r="J15" s="17">
        <v>3984250</v>
      </c>
      <c r="K15" s="23">
        <v>4180980</v>
      </c>
    </row>
    <row r="16" spans="1:11" ht="13.5" x14ac:dyDescent="0.25">
      <c r="A16" s="20" t="s">
        <v>27</v>
      </c>
      <c r="B16" s="17">
        <v>24571114</v>
      </c>
      <c r="C16" s="17">
        <v>532628340</v>
      </c>
      <c r="D16" s="21">
        <v>439624091</v>
      </c>
      <c r="E16" s="22">
        <v>7750000</v>
      </c>
      <c r="F16" s="17">
        <v>460534596</v>
      </c>
      <c r="G16" s="23">
        <v>460534596</v>
      </c>
      <c r="H16" s="19">
        <v>416562555</v>
      </c>
      <c r="I16" s="22">
        <v>245430500</v>
      </c>
      <c r="J16" s="17">
        <v>318269540</v>
      </c>
      <c r="K16" s="23">
        <v>339715020</v>
      </c>
    </row>
    <row r="17" spans="1:11" ht="13.5" x14ac:dyDescent="0.25">
      <c r="A17" s="20" t="s">
        <v>28</v>
      </c>
      <c r="B17" s="17">
        <v>97015347</v>
      </c>
      <c r="C17" s="17">
        <v>111930459</v>
      </c>
      <c r="D17" s="21">
        <v>103407679</v>
      </c>
      <c r="E17" s="22">
        <v>114649350</v>
      </c>
      <c r="F17" s="17">
        <v>118482528</v>
      </c>
      <c r="G17" s="23">
        <v>118482528</v>
      </c>
      <c r="H17" s="19">
        <v>106538473</v>
      </c>
      <c r="I17" s="22">
        <v>113461475</v>
      </c>
      <c r="J17" s="17">
        <v>109143620</v>
      </c>
      <c r="K17" s="23">
        <v>113682300</v>
      </c>
    </row>
    <row r="18" spans="1:11" ht="13.5" x14ac:dyDescent="0.25">
      <c r="A18" s="30" t="s">
        <v>29</v>
      </c>
      <c r="B18" s="31">
        <f>SUM(B11:B17)</f>
        <v>353282308</v>
      </c>
      <c r="C18" s="32">
        <f t="shared" ref="C18:K18" si="1">SUM(C11:C17)</f>
        <v>883928740</v>
      </c>
      <c r="D18" s="33">
        <f t="shared" si="1"/>
        <v>789093138</v>
      </c>
      <c r="E18" s="31">
        <f t="shared" si="1"/>
        <v>401383230</v>
      </c>
      <c r="F18" s="32">
        <f t="shared" si="1"/>
        <v>848662509</v>
      </c>
      <c r="G18" s="34">
        <f t="shared" si="1"/>
        <v>848662509</v>
      </c>
      <c r="H18" s="35">
        <f t="shared" si="1"/>
        <v>776254669</v>
      </c>
      <c r="I18" s="31">
        <f t="shared" si="1"/>
        <v>647661792</v>
      </c>
      <c r="J18" s="32">
        <f t="shared" si="1"/>
        <v>730604040</v>
      </c>
      <c r="K18" s="34">
        <f t="shared" si="1"/>
        <v>771730370</v>
      </c>
    </row>
    <row r="19" spans="1:11" ht="13.5" x14ac:dyDescent="0.25">
      <c r="A19" s="30" t="s">
        <v>30</v>
      </c>
      <c r="B19" s="36">
        <f>+B10-B18</f>
        <v>-13368515</v>
      </c>
      <c r="C19" s="37">
        <f t="shared" ref="C19:K19" si="2">+C10-C18</f>
        <v>-52252862</v>
      </c>
      <c r="D19" s="38">
        <f t="shared" si="2"/>
        <v>25771024</v>
      </c>
      <c r="E19" s="36">
        <f t="shared" si="2"/>
        <v>-9662000</v>
      </c>
      <c r="F19" s="37">
        <f t="shared" si="2"/>
        <v>-2130464</v>
      </c>
      <c r="G19" s="39">
        <f t="shared" si="2"/>
        <v>-2130464</v>
      </c>
      <c r="H19" s="40">
        <f t="shared" si="2"/>
        <v>21117949</v>
      </c>
      <c r="I19" s="36">
        <f t="shared" si="2"/>
        <v>-16234992</v>
      </c>
      <c r="J19" s="37">
        <f t="shared" si="2"/>
        <v>-15129690</v>
      </c>
      <c r="K19" s="39">
        <f t="shared" si="2"/>
        <v>-18932930</v>
      </c>
    </row>
    <row r="20" spans="1:11" ht="25.5" x14ac:dyDescent="0.2">
      <c r="A20" s="41" t="s">
        <v>31</v>
      </c>
      <c r="B20" s="42">
        <v>2334000</v>
      </c>
      <c r="C20" s="43">
        <v>2365000</v>
      </c>
      <c r="D20" s="44">
        <v>2476000</v>
      </c>
      <c r="E20" s="42">
        <v>2485000</v>
      </c>
      <c r="F20" s="43">
        <v>2485000</v>
      </c>
      <c r="G20" s="45">
        <v>2485000</v>
      </c>
      <c r="H20" s="46">
        <v>2485000</v>
      </c>
      <c r="I20" s="42">
        <v>2597000</v>
      </c>
      <c r="J20" s="43">
        <v>2713000</v>
      </c>
      <c r="K20" s="45">
        <v>2838000</v>
      </c>
    </row>
    <row r="21" spans="1:11" ht="13.5" x14ac:dyDescent="0.25">
      <c r="A21" s="47" t="s">
        <v>32</v>
      </c>
      <c r="B21" s="48">
        <v>0</v>
      </c>
      <c r="C21" s="49">
        <v>22300689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-11034515</v>
      </c>
      <c r="C22" s="55">
        <f t="shared" ref="C22:K22" si="3">SUM(C19:C21)</f>
        <v>-27587173</v>
      </c>
      <c r="D22" s="56">
        <f t="shared" si="3"/>
        <v>28247024</v>
      </c>
      <c r="E22" s="54">
        <f t="shared" si="3"/>
        <v>-7177000</v>
      </c>
      <c r="F22" s="55">
        <f t="shared" si="3"/>
        <v>354536</v>
      </c>
      <c r="G22" s="57">
        <f t="shared" si="3"/>
        <v>354536</v>
      </c>
      <c r="H22" s="58">
        <f t="shared" si="3"/>
        <v>23602949</v>
      </c>
      <c r="I22" s="54">
        <f t="shared" si="3"/>
        <v>-13637992</v>
      </c>
      <c r="J22" s="55">
        <f t="shared" si="3"/>
        <v>-12416690</v>
      </c>
      <c r="K22" s="57">
        <f t="shared" si="3"/>
        <v>-16094930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-11034515</v>
      </c>
      <c r="C24" s="37">
        <f t="shared" ref="C24:K24" si="4">SUM(C22:C23)</f>
        <v>-27587173</v>
      </c>
      <c r="D24" s="38">
        <f t="shared" si="4"/>
        <v>28247024</v>
      </c>
      <c r="E24" s="36">
        <f t="shared" si="4"/>
        <v>-7177000</v>
      </c>
      <c r="F24" s="37">
        <f t="shared" si="4"/>
        <v>354536</v>
      </c>
      <c r="G24" s="39">
        <f t="shared" si="4"/>
        <v>354536</v>
      </c>
      <c r="H24" s="40">
        <f t="shared" si="4"/>
        <v>23602949</v>
      </c>
      <c r="I24" s="36">
        <f t="shared" si="4"/>
        <v>-13637992</v>
      </c>
      <c r="J24" s="37">
        <f t="shared" si="4"/>
        <v>-12416690</v>
      </c>
      <c r="K24" s="39">
        <f t="shared" si="4"/>
        <v>-16094930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14739009</v>
      </c>
      <c r="C27" s="66">
        <v>5589730</v>
      </c>
      <c r="D27" s="67">
        <v>6423286</v>
      </c>
      <c r="E27" s="68">
        <v>8277000</v>
      </c>
      <c r="F27" s="66">
        <v>8527000</v>
      </c>
      <c r="G27" s="69">
        <v>8527000</v>
      </c>
      <c r="H27" s="70">
        <v>8364370</v>
      </c>
      <c r="I27" s="68">
        <v>3620000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500000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0</v>
      </c>
      <c r="F32" s="66">
        <f t="shared" si="5"/>
        <v>0</v>
      </c>
      <c r="G32" s="69">
        <f t="shared" si="5"/>
        <v>0</v>
      </c>
      <c r="H32" s="70">
        <f t="shared" si="5"/>
        <v>0</v>
      </c>
      <c r="I32" s="68">
        <f t="shared" si="5"/>
        <v>500000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242946874</v>
      </c>
      <c r="C35" s="17">
        <v>298484475</v>
      </c>
      <c r="D35" s="21">
        <v>297144919</v>
      </c>
      <c r="E35" s="22">
        <v>301471840</v>
      </c>
      <c r="F35" s="17">
        <v>308703376</v>
      </c>
      <c r="G35" s="23">
        <v>308703376</v>
      </c>
      <c r="H35" s="19">
        <v>237970583</v>
      </c>
      <c r="I35" s="22">
        <v>300090848</v>
      </c>
      <c r="J35" s="17">
        <v>372811308</v>
      </c>
      <c r="K35" s="23">
        <v>323806908</v>
      </c>
    </row>
    <row r="36" spans="1:11" ht="13.5" x14ac:dyDescent="0.25">
      <c r="A36" s="20" t="s">
        <v>42</v>
      </c>
      <c r="B36" s="17">
        <v>297194318</v>
      </c>
      <c r="C36" s="17">
        <v>299951343</v>
      </c>
      <c r="D36" s="21">
        <v>282053295</v>
      </c>
      <c r="E36" s="22">
        <v>281397620</v>
      </c>
      <c r="F36" s="17">
        <v>281647620</v>
      </c>
      <c r="G36" s="23">
        <v>281647620</v>
      </c>
      <c r="H36" s="19">
        <v>268328167</v>
      </c>
      <c r="I36" s="22">
        <v>275399530</v>
      </c>
      <c r="J36" s="17">
        <v>245829050</v>
      </c>
      <c r="K36" s="23">
        <v>214780040</v>
      </c>
    </row>
    <row r="37" spans="1:11" ht="13.5" x14ac:dyDescent="0.25">
      <c r="A37" s="20" t="s">
        <v>43</v>
      </c>
      <c r="B37" s="17">
        <v>107247842</v>
      </c>
      <c r="C37" s="17">
        <v>250086903</v>
      </c>
      <c r="D37" s="21">
        <v>203649130</v>
      </c>
      <c r="E37" s="22">
        <v>185199760</v>
      </c>
      <c r="F37" s="17">
        <v>185149760</v>
      </c>
      <c r="G37" s="23">
        <v>185149760</v>
      </c>
      <c r="H37" s="19">
        <v>73117199</v>
      </c>
      <c r="I37" s="22">
        <v>184281670</v>
      </c>
      <c r="J37" s="17">
        <v>239848340</v>
      </c>
      <c r="K37" s="23">
        <v>175889860</v>
      </c>
    </row>
    <row r="38" spans="1:11" ht="13.5" x14ac:dyDescent="0.25">
      <c r="A38" s="20" t="s">
        <v>44</v>
      </c>
      <c r="B38" s="17">
        <v>51448813</v>
      </c>
      <c r="C38" s="17">
        <v>71139838</v>
      </c>
      <c r="D38" s="21">
        <v>70095449</v>
      </c>
      <c r="E38" s="22">
        <v>-82010</v>
      </c>
      <c r="F38" s="17">
        <v>-82010</v>
      </c>
      <c r="G38" s="23">
        <v>-82010</v>
      </c>
      <c r="H38" s="19">
        <v>-1126397</v>
      </c>
      <c r="I38" s="22">
        <v>-82010</v>
      </c>
      <c r="J38" s="17">
        <v>-82010</v>
      </c>
      <c r="K38" s="23">
        <v>-82010</v>
      </c>
    </row>
    <row r="39" spans="1:11" ht="13.5" x14ac:dyDescent="0.25">
      <c r="A39" s="20" t="s">
        <v>45</v>
      </c>
      <c r="B39" s="17">
        <v>381519776</v>
      </c>
      <c r="C39" s="17">
        <v>328041953</v>
      </c>
      <c r="D39" s="21">
        <v>305453643</v>
      </c>
      <c r="E39" s="22">
        <v>397751710</v>
      </c>
      <c r="F39" s="17">
        <v>405283246</v>
      </c>
      <c r="G39" s="23">
        <v>405283246</v>
      </c>
      <c r="H39" s="19">
        <v>434307950</v>
      </c>
      <c r="I39" s="22">
        <v>391290718</v>
      </c>
      <c r="J39" s="17">
        <v>378874028</v>
      </c>
      <c r="K39" s="23">
        <v>362779098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293754318</v>
      </c>
      <c r="C42" s="17">
        <v>457797869</v>
      </c>
      <c r="D42" s="21">
        <v>278807845</v>
      </c>
      <c r="E42" s="22">
        <v>19477310</v>
      </c>
      <c r="F42" s="17">
        <v>27008846</v>
      </c>
      <c r="G42" s="23">
        <v>27008846</v>
      </c>
      <c r="H42" s="19">
        <v>632942782</v>
      </c>
      <c r="I42" s="22">
        <v>14411068</v>
      </c>
      <c r="J42" s="17">
        <v>76704730</v>
      </c>
      <c r="K42" s="23">
        <v>14840800</v>
      </c>
    </row>
    <row r="43" spans="1:11" ht="13.5" x14ac:dyDescent="0.25">
      <c r="A43" s="20" t="s">
        <v>48</v>
      </c>
      <c r="B43" s="17">
        <v>29470</v>
      </c>
      <c r="C43" s="17">
        <v>0</v>
      </c>
      <c r="D43" s="21">
        <v>0</v>
      </c>
      <c r="E43" s="22">
        <v>-8277000</v>
      </c>
      <c r="F43" s="17">
        <v>-8527000</v>
      </c>
      <c r="G43" s="23">
        <v>-8527000</v>
      </c>
      <c r="H43" s="19">
        <v>0</v>
      </c>
      <c r="I43" s="22">
        <v>-3620000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448923919</v>
      </c>
      <c r="C45" s="66">
        <v>644628082</v>
      </c>
      <c r="D45" s="67">
        <v>534758802</v>
      </c>
      <c r="E45" s="68">
        <v>267151250</v>
      </c>
      <c r="F45" s="66">
        <v>274432786</v>
      </c>
      <c r="G45" s="69">
        <v>274432786</v>
      </c>
      <c r="H45" s="70">
        <v>1120317512</v>
      </c>
      <c r="I45" s="68">
        <v>266742008</v>
      </c>
      <c r="J45" s="66">
        <v>339246718</v>
      </c>
      <c r="K45" s="69">
        <v>290013298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186830208</v>
      </c>
      <c r="C48" s="17">
        <v>255950957</v>
      </c>
      <c r="D48" s="21">
        <v>243687352</v>
      </c>
      <c r="E48" s="22">
        <v>267151250</v>
      </c>
      <c r="F48" s="17">
        <v>270432786</v>
      </c>
      <c r="G48" s="23">
        <v>270432786</v>
      </c>
      <c r="H48" s="19">
        <v>167882120</v>
      </c>
      <c r="I48" s="22">
        <v>266742008</v>
      </c>
      <c r="J48" s="17">
        <v>339246718</v>
      </c>
      <c r="K48" s="23">
        <v>290013298</v>
      </c>
    </row>
    <row r="49" spans="1:11" ht="13.5" x14ac:dyDescent="0.25">
      <c r="A49" s="20" t="s">
        <v>53</v>
      </c>
      <c r="B49" s="17">
        <f>+B75</f>
        <v>-8366979.1507696956</v>
      </c>
      <c r="C49" s="17">
        <f t="shared" ref="C49:K49" si="6">+C75</f>
        <v>81253354.380879045</v>
      </c>
      <c r="D49" s="21">
        <f t="shared" si="6"/>
        <v>154013878.8000859</v>
      </c>
      <c r="E49" s="22">
        <f t="shared" si="6"/>
        <v>163697859.22935236</v>
      </c>
      <c r="F49" s="17">
        <f t="shared" si="6"/>
        <v>162609896.06645456</v>
      </c>
      <c r="G49" s="23">
        <f t="shared" si="6"/>
        <v>162609896.06645456</v>
      </c>
      <c r="H49" s="19">
        <f t="shared" si="6"/>
        <v>2364256.4261841774</v>
      </c>
      <c r="I49" s="22">
        <f t="shared" si="6"/>
        <v>159564095.09062266</v>
      </c>
      <c r="J49" s="17">
        <f t="shared" si="6"/>
        <v>215130768.01353267</v>
      </c>
      <c r="K49" s="23">
        <f t="shared" si="6"/>
        <v>151172275.75989369</v>
      </c>
    </row>
    <row r="50" spans="1:11" ht="13.5" x14ac:dyDescent="0.25">
      <c r="A50" s="30" t="s">
        <v>54</v>
      </c>
      <c r="B50" s="66">
        <f>+B48-B49</f>
        <v>195197187.15076971</v>
      </c>
      <c r="C50" s="66">
        <f t="shared" ref="C50:K50" si="7">+C48-C49</f>
        <v>174697602.61912096</v>
      </c>
      <c r="D50" s="67">
        <f t="shared" si="7"/>
        <v>89673473.199914098</v>
      </c>
      <c r="E50" s="68">
        <f t="shared" si="7"/>
        <v>103453390.77064764</v>
      </c>
      <c r="F50" s="66">
        <f t="shared" si="7"/>
        <v>107822889.93354544</v>
      </c>
      <c r="G50" s="69">
        <f t="shared" si="7"/>
        <v>107822889.93354544</v>
      </c>
      <c r="H50" s="70">
        <f t="shared" si="7"/>
        <v>165517863.57381582</v>
      </c>
      <c r="I50" s="68">
        <f t="shared" si="7"/>
        <v>107177912.90937734</v>
      </c>
      <c r="J50" s="66">
        <f t="shared" si="7"/>
        <v>124115949.98646733</v>
      </c>
      <c r="K50" s="69">
        <f t="shared" si="7"/>
        <v>138841022.24010631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297223788</v>
      </c>
      <c r="C53" s="17">
        <v>299980813</v>
      </c>
      <c r="D53" s="21">
        <v>282082765</v>
      </c>
      <c r="E53" s="22">
        <v>281397620</v>
      </c>
      <c r="F53" s="17">
        <v>281647620</v>
      </c>
      <c r="G53" s="23">
        <v>281647620</v>
      </c>
      <c r="H53" s="19">
        <v>268357637</v>
      </c>
      <c r="I53" s="22">
        <v>275399530</v>
      </c>
      <c r="J53" s="17">
        <v>245829050</v>
      </c>
      <c r="K53" s="23">
        <v>214780040</v>
      </c>
    </row>
    <row r="54" spans="1:11" ht="13.5" x14ac:dyDescent="0.25">
      <c r="A54" s="20" t="s">
        <v>57</v>
      </c>
      <c r="B54" s="17">
        <v>23376212</v>
      </c>
      <c r="C54" s="17">
        <v>24093984</v>
      </c>
      <c r="D54" s="21">
        <v>23605195</v>
      </c>
      <c r="E54" s="22">
        <v>26821250</v>
      </c>
      <c r="F54" s="17">
        <v>26821250</v>
      </c>
      <c r="G54" s="23">
        <v>26821250</v>
      </c>
      <c r="H54" s="19">
        <v>21858871</v>
      </c>
      <c r="I54" s="22">
        <v>28162340</v>
      </c>
      <c r="J54" s="17">
        <v>29570480</v>
      </c>
      <c r="K54" s="23">
        <v>31049010</v>
      </c>
    </row>
    <row r="55" spans="1:11" ht="13.5" x14ac:dyDescent="0.25">
      <c r="A55" s="20" t="s">
        <v>58</v>
      </c>
      <c r="B55" s="17">
        <v>2345000</v>
      </c>
      <c r="C55" s="17">
        <v>0</v>
      </c>
      <c r="D55" s="21">
        <v>98494</v>
      </c>
      <c r="E55" s="22">
        <v>5800000</v>
      </c>
      <c r="F55" s="17">
        <v>5490000</v>
      </c>
      <c r="G55" s="23">
        <v>5490000</v>
      </c>
      <c r="H55" s="19">
        <v>5974543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25632945</v>
      </c>
      <c r="C56" s="17">
        <v>26156183</v>
      </c>
      <c r="D56" s="21">
        <v>22417081</v>
      </c>
      <c r="E56" s="22">
        <v>25621782</v>
      </c>
      <c r="F56" s="17">
        <v>62222727</v>
      </c>
      <c r="G56" s="23">
        <v>62222727</v>
      </c>
      <c r="H56" s="19">
        <v>67667834</v>
      </c>
      <c r="I56" s="22">
        <v>26070420</v>
      </c>
      <c r="J56" s="17">
        <v>24378910</v>
      </c>
      <c r="K56" s="23">
        <v>25227820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1.5274027996654081E-2</v>
      </c>
      <c r="C70" s="5">
        <f t="shared" ref="C70:K70" si="8">IF(ISERROR(C71/C72),0,(C71/C72))</f>
        <v>8.2969605346677788</v>
      </c>
      <c r="D70" s="5">
        <f t="shared" si="8"/>
        <v>0.60493196567751117</v>
      </c>
      <c r="E70" s="5">
        <f t="shared" si="8"/>
        <v>8.854265772588539E-2</v>
      </c>
      <c r="F70" s="5">
        <f t="shared" si="8"/>
        <v>0.14666779039632541</v>
      </c>
      <c r="G70" s="5">
        <f t="shared" si="8"/>
        <v>0.14666779039632541</v>
      </c>
      <c r="H70" s="5">
        <f t="shared" si="8"/>
        <v>1.0003893291529695</v>
      </c>
      <c r="I70" s="5">
        <f t="shared" si="8"/>
        <v>0.26861791725315665</v>
      </c>
      <c r="J70" s="5">
        <f t="shared" si="8"/>
        <v>0.26861775357246193</v>
      </c>
      <c r="K70" s="5">
        <f t="shared" si="8"/>
        <v>0.26861843976674726</v>
      </c>
    </row>
    <row r="71" spans="1:11" hidden="1" x14ac:dyDescent="0.2">
      <c r="A71" s="1" t="s">
        <v>338</v>
      </c>
      <c r="B71" s="2">
        <f>+B83</f>
        <v>165252</v>
      </c>
      <c r="C71" s="2">
        <f t="shared" ref="C71:K71" si="9">+C83</f>
        <v>95511266</v>
      </c>
      <c r="D71" s="2">
        <f t="shared" si="9"/>
        <v>15753951</v>
      </c>
      <c r="E71" s="2">
        <f t="shared" si="9"/>
        <v>2326600</v>
      </c>
      <c r="F71" s="2">
        <f t="shared" si="9"/>
        <v>4176600</v>
      </c>
      <c r="G71" s="2">
        <f t="shared" si="9"/>
        <v>4176600</v>
      </c>
      <c r="H71" s="2">
        <f t="shared" si="9"/>
        <v>22683729</v>
      </c>
      <c r="I71" s="2">
        <f t="shared" si="9"/>
        <v>4385440</v>
      </c>
      <c r="J71" s="2">
        <f t="shared" si="9"/>
        <v>4604710</v>
      </c>
      <c r="K71" s="2">
        <f t="shared" si="9"/>
        <v>4834960</v>
      </c>
    </row>
    <row r="72" spans="1:11" hidden="1" x14ac:dyDescent="0.2">
      <c r="A72" s="1" t="s">
        <v>339</v>
      </c>
      <c r="B72" s="2">
        <f>+B77</f>
        <v>10819150</v>
      </c>
      <c r="C72" s="2">
        <f t="shared" ref="C72:K72" si="10">+C77</f>
        <v>11511597</v>
      </c>
      <c r="D72" s="2">
        <f t="shared" si="10"/>
        <v>26042517</v>
      </c>
      <c r="E72" s="2">
        <f t="shared" si="10"/>
        <v>26276600</v>
      </c>
      <c r="F72" s="2">
        <f t="shared" si="10"/>
        <v>28476600</v>
      </c>
      <c r="G72" s="2">
        <f t="shared" si="10"/>
        <v>28476600</v>
      </c>
      <c r="H72" s="2">
        <f t="shared" si="10"/>
        <v>22674901</v>
      </c>
      <c r="I72" s="2">
        <f t="shared" si="10"/>
        <v>16325940</v>
      </c>
      <c r="J72" s="2">
        <f t="shared" si="10"/>
        <v>17142240</v>
      </c>
      <c r="K72" s="2">
        <f t="shared" si="10"/>
        <v>17999360</v>
      </c>
    </row>
    <row r="73" spans="1:11" hidden="1" x14ac:dyDescent="0.2">
      <c r="A73" s="1" t="s">
        <v>340</v>
      </c>
      <c r="B73" s="2">
        <f>+B74</f>
        <v>-4442080.1666666679</v>
      </c>
      <c r="C73" s="2">
        <f t="shared" ref="C73:K73" si="11">+(C78+C80+C81+C82)-(B78+B80+B81+B82)</f>
        <v>-1662724</v>
      </c>
      <c r="D73" s="2">
        <f t="shared" si="11"/>
        <v>-5902474</v>
      </c>
      <c r="E73" s="2">
        <f t="shared" si="11"/>
        <v>6533913</v>
      </c>
      <c r="F73" s="2">
        <f>+(F78+F80+F81+F82)-(D78+D80+D81+D82)</f>
        <v>6533913</v>
      </c>
      <c r="G73" s="2">
        <f>+(G78+G80+G81+G82)-(D78+D80+D81+D82)</f>
        <v>6533913</v>
      </c>
      <c r="H73" s="2">
        <f>+(H78+H80+H81+H82)-(D78+D80+D81+D82)</f>
        <v>-5047107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-4442080.1666666679</v>
      </c>
      <c r="C74" s="2">
        <f>+C73</f>
        <v>-1662724</v>
      </c>
      <c r="D74" s="2">
        <f t="shared" ref="D74:K74" si="12">+D73</f>
        <v>-5902474</v>
      </c>
      <c r="E74" s="2">
        <f t="shared" si="12"/>
        <v>6533913</v>
      </c>
      <c r="F74" s="2">
        <f t="shared" si="12"/>
        <v>6533913</v>
      </c>
      <c r="G74" s="2">
        <f t="shared" si="12"/>
        <v>6533913</v>
      </c>
      <c r="H74" s="2">
        <f t="shared" si="12"/>
        <v>-5047107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-8366979.1507696956</v>
      </c>
      <c r="C75" s="2">
        <f t="shared" ref="C75:K75" si="13">+C84-(((C80+C81+C82+C78)*C70)-C79)</f>
        <v>81253354.380879045</v>
      </c>
      <c r="D75" s="2">
        <f t="shared" si="13"/>
        <v>154013878.8000859</v>
      </c>
      <c r="E75" s="2">
        <f t="shared" si="13"/>
        <v>163697859.22935236</v>
      </c>
      <c r="F75" s="2">
        <f t="shared" si="13"/>
        <v>162609896.06645456</v>
      </c>
      <c r="G75" s="2">
        <f t="shared" si="13"/>
        <v>162609896.06645456</v>
      </c>
      <c r="H75" s="2">
        <f t="shared" si="13"/>
        <v>2364256.4261841774</v>
      </c>
      <c r="I75" s="2">
        <f t="shared" si="13"/>
        <v>159564095.09062266</v>
      </c>
      <c r="J75" s="2">
        <f t="shared" si="13"/>
        <v>215130768.01353267</v>
      </c>
      <c r="K75" s="2">
        <f t="shared" si="13"/>
        <v>151172275.75989369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10819150</v>
      </c>
      <c r="C77" s="3">
        <v>11511597</v>
      </c>
      <c r="D77" s="3">
        <v>26042517</v>
      </c>
      <c r="E77" s="3">
        <v>26276600</v>
      </c>
      <c r="F77" s="3">
        <v>28476600</v>
      </c>
      <c r="G77" s="3">
        <v>28476600</v>
      </c>
      <c r="H77" s="3">
        <v>22674901</v>
      </c>
      <c r="I77" s="3">
        <v>16325940</v>
      </c>
      <c r="J77" s="3">
        <v>17142240</v>
      </c>
      <c r="K77" s="3">
        <v>17999360</v>
      </c>
    </row>
    <row r="78" spans="1:11" hidden="1" x14ac:dyDescent="0.2">
      <c r="A78" s="1" t="s">
        <v>69</v>
      </c>
      <c r="B78" s="3">
        <v>-29470</v>
      </c>
      <c r="C78" s="3">
        <v>-29470</v>
      </c>
      <c r="D78" s="3">
        <v>-29470</v>
      </c>
      <c r="E78" s="3">
        <v>0</v>
      </c>
      <c r="F78" s="3">
        <v>0</v>
      </c>
      <c r="G78" s="3">
        <v>0</v>
      </c>
      <c r="H78" s="3">
        <v>-29470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113996640</v>
      </c>
      <c r="C79" s="3">
        <v>125751292</v>
      </c>
      <c r="D79" s="3">
        <v>116212782</v>
      </c>
      <c r="E79" s="3">
        <v>193903060</v>
      </c>
      <c r="F79" s="3">
        <v>193853060</v>
      </c>
      <c r="G79" s="3">
        <v>193853060</v>
      </c>
      <c r="H79" s="3">
        <v>35772860</v>
      </c>
      <c r="I79" s="3">
        <v>192984970</v>
      </c>
      <c r="J79" s="3">
        <v>250044390</v>
      </c>
      <c r="K79" s="3">
        <v>184593160</v>
      </c>
    </row>
    <row r="80" spans="1:11" hidden="1" x14ac:dyDescent="0.2">
      <c r="A80" s="1" t="s">
        <v>71</v>
      </c>
      <c r="B80" s="3">
        <v>17720324</v>
      </c>
      <c r="C80" s="3">
        <v>16354593</v>
      </c>
      <c r="D80" s="3">
        <v>10261294</v>
      </c>
      <c r="E80" s="3">
        <v>16354590</v>
      </c>
      <c r="F80" s="3">
        <v>16354590</v>
      </c>
      <c r="G80" s="3">
        <v>16354590</v>
      </c>
      <c r="H80" s="3">
        <v>4748081</v>
      </c>
      <c r="I80" s="3">
        <v>16354590</v>
      </c>
      <c r="J80" s="3">
        <v>16354590</v>
      </c>
      <c r="K80" s="3">
        <v>16354590</v>
      </c>
    </row>
    <row r="81" spans="1:11" hidden="1" x14ac:dyDescent="0.2">
      <c r="A81" s="1" t="s">
        <v>72</v>
      </c>
      <c r="B81" s="3">
        <v>29470</v>
      </c>
      <c r="C81" s="3">
        <v>29470</v>
      </c>
      <c r="D81" s="3">
        <v>29470</v>
      </c>
      <c r="E81" s="3">
        <v>631450</v>
      </c>
      <c r="F81" s="3">
        <v>631450</v>
      </c>
      <c r="G81" s="3">
        <v>631450</v>
      </c>
      <c r="H81" s="3">
        <v>0</v>
      </c>
      <c r="I81" s="3">
        <v>631450</v>
      </c>
      <c r="J81" s="3">
        <v>631450</v>
      </c>
      <c r="K81" s="3">
        <v>631450</v>
      </c>
    </row>
    <row r="82" spans="1:11" hidden="1" x14ac:dyDescent="0.2">
      <c r="A82" s="1" t="s">
        <v>73</v>
      </c>
      <c r="B82" s="3">
        <v>1168351</v>
      </c>
      <c r="C82" s="3">
        <v>871358</v>
      </c>
      <c r="D82" s="3">
        <v>1062183</v>
      </c>
      <c r="E82" s="3">
        <v>871350</v>
      </c>
      <c r="F82" s="3">
        <v>871350</v>
      </c>
      <c r="G82" s="3">
        <v>871350</v>
      </c>
      <c r="H82" s="3">
        <v>1557759</v>
      </c>
      <c r="I82" s="3">
        <v>871350</v>
      </c>
      <c r="J82" s="3">
        <v>871350</v>
      </c>
      <c r="K82" s="3">
        <v>871350</v>
      </c>
    </row>
    <row r="83" spans="1:11" hidden="1" x14ac:dyDescent="0.2">
      <c r="A83" s="1" t="s">
        <v>74</v>
      </c>
      <c r="B83" s="3">
        <v>165252</v>
      </c>
      <c r="C83" s="3">
        <v>95511266</v>
      </c>
      <c r="D83" s="3">
        <v>15753951</v>
      </c>
      <c r="E83" s="3">
        <v>2326600</v>
      </c>
      <c r="F83" s="3">
        <v>4176600</v>
      </c>
      <c r="G83" s="3">
        <v>4176600</v>
      </c>
      <c r="H83" s="3">
        <v>22683729</v>
      </c>
      <c r="I83" s="3">
        <v>4385440</v>
      </c>
      <c r="J83" s="3">
        <v>4604710</v>
      </c>
      <c r="K83" s="3">
        <v>4834960</v>
      </c>
    </row>
    <row r="84" spans="1:11" hidden="1" x14ac:dyDescent="0.2">
      <c r="A84" s="1" t="s">
        <v>75</v>
      </c>
      <c r="B84" s="3">
        <v>-122075113</v>
      </c>
      <c r="C84" s="3">
        <v>98425098</v>
      </c>
      <c r="D84" s="3">
        <v>44651030</v>
      </c>
      <c r="E84" s="3">
        <v>-28624060</v>
      </c>
      <c r="F84" s="3">
        <v>-28624060</v>
      </c>
      <c r="G84" s="3">
        <v>-28624060</v>
      </c>
      <c r="H84" s="3">
        <v>-27129790</v>
      </c>
      <c r="I84" s="3">
        <v>-28624060</v>
      </c>
      <c r="J84" s="3">
        <v>-30116810</v>
      </c>
      <c r="K84" s="3">
        <v>-28624060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78438363</v>
      </c>
      <c r="C5" s="17">
        <v>85936200</v>
      </c>
      <c r="D5" s="21">
        <v>92661622</v>
      </c>
      <c r="E5" s="22">
        <v>97467393</v>
      </c>
      <c r="F5" s="17">
        <v>97467393</v>
      </c>
      <c r="G5" s="23">
        <v>97467393</v>
      </c>
      <c r="H5" s="19">
        <v>100045191</v>
      </c>
      <c r="I5" s="22">
        <v>123486165</v>
      </c>
      <c r="J5" s="17">
        <v>129166530</v>
      </c>
      <c r="K5" s="23">
        <v>135108191</v>
      </c>
    </row>
    <row r="6" spans="1:11" ht="13.5" x14ac:dyDescent="0.25">
      <c r="A6" s="20" t="s">
        <v>18</v>
      </c>
      <c r="B6" s="17">
        <v>250403851</v>
      </c>
      <c r="C6" s="17">
        <v>230902572</v>
      </c>
      <c r="D6" s="21">
        <v>226421112</v>
      </c>
      <c r="E6" s="22">
        <v>444952396</v>
      </c>
      <c r="F6" s="17">
        <v>444952396</v>
      </c>
      <c r="G6" s="23">
        <v>444952396</v>
      </c>
      <c r="H6" s="19">
        <v>243296524</v>
      </c>
      <c r="I6" s="22">
        <v>328584027</v>
      </c>
      <c r="J6" s="17">
        <v>344109667</v>
      </c>
      <c r="K6" s="23">
        <v>360370026</v>
      </c>
    </row>
    <row r="7" spans="1:11" ht="13.5" x14ac:dyDescent="0.25">
      <c r="A7" s="20" t="s">
        <v>19</v>
      </c>
      <c r="B7" s="17">
        <v>428647</v>
      </c>
      <c r="C7" s="17">
        <v>402128</v>
      </c>
      <c r="D7" s="21">
        <v>762810</v>
      </c>
      <c r="E7" s="22">
        <v>0</v>
      </c>
      <c r="F7" s="17">
        <v>0</v>
      </c>
      <c r="G7" s="23">
        <v>0</v>
      </c>
      <c r="H7" s="19">
        <v>1037173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128314636</v>
      </c>
      <c r="C8" s="17">
        <v>116808000</v>
      </c>
      <c r="D8" s="21">
        <v>131228000</v>
      </c>
      <c r="E8" s="22">
        <v>144142000</v>
      </c>
      <c r="F8" s="17">
        <v>144142000</v>
      </c>
      <c r="G8" s="23">
        <v>144142000</v>
      </c>
      <c r="H8" s="19">
        <v>143890000</v>
      </c>
      <c r="I8" s="22">
        <v>152985000</v>
      </c>
      <c r="J8" s="17">
        <v>159025000</v>
      </c>
      <c r="K8" s="23">
        <v>165834000</v>
      </c>
    </row>
    <row r="9" spans="1:11" ht="13.5" x14ac:dyDescent="0.25">
      <c r="A9" s="20" t="s">
        <v>21</v>
      </c>
      <c r="B9" s="17">
        <v>129506256</v>
      </c>
      <c r="C9" s="17">
        <v>114483466</v>
      </c>
      <c r="D9" s="21">
        <v>107998635</v>
      </c>
      <c r="E9" s="22">
        <v>122018531</v>
      </c>
      <c r="F9" s="17">
        <v>122018531</v>
      </c>
      <c r="G9" s="23">
        <v>122018531</v>
      </c>
      <c r="H9" s="19">
        <v>132774702</v>
      </c>
      <c r="I9" s="22">
        <v>168146154</v>
      </c>
      <c r="J9" s="17">
        <v>176042063</v>
      </c>
      <c r="K9" s="23">
        <v>183121807</v>
      </c>
    </row>
    <row r="10" spans="1:11" ht="25.5" x14ac:dyDescent="0.2">
      <c r="A10" s="24" t="s">
        <v>333</v>
      </c>
      <c r="B10" s="25">
        <f>SUM(B5:B9)</f>
        <v>587091753</v>
      </c>
      <c r="C10" s="26">
        <f t="shared" ref="C10:K10" si="0">SUM(C5:C9)</f>
        <v>548532366</v>
      </c>
      <c r="D10" s="27">
        <f t="shared" si="0"/>
        <v>559072179</v>
      </c>
      <c r="E10" s="25">
        <f t="shared" si="0"/>
        <v>808580320</v>
      </c>
      <c r="F10" s="26">
        <f t="shared" si="0"/>
        <v>808580320</v>
      </c>
      <c r="G10" s="28">
        <f t="shared" si="0"/>
        <v>808580320</v>
      </c>
      <c r="H10" s="29">
        <f t="shared" si="0"/>
        <v>621043590</v>
      </c>
      <c r="I10" s="25">
        <f t="shared" si="0"/>
        <v>773201346</v>
      </c>
      <c r="J10" s="26">
        <f t="shared" si="0"/>
        <v>808343260</v>
      </c>
      <c r="K10" s="28">
        <f t="shared" si="0"/>
        <v>844434024</v>
      </c>
    </row>
    <row r="11" spans="1:11" ht="13.5" x14ac:dyDescent="0.25">
      <c r="A11" s="20" t="s">
        <v>22</v>
      </c>
      <c r="B11" s="17">
        <v>151489560</v>
      </c>
      <c r="C11" s="17">
        <v>169348261</v>
      </c>
      <c r="D11" s="21">
        <v>176954891</v>
      </c>
      <c r="E11" s="22">
        <v>201503609</v>
      </c>
      <c r="F11" s="17">
        <v>201503609</v>
      </c>
      <c r="G11" s="23">
        <v>201503609</v>
      </c>
      <c r="H11" s="19">
        <v>171347510</v>
      </c>
      <c r="I11" s="22">
        <v>201438625</v>
      </c>
      <c r="J11" s="17">
        <v>210704802</v>
      </c>
      <c r="K11" s="23">
        <v>220397220</v>
      </c>
    </row>
    <row r="12" spans="1:11" ht="13.5" x14ac:dyDescent="0.25">
      <c r="A12" s="20" t="s">
        <v>23</v>
      </c>
      <c r="B12" s="17">
        <v>8358302</v>
      </c>
      <c r="C12" s="17">
        <v>8083023</v>
      </c>
      <c r="D12" s="21">
        <v>8521589</v>
      </c>
      <c r="E12" s="22">
        <v>9100773</v>
      </c>
      <c r="F12" s="17">
        <v>9100773</v>
      </c>
      <c r="G12" s="23">
        <v>9100773</v>
      </c>
      <c r="H12" s="19">
        <v>8602586</v>
      </c>
      <c r="I12" s="22">
        <v>10100773</v>
      </c>
      <c r="J12" s="17">
        <v>10565408</v>
      </c>
      <c r="K12" s="23">
        <v>11051417</v>
      </c>
    </row>
    <row r="13" spans="1:11" ht="13.5" x14ac:dyDescent="0.25">
      <c r="A13" s="20" t="s">
        <v>24</v>
      </c>
      <c r="B13" s="17">
        <v>55568185</v>
      </c>
      <c r="C13" s="17">
        <v>45555976</v>
      </c>
      <c r="D13" s="21">
        <v>64614938</v>
      </c>
      <c r="E13" s="22">
        <v>52046192</v>
      </c>
      <c r="F13" s="17">
        <v>52046192</v>
      </c>
      <c r="G13" s="23">
        <v>52046192</v>
      </c>
      <c r="H13" s="19">
        <v>28999576</v>
      </c>
      <c r="I13" s="22">
        <v>52446192</v>
      </c>
      <c r="J13" s="17">
        <v>54858716</v>
      </c>
      <c r="K13" s="23">
        <v>57382218</v>
      </c>
    </row>
    <row r="14" spans="1:11" ht="13.5" x14ac:dyDescent="0.25">
      <c r="A14" s="20" t="s">
        <v>25</v>
      </c>
      <c r="B14" s="17">
        <v>31235178</v>
      </c>
      <c r="C14" s="17">
        <v>48399925</v>
      </c>
      <c r="D14" s="21">
        <v>94765616</v>
      </c>
      <c r="E14" s="22">
        <v>33351830</v>
      </c>
      <c r="F14" s="17">
        <v>33351830</v>
      </c>
      <c r="G14" s="23">
        <v>33351830</v>
      </c>
      <c r="H14" s="19">
        <v>78676805</v>
      </c>
      <c r="I14" s="22">
        <v>30000000</v>
      </c>
      <c r="J14" s="17">
        <v>31380000</v>
      </c>
      <c r="K14" s="23">
        <v>32823480</v>
      </c>
    </row>
    <row r="15" spans="1:11" ht="13.5" x14ac:dyDescent="0.25">
      <c r="A15" s="20" t="s">
        <v>26</v>
      </c>
      <c r="B15" s="17">
        <v>188891097</v>
      </c>
      <c r="C15" s="17">
        <v>209938302</v>
      </c>
      <c r="D15" s="21">
        <v>207409073</v>
      </c>
      <c r="E15" s="22">
        <v>264205000</v>
      </c>
      <c r="F15" s="17">
        <v>265445000</v>
      </c>
      <c r="G15" s="23">
        <v>265445000</v>
      </c>
      <c r="H15" s="19">
        <v>319400964</v>
      </c>
      <c r="I15" s="22">
        <v>295977902</v>
      </c>
      <c r="J15" s="17">
        <v>310382151</v>
      </c>
      <c r="K15" s="23">
        <v>325515919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7336008</v>
      </c>
      <c r="F16" s="17">
        <v>7336008</v>
      </c>
      <c r="G16" s="23">
        <v>7336008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177867030</v>
      </c>
      <c r="C17" s="17">
        <v>319229324</v>
      </c>
      <c r="D17" s="21">
        <v>236765045</v>
      </c>
      <c r="E17" s="22">
        <v>243172907</v>
      </c>
      <c r="F17" s="17">
        <v>241932907</v>
      </c>
      <c r="G17" s="23">
        <v>241932907</v>
      </c>
      <c r="H17" s="19">
        <v>170551538</v>
      </c>
      <c r="I17" s="22">
        <v>288610802</v>
      </c>
      <c r="J17" s="17">
        <v>298266427</v>
      </c>
      <c r="K17" s="23">
        <v>312057775</v>
      </c>
    </row>
    <row r="18" spans="1:11" ht="13.5" x14ac:dyDescent="0.25">
      <c r="A18" s="30" t="s">
        <v>29</v>
      </c>
      <c r="B18" s="31">
        <f>SUM(B11:B17)</f>
        <v>613409352</v>
      </c>
      <c r="C18" s="32">
        <f t="shared" ref="C18:K18" si="1">SUM(C11:C17)</f>
        <v>800554811</v>
      </c>
      <c r="D18" s="33">
        <f t="shared" si="1"/>
        <v>789031152</v>
      </c>
      <c r="E18" s="31">
        <f t="shared" si="1"/>
        <v>810716319</v>
      </c>
      <c r="F18" s="32">
        <f t="shared" si="1"/>
        <v>810716319</v>
      </c>
      <c r="G18" s="34">
        <f t="shared" si="1"/>
        <v>810716319</v>
      </c>
      <c r="H18" s="35">
        <f t="shared" si="1"/>
        <v>777578979</v>
      </c>
      <c r="I18" s="31">
        <f t="shared" si="1"/>
        <v>878574294</v>
      </c>
      <c r="J18" s="32">
        <f t="shared" si="1"/>
        <v>916157504</v>
      </c>
      <c r="K18" s="34">
        <f t="shared" si="1"/>
        <v>959228029</v>
      </c>
    </row>
    <row r="19" spans="1:11" ht="13.5" x14ac:dyDescent="0.25">
      <c r="A19" s="30" t="s">
        <v>30</v>
      </c>
      <c r="B19" s="36">
        <f>+B10-B18</f>
        <v>-26317599</v>
      </c>
      <c r="C19" s="37">
        <f t="shared" ref="C19:K19" si="2">+C10-C18</f>
        <v>-252022445</v>
      </c>
      <c r="D19" s="38">
        <f t="shared" si="2"/>
        <v>-229958973</v>
      </c>
      <c r="E19" s="36">
        <f t="shared" si="2"/>
        <v>-2135999</v>
      </c>
      <c r="F19" s="37">
        <f t="shared" si="2"/>
        <v>-2135999</v>
      </c>
      <c r="G19" s="39">
        <f t="shared" si="2"/>
        <v>-2135999</v>
      </c>
      <c r="H19" s="40">
        <f t="shared" si="2"/>
        <v>-156535389</v>
      </c>
      <c r="I19" s="36">
        <f t="shared" si="2"/>
        <v>-105372948</v>
      </c>
      <c r="J19" s="37">
        <f t="shared" si="2"/>
        <v>-107814244</v>
      </c>
      <c r="K19" s="39">
        <f t="shared" si="2"/>
        <v>-114794005</v>
      </c>
    </row>
    <row r="20" spans="1:11" ht="25.5" x14ac:dyDescent="0.2">
      <c r="A20" s="41" t="s">
        <v>31</v>
      </c>
      <c r="B20" s="42">
        <v>22380107</v>
      </c>
      <c r="C20" s="43">
        <v>26134000</v>
      </c>
      <c r="D20" s="44">
        <v>52976000</v>
      </c>
      <c r="E20" s="42">
        <v>59174000</v>
      </c>
      <c r="F20" s="43">
        <v>59174000</v>
      </c>
      <c r="G20" s="45">
        <v>59174000</v>
      </c>
      <c r="H20" s="46">
        <v>0</v>
      </c>
      <c r="I20" s="42">
        <v>53420000</v>
      </c>
      <c r="J20" s="43">
        <v>29645000</v>
      </c>
      <c r="K20" s="45">
        <v>31924000</v>
      </c>
    </row>
    <row r="21" spans="1:11" ht="13.5" x14ac:dyDescent="0.25">
      <c r="A21" s="47" t="s">
        <v>32</v>
      </c>
      <c r="B21" s="48">
        <v>6829981</v>
      </c>
      <c r="C21" s="49">
        <v>2222174</v>
      </c>
      <c r="D21" s="50">
        <v>31222835</v>
      </c>
      <c r="E21" s="48">
        <v>44700000</v>
      </c>
      <c r="F21" s="49">
        <v>44700000</v>
      </c>
      <c r="G21" s="51">
        <v>44700000</v>
      </c>
      <c r="H21" s="52">
        <v>0</v>
      </c>
      <c r="I21" s="48">
        <v>119417483</v>
      </c>
      <c r="J21" s="49">
        <v>124910687</v>
      </c>
      <c r="K21" s="51">
        <v>130656579</v>
      </c>
    </row>
    <row r="22" spans="1:11" ht="25.5" x14ac:dyDescent="0.2">
      <c r="A22" s="53" t="s">
        <v>334</v>
      </c>
      <c r="B22" s="54">
        <f>SUM(B19:B21)</f>
        <v>2892489</v>
      </c>
      <c r="C22" s="55">
        <f t="shared" ref="C22:K22" si="3">SUM(C19:C21)</f>
        <v>-223666271</v>
      </c>
      <c r="D22" s="56">
        <f t="shared" si="3"/>
        <v>-145760138</v>
      </c>
      <c r="E22" s="54">
        <f t="shared" si="3"/>
        <v>101738001</v>
      </c>
      <c r="F22" s="55">
        <f t="shared" si="3"/>
        <v>101738001</v>
      </c>
      <c r="G22" s="57">
        <f t="shared" si="3"/>
        <v>101738001</v>
      </c>
      <c r="H22" s="58">
        <f t="shared" si="3"/>
        <v>-156535389</v>
      </c>
      <c r="I22" s="54">
        <f t="shared" si="3"/>
        <v>67464535</v>
      </c>
      <c r="J22" s="55">
        <f t="shared" si="3"/>
        <v>46741443</v>
      </c>
      <c r="K22" s="57">
        <f t="shared" si="3"/>
        <v>47786574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2892489</v>
      </c>
      <c r="C24" s="37">
        <f t="shared" ref="C24:K24" si="4">SUM(C22:C23)</f>
        <v>-223666271</v>
      </c>
      <c r="D24" s="38">
        <f t="shared" si="4"/>
        <v>-145760138</v>
      </c>
      <c r="E24" s="36">
        <f t="shared" si="4"/>
        <v>101738001</v>
      </c>
      <c r="F24" s="37">
        <f t="shared" si="4"/>
        <v>101738001</v>
      </c>
      <c r="G24" s="39">
        <f t="shared" si="4"/>
        <v>101738001</v>
      </c>
      <c r="H24" s="40">
        <f t="shared" si="4"/>
        <v>-156535389</v>
      </c>
      <c r="I24" s="36">
        <f t="shared" si="4"/>
        <v>67464535</v>
      </c>
      <c r="J24" s="37">
        <f t="shared" si="4"/>
        <v>46741443</v>
      </c>
      <c r="K24" s="39">
        <f t="shared" si="4"/>
        <v>47786574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42817255</v>
      </c>
      <c r="C27" s="66">
        <v>27085439</v>
      </c>
      <c r="D27" s="67">
        <v>58145195</v>
      </c>
      <c r="E27" s="68">
        <v>67530996</v>
      </c>
      <c r="F27" s="66">
        <v>67530996</v>
      </c>
      <c r="G27" s="69">
        <v>67530996</v>
      </c>
      <c r="H27" s="70">
        <v>61785825</v>
      </c>
      <c r="I27" s="68">
        <v>65740000</v>
      </c>
      <c r="J27" s="66">
        <v>42531720</v>
      </c>
      <c r="K27" s="69">
        <v>45403509</v>
      </c>
    </row>
    <row r="28" spans="1:11" ht="13.5" x14ac:dyDescent="0.25">
      <c r="A28" s="71" t="s">
        <v>36</v>
      </c>
      <c r="B28" s="17">
        <v>26142816</v>
      </c>
      <c r="C28" s="17">
        <v>24163307</v>
      </c>
      <c r="D28" s="21">
        <v>58334793</v>
      </c>
      <c r="E28" s="22">
        <v>59078000</v>
      </c>
      <c r="F28" s="17">
        <v>59078000</v>
      </c>
      <c r="G28" s="23">
        <v>59078000</v>
      </c>
      <c r="H28" s="19">
        <v>0</v>
      </c>
      <c r="I28" s="22">
        <v>53420000</v>
      </c>
      <c r="J28" s="17">
        <v>29645000</v>
      </c>
      <c r="K28" s="23">
        <v>31924000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11527151</v>
      </c>
      <c r="C31" s="17">
        <v>1718505</v>
      </c>
      <c r="D31" s="21">
        <v>-1693869</v>
      </c>
      <c r="E31" s="22">
        <v>8453000</v>
      </c>
      <c r="F31" s="17">
        <v>8453000</v>
      </c>
      <c r="G31" s="23">
        <v>8453000</v>
      </c>
      <c r="H31" s="19">
        <v>0</v>
      </c>
      <c r="I31" s="22">
        <v>12320000</v>
      </c>
      <c r="J31" s="17">
        <v>12886720</v>
      </c>
      <c r="K31" s="23">
        <v>13479509</v>
      </c>
    </row>
    <row r="32" spans="1:11" ht="13.5" x14ac:dyDescent="0.25">
      <c r="A32" s="30" t="s">
        <v>39</v>
      </c>
      <c r="B32" s="66">
        <f>SUM(B28:B31)</f>
        <v>37669967</v>
      </c>
      <c r="C32" s="66">
        <f t="shared" ref="C32:K32" si="5">SUM(C28:C31)</f>
        <v>25881812</v>
      </c>
      <c r="D32" s="67">
        <f t="shared" si="5"/>
        <v>56640924</v>
      </c>
      <c r="E32" s="68">
        <f t="shared" si="5"/>
        <v>67531000</v>
      </c>
      <c r="F32" s="66">
        <f t="shared" si="5"/>
        <v>67531000</v>
      </c>
      <c r="G32" s="69">
        <f t="shared" si="5"/>
        <v>67531000</v>
      </c>
      <c r="H32" s="70">
        <f t="shared" si="5"/>
        <v>0</v>
      </c>
      <c r="I32" s="68">
        <f t="shared" si="5"/>
        <v>65740000</v>
      </c>
      <c r="J32" s="66">
        <f t="shared" si="5"/>
        <v>42531720</v>
      </c>
      <c r="K32" s="69">
        <f t="shared" si="5"/>
        <v>45403509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352988732</v>
      </c>
      <c r="C35" s="17">
        <v>398606734</v>
      </c>
      <c r="D35" s="21">
        <v>565424526</v>
      </c>
      <c r="E35" s="22">
        <v>251768249</v>
      </c>
      <c r="F35" s="17">
        <v>251768249</v>
      </c>
      <c r="G35" s="23">
        <v>251768249</v>
      </c>
      <c r="H35" s="19">
        <v>756286590</v>
      </c>
      <c r="I35" s="22">
        <v>196010361</v>
      </c>
      <c r="J35" s="17">
        <v>164471909</v>
      </c>
      <c r="K35" s="23">
        <v>129462384</v>
      </c>
    </row>
    <row r="36" spans="1:11" ht="13.5" x14ac:dyDescent="0.25">
      <c r="A36" s="20" t="s">
        <v>42</v>
      </c>
      <c r="B36" s="17">
        <v>992615850</v>
      </c>
      <c r="C36" s="17">
        <v>970947847</v>
      </c>
      <c r="D36" s="21">
        <v>958453045</v>
      </c>
      <c r="E36" s="22">
        <v>999037800</v>
      </c>
      <c r="F36" s="17">
        <v>999037800</v>
      </c>
      <c r="G36" s="23">
        <v>999037800</v>
      </c>
      <c r="H36" s="19">
        <v>994186155</v>
      </c>
      <c r="I36" s="22">
        <v>996846804</v>
      </c>
      <c r="J36" s="17">
        <v>984519808</v>
      </c>
      <c r="K36" s="23">
        <v>972541099</v>
      </c>
    </row>
    <row r="37" spans="1:11" ht="13.5" x14ac:dyDescent="0.25">
      <c r="A37" s="20" t="s">
        <v>43</v>
      </c>
      <c r="B37" s="17">
        <v>845391491</v>
      </c>
      <c r="C37" s="17">
        <v>1089481738</v>
      </c>
      <c r="D37" s="21">
        <v>1375841870</v>
      </c>
      <c r="E37" s="22">
        <v>36613326</v>
      </c>
      <c r="F37" s="17">
        <v>36613326</v>
      </c>
      <c r="G37" s="23">
        <v>36613326</v>
      </c>
      <c r="H37" s="19">
        <v>1733151055</v>
      </c>
      <c r="I37" s="22">
        <v>-16294863</v>
      </c>
      <c r="J37" s="17">
        <v>-109412154</v>
      </c>
      <c r="K37" s="23">
        <v>-206812840</v>
      </c>
    </row>
    <row r="38" spans="1:11" ht="13.5" x14ac:dyDescent="0.25">
      <c r="A38" s="20" t="s">
        <v>44</v>
      </c>
      <c r="B38" s="17">
        <v>47456572</v>
      </c>
      <c r="C38" s="17">
        <v>50982598</v>
      </c>
      <c r="D38" s="21">
        <v>51832646</v>
      </c>
      <c r="E38" s="22">
        <v>680527976</v>
      </c>
      <c r="F38" s="17">
        <v>680527976</v>
      </c>
      <c r="G38" s="23">
        <v>680527976</v>
      </c>
      <c r="H38" s="19">
        <v>51832646</v>
      </c>
      <c r="I38" s="22">
        <v>683527976</v>
      </c>
      <c r="J38" s="17">
        <v>686038376</v>
      </c>
      <c r="K38" s="23">
        <v>688664254</v>
      </c>
    </row>
    <row r="39" spans="1:11" ht="13.5" x14ac:dyDescent="0.25">
      <c r="A39" s="20" t="s">
        <v>45</v>
      </c>
      <c r="B39" s="17">
        <v>339695229</v>
      </c>
      <c r="C39" s="17">
        <v>229060485</v>
      </c>
      <c r="D39" s="21">
        <v>111738400</v>
      </c>
      <c r="E39" s="22">
        <v>533664747</v>
      </c>
      <c r="F39" s="17">
        <v>533664747</v>
      </c>
      <c r="G39" s="23">
        <v>533664747</v>
      </c>
      <c r="H39" s="19">
        <v>-34510937</v>
      </c>
      <c r="I39" s="22">
        <v>525624052</v>
      </c>
      <c r="J39" s="17">
        <v>572365495</v>
      </c>
      <c r="K39" s="23">
        <v>620152069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112347272</v>
      </c>
      <c r="C42" s="17">
        <v>87459780</v>
      </c>
      <c r="D42" s="21">
        <v>203922931</v>
      </c>
      <c r="E42" s="22">
        <v>66702877</v>
      </c>
      <c r="F42" s="17">
        <v>66702877</v>
      </c>
      <c r="G42" s="23">
        <v>66702877</v>
      </c>
      <c r="H42" s="19">
        <v>178660439</v>
      </c>
      <c r="I42" s="22">
        <v>108909122</v>
      </c>
      <c r="J42" s="17">
        <v>103396908</v>
      </c>
      <c r="K42" s="23">
        <v>92672183</v>
      </c>
    </row>
    <row r="43" spans="1:11" ht="13.5" x14ac:dyDescent="0.25">
      <c r="A43" s="20" t="s">
        <v>48</v>
      </c>
      <c r="B43" s="17">
        <v>-38774266</v>
      </c>
      <c r="C43" s="17">
        <v>-23278401</v>
      </c>
      <c r="D43" s="21">
        <v>-42475214</v>
      </c>
      <c r="E43" s="22">
        <v>-59078000</v>
      </c>
      <c r="F43" s="17">
        <v>-59078000</v>
      </c>
      <c r="G43" s="23">
        <v>-59078000</v>
      </c>
      <c r="H43" s="19">
        <v>-70762160</v>
      </c>
      <c r="I43" s="22">
        <v>-62740000</v>
      </c>
      <c r="J43" s="17">
        <v>-42531720</v>
      </c>
      <c r="K43" s="23">
        <v>-45403509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-129084273</v>
      </c>
      <c r="C45" s="66">
        <v>67948605</v>
      </c>
      <c r="D45" s="67">
        <v>167052870</v>
      </c>
      <c r="E45" s="68">
        <v>11392106</v>
      </c>
      <c r="F45" s="66">
        <v>11392106</v>
      </c>
      <c r="G45" s="69">
        <v>11392106</v>
      </c>
      <c r="H45" s="70">
        <v>117800775</v>
      </c>
      <c r="I45" s="68">
        <v>76169122</v>
      </c>
      <c r="J45" s="66">
        <v>136906007</v>
      </c>
      <c r="K45" s="69">
        <v>184040475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3767220</v>
      </c>
      <c r="C48" s="17">
        <v>5605148</v>
      </c>
      <c r="D48" s="21">
        <v>6653291</v>
      </c>
      <c r="E48" s="22">
        <v>11392106</v>
      </c>
      <c r="F48" s="17">
        <v>11392106</v>
      </c>
      <c r="G48" s="23">
        <v>11392106</v>
      </c>
      <c r="H48" s="19">
        <v>-22100848</v>
      </c>
      <c r="I48" s="22">
        <v>76040819</v>
      </c>
      <c r="J48" s="17">
        <v>136771801</v>
      </c>
      <c r="K48" s="23">
        <v>184040475</v>
      </c>
    </row>
    <row r="49" spans="1:11" ht="13.5" x14ac:dyDescent="0.25">
      <c r="A49" s="20" t="s">
        <v>53</v>
      </c>
      <c r="B49" s="17">
        <f>+B75</f>
        <v>505741817.55296999</v>
      </c>
      <c r="C49" s="17">
        <f t="shared" ref="C49:K49" si="6">+C75</f>
        <v>806275117.54775643</v>
      </c>
      <c r="D49" s="21">
        <f t="shared" si="6"/>
        <v>920805925.89847386</v>
      </c>
      <c r="E49" s="22">
        <f t="shared" si="6"/>
        <v>-122155697.40631539</v>
      </c>
      <c r="F49" s="17">
        <f t="shared" si="6"/>
        <v>-122155697.40631539</v>
      </c>
      <c r="G49" s="23">
        <f t="shared" si="6"/>
        <v>-122155697.40631539</v>
      </c>
      <c r="H49" s="19">
        <f t="shared" si="6"/>
        <v>1010836557.9992541</v>
      </c>
      <c r="I49" s="22">
        <f t="shared" si="6"/>
        <v>-178721869.72752807</v>
      </c>
      <c r="J49" s="17">
        <f t="shared" si="6"/>
        <v>-251259064.0453454</v>
      </c>
      <c r="K49" s="23">
        <f t="shared" si="6"/>
        <v>-335051234.05420113</v>
      </c>
    </row>
    <row r="50" spans="1:11" ht="13.5" x14ac:dyDescent="0.25">
      <c r="A50" s="30" t="s">
        <v>54</v>
      </c>
      <c r="B50" s="66">
        <f>+B48-B49</f>
        <v>-501974597.55296999</v>
      </c>
      <c r="C50" s="66">
        <f t="shared" ref="C50:K50" si="7">+C48-C49</f>
        <v>-800669969.54775643</v>
      </c>
      <c r="D50" s="67">
        <f t="shared" si="7"/>
        <v>-914152634.89847386</v>
      </c>
      <c r="E50" s="68">
        <f t="shared" si="7"/>
        <v>133547803.40631539</v>
      </c>
      <c r="F50" s="66">
        <f t="shared" si="7"/>
        <v>133547803.40631539</v>
      </c>
      <c r="G50" s="69">
        <f t="shared" si="7"/>
        <v>133547803.40631539</v>
      </c>
      <c r="H50" s="70">
        <f t="shared" si="7"/>
        <v>-1032937405.9992541</v>
      </c>
      <c r="I50" s="68">
        <f t="shared" si="7"/>
        <v>254762688.72752807</v>
      </c>
      <c r="J50" s="66">
        <f t="shared" si="7"/>
        <v>388030865.04534543</v>
      </c>
      <c r="K50" s="69">
        <f t="shared" si="7"/>
        <v>519091709.05420113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960716404</v>
      </c>
      <c r="C53" s="17">
        <v>932778724</v>
      </c>
      <c r="D53" s="21">
        <v>915483575</v>
      </c>
      <c r="E53" s="22">
        <v>999037800</v>
      </c>
      <c r="F53" s="17">
        <v>999037800</v>
      </c>
      <c r="G53" s="23">
        <v>999037800</v>
      </c>
      <c r="H53" s="19">
        <v>951216686</v>
      </c>
      <c r="I53" s="22">
        <v>996846804</v>
      </c>
      <c r="J53" s="17">
        <v>984519808</v>
      </c>
      <c r="K53" s="23">
        <v>972541099</v>
      </c>
    </row>
    <row r="54" spans="1:11" ht="13.5" x14ac:dyDescent="0.25">
      <c r="A54" s="20" t="s">
        <v>57</v>
      </c>
      <c r="B54" s="17">
        <v>53416435</v>
      </c>
      <c r="C54" s="17">
        <v>37769786</v>
      </c>
      <c r="D54" s="21">
        <v>57963715</v>
      </c>
      <c r="E54" s="22">
        <v>52046192</v>
      </c>
      <c r="F54" s="17">
        <v>52046192</v>
      </c>
      <c r="G54" s="23">
        <v>52046192</v>
      </c>
      <c r="H54" s="19">
        <v>28999576</v>
      </c>
      <c r="I54" s="22">
        <v>52446192</v>
      </c>
      <c r="J54" s="17">
        <v>54858716</v>
      </c>
      <c r="K54" s="23">
        <v>57382218</v>
      </c>
    </row>
    <row r="55" spans="1:11" ht="13.5" x14ac:dyDescent="0.25">
      <c r="A55" s="20" t="s">
        <v>58</v>
      </c>
      <c r="B55" s="17">
        <v>17475085</v>
      </c>
      <c r="C55" s="17">
        <v>23079656</v>
      </c>
      <c r="D55" s="21">
        <v>50213510</v>
      </c>
      <c r="E55" s="22">
        <v>57846400</v>
      </c>
      <c r="F55" s="17">
        <v>57846400</v>
      </c>
      <c r="G55" s="23">
        <v>57846400</v>
      </c>
      <c r="H55" s="19">
        <v>55224018</v>
      </c>
      <c r="I55" s="22">
        <v>57920000</v>
      </c>
      <c r="J55" s="17">
        <v>32158350</v>
      </c>
      <c r="K55" s="23">
        <v>34071044</v>
      </c>
    </row>
    <row r="56" spans="1:11" ht="13.5" x14ac:dyDescent="0.25">
      <c r="A56" s="20" t="s">
        <v>59</v>
      </c>
      <c r="B56" s="17">
        <v>179000</v>
      </c>
      <c r="C56" s="17">
        <v>2144908</v>
      </c>
      <c r="D56" s="21">
        <v>50466983</v>
      </c>
      <c r="E56" s="22">
        <v>15617200</v>
      </c>
      <c r="F56" s="17">
        <v>15597200</v>
      </c>
      <c r="G56" s="23">
        <v>15597200</v>
      </c>
      <c r="H56" s="19">
        <v>39646462</v>
      </c>
      <c r="I56" s="22">
        <v>26052000</v>
      </c>
      <c r="J56" s="17">
        <v>24635392</v>
      </c>
      <c r="K56" s="23">
        <v>25768621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859489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7336008</v>
      </c>
      <c r="J60" s="17">
        <v>7688136</v>
      </c>
      <c r="K60" s="23">
        <v>8057196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0.9714481038631293</v>
      </c>
      <c r="C70" s="5">
        <f t="shared" ref="C70:K70" si="8">IF(ISERROR(C71/C72),0,(C71/C72))</f>
        <v>1.0056784612553722</v>
      </c>
      <c r="D70" s="5">
        <f t="shared" si="8"/>
        <v>1.0093650711653552</v>
      </c>
      <c r="E70" s="5">
        <f t="shared" si="8"/>
        <v>0.94711115539406276</v>
      </c>
      <c r="F70" s="5">
        <f t="shared" si="8"/>
        <v>0.94711115539406276</v>
      </c>
      <c r="G70" s="5">
        <f t="shared" si="8"/>
        <v>0.94711115539406276</v>
      </c>
      <c r="H70" s="5">
        <f t="shared" si="8"/>
        <v>1.0340458222189224</v>
      </c>
      <c r="I70" s="5">
        <f t="shared" si="8"/>
        <v>1.0572867932087051</v>
      </c>
      <c r="J70" s="5">
        <f t="shared" si="8"/>
        <v>1.0832357419055065</v>
      </c>
      <c r="K70" s="5">
        <f t="shared" si="8"/>
        <v>1.055051016672196</v>
      </c>
    </row>
    <row r="71" spans="1:11" hidden="1" x14ac:dyDescent="0.2">
      <c r="A71" s="1" t="s">
        <v>338</v>
      </c>
      <c r="B71" s="2">
        <f>+B83</f>
        <v>389974548</v>
      </c>
      <c r="C71" s="2">
        <f t="shared" ref="C71:K71" si="9">+C83</f>
        <v>384906421</v>
      </c>
      <c r="D71" s="2">
        <f t="shared" si="9"/>
        <v>370249755</v>
      </c>
      <c r="E71" s="2">
        <f t="shared" si="9"/>
        <v>570652757</v>
      </c>
      <c r="F71" s="2">
        <f t="shared" si="9"/>
        <v>570652757</v>
      </c>
      <c r="G71" s="2">
        <f t="shared" si="9"/>
        <v>570652757</v>
      </c>
      <c r="H71" s="2">
        <f t="shared" si="9"/>
        <v>404931646</v>
      </c>
      <c r="I71" s="2">
        <f t="shared" si="9"/>
        <v>523774537</v>
      </c>
      <c r="J71" s="2">
        <f t="shared" si="9"/>
        <v>561770705</v>
      </c>
      <c r="K71" s="2">
        <f t="shared" si="9"/>
        <v>572789651</v>
      </c>
    </row>
    <row r="72" spans="1:11" hidden="1" x14ac:dyDescent="0.2">
      <c r="A72" s="1" t="s">
        <v>339</v>
      </c>
      <c r="B72" s="2">
        <f>+B77</f>
        <v>401436316</v>
      </c>
      <c r="C72" s="2">
        <f t="shared" ref="C72:K72" si="10">+C77</f>
        <v>382733086</v>
      </c>
      <c r="D72" s="2">
        <f t="shared" si="10"/>
        <v>366814511</v>
      </c>
      <c r="E72" s="2">
        <f t="shared" si="10"/>
        <v>602519307</v>
      </c>
      <c r="F72" s="2">
        <f t="shared" si="10"/>
        <v>602519307</v>
      </c>
      <c r="G72" s="2">
        <f t="shared" si="10"/>
        <v>602519307</v>
      </c>
      <c r="H72" s="2">
        <f t="shared" si="10"/>
        <v>391599325</v>
      </c>
      <c r="I72" s="2">
        <f t="shared" si="10"/>
        <v>495394949</v>
      </c>
      <c r="J72" s="2">
        <f t="shared" si="10"/>
        <v>518604292</v>
      </c>
      <c r="K72" s="2">
        <f t="shared" si="10"/>
        <v>542902326</v>
      </c>
    </row>
    <row r="73" spans="1:11" hidden="1" x14ac:dyDescent="0.2">
      <c r="A73" s="1" t="s">
        <v>340</v>
      </c>
      <c r="B73" s="2">
        <f>+B74</f>
        <v>21631829.333333325</v>
      </c>
      <c r="C73" s="2">
        <f t="shared" ref="C73:K73" si="11">+(C78+C80+C81+C82)-(B78+B80+B81+B82)</f>
        <v>-23405342</v>
      </c>
      <c r="D73" s="2">
        <f t="shared" si="11"/>
        <v>84704463</v>
      </c>
      <c r="E73" s="2">
        <f t="shared" si="11"/>
        <v>-77408760</v>
      </c>
      <c r="F73" s="2">
        <f>+(F78+F80+F81+F82)-(D78+D80+D81+D82)</f>
        <v>-77408760</v>
      </c>
      <c r="G73" s="2">
        <f>+(G78+G80+G81+G82)-(D78+D80+D81+D82)</f>
        <v>-77408760</v>
      </c>
      <c r="H73" s="2">
        <f>+(H78+H80+H81+H82)-(D78+D80+D81+D82)</f>
        <v>195213291</v>
      </c>
      <c r="I73" s="2">
        <f>+(I78+I80+I81+I82)-(E78+E80+E81+E82)</f>
        <v>-13812819</v>
      </c>
      <c r="J73" s="2">
        <f t="shared" si="11"/>
        <v>-22638489</v>
      </c>
      <c r="K73" s="2">
        <f t="shared" si="11"/>
        <v>-9444230</v>
      </c>
    </row>
    <row r="74" spans="1:11" hidden="1" x14ac:dyDescent="0.2">
      <c r="A74" s="1" t="s">
        <v>341</v>
      </c>
      <c r="B74" s="2">
        <f>+TREND(C74:E74)</f>
        <v>21631829.333333325</v>
      </c>
      <c r="C74" s="2">
        <f>+C73</f>
        <v>-23405342</v>
      </c>
      <c r="D74" s="2">
        <f t="shared" ref="D74:K74" si="12">+D73</f>
        <v>84704463</v>
      </c>
      <c r="E74" s="2">
        <f t="shared" si="12"/>
        <v>-77408760</v>
      </c>
      <c r="F74" s="2">
        <f t="shared" si="12"/>
        <v>-77408760</v>
      </c>
      <c r="G74" s="2">
        <f t="shared" si="12"/>
        <v>-77408760</v>
      </c>
      <c r="H74" s="2">
        <f t="shared" si="12"/>
        <v>195213291</v>
      </c>
      <c r="I74" s="2">
        <f t="shared" si="12"/>
        <v>-13812819</v>
      </c>
      <c r="J74" s="2">
        <f t="shared" si="12"/>
        <v>-22638489</v>
      </c>
      <c r="K74" s="2">
        <f t="shared" si="12"/>
        <v>-9444230</v>
      </c>
    </row>
    <row r="75" spans="1:11" hidden="1" x14ac:dyDescent="0.2">
      <c r="A75" s="1" t="s">
        <v>342</v>
      </c>
      <c r="B75" s="2">
        <f>+B84-(((B80+B81+B82+B78)*B70)-B79)</f>
        <v>505741817.55296999</v>
      </c>
      <c r="C75" s="2">
        <f t="shared" ref="C75:K75" si="13">+C84-(((C80+C81+C82+C78)*C70)-C79)</f>
        <v>806275117.54775643</v>
      </c>
      <c r="D75" s="2">
        <f t="shared" si="13"/>
        <v>920805925.89847386</v>
      </c>
      <c r="E75" s="2">
        <f t="shared" si="13"/>
        <v>-122155697.40631539</v>
      </c>
      <c r="F75" s="2">
        <f t="shared" si="13"/>
        <v>-122155697.40631539</v>
      </c>
      <c r="G75" s="2">
        <f t="shared" si="13"/>
        <v>-122155697.40631539</v>
      </c>
      <c r="H75" s="2">
        <f t="shared" si="13"/>
        <v>1010836557.9992541</v>
      </c>
      <c r="I75" s="2">
        <f t="shared" si="13"/>
        <v>-178721869.72752807</v>
      </c>
      <c r="J75" s="2">
        <f t="shared" si="13"/>
        <v>-251259064.0453454</v>
      </c>
      <c r="K75" s="2">
        <f t="shared" si="13"/>
        <v>-335051234.05420113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401436316</v>
      </c>
      <c r="C77" s="3">
        <v>382733086</v>
      </c>
      <c r="D77" s="3">
        <v>366814511</v>
      </c>
      <c r="E77" s="3">
        <v>602519307</v>
      </c>
      <c r="F77" s="3">
        <v>602519307</v>
      </c>
      <c r="G77" s="3">
        <v>602519307</v>
      </c>
      <c r="H77" s="3">
        <v>391599325</v>
      </c>
      <c r="I77" s="3">
        <v>495394949</v>
      </c>
      <c r="J77" s="3">
        <v>518604292</v>
      </c>
      <c r="K77" s="3">
        <v>542902326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702476134</v>
      </c>
      <c r="C79" s="3">
        <v>918891979</v>
      </c>
      <c r="D79" s="3">
        <v>1147624376</v>
      </c>
      <c r="E79" s="3">
        <v>23285922</v>
      </c>
      <c r="F79" s="3">
        <v>23285922</v>
      </c>
      <c r="G79" s="3">
        <v>23285922</v>
      </c>
      <c r="H79" s="3">
        <v>1409749547</v>
      </c>
      <c r="I79" s="3">
        <v>57000000</v>
      </c>
      <c r="J79" s="3">
        <v>54489600</v>
      </c>
      <c r="K79" s="3">
        <v>51863722</v>
      </c>
    </row>
    <row r="80" spans="1:11" hidden="1" x14ac:dyDescent="0.2">
      <c r="A80" s="1" t="s">
        <v>71</v>
      </c>
      <c r="B80" s="3">
        <v>110188379</v>
      </c>
      <c r="C80" s="3">
        <v>91012458</v>
      </c>
      <c r="D80" s="3">
        <v>161527996</v>
      </c>
      <c r="E80" s="3">
        <v>36929815</v>
      </c>
      <c r="F80" s="3">
        <v>36929815</v>
      </c>
      <c r="G80" s="3">
        <v>36929815</v>
      </c>
      <c r="H80" s="3">
        <v>295482449</v>
      </c>
      <c r="I80" s="3">
        <v>66959330</v>
      </c>
      <c r="J80" s="3">
        <v>-44570570</v>
      </c>
      <c r="K80" s="3">
        <v>-146995216</v>
      </c>
    </row>
    <row r="81" spans="1:11" hidden="1" x14ac:dyDescent="0.2">
      <c r="A81" s="1" t="s">
        <v>72</v>
      </c>
      <c r="B81" s="3">
        <v>71675639</v>
      </c>
      <c r="C81" s="3">
        <v>67446218</v>
      </c>
      <c r="D81" s="3">
        <v>81635143</v>
      </c>
      <c r="E81" s="3">
        <v>128824564</v>
      </c>
      <c r="F81" s="3">
        <v>128824564</v>
      </c>
      <c r="G81" s="3">
        <v>128824564</v>
      </c>
      <c r="H81" s="3">
        <v>142893981</v>
      </c>
      <c r="I81" s="3">
        <v>84982230</v>
      </c>
      <c r="J81" s="3">
        <v>173873641</v>
      </c>
      <c r="K81" s="3">
        <v>266854057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389974548</v>
      </c>
      <c r="C83" s="3">
        <v>384906421</v>
      </c>
      <c r="D83" s="3">
        <v>370249755</v>
      </c>
      <c r="E83" s="3">
        <v>570652757</v>
      </c>
      <c r="F83" s="3">
        <v>570652757</v>
      </c>
      <c r="G83" s="3">
        <v>570652757</v>
      </c>
      <c r="H83" s="3">
        <v>404931646</v>
      </c>
      <c r="I83" s="3">
        <v>523774537</v>
      </c>
      <c r="J83" s="3">
        <v>561770705</v>
      </c>
      <c r="K83" s="3">
        <v>572789651</v>
      </c>
    </row>
    <row r="84" spans="1:11" hidden="1" x14ac:dyDescent="0.2">
      <c r="A84" s="1" t="s">
        <v>75</v>
      </c>
      <c r="B84" s="3">
        <v>-20062861</v>
      </c>
      <c r="C84" s="3">
        <v>46741616</v>
      </c>
      <c r="D84" s="3">
        <v>18621929</v>
      </c>
      <c r="E84" s="3">
        <v>11546202</v>
      </c>
      <c r="F84" s="3">
        <v>11546202</v>
      </c>
      <c r="G84" s="3">
        <v>11546202</v>
      </c>
      <c r="H84" s="3">
        <v>54388327</v>
      </c>
      <c r="I84" s="3">
        <v>-75076065</v>
      </c>
      <c r="J84" s="3">
        <v>-165682956</v>
      </c>
      <c r="K84" s="3">
        <v>-260457764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648001938</v>
      </c>
      <c r="C5" s="17">
        <v>683480061</v>
      </c>
      <c r="D5" s="21">
        <v>700377650</v>
      </c>
      <c r="E5" s="22">
        <v>874676334</v>
      </c>
      <c r="F5" s="17">
        <v>793184539</v>
      </c>
      <c r="G5" s="23">
        <v>793184539</v>
      </c>
      <c r="H5" s="19">
        <v>702317343</v>
      </c>
      <c r="I5" s="22">
        <v>865767656</v>
      </c>
      <c r="J5" s="17">
        <v>869602967</v>
      </c>
      <c r="K5" s="23">
        <v>895295101</v>
      </c>
    </row>
    <row r="6" spans="1:11" ht="13.5" x14ac:dyDescent="0.25">
      <c r="A6" s="20" t="s">
        <v>18</v>
      </c>
      <c r="B6" s="17">
        <v>1622658080</v>
      </c>
      <c r="C6" s="17">
        <v>1703313571</v>
      </c>
      <c r="D6" s="21">
        <v>1701652508</v>
      </c>
      <c r="E6" s="22">
        <v>2735619133</v>
      </c>
      <c r="F6" s="17">
        <v>2495884238</v>
      </c>
      <c r="G6" s="23">
        <v>2495884238</v>
      </c>
      <c r="H6" s="19">
        <v>1930812812</v>
      </c>
      <c r="I6" s="22">
        <v>2800110514</v>
      </c>
      <c r="J6" s="17">
        <v>3137967420</v>
      </c>
      <c r="K6" s="23">
        <v>3523881592</v>
      </c>
    </row>
    <row r="7" spans="1:11" ht="13.5" x14ac:dyDescent="0.25">
      <c r="A7" s="20" t="s">
        <v>19</v>
      </c>
      <c r="B7" s="17">
        <v>3689907</v>
      </c>
      <c r="C7" s="17">
        <v>2826036</v>
      </c>
      <c r="D7" s="21">
        <v>4634314</v>
      </c>
      <c r="E7" s="22">
        <v>4144876</v>
      </c>
      <c r="F7" s="17">
        <v>9407851</v>
      </c>
      <c r="G7" s="23">
        <v>9407851</v>
      </c>
      <c r="H7" s="19">
        <v>7978721</v>
      </c>
      <c r="I7" s="22">
        <v>9474686</v>
      </c>
      <c r="J7" s="17">
        <v>9938946</v>
      </c>
      <c r="K7" s="23">
        <v>10425954</v>
      </c>
    </row>
    <row r="8" spans="1:11" ht="13.5" x14ac:dyDescent="0.25">
      <c r="A8" s="20" t="s">
        <v>20</v>
      </c>
      <c r="B8" s="17">
        <v>419675520</v>
      </c>
      <c r="C8" s="17">
        <v>483650574</v>
      </c>
      <c r="D8" s="21">
        <v>504718011</v>
      </c>
      <c r="E8" s="22">
        <v>584869492</v>
      </c>
      <c r="F8" s="17">
        <v>595553492</v>
      </c>
      <c r="G8" s="23">
        <v>595553492</v>
      </c>
      <c r="H8" s="19">
        <v>421983161</v>
      </c>
      <c r="I8" s="22">
        <v>651104005</v>
      </c>
      <c r="J8" s="17">
        <v>697348380</v>
      </c>
      <c r="K8" s="23">
        <v>751505676</v>
      </c>
    </row>
    <row r="9" spans="1:11" ht="13.5" x14ac:dyDescent="0.25">
      <c r="A9" s="20" t="s">
        <v>21</v>
      </c>
      <c r="B9" s="17">
        <v>592293659</v>
      </c>
      <c r="C9" s="17">
        <v>670369185</v>
      </c>
      <c r="D9" s="21">
        <v>803124944</v>
      </c>
      <c r="E9" s="22">
        <v>510379917</v>
      </c>
      <c r="F9" s="17">
        <v>577356134</v>
      </c>
      <c r="G9" s="23">
        <v>577356134</v>
      </c>
      <c r="H9" s="19">
        <v>496764347</v>
      </c>
      <c r="I9" s="22">
        <v>596676412</v>
      </c>
      <c r="J9" s="17">
        <v>625666669</v>
      </c>
      <c r="K9" s="23">
        <v>655980013</v>
      </c>
    </row>
    <row r="10" spans="1:11" ht="25.5" x14ac:dyDescent="0.2">
      <c r="A10" s="24" t="s">
        <v>333</v>
      </c>
      <c r="B10" s="25">
        <f>SUM(B5:B9)</f>
        <v>3286319104</v>
      </c>
      <c r="C10" s="26">
        <f t="shared" ref="C10:K10" si="0">SUM(C5:C9)</f>
        <v>3543639427</v>
      </c>
      <c r="D10" s="27">
        <f t="shared" si="0"/>
        <v>3714507427</v>
      </c>
      <c r="E10" s="25">
        <f t="shared" si="0"/>
        <v>4709689752</v>
      </c>
      <c r="F10" s="26">
        <f t="shared" si="0"/>
        <v>4471386254</v>
      </c>
      <c r="G10" s="28">
        <f t="shared" si="0"/>
        <v>4471386254</v>
      </c>
      <c r="H10" s="29">
        <f t="shared" si="0"/>
        <v>3559856384</v>
      </c>
      <c r="I10" s="25">
        <f t="shared" si="0"/>
        <v>4923133273</v>
      </c>
      <c r="J10" s="26">
        <f t="shared" si="0"/>
        <v>5340524382</v>
      </c>
      <c r="K10" s="28">
        <f t="shared" si="0"/>
        <v>5837088336</v>
      </c>
    </row>
    <row r="11" spans="1:11" ht="13.5" x14ac:dyDescent="0.25">
      <c r="A11" s="20" t="s">
        <v>22</v>
      </c>
      <c r="B11" s="17">
        <v>980776978</v>
      </c>
      <c r="C11" s="17">
        <v>1041165857</v>
      </c>
      <c r="D11" s="21">
        <v>1055029832</v>
      </c>
      <c r="E11" s="22">
        <v>1063988856</v>
      </c>
      <c r="F11" s="17">
        <v>1063988862</v>
      </c>
      <c r="G11" s="23">
        <v>1063988862</v>
      </c>
      <c r="H11" s="19">
        <v>947966768</v>
      </c>
      <c r="I11" s="22">
        <v>1166402319</v>
      </c>
      <c r="J11" s="17">
        <v>1223556032</v>
      </c>
      <c r="K11" s="23">
        <v>1283510262</v>
      </c>
    </row>
    <row r="12" spans="1:11" ht="13.5" x14ac:dyDescent="0.25">
      <c r="A12" s="20" t="s">
        <v>23</v>
      </c>
      <c r="B12" s="17">
        <v>30422593</v>
      </c>
      <c r="C12" s="17">
        <v>29545817</v>
      </c>
      <c r="D12" s="21">
        <v>32693739</v>
      </c>
      <c r="E12" s="22">
        <v>34140847</v>
      </c>
      <c r="F12" s="17">
        <v>34140848</v>
      </c>
      <c r="G12" s="23">
        <v>34140848</v>
      </c>
      <c r="H12" s="19">
        <v>30733804</v>
      </c>
      <c r="I12" s="22">
        <v>35835506</v>
      </c>
      <c r="J12" s="17">
        <v>37591446</v>
      </c>
      <c r="K12" s="23">
        <v>39433427</v>
      </c>
    </row>
    <row r="13" spans="1:11" ht="13.5" x14ac:dyDescent="0.25">
      <c r="A13" s="20" t="s">
        <v>24</v>
      </c>
      <c r="B13" s="17">
        <v>280690774</v>
      </c>
      <c r="C13" s="17">
        <v>277348802</v>
      </c>
      <c r="D13" s="21">
        <v>277533637</v>
      </c>
      <c r="E13" s="22">
        <v>297385086</v>
      </c>
      <c r="F13" s="17">
        <v>297385086</v>
      </c>
      <c r="G13" s="23">
        <v>297385086</v>
      </c>
      <c r="H13" s="19">
        <v>-134687742</v>
      </c>
      <c r="I13" s="22">
        <v>311956956</v>
      </c>
      <c r="J13" s="17">
        <v>326306976</v>
      </c>
      <c r="K13" s="23">
        <v>340990790</v>
      </c>
    </row>
    <row r="14" spans="1:11" ht="13.5" x14ac:dyDescent="0.25">
      <c r="A14" s="20" t="s">
        <v>25</v>
      </c>
      <c r="B14" s="17">
        <v>144951959</v>
      </c>
      <c r="C14" s="17">
        <v>276341997</v>
      </c>
      <c r="D14" s="21">
        <v>535479359</v>
      </c>
      <c r="E14" s="22">
        <v>99331091</v>
      </c>
      <c r="F14" s="17">
        <v>142571868</v>
      </c>
      <c r="G14" s="23">
        <v>142571868</v>
      </c>
      <c r="H14" s="19">
        <v>63916340</v>
      </c>
      <c r="I14" s="22">
        <v>115045000</v>
      </c>
      <c r="J14" s="17">
        <v>120682070</v>
      </c>
      <c r="K14" s="23">
        <v>126595301</v>
      </c>
    </row>
    <row r="15" spans="1:11" ht="13.5" x14ac:dyDescent="0.25">
      <c r="A15" s="20" t="s">
        <v>26</v>
      </c>
      <c r="B15" s="17">
        <v>1403577496</v>
      </c>
      <c r="C15" s="17">
        <v>1711184501</v>
      </c>
      <c r="D15" s="21">
        <v>1674723849</v>
      </c>
      <c r="E15" s="22">
        <v>1857075673</v>
      </c>
      <c r="F15" s="17">
        <v>1858785673</v>
      </c>
      <c r="G15" s="23">
        <v>1858785673</v>
      </c>
      <c r="H15" s="19">
        <v>1723784718</v>
      </c>
      <c r="I15" s="22">
        <v>1941044620</v>
      </c>
      <c r="J15" s="17">
        <v>2152765853</v>
      </c>
      <c r="K15" s="23">
        <v>2535961287</v>
      </c>
    </row>
    <row r="16" spans="1:11" ht="13.5" x14ac:dyDescent="0.25">
      <c r="A16" s="20" t="s">
        <v>27</v>
      </c>
      <c r="B16" s="17">
        <v>31114577</v>
      </c>
      <c r="C16" s="17">
        <v>24152022</v>
      </c>
      <c r="D16" s="21">
        <v>8824540</v>
      </c>
      <c r="E16" s="22">
        <v>5900000</v>
      </c>
      <c r="F16" s="17">
        <v>27750920</v>
      </c>
      <c r="G16" s="23">
        <v>27750920</v>
      </c>
      <c r="H16" s="19">
        <v>439210</v>
      </c>
      <c r="I16" s="22">
        <v>5900000</v>
      </c>
      <c r="J16" s="17">
        <v>6171400</v>
      </c>
      <c r="K16" s="23">
        <v>6449114</v>
      </c>
    </row>
    <row r="17" spans="1:11" ht="13.5" x14ac:dyDescent="0.25">
      <c r="A17" s="20" t="s">
        <v>28</v>
      </c>
      <c r="B17" s="17">
        <v>1668304319</v>
      </c>
      <c r="C17" s="17">
        <v>1583509860</v>
      </c>
      <c r="D17" s="21">
        <v>2026827387</v>
      </c>
      <c r="E17" s="22">
        <v>1551668222</v>
      </c>
      <c r="F17" s="17">
        <v>1768008524</v>
      </c>
      <c r="G17" s="23">
        <v>1768008524</v>
      </c>
      <c r="H17" s="19">
        <v>601766552</v>
      </c>
      <c r="I17" s="22">
        <v>1533939460</v>
      </c>
      <c r="J17" s="17">
        <v>1615376200</v>
      </c>
      <c r="K17" s="23">
        <v>1658302832</v>
      </c>
    </row>
    <row r="18" spans="1:11" ht="13.5" x14ac:dyDescent="0.25">
      <c r="A18" s="30" t="s">
        <v>29</v>
      </c>
      <c r="B18" s="31">
        <f>SUM(B11:B17)</f>
        <v>4539838696</v>
      </c>
      <c r="C18" s="32">
        <f t="shared" ref="C18:K18" si="1">SUM(C11:C17)</f>
        <v>4943248856</v>
      </c>
      <c r="D18" s="33">
        <f t="shared" si="1"/>
        <v>5611112343</v>
      </c>
      <c r="E18" s="31">
        <f t="shared" si="1"/>
        <v>4909489775</v>
      </c>
      <c r="F18" s="32">
        <f t="shared" si="1"/>
        <v>5192631781</v>
      </c>
      <c r="G18" s="34">
        <f t="shared" si="1"/>
        <v>5192631781</v>
      </c>
      <c r="H18" s="35">
        <f t="shared" si="1"/>
        <v>3233919650</v>
      </c>
      <c r="I18" s="31">
        <f t="shared" si="1"/>
        <v>5110123861</v>
      </c>
      <c r="J18" s="32">
        <f t="shared" si="1"/>
        <v>5482449977</v>
      </c>
      <c r="K18" s="34">
        <f t="shared" si="1"/>
        <v>5991243013</v>
      </c>
    </row>
    <row r="19" spans="1:11" ht="13.5" x14ac:dyDescent="0.25">
      <c r="A19" s="30" t="s">
        <v>30</v>
      </c>
      <c r="B19" s="36">
        <f>+B10-B18</f>
        <v>-1253519592</v>
      </c>
      <c r="C19" s="37">
        <f t="shared" ref="C19:K19" si="2">+C10-C18</f>
        <v>-1399609429</v>
      </c>
      <c r="D19" s="38">
        <f t="shared" si="2"/>
        <v>-1896604916</v>
      </c>
      <c r="E19" s="36">
        <f t="shared" si="2"/>
        <v>-199800023</v>
      </c>
      <c r="F19" s="37">
        <f t="shared" si="2"/>
        <v>-721245527</v>
      </c>
      <c r="G19" s="39">
        <f t="shared" si="2"/>
        <v>-721245527</v>
      </c>
      <c r="H19" s="40">
        <f t="shared" si="2"/>
        <v>325936734</v>
      </c>
      <c r="I19" s="36">
        <f t="shared" si="2"/>
        <v>-186990588</v>
      </c>
      <c r="J19" s="37">
        <f t="shared" si="2"/>
        <v>-141925595</v>
      </c>
      <c r="K19" s="39">
        <f t="shared" si="2"/>
        <v>-154154677</v>
      </c>
    </row>
    <row r="20" spans="1:11" ht="25.5" x14ac:dyDescent="0.2">
      <c r="A20" s="41" t="s">
        <v>31</v>
      </c>
      <c r="B20" s="42">
        <v>194667714</v>
      </c>
      <c r="C20" s="43">
        <v>173078526</v>
      </c>
      <c r="D20" s="44">
        <v>211775001</v>
      </c>
      <c r="E20" s="42">
        <v>216068500</v>
      </c>
      <c r="F20" s="43">
        <v>200632500</v>
      </c>
      <c r="G20" s="45">
        <v>200632500</v>
      </c>
      <c r="H20" s="46">
        <v>181567569</v>
      </c>
      <c r="I20" s="42">
        <v>204377529</v>
      </c>
      <c r="J20" s="43">
        <v>181947030</v>
      </c>
      <c r="K20" s="45">
        <v>218292564</v>
      </c>
    </row>
    <row r="21" spans="1:11" ht="13.5" x14ac:dyDescent="0.25">
      <c r="A21" s="47" t="s">
        <v>32</v>
      </c>
      <c r="B21" s="48">
        <v>0</v>
      </c>
      <c r="C21" s="49">
        <v>14333678</v>
      </c>
      <c r="D21" s="50">
        <v>49024998</v>
      </c>
      <c r="E21" s="48">
        <v>7000000</v>
      </c>
      <c r="F21" s="49">
        <v>7000000</v>
      </c>
      <c r="G21" s="51">
        <v>7000000</v>
      </c>
      <c r="H21" s="52">
        <v>0</v>
      </c>
      <c r="I21" s="48">
        <v>10000000</v>
      </c>
      <c r="J21" s="49">
        <v>2000000</v>
      </c>
      <c r="K21" s="51">
        <v>6500000</v>
      </c>
    </row>
    <row r="22" spans="1:11" ht="25.5" x14ac:dyDescent="0.2">
      <c r="A22" s="53" t="s">
        <v>334</v>
      </c>
      <c r="B22" s="54">
        <f>SUM(B19:B21)</f>
        <v>-1058851878</v>
      </c>
      <c r="C22" s="55">
        <f t="shared" ref="C22:K22" si="3">SUM(C19:C21)</f>
        <v>-1212197225</v>
      </c>
      <c r="D22" s="56">
        <f t="shared" si="3"/>
        <v>-1635804917</v>
      </c>
      <c r="E22" s="54">
        <f t="shared" si="3"/>
        <v>23268477</v>
      </c>
      <c r="F22" s="55">
        <f t="shared" si="3"/>
        <v>-513613027</v>
      </c>
      <c r="G22" s="57">
        <f t="shared" si="3"/>
        <v>-513613027</v>
      </c>
      <c r="H22" s="58">
        <f t="shared" si="3"/>
        <v>507504303</v>
      </c>
      <c r="I22" s="54">
        <f t="shared" si="3"/>
        <v>27386941</v>
      </c>
      <c r="J22" s="55">
        <f t="shared" si="3"/>
        <v>42021435</v>
      </c>
      <c r="K22" s="57">
        <f t="shared" si="3"/>
        <v>70637887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-1058851878</v>
      </c>
      <c r="C24" s="37">
        <f t="shared" ref="C24:K24" si="4">SUM(C22:C23)</f>
        <v>-1212197225</v>
      </c>
      <c r="D24" s="38">
        <f t="shared" si="4"/>
        <v>-1635804917</v>
      </c>
      <c r="E24" s="36">
        <f t="shared" si="4"/>
        <v>23268477</v>
      </c>
      <c r="F24" s="37">
        <f t="shared" si="4"/>
        <v>-513613027</v>
      </c>
      <c r="G24" s="39">
        <f t="shared" si="4"/>
        <v>-513613027</v>
      </c>
      <c r="H24" s="40">
        <f t="shared" si="4"/>
        <v>507504303</v>
      </c>
      <c r="I24" s="36">
        <f t="shared" si="4"/>
        <v>27386941</v>
      </c>
      <c r="J24" s="37">
        <f t="shared" si="4"/>
        <v>42021435</v>
      </c>
      <c r="K24" s="39">
        <f t="shared" si="4"/>
        <v>70637887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221354545</v>
      </c>
      <c r="C27" s="66">
        <v>87327290</v>
      </c>
      <c r="D27" s="67">
        <v>304259489</v>
      </c>
      <c r="E27" s="68">
        <v>241268500</v>
      </c>
      <c r="F27" s="66">
        <v>231324194</v>
      </c>
      <c r="G27" s="69">
        <v>231324194</v>
      </c>
      <c r="H27" s="70">
        <v>167883489</v>
      </c>
      <c r="I27" s="68">
        <v>209615850</v>
      </c>
      <c r="J27" s="66">
        <v>182186000</v>
      </c>
      <c r="K27" s="69">
        <v>219365250</v>
      </c>
    </row>
    <row r="28" spans="1:11" ht="13.5" x14ac:dyDescent="0.25">
      <c r="A28" s="71" t="s">
        <v>36</v>
      </c>
      <c r="B28" s="17">
        <v>106181487</v>
      </c>
      <c r="C28" s="17">
        <v>44236841</v>
      </c>
      <c r="D28" s="21">
        <v>167386494</v>
      </c>
      <c r="E28" s="22">
        <v>216068500</v>
      </c>
      <c r="F28" s="17">
        <v>202632500</v>
      </c>
      <c r="G28" s="23">
        <v>202632500</v>
      </c>
      <c r="H28" s="19">
        <v>0</v>
      </c>
      <c r="I28" s="22">
        <v>202605850</v>
      </c>
      <c r="J28" s="17">
        <v>181186000</v>
      </c>
      <c r="K28" s="23">
        <v>218365250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115173058</v>
      </c>
      <c r="C31" s="17">
        <v>38291580</v>
      </c>
      <c r="D31" s="21">
        <v>75034024</v>
      </c>
      <c r="E31" s="22">
        <v>18200000</v>
      </c>
      <c r="F31" s="17">
        <v>28691694</v>
      </c>
      <c r="G31" s="23">
        <v>28691694</v>
      </c>
      <c r="H31" s="19">
        <v>0</v>
      </c>
      <c r="I31" s="22">
        <v>7010000</v>
      </c>
      <c r="J31" s="17">
        <v>1000000</v>
      </c>
      <c r="K31" s="23">
        <v>1000000</v>
      </c>
    </row>
    <row r="32" spans="1:11" ht="13.5" x14ac:dyDescent="0.25">
      <c r="A32" s="30" t="s">
        <v>39</v>
      </c>
      <c r="B32" s="66">
        <f>SUM(B28:B31)</f>
        <v>221354545</v>
      </c>
      <c r="C32" s="66">
        <f t="shared" ref="C32:K32" si="5">SUM(C28:C31)</f>
        <v>82528421</v>
      </c>
      <c r="D32" s="67">
        <f t="shared" si="5"/>
        <v>242420518</v>
      </c>
      <c r="E32" s="68">
        <f t="shared" si="5"/>
        <v>234268500</v>
      </c>
      <c r="F32" s="66">
        <f t="shared" si="5"/>
        <v>231324194</v>
      </c>
      <c r="G32" s="69">
        <f t="shared" si="5"/>
        <v>231324194</v>
      </c>
      <c r="H32" s="70">
        <f t="shared" si="5"/>
        <v>0</v>
      </c>
      <c r="I32" s="68">
        <f t="shared" si="5"/>
        <v>209615850</v>
      </c>
      <c r="J32" s="66">
        <f t="shared" si="5"/>
        <v>182186000</v>
      </c>
      <c r="K32" s="69">
        <f t="shared" si="5"/>
        <v>219365250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1921538689</v>
      </c>
      <c r="C35" s="17">
        <v>2318944080</v>
      </c>
      <c r="D35" s="21">
        <v>2262029504</v>
      </c>
      <c r="E35" s="22">
        <v>4604812470</v>
      </c>
      <c r="F35" s="17">
        <v>1722238774</v>
      </c>
      <c r="G35" s="23">
        <v>1722238774</v>
      </c>
      <c r="H35" s="19">
        <v>3849977637</v>
      </c>
      <c r="I35" s="22">
        <v>2522102065</v>
      </c>
      <c r="J35" s="17">
        <v>2415439975</v>
      </c>
      <c r="K35" s="23">
        <v>2551172679</v>
      </c>
    </row>
    <row r="36" spans="1:11" ht="13.5" x14ac:dyDescent="0.25">
      <c r="A36" s="20" t="s">
        <v>42</v>
      </c>
      <c r="B36" s="17">
        <v>6513282615</v>
      </c>
      <c r="C36" s="17">
        <v>6512550622</v>
      </c>
      <c r="D36" s="21">
        <v>6607777913</v>
      </c>
      <c r="E36" s="22">
        <v>6713124920</v>
      </c>
      <c r="F36" s="17">
        <v>6538652948</v>
      </c>
      <c r="G36" s="23">
        <v>6538652948</v>
      </c>
      <c r="H36" s="19">
        <v>6883940318</v>
      </c>
      <c r="I36" s="22">
        <v>6841809534</v>
      </c>
      <c r="J36" s="17">
        <v>6680288858</v>
      </c>
      <c r="K36" s="23">
        <v>6577063318</v>
      </c>
    </row>
    <row r="37" spans="1:11" ht="13.5" x14ac:dyDescent="0.25">
      <c r="A37" s="20" t="s">
        <v>43</v>
      </c>
      <c r="B37" s="17">
        <v>7271799287</v>
      </c>
      <c r="C37" s="17">
        <v>8775855066</v>
      </c>
      <c r="D37" s="21">
        <v>10220921353</v>
      </c>
      <c r="E37" s="22">
        <v>6509035762</v>
      </c>
      <c r="F37" s="17">
        <v>8160726462</v>
      </c>
      <c r="G37" s="23">
        <v>8160726462</v>
      </c>
      <c r="H37" s="19">
        <v>11790193091</v>
      </c>
      <c r="I37" s="22">
        <v>4744801694</v>
      </c>
      <c r="J37" s="17">
        <v>1860518648</v>
      </c>
      <c r="K37" s="23">
        <v>1910674587</v>
      </c>
    </row>
    <row r="38" spans="1:11" ht="13.5" x14ac:dyDescent="0.25">
      <c r="A38" s="20" t="s">
        <v>44</v>
      </c>
      <c r="B38" s="17">
        <v>9964778</v>
      </c>
      <c r="C38" s="17">
        <v>1523600</v>
      </c>
      <c r="D38" s="21">
        <v>-15204869</v>
      </c>
      <c r="E38" s="22">
        <v>658010716</v>
      </c>
      <c r="F38" s="17">
        <v>545874581</v>
      </c>
      <c r="G38" s="23">
        <v>545874581</v>
      </c>
      <c r="H38" s="19">
        <v>-15204868</v>
      </c>
      <c r="I38" s="22">
        <v>2230711</v>
      </c>
      <c r="J38" s="17">
        <v>2230711</v>
      </c>
      <c r="K38" s="23">
        <v>2230711</v>
      </c>
    </row>
    <row r="39" spans="1:11" ht="13.5" x14ac:dyDescent="0.25">
      <c r="A39" s="20" t="s">
        <v>45</v>
      </c>
      <c r="B39" s="17">
        <v>1460564064</v>
      </c>
      <c r="C39" s="17">
        <v>204629388</v>
      </c>
      <c r="D39" s="21">
        <v>-1338695262</v>
      </c>
      <c r="E39" s="22">
        <v>4150890910</v>
      </c>
      <c r="F39" s="17">
        <v>-445709323</v>
      </c>
      <c r="G39" s="23">
        <v>-445709323</v>
      </c>
      <c r="H39" s="19">
        <v>-1041070225</v>
      </c>
      <c r="I39" s="22">
        <v>4616879195</v>
      </c>
      <c r="J39" s="17">
        <v>7232979474</v>
      </c>
      <c r="K39" s="23">
        <v>7215330699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-2270249673</v>
      </c>
      <c r="C42" s="17">
        <v>575115179</v>
      </c>
      <c r="D42" s="21">
        <v>509047775</v>
      </c>
      <c r="E42" s="22">
        <v>220054909</v>
      </c>
      <c r="F42" s="17">
        <v>231864770</v>
      </c>
      <c r="G42" s="23">
        <v>231864770</v>
      </c>
      <c r="H42" s="19">
        <v>301361340</v>
      </c>
      <c r="I42" s="22">
        <v>188461867</v>
      </c>
      <c r="J42" s="17">
        <v>192828541</v>
      </c>
      <c r="K42" s="23">
        <v>208997169</v>
      </c>
    </row>
    <row r="43" spans="1:11" ht="13.5" x14ac:dyDescent="0.25">
      <c r="A43" s="20" t="s">
        <v>48</v>
      </c>
      <c r="B43" s="17">
        <v>-151246</v>
      </c>
      <c r="C43" s="17">
        <v>-190888814</v>
      </c>
      <c r="D43" s="21">
        <v>-199250244</v>
      </c>
      <c r="E43" s="22">
        <v>-234268500</v>
      </c>
      <c r="F43" s="17">
        <v>-231324194</v>
      </c>
      <c r="G43" s="23">
        <v>-231324194</v>
      </c>
      <c r="H43" s="19">
        <v>-190651388</v>
      </c>
      <c r="I43" s="22">
        <v>-190882350</v>
      </c>
      <c r="J43" s="17">
        <v>-182186000</v>
      </c>
      <c r="K43" s="23">
        <v>-219365250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-2219228199</v>
      </c>
      <c r="C45" s="66">
        <v>424146815</v>
      </c>
      <c r="D45" s="67">
        <v>319562050</v>
      </c>
      <c r="E45" s="68">
        <v>14263173</v>
      </c>
      <c r="F45" s="66">
        <v>16063576</v>
      </c>
      <c r="G45" s="69">
        <v>16063576</v>
      </c>
      <c r="H45" s="70">
        <v>183162105</v>
      </c>
      <c r="I45" s="68">
        <v>15133806</v>
      </c>
      <c r="J45" s="66">
        <v>26442636</v>
      </c>
      <c r="K45" s="69">
        <v>16174648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37590819</v>
      </c>
      <c r="C48" s="17">
        <v>11198611</v>
      </c>
      <c r="D48" s="21">
        <v>39776456</v>
      </c>
      <c r="E48" s="22">
        <v>13163173</v>
      </c>
      <c r="F48" s="17">
        <v>17398576</v>
      </c>
      <c r="G48" s="23">
        <v>17398576</v>
      </c>
      <c r="H48" s="19">
        <v>20637516</v>
      </c>
      <c r="I48" s="22">
        <v>15133895</v>
      </c>
      <c r="J48" s="17">
        <v>26442729</v>
      </c>
      <c r="K48" s="23">
        <v>16174745</v>
      </c>
    </row>
    <row r="49" spans="1:11" ht="13.5" x14ac:dyDescent="0.25">
      <c r="A49" s="20" t="s">
        <v>53</v>
      </c>
      <c r="B49" s="17">
        <f>+B75</f>
        <v>6052433445</v>
      </c>
      <c r="C49" s="17">
        <f t="shared" ref="C49:K49" si="6">+C75</f>
        <v>6409356013.9486523</v>
      </c>
      <c r="D49" s="21">
        <f t="shared" si="6"/>
        <v>7712803162.7689896</v>
      </c>
      <c r="E49" s="22">
        <f t="shared" si="6"/>
        <v>2221912965.8147135</v>
      </c>
      <c r="F49" s="17">
        <f t="shared" si="6"/>
        <v>6489100330.2087507</v>
      </c>
      <c r="G49" s="23">
        <f t="shared" si="6"/>
        <v>6489100330.2087507</v>
      </c>
      <c r="H49" s="19">
        <f t="shared" si="6"/>
        <v>7884604811.2023621</v>
      </c>
      <c r="I49" s="22">
        <f t="shared" si="6"/>
        <v>2263246218.8514423</v>
      </c>
      <c r="J49" s="17">
        <f t="shared" si="6"/>
        <v>-510490457.59001386</v>
      </c>
      <c r="K49" s="23">
        <f t="shared" si="6"/>
        <v>-597961487.64999104</v>
      </c>
    </row>
    <row r="50" spans="1:11" ht="13.5" x14ac:dyDescent="0.25">
      <c r="A50" s="30" t="s">
        <v>54</v>
      </c>
      <c r="B50" s="66">
        <f>+B48-B49</f>
        <v>-6014842626</v>
      </c>
      <c r="C50" s="66">
        <f t="shared" ref="C50:K50" si="7">+C48-C49</f>
        <v>-6398157402.9486523</v>
      </c>
      <c r="D50" s="67">
        <f t="shared" si="7"/>
        <v>-7673026706.7689896</v>
      </c>
      <c r="E50" s="68">
        <f t="shared" si="7"/>
        <v>-2208749792.8147135</v>
      </c>
      <c r="F50" s="66">
        <f t="shared" si="7"/>
        <v>-6471701754.2087507</v>
      </c>
      <c r="G50" s="69">
        <f t="shared" si="7"/>
        <v>-6471701754.2087507</v>
      </c>
      <c r="H50" s="70">
        <f t="shared" si="7"/>
        <v>-7863967295.2023621</v>
      </c>
      <c r="I50" s="68">
        <f t="shared" si="7"/>
        <v>-2248112323.8514423</v>
      </c>
      <c r="J50" s="66">
        <f t="shared" si="7"/>
        <v>536933186.59001386</v>
      </c>
      <c r="K50" s="69">
        <f t="shared" si="7"/>
        <v>614136232.64999104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6227434581</v>
      </c>
      <c r="C53" s="17">
        <v>6091335562</v>
      </c>
      <c r="D53" s="21">
        <v>6224227787</v>
      </c>
      <c r="E53" s="22">
        <v>6713124920</v>
      </c>
      <c r="F53" s="17">
        <v>6538652948</v>
      </c>
      <c r="G53" s="23">
        <v>6538652948</v>
      </c>
      <c r="H53" s="19">
        <v>6500390189</v>
      </c>
      <c r="I53" s="22">
        <v>6841809534</v>
      </c>
      <c r="J53" s="17">
        <v>6680288858</v>
      </c>
      <c r="K53" s="23">
        <v>6577063318</v>
      </c>
    </row>
    <row r="54" spans="1:11" ht="13.5" x14ac:dyDescent="0.25">
      <c r="A54" s="20" t="s">
        <v>57</v>
      </c>
      <c r="B54" s="17">
        <v>275969686</v>
      </c>
      <c r="C54" s="17">
        <v>277348802</v>
      </c>
      <c r="D54" s="21">
        <v>277533637</v>
      </c>
      <c r="E54" s="22">
        <v>297385086</v>
      </c>
      <c r="F54" s="17">
        <v>297385086</v>
      </c>
      <c r="G54" s="23">
        <v>297385086</v>
      </c>
      <c r="H54" s="19">
        <v>-134687742</v>
      </c>
      <c r="I54" s="22">
        <v>311956956</v>
      </c>
      <c r="J54" s="17">
        <v>326306976</v>
      </c>
      <c r="K54" s="23">
        <v>340990790</v>
      </c>
    </row>
    <row r="55" spans="1:11" ht="13.5" x14ac:dyDescent="0.25">
      <c r="A55" s="20" t="s">
        <v>58</v>
      </c>
      <c r="B55" s="17">
        <v>132650096</v>
      </c>
      <c r="C55" s="17">
        <v>7926070</v>
      </c>
      <c r="D55" s="21">
        <v>140034276</v>
      </c>
      <c r="E55" s="22">
        <v>114000000</v>
      </c>
      <c r="F55" s="17">
        <v>88507000</v>
      </c>
      <c r="G55" s="23">
        <v>88507000</v>
      </c>
      <c r="H55" s="19">
        <v>73966928</v>
      </c>
      <c r="I55" s="22">
        <v>142579850</v>
      </c>
      <c r="J55" s="17">
        <v>155186000</v>
      </c>
      <c r="K55" s="23">
        <v>129465000</v>
      </c>
    </row>
    <row r="56" spans="1:11" ht="13.5" x14ac:dyDescent="0.25">
      <c r="A56" s="20" t="s">
        <v>59</v>
      </c>
      <c r="B56" s="17">
        <v>109952149</v>
      </c>
      <c r="C56" s="17">
        <v>183186298</v>
      </c>
      <c r="D56" s="21">
        <v>186068112</v>
      </c>
      <c r="E56" s="22">
        <v>226725592</v>
      </c>
      <c r="F56" s="17">
        <v>409466526</v>
      </c>
      <c r="G56" s="23">
        <v>409466526</v>
      </c>
      <c r="H56" s="19">
        <v>375203661</v>
      </c>
      <c r="I56" s="22">
        <v>224568765</v>
      </c>
      <c r="J56" s="17">
        <v>235822223</v>
      </c>
      <c r="K56" s="23">
        <v>240703700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3169280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280908846</v>
      </c>
      <c r="C60" s="17">
        <v>441635231</v>
      </c>
      <c r="D60" s="21">
        <v>465111565</v>
      </c>
      <c r="E60" s="22">
        <v>25885870</v>
      </c>
      <c r="F60" s="17">
        <v>246232257</v>
      </c>
      <c r="G60" s="23">
        <v>246232257</v>
      </c>
      <c r="H60" s="19">
        <v>226652117</v>
      </c>
      <c r="I60" s="22">
        <v>258435321</v>
      </c>
      <c r="J60" s="17">
        <v>270323346</v>
      </c>
      <c r="K60" s="23">
        <v>282487896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0.75821225001745263</v>
      </c>
      <c r="D70" s="5">
        <f t="shared" si="8"/>
        <v>0.7663246827983573</v>
      </c>
      <c r="E70" s="5">
        <f t="shared" si="8"/>
        <v>0.88393089282512416</v>
      </c>
      <c r="F70" s="5">
        <f t="shared" si="8"/>
        <v>0.90755299395101829</v>
      </c>
      <c r="G70" s="5">
        <f t="shared" si="8"/>
        <v>0.90755299395101829</v>
      </c>
      <c r="H70" s="5">
        <f t="shared" si="8"/>
        <v>0.73719707447322025</v>
      </c>
      <c r="I70" s="5">
        <f t="shared" si="8"/>
        <v>0.90970277153182721</v>
      </c>
      <c r="J70" s="5">
        <f t="shared" si="8"/>
        <v>0.90537925813083808</v>
      </c>
      <c r="K70" s="5">
        <f t="shared" si="8"/>
        <v>0.90036779504170827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2099489762</v>
      </c>
      <c r="D71" s="2">
        <f t="shared" si="9"/>
        <v>2099787670</v>
      </c>
      <c r="E71" s="2">
        <f t="shared" si="9"/>
        <v>3296658935</v>
      </c>
      <c r="F71" s="2">
        <f t="shared" si="9"/>
        <v>3091748361</v>
      </c>
      <c r="G71" s="2">
        <f t="shared" si="9"/>
        <v>3091748361</v>
      </c>
      <c r="H71" s="2">
        <f t="shared" si="9"/>
        <v>2013588494</v>
      </c>
      <c r="I71" s="2">
        <f t="shared" si="9"/>
        <v>3438896750</v>
      </c>
      <c r="J71" s="2">
        <f t="shared" si="9"/>
        <v>3736763938</v>
      </c>
      <c r="K71" s="2">
        <f t="shared" si="9"/>
        <v>4091649064</v>
      </c>
    </row>
    <row r="72" spans="1:11" hidden="1" x14ac:dyDescent="0.2">
      <c r="A72" s="1" t="s">
        <v>339</v>
      </c>
      <c r="B72" s="2">
        <f>+B77</f>
        <v>2499297649</v>
      </c>
      <c r="C72" s="2">
        <f t="shared" ref="C72:K72" si="10">+C77</f>
        <v>2769000055</v>
      </c>
      <c r="D72" s="2">
        <f t="shared" si="10"/>
        <v>2740075737</v>
      </c>
      <c r="E72" s="2">
        <f t="shared" si="10"/>
        <v>3729543748</v>
      </c>
      <c r="F72" s="2">
        <f t="shared" si="10"/>
        <v>3406686311</v>
      </c>
      <c r="G72" s="2">
        <f t="shared" si="10"/>
        <v>3406686311</v>
      </c>
      <c r="H72" s="2">
        <f t="shared" si="10"/>
        <v>2731411401</v>
      </c>
      <c r="I72" s="2">
        <f t="shared" si="10"/>
        <v>3780242138</v>
      </c>
      <c r="J72" s="2">
        <f t="shared" si="10"/>
        <v>4127291303</v>
      </c>
      <c r="K72" s="2">
        <f t="shared" si="10"/>
        <v>4544419610</v>
      </c>
    </row>
    <row r="73" spans="1:11" hidden="1" x14ac:dyDescent="0.2">
      <c r="A73" s="1" t="s">
        <v>340</v>
      </c>
      <c r="B73" s="2">
        <f>+B74</f>
        <v>-384900397.16666603</v>
      </c>
      <c r="C73" s="2">
        <f t="shared" ref="C73:K73" si="11">+(C78+C80+C81+C82)-(B78+B80+B81+B82)</f>
        <v>222234807</v>
      </c>
      <c r="D73" s="2">
        <f t="shared" si="11"/>
        <v>-265421893</v>
      </c>
      <c r="E73" s="2">
        <f t="shared" si="11"/>
        <v>2889732632</v>
      </c>
      <c r="F73" s="2">
        <f>+(F78+F80+F81+F82)-(D78+D80+D81+D82)</f>
        <v>262015893</v>
      </c>
      <c r="G73" s="2">
        <f>+(G78+G80+G81+G82)-(D78+D80+D81+D82)</f>
        <v>262015893</v>
      </c>
      <c r="H73" s="2">
        <f>+(H78+H80+H81+H82)-(D78+D80+D81+D82)</f>
        <v>1437027356</v>
      </c>
      <c r="I73" s="2">
        <f>+(I78+I80+I81+I82)-(E78+E80+E81+E82)</f>
        <v>-2589152487</v>
      </c>
      <c r="J73" s="2">
        <f t="shared" si="11"/>
        <v>-115821308</v>
      </c>
      <c r="K73" s="2">
        <f t="shared" si="11"/>
        <v>47613995</v>
      </c>
    </row>
    <row r="74" spans="1:11" hidden="1" x14ac:dyDescent="0.2">
      <c r="A74" s="1" t="s">
        <v>341</v>
      </c>
      <c r="B74" s="2">
        <f>+TREND(C74:E74)</f>
        <v>-384900397.16666603</v>
      </c>
      <c r="C74" s="2">
        <f>+C73</f>
        <v>222234807</v>
      </c>
      <c r="D74" s="2">
        <f t="shared" ref="D74:K74" si="12">+D73</f>
        <v>-265421893</v>
      </c>
      <c r="E74" s="2">
        <f t="shared" si="12"/>
        <v>2889732632</v>
      </c>
      <c r="F74" s="2">
        <f t="shared" si="12"/>
        <v>262015893</v>
      </c>
      <c r="G74" s="2">
        <f t="shared" si="12"/>
        <v>262015893</v>
      </c>
      <c r="H74" s="2">
        <f t="shared" si="12"/>
        <v>1437027356</v>
      </c>
      <c r="I74" s="2">
        <f t="shared" si="12"/>
        <v>-2589152487</v>
      </c>
      <c r="J74" s="2">
        <f t="shared" si="12"/>
        <v>-115821308</v>
      </c>
      <c r="K74" s="2">
        <f t="shared" si="12"/>
        <v>47613995</v>
      </c>
    </row>
    <row r="75" spans="1:11" hidden="1" x14ac:dyDescent="0.2">
      <c r="A75" s="1" t="s">
        <v>342</v>
      </c>
      <c r="B75" s="2">
        <f>+B84-(((B80+B81+B82+B78)*B70)-B79)</f>
        <v>6052433445</v>
      </c>
      <c r="C75" s="2">
        <f t="shared" ref="C75:K75" si="13">+C84-(((C80+C81+C82+C78)*C70)-C79)</f>
        <v>6409356013.9486523</v>
      </c>
      <c r="D75" s="2">
        <f t="shared" si="13"/>
        <v>7712803162.7689896</v>
      </c>
      <c r="E75" s="2">
        <f t="shared" si="13"/>
        <v>2221912965.8147135</v>
      </c>
      <c r="F75" s="2">
        <f t="shared" si="13"/>
        <v>6489100330.2087507</v>
      </c>
      <c r="G75" s="2">
        <f t="shared" si="13"/>
        <v>6489100330.2087507</v>
      </c>
      <c r="H75" s="2">
        <f t="shared" si="13"/>
        <v>7884604811.2023621</v>
      </c>
      <c r="I75" s="2">
        <f t="shared" si="13"/>
        <v>2263246218.8514423</v>
      </c>
      <c r="J75" s="2">
        <f t="shared" si="13"/>
        <v>-510490457.59001386</v>
      </c>
      <c r="K75" s="2">
        <f t="shared" si="13"/>
        <v>-597961487.64999104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2499297649</v>
      </c>
      <c r="C77" s="3">
        <v>2769000055</v>
      </c>
      <c r="D77" s="3">
        <v>2740075737</v>
      </c>
      <c r="E77" s="3">
        <v>3729543748</v>
      </c>
      <c r="F77" s="3">
        <v>3406686311</v>
      </c>
      <c r="G77" s="3">
        <v>3406686311</v>
      </c>
      <c r="H77" s="3">
        <v>2731411401</v>
      </c>
      <c r="I77" s="3">
        <v>3780242138</v>
      </c>
      <c r="J77" s="3">
        <v>4127291303</v>
      </c>
      <c r="K77" s="3">
        <v>4544419610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5906824335</v>
      </c>
      <c r="C79" s="3">
        <v>7326243252</v>
      </c>
      <c r="D79" s="3">
        <v>8995372749</v>
      </c>
      <c r="E79" s="3">
        <v>6022794728</v>
      </c>
      <c r="F79" s="3">
        <v>7703793983</v>
      </c>
      <c r="G79" s="3">
        <v>7703793983</v>
      </c>
      <c r="H79" s="3">
        <v>10259596035</v>
      </c>
      <c r="I79" s="3">
        <v>4183635113</v>
      </c>
      <c r="J79" s="3">
        <v>1287636633</v>
      </c>
      <c r="K79" s="3">
        <v>1240407578</v>
      </c>
    </row>
    <row r="80" spans="1:11" hidden="1" x14ac:dyDescent="0.2">
      <c r="A80" s="1" t="s">
        <v>71</v>
      </c>
      <c r="B80" s="3">
        <v>745564506</v>
      </c>
      <c r="C80" s="3">
        <v>894810167</v>
      </c>
      <c r="D80" s="3">
        <v>619380685</v>
      </c>
      <c r="E80" s="3">
        <v>2076243407</v>
      </c>
      <c r="F80" s="3">
        <v>862113234</v>
      </c>
      <c r="G80" s="3">
        <v>862113234</v>
      </c>
      <c r="H80" s="3">
        <v>1773715858</v>
      </c>
      <c r="I80" s="3">
        <v>827048843</v>
      </c>
      <c r="J80" s="3">
        <v>626192953</v>
      </c>
      <c r="K80" s="3">
        <v>586849964</v>
      </c>
    </row>
    <row r="81" spans="1:11" hidden="1" x14ac:dyDescent="0.2">
      <c r="A81" s="1" t="s">
        <v>72</v>
      </c>
      <c r="B81" s="3">
        <v>43766066</v>
      </c>
      <c r="C81" s="3">
        <v>116755212</v>
      </c>
      <c r="D81" s="3">
        <v>126762801</v>
      </c>
      <c r="E81" s="3">
        <v>1559632711</v>
      </c>
      <c r="F81" s="3">
        <v>146046145</v>
      </c>
      <c r="G81" s="3">
        <v>146046145</v>
      </c>
      <c r="H81" s="3">
        <v>409454984</v>
      </c>
      <c r="I81" s="3">
        <v>219674788</v>
      </c>
      <c r="J81" s="3">
        <v>304709370</v>
      </c>
      <c r="K81" s="3">
        <v>391666354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2099489762</v>
      </c>
      <c r="D83" s="3">
        <v>2099787670</v>
      </c>
      <c r="E83" s="3">
        <v>3296658935</v>
      </c>
      <c r="F83" s="3">
        <v>3091748361</v>
      </c>
      <c r="G83" s="3">
        <v>3091748361</v>
      </c>
      <c r="H83" s="3">
        <v>2013588494</v>
      </c>
      <c r="I83" s="3">
        <v>3438896750</v>
      </c>
      <c r="J83" s="3">
        <v>3736763938</v>
      </c>
      <c r="K83" s="3">
        <v>4091649064</v>
      </c>
    </row>
    <row r="84" spans="1:11" hidden="1" x14ac:dyDescent="0.2">
      <c r="A84" s="1" t="s">
        <v>75</v>
      </c>
      <c r="B84" s="3">
        <v>145609110</v>
      </c>
      <c r="C84" s="3">
        <v>-149905976</v>
      </c>
      <c r="D84" s="3">
        <v>-710781416</v>
      </c>
      <c r="E84" s="3">
        <v>-587018539</v>
      </c>
      <c r="F84" s="3">
        <v>-299735590</v>
      </c>
      <c r="G84" s="3">
        <v>-299735590</v>
      </c>
      <c r="H84" s="3">
        <v>-765564066</v>
      </c>
      <c r="I84" s="3">
        <v>-968181506</v>
      </c>
      <c r="J84" s="3">
        <v>-955307436</v>
      </c>
      <c r="K84" s="3">
        <v>-957344486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239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428628647</v>
      </c>
      <c r="C5" s="17">
        <v>445311484</v>
      </c>
      <c r="D5" s="21">
        <v>474242600</v>
      </c>
      <c r="E5" s="22">
        <v>485661667</v>
      </c>
      <c r="F5" s="17">
        <v>494661667</v>
      </c>
      <c r="G5" s="23">
        <v>494661667</v>
      </c>
      <c r="H5" s="19">
        <v>456840261</v>
      </c>
      <c r="I5" s="22">
        <v>639381228</v>
      </c>
      <c r="J5" s="17">
        <v>662156456</v>
      </c>
      <c r="K5" s="23">
        <v>685302768</v>
      </c>
    </row>
    <row r="6" spans="1:11" ht="13.5" x14ac:dyDescent="0.25">
      <c r="A6" s="20" t="s">
        <v>18</v>
      </c>
      <c r="B6" s="17">
        <v>962464611</v>
      </c>
      <c r="C6" s="17">
        <v>1016057542</v>
      </c>
      <c r="D6" s="21">
        <v>1033856589</v>
      </c>
      <c r="E6" s="22">
        <v>1259083059</v>
      </c>
      <c r="F6" s="17">
        <v>1218859072</v>
      </c>
      <c r="G6" s="23">
        <v>1218859072</v>
      </c>
      <c r="H6" s="19">
        <v>1025787680</v>
      </c>
      <c r="I6" s="22">
        <v>1231274890</v>
      </c>
      <c r="J6" s="17">
        <v>1398297191</v>
      </c>
      <c r="K6" s="23">
        <v>1630277890</v>
      </c>
    </row>
    <row r="7" spans="1:11" ht="13.5" x14ac:dyDescent="0.25">
      <c r="A7" s="20" t="s">
        <v>19</v>
      </c>
      <c r="B7" s="17">
        <v>19906215</v>
      </c>
      <c r="C7" s="17">
        <v>19729234</v>
      </c>
      <c r="D7" s="21">
        <v>17912800</v>
      </c>
      <c r="E7" s="22">
        <v>42909624</v>
      </c>
      <c r="F7" s="17">
        <v>30674372</v>
      </c>
      <c r="G7" s="23">
        <v>30674372</v>
      </c>
      <c r="H7" s="19">
        <v>14263190</v>
      </c>
      <c r="I7" s="22">
        <v>29177417</v>
      </c>
      <c r="J7" s="17">
        <v>33657576</v>
      </c>
      <c r="K7" s="23">
        <v>35205828</v>
      </c>
    </row>
    <row r="8" spans="1:11" ht="13.5" x14ac:dyDescent="0.25">
      <c r="A8" s="20" t="s">
        <v>20</v>
      </c>
      <c r="B8" s="17">
        <v>264769081</v>
      </c>
      <c r="C8" s="17">
        <v>255019607</v>
      </c>
      <c r="D8" s="21">
        <v>294426369</v>
      </c>
      <c r="E8" s="22">
        <v>339266600</v>
      </c>
      <c r="F8" s="17">
        <v>339266600</v>
      </c>
      <c r="G8" s="23">
        <v>339266600</v>
      </c>
      <c r="H8" s="19">
        <v>341685627</v>
      </c>
      <c r="I8" s="22">
        <v>357022560</v>
      </c>
      <c r="J8" s="17">
        <v>382120324</v>
      </c>
      <c r="K8" s="23">
        <v>412655324</v>
      </c>
    </row>
    <row r="9" spans="1:11" ht="13.5" x14ac:dyDescent="0.25">
      <c r="A9" s="20" t="s">
        <v>21</v>
      </c>
      <c r="B9" s="17">
        <v>134914305</v>
      </c>
      <c r="C9" s="17">
        <v>112765543</v>
      </c>
      <c r="D9" s="21">
        <v>136630958</v>
      </c>
      <c r="E9" s="22">
        <v>234503456</v>
      </c>
      <c r="F9" s="17">
        <v>135303456</v>
      </c>
      <c r="G9" s="23">
        <v>135303456</v>
      </c>
      <c r="H9" s="19">
        <v>115023586</v>
      </c>
      <c r="I9" s="22">
        <v>258099856</v>
      </c>
      <c r="J9" s="17">
        <v>227807292</v>
      </c>
      <c r="K9" s="23">
        <v>197088671</v>
      </c>
    </row>
    <row r="10" spans="1:11" ht="25.5" x14ac:dyDescent="0.2">
      <c r="A10" s="24" t="s">
        <v>333</v>
      </c>
      <c r="B10" s="25">
        <f>SUM(B5:B9)</f>
        <v>1810682859</v>
      </c>
      <c r="C10" s="26">
        <f t="shared" ref="C10:K10" si="0">SUM(C5:C9)</f>
        <v>1848883410</v>
      </c>
      <c r="D10" s="27">
        <f t="shared" si="0"/>
        <v>1957069316</v>
      </c>
      <c r="E10" s="25">
        <f t="shared" si="0"/>
        <v>2361424406</v>
      </c>
      <c r="F10" s="26">
        <f t="shared" si="0"/>
        <v>2218765167</v>
      </c>
      <c r="G10" s="28">
        <f t="shared" si="0"/>
        <v>2218765167</v>
      </c>
      <c r="H10" s="29">
        <f t="shared" si="0"/>
        <v>1953600344</v>
      </c>
      <c r="I10" s="25">
        <f t="shared" si="0"/>
        <v>2514955951</v>
      </c>
      <c r="J10" s="26">
        <f t="shared" si="0"/>
        <v>2704038839</v>
      </c>
      <c r="K10" s="28">
        <f t="shared" si="0"/>
        <v>2960530481</v>
      </c>
    </row>
    <row r="11" spans="1:11" ht="13.5" x14ac:dyDescent="0.25">
      <c r="A11" s="20" t="s">
        <v>22</v>
      </c>
      <c r="B11" s="17">
        <v>649857204</v>
      </c>
      <c r="C11" s="17">
        <v>680801692</v>
      </c>
      <c r="D11" s="21">
        <v>752356840</v>
      </c>
      <c r="E11" s="22">
        <v>770918339</v>
      </c>
      <c r="F11" s="17">
        <v>770918339</v>
      </c>
      <c r="G11" s="23">
        <v>770918339</v>
      </c>
      <c r="H11" s="19">
        <v>712179230</v>
      </c>
      <c r="I11" s="22">
        <v>843313819</v>
      </c>
      <c r="J11" s="17">
        <v>807021910</v>
      </c>
      <c r="K11" s="23">
        <v>814574574</v>
      </c>
    </row>
    <row r="12" spans="1:11" ht="13.5" x14ac:dyDescent="0.25">
      <c r="A12" s="20" t="s">
        <v>23</v>
      </c>
      <c r="B12" s="17">
        <v>23201105</v>
      </c>
      <c r="C12" s="17">
        <v>27022288</v>
      </c>
      <c r="D12" s="21">
        <v>28537964</v>
      </c>
      <c r="E12" s="22">
        <v>29910006</v>
      </c>
      <c r="F12" s="17">
        <v>30710006</v>
      </c>
      <c r="G12" s="23">
        <v>30710006</v>
      </c>
      <c r="H12" s="19">
        <v>27815790</v>
      </c>
      <c r="I12" s="22">
        <v>32214796</v>
      </c>
      <c r="J12" s="17">
        <v>33793320</v>
      </c>
      <c r="K12" s="23">
        <v>36495089</v>
      </c>
    </row>
    <row r="13" spans="1:11" ht="13.5" x14ac:dyDescent="0.25">
      <c r="A13" s="20" t="s">
        <v>24</v>
      </c>
      <c r="B13" s="17">
        <v>209085843</v>
      </c>
      <c r="C13" s="17">
        <v>218019658</v>
      </c>
      <c r="D13" s="21">
        <v>215605701</v>
      </c>
      <c r="E13" s="22">
        <v>254773003</v>
      </c>
      <c r="F13" s="17">
        <v>254773003</v>
      </c>
      <c r="G13" s="23">
        <v>254773003</v>
      </c>
      <c r="H13" s="19">
        <v>209571357</v>
      </c>
      <c r="I13" s="22">
        <v>261798007</v>
      </c>
      <c r="J13" s="17">
        <v>273845020</v>
      </c>
      <c r="K13" s="23">
        <v>286184900</v>
      </c>
    </row>
    <row r="14" spans="1:11" ht="13.5" x14ac:dyDescent="0.25">
      <c r="A14" s="20" t="s">
        <v>25</v>
      </c>
      <c r="B14" s="17">
        <v>37629948</v>
      </c>
      <c r="C14" s="17">
        <v>61647358</v>
      </c>
      <c r="D14" s="21">
        <v>87607823</v>
      </c>
      <c r="E14" s="22">
        <v>62526095</v>
      </c>
      <c r="F14" s="17">
        <v>62526095</v>
      </c>
      <c r="G14" s="23">
        <v>62526095</v>
      </c>
      <c r="H14" s="19">
        <v>51154684</v>
      </c>
      <c r="I14" s="22">
        <v>126436448</v>
      </c>
      <c r="J14" s="17">
        <v>141598908</v>
      </c>
      <c r="K14" s="23">
        <v>150148350</v>
      </c>
    </row>
    <row r="15" spans="1:11" ht="13.5" x14ac:dyDescent="0.25">
      <c r="A15" s="20" t="s">
        <v>26</v>
      </c>
      <c r="B15" s="17">
        <v>619614149</v>
      </c>
      <c r="C15" s="17">
        <v>675829681</v>
      </c>
      <c r="D15" s="21">
        <v>687749039</v>
      </c>
      <c r="E15" s="22">
        <v>761625980</v>
      </c>
      <c r="F15" s="17">
        <v>792492667</v>
      </c>
      <c r="G15" s="23">
        <v>792492667</v>
      </c>
      <c r="H15" s="19">
        <v>661897205</v>
      </c>
      <c r="I15" s="22">
        <v>866336577</v>
      </c>
      <c r="J15" s="17">
        <v>996523571</v>
      </c>
      <c r="K15" s="23">
        <v>1132971379</v>
      </c>
    </row>
    <row r="16" spans="1:11" ht="13.5" x14ac:dyDescent="0.25">
      <c r="A16" s="20" t="s">
        <v>27</v>
      </c>
      <c r="B16" s="17">
        <v>2342339</v>
      </c>
      <c r="C16" s="17">
        <v>23293162</v>
      </c>
      <c r="D16" s="21">
        <v>5497821</v>
      </c>
      <c r="E16" s="22">
        <v>6819139</v>
      </c>
      <c r="F16" s="17">
        <v>7349777</v>
      </c>
      <c r="G16" s="23">
        <v>7349777</v>
      </c>
      <c r="H16" s="19">
        <v>2739813</v>
      </c>
      <c r="I16" s="22">
        <v>6464916</v>
      </c>
      <c r="J16" s="17">
        <v>6888484</v>
      </c>
      <c r="K16" s="23">
        <v>7065316</v>
      </c>
    </row>
    <row r="17" spans="1:11" ht="13.5" x14ac:dyDescent="0.25">
      <c r="A17" s="20" t="s">
        <v>28</v>
      </c>
      <c r="B17" s="17">
        <v>330647108</v>
      </c>
      <c r="C17" s="17">
        <v>415165475</v>
      </c>
      <c r="D17" s="21">
        <v>417399040</v>
      </c>
      <c r="E17" s="22">
        <v>548710547</v>
      </c>
      <c r="F17" s="17">
        <v>539491991</v>
      </c>
      <c r="G17" s="23">
        <v>539491991</v>
      </c>
      <c r="H17" s="19">
        <v>384032278</v>
      </c>
      <c r="I17" s="22">
        <v>488879495</v>
      </c>
      <c r="J17" s="17">
        <v>531656553</v>
      </c>
      <c r="K17" s="23">
        <v>547872641</v>
      </c>
    </row>
    <row r="18" spans="1:11" ht="13.5" x14ac:dyDescent="0.25">
      <c r="A18" s="30" t="s">
        <v>29</v>
      </c>
      <c r="B18" s="31">
        <f>SUM(B11:B17)</f>
        <v>1872377696</v>
      </c>
      <c r="C18" s="32">
        <f t="shared" ref="C18:K18" si="1">SUM(C11:C17)</f>
        <v>2101779314</v>
      </c>
      <c r="D18" s="33">
        <f t="shared" si="1"/>
        <v>2194754228</v>
      </c>
      <c r="E18" s="31">
        <f t="shared" si="1"/>
        <v>2435283109</v>
      </c>
      <c r="F18" s="32">
        <f t="shared" si="1"/>
        <v>2458261878</v>
      </c>
      <c r="G18" s="34">
        <f t="shared" si="1"/>
        <v>2458261878</v>
      </c>
      <c r="H18" s="35">
        <f t="shared" si="1"/>
        <v>2049390357</v>
      </c>
      <c r="I18" s="31">
        <f t="shared" si="1"/>
        <v>2625444058</v>
      </c>
      <c r="J18" s="32">
        <f t="shared" si="1"/>
        <v>2791327766</v>
      </c>
      <c r="K18" s="34">
        <f t="shared" si="1"/>
        <v>2975312249</v>
      </c>
    </row>
    <row r="19" spans="1:11" ht="13.5" x14ac:dyDescent="0.25">
      <c r="A19" s="30" t="s">
        <v>30</v>
      </c>
      <c r="B19" s="36">
        <f>+B10-B18</f>
        <v>-61694837</v>
      </c>
      <c r="C19" s="37">
        <f t="shared" ref="C19:K19" si="2">+C10-C18</f>
        <v>-252895904</v>
      </c>
      <c r="D19" s="38">
        <f t="shared" si="2"/>
        <v>-237684912</v>
      </c>
      <c r="E19" s="36">
        <f t="shared" si="2"/>
        <v>-73858703</v>
      </c>
      <c r="F19" s="37">
        <f t="shared" si="2"/>
        <v>-239496711</v>
      </c>
      <c r="G19" s="39">
        <f t="shared" si="2"/>
        <v>-239496711</v>
      </c>
      <c r="H19" s="40">
        <f t="shared" si="2"/>
        <v>-95790013</v>
      </c>
      <c r="I19" s="36">
        <f t="shared" si="2"/>
        <v>-110488107</v>
      </c>
      <c r="J19" s="37">
        <f t="shared" si="2"/>
        <v>-87288927</v>
      </c>
      <c r="K19" s="39">
        <f t="shared" si="2"/>
        <v>-14781768</v>
      </c>
    </row>
    <row r="20" spans="1:11" ht="25.5" x14ac:dyDescent="0.2">
      <c r="A20" s="41" t="s">
        <v>31</v>
      </c>
      <c r="B20" s="42">
        <v>157933962</v>
      </c>
      <c r="C20" s="43">
        <v>185959280</v>
      </c>
      <c r="D20" s="44">
        <v>272652800</v>
      </c>
      <c r="E20" s="42">
        <v>205584400</v>
      </c>
      <c r="F20" s="43">
        <v>205584400</v>
      </c>
      <c r="G20" s="45">
        <v>205584400</v>
      </c>
      <c r="H20" s="46">
        <v>156799186</v>
      </c>
      <c r="I20" s="42">
        <v>170149440</v>
      </c>
      <c r="J20" s="43">
        <v>152563684</v>
      </c>
      <c r="K20" s="45">
        <v>132555681</v>
      </c>
    </row>
    <row r="21" spans="1:11" ht="13.5" x14ac:dyDescent="0.25">
      <c r="A21" s="47" t="s">
        <v>32</v>
      </c>
      <c r="B21" s="48">
        <v>41689195</v>
      </c>
      <c r="C21" s="49">
        <v>12909841</v>
      </c>
      <c r="D21" s="50">
        <v>37232300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137928320</v>
      </c>
      <c r="C22" s="55">
        <f t="shared" ref="C22:K22" si="3">SUM(C19:C21)</f>
        <v>-54026783</v>
      </c>
      <c r="D22" s="56">
        <f t="shared" si="3"/>
        <v>72200188</v>
      </c>
      <c r="E22" s="54">
        <f t="shared" si="3"/>
        <v>131725697</v>
      </c>
      <c r="F22" s="55">
        <f t="shared" si="3"/>
        <v>-33912311</v>
      </c>
      <c r="G22" s="57">
        <f t="shared" si="3"/>
        <v>-33912311</v>
      </c>
      <c r="H22" s="58">
        <f t="shared" si="3"/>
        <v>61009173</v>
      </c>
      <c r="I22" s="54">
        <f t="shared" si="3"/>
        <v>59661333</v>
      </c>
      <c r="J22" s="55">
        <f t="shared" si="3"/>
        <v>65274757</v>
      </c>
      <c r="K22" s="57">
        <f t="shared" si="3"/>
        <v>117773913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137928320</v>
      </c>
      <c r="C24" s="37">
        <f t="shared" ref="C24:K24" si="4">SUM(C22:C23)</f>
        <v>-54026783</v>
      </c>
      <c r="D24" s="38">
        <f t="shared" si="4"/>
        <v>72200188</v>
      </c>
      <c r="E24" s="36">
        <f t="shared" si="4"/>
        <v>131725697</v>
      </c>
      <c r="F24" s="37">
        <f t="shared" si="4"/>
        <v>-33912311</v>
      </c>
      <c r="G24" s="39">
        <f t="shared" si="4"/>
        <v>-33912311</v>
      </c>
      <c r="H24" s="40">
        <f t="shared" si="4"/>
        <v>61009173</v>
      </c>
      <c r="I24" s="36">
        <f t="shared" si="4"/>
        <v>59661333</v>
      </c>
      <c r="J24" s="37">
        <f t="shared" si="4"/>
        <v>65274757</v>
      </c>
      <c r="K24" s="39">
        <f t="shared" si="4"/>
        <v>117773913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696753823</v>
      </c>
      <c r="C27" s="66">
        <v>558793099</v>
      </c>
      <c r="D27" s="67">
        <v>657391133</v>
      </c>
      <c r="E27" s="68">
        <v>234740664</v>
      </c>
      <c r="F27" s="66">
        <v>279446122</v>
      </c>
      <c r="G27" s="69">
        <v>279446122</v>
      </c>
      <c r="H27" s="70">
        <v>192135638</v>
      </c>
      <c r="I27" s="68">
        <v>211949440</v>
      </c>
      <c r="J27" s="66">
        <v>152563684</v>
      </c>
      <c r="K27" s="69">
        <v>132555681</v>
      </c>
    </row>
    <row r="28" spans="1:11" ht="13.5" x14ac:dyDescent="0.25">
      <c r="A28" s="71" t="s">
        <v>36</v>
      </c>
      <c r="B28" s="17">
        <v>153915500</v>
      </c>
      <c r="C28" s="17">
        <v>186299782</v>
      </c>
      <c r="D28" s="21">
        <v>272652800</v>
      </c>
      <c r="E28" s="22">
        <v>205584400</v>
      </c>
      <c r="F28" s="17">
        <v>205584400</v>
      </c>
      <c r="G28" s="23">
        <v>205584400</v>
      </c>
      <c r="H28" s="19">
        <v>0</v>
      </c>
      <c r="I28" s="22">
        <v>170149440</v>
      </c>
      <c r="J28" s="17">
        <v>152563684</v>
      </c>
      <c r="K28" s="23">
        <v>132555681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238932326</v>
      </c>
      <c r="C30" s="17">
        <v>186524496</v>
      </c>
      <c r="D30" s="21">
        <v>193142851</v>
      </c>
      <c r="E30" s="22">
        <v>0</v>
      </c>
      <c r="F30" s="17">
        <v>20615579</v>
      </c>
      <c r="G30" s="23">
        <v>20615579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261282202</v>
      </c>
      <c r="C31" s="17">
        <v>172793790</v>
      </c>
      <c r="D31" s="21">
        <v>162533715</v>
      </c>
      <c r="E31" s="22">
        <v>29156264</v>
      </c>
      <c r="F31" s="17">
        <v>53246143</v>
      </c>
      <c r="G31" s="23">
        <v>53246143</v>
      </c>
      <c r="H31" s="19">
        <v>0</v>
      </c>
      <c r="I31" s="22">
        <v>41800000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654130028</v>
      </c>
      <c r="C32" s="66">
        <f t="shared" ref="C32:K32" si="5">SUM(C28:C31)</f>
        <v>545618068</v>
      </c>
      <c r="D32" s="67">
        <f t="shared" si="5"/>
        <v>628329366</v>
      </c>
      <c r="E32" s="68">
        <f t="shared" si="5"/>
        <v>234740664</v>
      </c>
      <c r="F32" s="66">
        <f t="shared" si="5"/>
        <v>279446122</v>
      </c>
      <c r="G32" s="69">
        <f t="shared" si="5"/>
        <v>279446122</v>
      </c>
      <c r="H32" s="70">
        <f t="shared" si="5"/>
        <v>0</v>
      </c>
      <c r="I32" s="68">
        <f t="shared" si="5"/>
        <v>211949440</v>
      </c>
      <c r="J32" s="66">
        <f t="shared" si="5"/>
        <v>152563684</v>
      </c>
      <c r="K32" s="69">
        <f t="shared" si="5"/>
        <v>132555681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655636504</v>
      </c>
      <c r="C35" s="17">
        <v>747876169</v>
      </c>
      <c r="D35" s="21">
        <v>570352074</v>
      </c>
      <c r="E35" s="22">
        <v>951585674</v>
      </c>
      <c r="F35" s="17">
        <v>807629110</v>
      </c>
      <c r="G35" s="23">
        <v>807629110</v>
      </c>
      <c r="H35" s="19">
        <v>544717496</v>
      </c>
      <c r="I35" s="22">
        <v>1060313423</v>
      </c>
      <c r="J35" s="17">
        <v>1096039144</v>
      </c>
      <c r="K35" s="23">
        <v>1190428381</v>
      </c>
    </row>
    <row r="36" spans="1:11" ht="13.5" x14ac:dyDescent="0.25">
      <c r="A36" s="20" t="s">
        <v>42</v>
      </c>
      <c r="B36" s="17">
        <v>7211232342</v>
      </c>
      <c r="C36" s="17">
        <v>7550520335</v>
      </c>
      <c r="D36" s="21">
        <v>7986832774</v>
      </c>
      <c r="E36" s="22">
        <v>7988375256</v>
      </c>
      <c r="F36" s="17">
        <v>8033080714</v>
      </c>
      <c r="G36" s="23">
        <v>8033080714</v>
      </c>
      <c r="H36" s="19">
        <v>7974467507</v>
      </c>
      <c r="I36" s="22">
        <v>7953737662</v>
      </c>
      <c r="J36" s="17">
        <v>7849252326</v>
      </c>
      <c r="K36" s="23">
        <v>7713191723</v>
      </c>
    </row>
    <row r="37" spans="1:11" ht="13.5" x14ac:dyDescent="0.25">
      <c r="A37" s="20" t="s">
        <v>43</v>
      </c>
      <c r="B37" s="17">
        <v>496096779</v>
      </c>
      <c r="C37" s="17">
        <v>647752756</v>
      </c>
      <c r="D37" s="21">
        <v>681731805</v>
      </c>
      <c r="E37" s="22">
        <v>886531029</v>
      </c>
      <c r="F37" s="17">
        <v>952917931</v>
      </c>
      <c r="G37" s="23">
        <v>952917931</v>
      </c>
      <c r="H37" s="19">
        <v>559530686</v>
      </c>
      <c r="I37" s="22">
        <v>954184526</v>
      </c>
      <c r="J37" s="17">
        <v>1115946082</v>
      </c>
      <c r="K37" s="23">
        <v>1252772555</v>
      </c>
    </row>
    <row r="38" spans="1:11" ht="13.5" x14ac:dyDescent="0.25">
      <c r="A38" s="20" t="s">
        <v>44</v>
      </c>
      <c r="B38" s="17">
        <v>595154146</v>
      </c>
      <c r="C38" s="17">
        <v>928896425</v>
      </c>
      <c r="D38" s="21">
        <v>1094575659</v>
      </c>
      <c r="E38" s="22">
        <v>1021773057</v>
      </c>
      <c r="F38" s="17">
        <v>1021773057</v>
      </c>
      <c r="G38" s="23">
        <v>1021773057</v>
      </c>
      <c r="H38" s="19">
        <v>1106824495</v>
      </c>
      <c r="I38" s="22">
        <v>1854460824</v>
      </c>
      <c r="J38" s="17">
        <v>1558664896</v>
      </c>
      <c r="K38" s="23">
        <v>1262393144</v>
      </c>
    </row>
    <row r="39" spans="1:11" ht="13.5" x14ac:dyDescent="0.25">
      <c r="A39" s="20" t="s">
        <v>45</v>
      </c>
      <c r="B39" s="17">
        <v>6775617938</v>
      </c>
      <c r="C39" s="17">
        <v>6712744730</v>
      </c>
      <c r="D39" s="21">
        <v>6781911403</v>
      </c>
      <c r="E39" s="22">
        <v>7031656844</v>
      </c>
      <c r="F39" s="17">
        <v>6866018836</v>
      </c>
      <c r="G39" s="23">
        <v>6866018836</v>
      </c>
      <c r="H39" s="19">
        <v>6852830025</v>
      </c>
      <c r="I39" s="22">
        <v>6205405735</v>
      </c>
      <c r="J39" s="17">
        <v>6270680492</v>
      </c>
      <c r="K39" s="23">
        <v>6388454405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1344779461</v>
      </c>
      <c r="C42" s="17">
        <v>1004037585</v>
      </c>
      <c r="D42" s="21">
        <v>1015352791</v>
      </c>
      <c r="E42" s="22">
        <v>784454030</v>
      </c>
      <c r="F42" s="17">
        <v>654563053</v>
      </c>
      <c r="G42" s="23">
        <v>654563053</v>
      </c>
      <c r="H42" s="19">
        <v>519095053</v>
      </c>
      <c r="I42" s="22">
        <v>465616830</v>
      </c>
      <c r="J42" s="17">
        <v>518751543</v>
      </c>
      <c r="K42" s="23">
        <v>609694909</v>
      </c>
    </row>
    <row r="43" spans="1:11" ht="13.5" x14ac:dyDescent="0.25">
      <c r="A43" s="20" t="s">
        <v>48</v>
      </c>
      <c r="B43" s="17">
        <v>-616709538</v>
      </c>
      <c r="C43" s="17">
        <v>-501155589</v>
      </c>
      <c r="D43" s="21">
        <v>-606390678</v>
      </c>
      <c r="E43" s="22">
        <v>-220537864</v>
      </c>
      <c r="F43" s="17">
        <v>-220537864</v>
      </c>
      <c r="G43" s="23">
        <v>-220537864</v>
      </c>
      <c r="H43" s="19">
        <v>-193592008</v>
      </c>
      <c r="I43" s="22">
        <v>-223422173</v>
      </c>
      <c r="J43" s="17">
        <v>-161023428</v>
      </c>
      <c r="K43" s="23">
        <v>-161720581</v>
      </c>
    </row>
    <row r="44" spans="1:11" ht="13.5" x14ac:dyDescent="0.25">
      <c r="A44" s="20" t="s">
        <v>49</v>
      </c>
      <c r="B44" s="17">
        <v>-25550457</v>
      </c>
      <c r="C44" s="17">
        <v>118238839</v>
      </c>
      <c r="D44" s="21">
        <v>173958661</v>
      </c>
      <c r="E44" s="22">
        <v>-64807156</v>
      </c>
      <c r="F44" s="17">
        <v>-64807156</v>
      </c>
      <c r="G44" s="23">
        <v>-64807156</v>
      </c>
      <c r="H44" s="19">
        <v>-99863720</v>
      </c>
      <c r="I44" s="22">
        <v>-134442934</v>
      </c>
      <c r="J44" s="17">
        <v>-134442934</v>
      </c>
      <c r="K44" s="23">
        <v>-133349864</v>
      </c>
    </row>
    <row r="45" spans="1:11" ht="13.5" x14ac:dyDescent="0.25">
      <c r="A45" s="30" t="s">
        <v>50</v>
      </c>
      <c r="B45" s="66">
        <v>817595494</v>
      </c>
      <c r="C45" s="66">
        <v>965696531</v>
      </c>
      <c r="D45" s="67">
        <v>951781929</v>
      </c>
      <c r="E45" s="68">
        <v>719109008</v>
      </c>
      <c r="F45" s="66">
        <v>589218031</v>
      </c>
      <c r="G45" s="69">
        <v>589218031</v>
      </c>
      <c r="H45" s="70">
        <v>475632052</v>
      </c>
      <c r="I45" s="68">
        <v>233989736</v>
      </c>
      <c r="J45" s="66">
        <v>456692144</v>
      </c>
      <c r="K45" s="69">
        <v>770707021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344565402</v>
      </c>
      <c r="C48" s="17">
        <v>368861141</v>
      </c>
      <c r="D48" s="21">
        <v>124450846</v>
      </c>
      <c r="E48" s="22">
        <v>711689669</v>
      </c>
      <c r="F48" s="17">
        <v>581318054</v>
      </c>
      <c r="G48" s="23">
        <v>581318054</v>
      </c>
      <c r="H48" s="19">
        <v>69914524</v>
      </c>
      <c r="I48" s="22">
        <v>233406963</v>
      </c>
      <c r="J48" s="17">
        <v>456082556</v>
      </c>
      <c r="K48" s="23">
        <v>770069989</v>
      </c>
    </row>
    <row r="49" spans="1:11" ht="13.5" x14ac:dyDescent="0.25">
      <c r="A49" s="20" t="s">
        <v>53</v>
      </c>
      <c r="B49" s="17">
        <f>+B75</f>
        <v>856461091.52251577</v>
      </c>
      <c r="C49" s="17">
        <f t="shared" ref="C49:K49" si="6">+C75</f>
        <v>905340861.69921398</v>
      </c>
      <c r="D49" s="21">
        <f t="shared" si="6"/>
        <v>937966849.76360857</v>
      </c>
      <c r="E49" s="22">
        <f t="shared" si="6"/>
        <v>498652800.02729559</v>
      </c>
      <c r="F49" s="17">
        <f t="shared" si="6"/>
        <v>577094835.24635541</v>
      </c>
      <c r="G49" s="23">
        <f t="shared" si="6"/>
        <v>577094835.24635541</v>
      </c>
      <c r="H49" s="19">
        <f t="shared" si="6"/>
        <v>919816575.46568394</v>
      </c>
      <c r="I49" s="22">
        <f t="shared" si="6"/>
        <v>-231412981.70642257</v>
      </c>
      <c r="J49" s="17">
        <f t="shared" si="6"/>
        <v>-38774474.454482436</v>
      </c>
      <c r="K49" s="23">
        <f t="shared" si="6"/>
        <v>174262911.95328963</v>
      </c>
    </row>
    <row r="50" spans="1:11" ht="13.5" x14ac:dyDescent="0.25">
      <c r="A50" s="30" t="s">
        <v>54</v>
      </c>
      <c r="B50" s="66">
        <f>+B48-B49</f>
        <v>-511895689.52251577</v>
      </c>
      <c r="C50" s="66">
        <f t="shared" ref="C50:K50" si="7">+C48-C49</f>
        <v>-536479720.69921398</v>
      </c>
      <c r="D50" s="67">
        <f t="shared" si="7"/>
        <v>-813516003.76360857</v>
      </c>
      <c r="E50" s="68">
        <f t="shared" si="7"/>
        <v>213036868.97270441</v>
      </c>
      <c r="F50" s="66">
        <f t="shared" si="7"/>
        <v>4223218.7536445856</v>
      </c>
      <c r="G50" s="69">
        <f t="shared" si="7"/>
        <v>4223218.7536445856</v>
      </c>
      <c r="H50" s="70">
        <f t="shared" si="7"/>
        <v>-849902051.46568394</v>
      </c>
      <c r="I50" s="68">
        <f t="shared" si="7"/>
        <v>464819944.70642257</v>
      </c>
      <c r="J50" s="66">
        <f t="shared" si="7"/>
        <v>494857030.45448244</v>
      </c>
      <c r="K50" s="69">
        <f t="shared" si="7"/>
        <v>595807077.04671037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6874684273</v>
      </c>
      <c r="C53" s="17">
        <v>6879304184</v>
      </c>
      <c r="D53" s="21">
        <v>7202927354</v>
      </c>
      <c r="E53" s="22">
        <v>7320408220</v>
      </c>
      <c r="F53" s="17">
        <v>7331346683</v>
      </c>
      <c r="G53" s="23">
        <v>7331346683</v>
      </c>
      <c r="H53" s="19">
        <v>7007131110</v>
      </c>
      <c r="I53" s="22">
        <v>6899178358</v>
      </c>
      <c r="J53" s="17">
        <v>6675129338</v>
      </c>
      <c r="K53" s="23">
        <v>6811781859</v>
      </c>
    </row>
    <row r="54" spans="1:11" ht="13.5" x14ac:dyDescent="0.25">
      <c r="A54" s="20" t="s">
        <v>57</v>
      </c>
      <c r="B54" s="17">
        <v>202074896</v>
      </c>
      <c r="C54" s="17">
        <v>212994160</v>
      </c>
      <c r="D54" s="21">
        <v>207037379</v>
      </c>
      <c r="E54" s="22">
        <v>230285808</v>
      </c>
      <c r="F54" s="17">
        <v>230285808</v>
      </c>
      <c r="G54" s="23">
        <v>230285808</v>
      </c>
      <c r="H54" s="19">
        <v>209571351</v>
      </c>
      <c r="I54" s="22">
        <v>241569812</v>
      </c>
      <c r="J54" s="17">
        <v>252686328</v>
      </c>
      <c r="K54" s="23">
        <v>264052908</v>
      </c>
    </row>
    <row r="55" spans="1:11" ht="13.5" x14ac:dyDescent="0.25">
      <c r="A55" s="20" t="s">
        <v>58</v>
      </c>
      <c r="B55" s="17">
        <v>356115974</v>
      </c>
      <c r="C55" s="17">
        <v>236523917</v>
      </c>
      <c r="D55" s="21">
        <v>407543526</v>
      </c>
      <c r="E55" s="22">
        <v>125463792</v>
      </c>
      <c r="F55" s="17">
        <v>165064721</v>
      </c>
      <c r="G55" s="23">
        <v>165064721</v>
      </c>
      <c r="H55" s="19">
        <v>98464387</v>
      </c>
      <c r="I55" s="22">
        <v>126295440</v>
      </c>
      <c r="J55" s="17">
        <v>70584440</v>
      </c>
      <c r="K55" s="23">
        <v>63291680</v>
      </c>
    </row>
    <row r="56" spans="1:11" ht="13.5" x14ac:dyDescent="0.25">
      <c r="A56" s="20" t="s">
        <v>59</v>
      </c>
      <c r="B56" s="17">
        <v>92136566</v>
      </c>
      <c r="C56" s="17">
        <v>134933590</v>
      </c>
      <c r="D56" s="21">
        <v>131807958</v>
      </c>
      <c r="E56" s="22">
        <v>195068539</v>
      </c>
      <c r="F56" s="17">
        <v>199552650</v>
      </c>
      <c r="G56" s="23">
        <v>199552650</v>
      </c>
      <c r="H56" s="19">
        <v>160213478</v>
      </c>
      <c r="I56" s="22">
        <v>167995232</v>
      </c>
      <c r="J56" s="17">
        <v>189932276</v>
      </c>
      <c r="K56" s="23">
        <v>198373948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136595754</v>
      </c>
      <c r="C60" s="17">
        <v>135870500</v>
      </c>
      <c r="D60" s="21">
        <v>131689531</v>
      </c>
      <c r="E60" s="22">
        <v>196948697</v>
      </c>
      <c r="F60" s="17">
        <v>196948697</v>
      </c>
      <c r="G60" s="23">
        <v>196948697</v>
      </c>
      <c r="H60" s="19">
        <v>90943550</v>
      </c>
      <c r="I60" s="22">
        <v>203844409</v>
      </c>
      <c r="J60" s="17">
        <v>88183658</v>
      </c>
      <c r="K60" s="23">
        <v>93397550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ht="13.5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ht="13.5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0.66967377005444595</v>
      </c>
      <c r="C70" s="5">
        <f t="shared" ref="C70:K70" si="8">IF(ISERROR(C71/C72),0,(C71/C72))</f>
        <v>0.64923780072449788</v>
      </c>
      <c r="D70" s="5">
        <f t="shared" si="8"/>
        <v>0.61673415925463448</v>
      </c>
      <c r="E70" s="5">
        <f t="shared" si="8"/>
        <v>1.0411194489211444</v>
      </c>
      <c r="F70" s="5">
        <f t="shared" si="8"/>
        <v>1.0523867480695077</v>
      </c>
      <c r="G70" s="5">
        <f t="shared" si="8"/>
        <v>1.0523867480695077</v>
      </c>
      <c r="H70" s="5">
        <f t="shared" si="8"/>
        <v>0.58965255912665759</v>
      </c>
      <c r="I70" s="5">
        <f t="shared" si="8"/>
        <v>1.1748000412735344</v>
      </c>
      <c r="J70" s="5">
        <f t="shared" si="8"/>
        <v>1.1871471916349843</v>
      </c>
      <c r="K70" s="5">
        <f t="shared" si="8"/>
        <v>1.1909822512347485</v>
      </c>
    </row>
    <row r="71" spans="1:11" hidden="1" x14ac:dyDescent="0.2">
      <c r="A71" s="1" t="s">
        <v>338</v>
      </c>
      <c r="B71" s="2">
        <f>+B83</f>
        <v>1010713276</v>
      </c>
      <c r="C71" s="2">
        <f t="shared" ref="C71:K71" si="9">+C83</f>
        <v>997375952</v>
      </c>
      <c r="D71" s="2">
        <f t="shared" si="9"/>
        <v>979466170</v>
      </c>
      <c r="E71" s="2">
        <f t="shared" si="9"/>
        <v>2001010798</v>
      </c>
      <c r="F71" s="2">
        <f t="shared" si="9"/>
        <v>1883305073</v>
      </c>
      <c r="G71" s="2">
        <f t="shared" si="9"/>
        <v>1883305073</v>
      </c>
      <c r="H71" s="2">
        <f t="shared" si="9"/>
        <v>910907932</v>
      </c>
      <c r="I71" s="2">
        <f t="shared" si="9"/>
        <v>2408979224</v>
      </c>
      <c r="J71" s="2">
        <f t="shared" si="9"/>
        <v>2619238068</v>
      </c>
      <c r="K71" s="2">
        <f t="shared" si="9"/>
        <v>2890477201</v>
      </c>
    </row>
    <row r="72" spans="1:11" hidden="1" x14ac:dyDescent="0.2">
      <c r="A72" s="1" t="s">
        <v>339</v>
      </c>
      <c r="B72" s="2">
        <f>+B77</f>
        <v>1509262153</v>
      </c>
      <c r="C72" s="2">
        <f t="shared" ref="C72:K72" si="10">+C77</f>
        <v>1536225942</v>
      </c>
      <c r="D72" s="2">
        <f t="shared" si="10"/>
        <v>1588149700</v>
      </c>
      <c r="E72" s="2">
        <f t="shared" si="10"/>
        <v>1921980038</v>
      </c>
      <c r="F72" s="2">
        <f t="shared" si="10"/>
        <v>1789556051</v>
      </c>
      <c r="G72" s="2">
        <f t="shared" si="10"/>
        <v>1789556051</v>
      </c>
      <c r="H72" s="2">
        <f t="shared" si="10"/>
        <v>1544821468</v>
      </c>
      <c r="I72" s="2">
        <f t="shared" si="10"/>
        <v>2050544041</v>
      </c>
      <c r="J72" s="2">
        <f t="shared" si="10"/>
        <v>2206329667</v>
      </c>
      <c r="K72" s="2">
        <f t="shared" si="10"/>
        <v>2426969166</v>
      </c>
    </row>
    <row r="73" spans="1:11" hidden="1" x14ac:dyDescent="0.2">
      <c r="A73" s="1" t="s">
        <v>340</v>
      </c>
      <c r="B73" s="2">
        <f>+B74</f>
        <v>62712497.666666657</v>
      </c>
      <c r="C73" s="2">
        <f t="shared" ref="C73:K73" si="11">+(C78+C80+C81+C82)-(B78+B80+B81+B82)</f>
        <v>14440747</v>
      </c>
      <c r="D73" s="2">
        <f t="shared" si="11"/>
        <v>72069627</v>
      </c>
      <c r="E73" s="2">
        <f t="shared" si="11"/>
        <v>-159931997</v>
      </c>
      <c r="F73" s="2">
        <f>+(F78+F80+F81+F82)-(D78+D80+D81+D82)</f>
        <v>-172650259</v>
      </c>
      <c r="G73" s="2">
        <f>+(G78+G80+G81+G82)-(D78+D80+D81+D82)</f>
        <v>-172650259</v>
      </c>
      <c r="H73" s="2">
        <f>+(H78+H80+H81+H82)-(D78+D80+D81+D82)</f>
        <v>8789393</v>
      </c>
      <c r="I73" s="2">
        <f>+(I78+I80+I81+I82)-(E78+E80+E81+E82)</f>
        <v>543395998</v>
      </c>
      <c r="J73" s="2">
        <f t="shared" si="11"/>
        <v>-199481295</v>
      </c>
      <c r="K73" s="2">
        <f t="shared" si="11"/>
        <v>-232199775</v>
      </c>
    </row>
    <row r="74" spans="1:11" hidden="1" x14ac:dyDescent="0.2">
      <c r="A74" s="1" t="s">
        <v>341</v>
      </c>
      <c r="B74" s="2">
        <f>+TREND(C74:E74)</f>
        <v>62712497.666666657</v>
      </c>
      <c r="C74" s="2">
        <f>+C73</f>
        <v>14440747</v>
      </c>
      <c r="D74" s="2">
        <f t="shared" ref="D74:K74" si="12">+D73</f>
        <v>72069627</v>
      </c>
      <c r="E74" s="2">
        <f t="shared" si="12"/>
        <v>-159931997</v>
      </c>
      <c r="F74" s="2">
        <f t="shared" si="12"/>
        <v>-172650259</v>
      </c>
      <c r="G74" s="2">
        <f t="shared" si="12"/>
        <v>-172650259</v>
      </c>
      <c r="H74" s="2">
        <f t="shared" si="12"/>
        <v>8789393</v>
      </c>
      <c r="I74" s="2">
        <f t="shared" si="12"/>
        <v>543395998</v>
      </c>
      <c r="J74" s="2">
        <f t="shared" si="12"/>
        <v>-199481295</v>
      </c>
      <c r="K74" s="2">
        <f t="shared" si="12"/>
        <v>-232199775</v>
      </c>
    </row>
    <row r="75" spans="1:11" hidden="1" x14ac:dyDescent="0.2">
      <c r="A75" s="1" t="s">
        <v>342</v>
      </c>
      <c r="B75" s="2">
        <f>+B84-(((B80+B81+B82+B78)*B70)-B79)</f>
        <v>856461091.52251577</v>
      </c>
      <c r="C75" s="2">
        <f t="shared" ref="C75:K75" si="13">+C84-(((C80+C81+C82+C78)*C70)-C79)</f>
        <v>905340861.69921398</v>
      </c>
      <c r="D75" s="2">
        <f t="shared" si="13"/>
        <v>937966849.76360857</v>
      </c>
      <c r="E75" s="2">
        <f t="shared" si="13"/>
        <v>498652800.02729559</v>
      </c>
      <c r="F75" s="2">
        <f t="shared" si="13"/>
        <v>577094835.24635541</v>
      </c>
      <c r="G75" s="2">
        <f t="shared" si="13"/>
        <v>577094835.24635541</v>
      </c>
      <c r="H75" s="2">
        <f t="shared" si="13"/>
        <v>919816575.46568394</v>
      </c>
      <c r="I75" s="2">
        <f t="shared" si="13"/>
        <v>-231412981.70642257</v>
      </c>
      <c r="J75" s="2">
        <f t="shared" si="13"/>
        <v>-38774474.454482436</v>
      </c>
      <c r="K75" s="2">
        <f t="shared" si="13"/>
        <v>174262911.95328963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1509262153</v>
      </c>
      <c r="C77" s="3">
        <v>1536225942</v>
      </c>
      <c r="D77" s="3">
        <v>1588149700</v>
      </c>
      <c r="E77" s="3">
        <v>1921980038</v>
      </c>
      <c r="F77" s="3">
        <v>1789556051</v>
      </c>
      <c r="G77" s="3">
        <v>1789556051</v>
      </c>
      <c r="H77" s="3">
        <v>1544821468</v>
      </c>
      <c r="I77" s="3">
        <v>2050544041</v>
      </c>
      <c r="J77" s="3">
        <v>2206329667</v>
      </c>
      <c r="K77" s="3">
        <v>2426969166</v>
      </c>
    </row>
    <row r="78" spans="1:11" hidden="1" x14ac:dyDescent="0.2">
      <c r="A78" s="1" t="s">
        <v>69</v>
      </c>
      <c r="B78" s="3">
        <v>5934836</v>
      </c>
      <c r="C78" s="3">
        <v>5244669</v>
      </c>
      <c r="D78" s="3">
        <v>8240823</v>
      </c>
      <c r="E78" s="3">
        <v>5245692</v>
      </c>
      <c r="F78" s="3">
        <v>5245692</v>
      </c>
      <c r="G78" s="3">
        <v>5245692</v>
      </c>
      <c r="H78" s="3">
        <v>8240823</v>
      </c>
      <c r="I78" s="3">
        <v>8240823</v>
      </c>
      <c r="J78" s="3">
        <v>8240823</v>
      </c>
      <c r="K78" s="3">
        <v>8240823</v>
      </c>
    </row>
    <row r="79" spans="1:11" hidden="1" x14ac:dyDescent="0.2">
      <c r="A79" s="1" t="s">
        <v>70</v>
      </c>
      <c r="B79" s="3">
        <v>386356693</v>
      </c>
      <c r="C79" s="3">
        <v>466431995</v>
      </c>
      <c r="D79" s="3">
        <v>498063665</v>
      </c>
      <c r="E79" s="3">
        <v>717356252</v>
      </c>
      <c r="F79" s="3">
        <v>783743154</v>
      </c>
      <c r="G79" s="3">
        <v>783743154</v>
      </c>
      <c r="H79" s="3">
        <v>405353262</v>
      </c>
      <c r="I79" s="3">
        <v>504644979</v>
      </c>
      <c r="J79" s="3">
        <v>480551540</v>
      </c>
      <c r="K79" s="3">
        <v>430254012</v>
      </c>
    </row>
    <row r="80" spans="1:11" hidden="1" x14ac:dyDescent="0.2">
      <c r="A80" s="1" t="s">
        <v>71</v>
      </c>
      <c r="B80" s="3">
        <v>126105526</v>
      </c>
      <c r="C80" s="3">
        <v>142273803</v>
      </c>
      <c r="D80" s="3">
        <v>192249329</v>
      </c>
      <c r="E80" s="3">
        <v>26450511</v>
      </c>
      <c r="F80" s="3">
        <v>2732249</v>
      </c>
      <c r="G80" s="3">
        <v>2732249</v>
      </c>
      <c r="H80" s="3">
        <v>212121839</v>
      </c>
      <c r="I80" s="3">
        <v>532937408</v>
      </c>
      <c r="J80" s="3">
        <v>304113627</v>
      </c>
      <c r="K80" s="3">
        <v>42241092</v>
      </c>
    </row>
    <row r="81" spans="1:11" hidden="1" x14ac:dyDescent="0.2">
      <c r="A81" s="1" t="s">
        <v>72</v>
      </c>
      <c r="B81" s="3">
        <v>59367447</v>
      </c>
      <c r="C81" s="3">
        <v>58330084</v>
      </c>
      <c r="D81" s="3">
        <v>77428031</v>
      </c>
      <c r="E81" s="3">
        <v>86291005</v>
      </c>
      <c r="F81" s="3">
        <v>97291005</v>
      </c>
      <c r="G81" s="3">
        <v>97291005</v>
      </c>
      <c r="H81" s="3">
        <v>66344914</v>
      </c>
      <c r="I81" s="3">
        <v>105140130</v>
      </c>
      <c r="J81" s="3">
        <v>134439712</v>
      </c>
      <c r="K81" s="3">
        <v>164107060</v>
      </c>
    </row>
    <row r="82" spans="1:11" hidden="1" x14ac:dyDescent="0.2">
      <c r="A82" s="1" t="s">
        <v>73</v>
      </c>
      <c r="B82" s="3">
        <v>1022</v>
      </c>
      <c r="C82" s="3">
        <v>1022</v>
      </c>
      <c r="D82" s="3">
        <v>1022</v>
      </c>
      <c r="E82" s="3">
        <v>0</v>
      </c>
      <c r="F82" s="3">
        <v>0</v>
      </c>
      <c r="G82" s="3">
        <v>0</v>
      </c>
      <c r="H82" s="3">
        <v>1022</v>
      </c>
      <c r="I82" s="3">
        <v>15064845</v>
      </c>
      <c r="J82" s="3">
        <v>15107749</v>
      </c>
      <c r="K82" s="3">
        <v>15113161</v>
      </c>
    </row>
    <row r="83" spans="1:11" hidden="1" x14ac:dyDescent="0.2">
      <c r="A83" s="1" t="s">
        <v>74</v>
      </c>
      <c r="B83" s="3">
        <v>1010713276</v>
      </c>
      <c r="C83" s="3">
        <v>997375952</v>
      </c>
      <c r="D83" s="3">
        <v>979466170</v>
      </c>
      <c r="E83" s="3">
        <v>2001010798</v>
      </c>
      <c r="F83" s="3">
        <v>1883305073</v>
      </c>
      <c r="G83" s="3">
        <v>1883305073</v>
      </c>
      <c r="H83" s="3">
        <v>910907932</v>
      </c>
      <c r="I83" s="3">
        <v>2408979224</v>
      </c>
      <c r="J83" s="3">
        <v>2619238068</v>
      </c>
      <c r="K83" s="3">
        <v>2890477201</v>
      </c>
    </row>
    <row r="84" spans="1:11" hidden="1" x14ac:dyDescent="0.2">
      <c r="A84" s="1" t="s">
        <v>75</v>
      </c>
      <c r="B84" s="3">
        <v>598285872</v>
      </c>
      <c r="C84" s="3">
        <v>572554194</v>
      </c>
      <c r="D84" s="3">
        <v>611305452</v>
      </c>
      <c r="E84" s="3">
        <v>-95864675</v>
      </c>
      <c r="F84" s="3">
        <v>-95864675</v>
      </c>
      <c r="G84" s="3">
        <v>-95864675</v>
      </c>
      <c r="H84" s="3">
        <v>683521772</v>
      </c>
      <c r="I84" s="3">
        <v>40935057</v>
      </c>
      <c r="J84" s="3">
        <v>29019542</v>
      </c>
      <c r="K84" s="3">
        <v>17580067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62308663</v>
      </c>
      <c r="C5" s="17">
        <v>71701519</v>
      </c>
      <c r="D5" s="21">
        <v>96023370</v>
      </c>
      <c r="E5" s="22">
        <v>77475700</v>
      </c>
      <c r="F5" s="17">
        <v>85070630</v>
      </c>
      <c r="G5" s="23">
        <v>85070630</v>
      </c>
      <c r="H5" s="19">
        <v>79382699</v>
      </c>
      <c r="I5" s="22">
        <v>89238936</v>
      </c>
      <c r="J5" s="17">
        <v>93331764</v>
      </c>
      <c r="K5" s="23">
        <v>97544424</v>
      </c>
    </row>
    <row r="6" spans="1:11" ht="13.5" x14ac:dyDescent="0.25">
      <c r="A6" s="20" t="s">
        <v>18</v>
      </c>
      <c r="B6" s="17">
        <v>133373181</v>
      </c>
      <c r="C6" s="17">
        <v>113596740</v>
      </c>
      <c r="D6" s="21">
        <v>116029506</v>
      </c>
      <c r="E6" s="22">
        <v>135881243</v>
      </c>
      <c r="F6" s="17">
        <v>114548359</v>
      </c>
      <c r="G6" s="23">
        <v>114548359</v>
      </c>
      <c r="H6" s="19">
        <v>110490699</v>
      </c>
      <c r="I6" s="22">
        <v>125147160</v>
      </c>
      <c r="J6" s="17">
        <v>134747916</v>
      </c>
      <c r="K6" s="23">
        <v>140826264</v>
      </c>
    </row>
    <row r="7" spans="1:11" ht="13.5" x14ac:dyDescent="0.25">
      <c r="A7" s="20" t="s">
        <v>19</v>
      </c>
      <c r="B7" s="17">
        <v>868596</v>
      </c>
      <c r="C7" s="17">
        <v>586432</v>
      </c>
      <c r="D7" s="21">
        <v>1812998</v>
      </c>
      <c r="E7" s="22">
        <v>1727079</v>
      </c>
      <c r="F7" s="17">
        <v>2209546</v>
      </c>
      <c r="G7" s="23">
        <v>2209546</v>
      </c>
      <c r="H7" s="19">
        <v>2349291</v>
      </c>
      <c r="I7" s="22">
        <v>2317824</v>
      </c>
      <c r="J7" s="17">
        <v>2424432</v>
      </c>
      <c r="K7" s="23">
        <v>2533524</v>
      </c>
    </row>
    <row r="8" spans="1:11" ht="13.5" x14ac:dyDescent="0.25">
      <c r="A8" s="20" t="s">
        <v>20</v>
      </c>
      <c r="B8" s="17">
        <v>99389333</v>
      </c>
      <c r="C8" s="17">
        <v>126791925</v>
      </c>
      <c r="D8" s="21">
        <v>85911315</v>
      </c>
      <c r="E8" s="22">
        <v>94407050</v>
      </c>
      <c r="F8" s="17">
        <v>94448050</v>
      </c>
      <c r="G8" s="23">
        <v>94448050</v>
      </c>
      <c r="H8" s="19">
        <v>95455183</v>
      </c>
      <c r="I8" s="22">
        <v>98119008</v>
      </c>
      <c r="J8" s="17">
        <v>100554000</v>
      </c>
      <c r="K8" s="23">
        <v>104019000</v>
      </c>
    </row>
    <row r="9" spans="1:11" ht="13.5" x14ac:dyDescent="0.25">
      <c r="A9" s="20" t="s">
        <v>21</v>
      </c>
      <c r="B9" s="17">
        <v>31396051</v>
      </c>
      <c r="C9" s="17">
        <v>31600913</v>
      </c>
      <c r="D9" s="21">
        <v>25999884</v>
      </c>
      <c r="E9" s="22">
        <v>48367565</v>
      </c>
      <c r="F9" s="17">
        <v>40035144</v>
      </c>
      <c r="G9" s="23">
        <v>40035144</v>
      </c>
      <c r="H9" s="19">
        <v>21689472</v>
      </c>
      <c r="I9" s="22">
        <v>51266628</v>
      </c>
      <c r="J9" s="17">
        <v>52882368</v>
      </c>
      <c r="K9" s="23">
        <v>55262052</v>
      </c>
    </row>
    <row r="10" spans="1:11" ht="25.5" x14ac:dyDescent="0.2">
      <c r="A10" s="24" t="s">
        <v>333</v>
      </c>
      <c r="B10" s="25">
        <f>SUM(B5:B9)</f>
        <v>327335824</v>
      </c>
      <c r="C10" s="26">
        <f t="shared" ref="C10:K10" si="0">SUM(C5:C9)</f>
        <v>344277529</v>
      </c>
      <c r="D10" s="27">
        <f t="shared" si="0"/>
        <v>325777073</v>
      </c>
      <c r="E10" s="25">
        <f t="shared" si="0"/>
        <v>357858637</v>
      </c>
      <c r="F10" s="26">
        <f t="shared" si="0"/>
        <v>336311729</v>
      </c>
      <c r="G10" s="28">
        <f t="shared" si="0"/>
        <v>336311729</v>
      </c>
      <c r="H10" s="29">
        <f t="shared" si="0"/>
        <v>309367344</v>
      </c>
      <c r="I10" s="25">
        <f t="shared" si="0"/>
        <v>366089556</v>
      </c>
      <c r="J10" s="26">
        <f t="shared" si="0"/>
        <v>383940480</v>
      </c>
      <c r="K10" s="28">
        <f t="shared" si="0"/>
        <v>400185264</v>
      </c>
    </row>
    <row r="11" spans="1:11" ht="13.5" x14ac:dyDescent="0.25">
      <c r="A11" s="20" t="s">
        <v>22</v>
      </c>
      <c r="B11" s="17">
        <v>109791401</v>
      </c>
      <c r="C11" s="17">
        <v>114534910</v>
      </c>
      <c r="D11" s="21">
        <v>116209817</v>
      </c>
      <c r="E11" s="22">
        <v>127880388</v>
      </c>
      <c r="F11" s="17">
        <v>128130381</v>
      </c>
      <c r="G11" s="23">
        <v>128130381</v>
      </c>
      <c r="H11" s="19">
        <v>87412801</v>
      </c>
      <c r="I11" s="22">
        <v>134276172</v>
      </c>
      <c r="J11" s="17">
        <v>140452896</v>
      </c>
      <c r="K11" s="23">
        <v>146773332</v>
      </c>
    </row>
    <row r="12" spans="1:11" ht="13.5" x14ac:dyDescent="0.25">
      <c r="A12" s="20" t="s">
        <v>23</v>
      </c>
      <c r="B12" s="17">
        <v>7154190</v>
      </c>
      <c r="C12" s="17">
        <v>7232287</v>
      </c>
      <c r="D12" s="21">
        <v>7245371</v>
      </c>
      <c r="E12" s="22">
        <v>8611188</v>
      </c>
      <c r="F12" s="17">
        <v>7538136</v>
      </c>
      <c r="G12" s="23">
        <v>7538136</v>
      </c>
      <c r="H12" s="19">
        <v>1299507</v>
      </c>
      <c r="I12" s="22">
        <v>7884888</v>
      </c>
      <c r="J12" s="17">
        <v>8263392</v>
      </c>
      <c r="K12" s="23">
        <v>8651760</v>
      </c>
    </row>
    <row r="13" spans="1:11" ht="13.5" x14ac:dyDescent="0.25">
      <c r="A13" s="20" t="s">
        <v>24</v>
      </c>
      <c r="B13" s="17">
        <v>60375188</v>
      </c>
      <c r="C13" s="17">
        <v>119867574</v>
      </c>
      <c r="D13" s="21">
        <v>104308914</v>
      </c>
      <c r="E13" s="22">
        <v>121937406</v>
      </c>
      <c r="F13" s="17">
        <v>80030008</v>
      </c>
      <c r="G13" s="23">
        <v>80030008</v>
      </c>
      <c r="H13" s="19">
        <v>0</v>
      </c>
      <c r="I13" s="22">
        <v>80030016</v>
      </c>
      <c r="J13" s="17">
        <v>80030016</v>
      </c>
      <c r="K13" s="23">
        <v>80030016</v>
      </c>
    </row>
    <row r="14" spans="1:11" ht="13.5" x14ac:dyDescent="0.25">
      <c r="A14" s="20" t="s">
        <v>25</v>
      </c>
      <c r="B14" s="17">
        <v>6596170</v>
      </c>
      <c r="C14" s="17">
        <v>5812450</v>
      </c>
      <c r="D14" s="21">
        <v>20693148</v>
      </c>
      <c r="E14" s="22">
        <v>10000000</v>
      </c>
      <c r="F14" s="17">
        <v>22000000</v>
      </c>
      <c r="G14" s="23">
        <v>22000000</v>
      </c>
      <c r="H14" s="19">
        <v>4689286</v>
      </c>
      <c r="I14" s="22">
        <v>5000004</v>
      </c>
      <c r="J14" s="17">
        <v>10460004</v>
      </c>
      <c r="K14" s="23">
        <v>10930704</v>
      </c>
    </row>
    <row r="15" spans="1:11" ht="13.5" x14ac:dyDescent="0.25">
      <c r="A15" s="20" t="s">
        <v>26</v>
      </c>
      <c r="B15" s="17">
        <v>77775888</v>
      </c>
      <c r="C15" s="17">
        <v>88590014</v>
      </c>
      <c r="D15" s="21">
        <v>86441655</v>
      </c>
      <c r="E15" s="22">
        <v>126042433</v>
      </c>
      <c r="F15" s="17">
        <v>107106374</v>
      </c>
      <c r="G15" s="23">
        <v>107106374</v>
      </c>
      <c r="H15" s="19">
        <v>105560141</v>
      </c>
      <c r="I15" s="22">
        <v>110868612</v>
      </c>
      <c r="J15" s="17">
        <v>127995324</v>
      </c>
      <c r="K15" s="23">
        <v>146190840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141272800</v>
      </c>
      <c r="C17" s="17">
        <v>172785060</v>
      </c>
      <c r="D17" s="21">
        <v>171042468</v>
      </c>
      <c r="E17" s="22">
        <v>126403446</v>
      </c>
      <c r="F17" s="17">
        <v>173560230</v>
      </c>
      <c r="G17" s="23">
        <v>173560230</v>
      </c>
      <c r="H17" s="19">
        <v>63724220</v>
      </c>
      <c r="I17" s="22">
        <v>122376336</v>
      </c>
      <c r="J17" s="17">
        <v>115500780</v>
      </c>
      <c r="K17" s="23">
        <v>67214364</v>
      </c>
    </row>
    <row r="18" spans="1:11" ht="13.5" x14ac:dyDescent="0.25">
      <c r="A18" s="30" t="s">
        <v>29</v>
      </c>
      <c r="B18" s="31">
        <f>SUM(B11:B17)</f>
        <v>402965637</v>
      </c>
      <c r="C18" s="32">
        <f t="shared" ref="C18:K18" si="1">SUM(C11:C17)</f>
        <v>508822295</v>
      </c>
      <c r="D18" s="33">
        <f t="shared" si="1"/>
        <v>505941373</v>
      </c>
      <c r="E18" s="31">
        <f t="shared" si="1"/>
        <v>520874861</v>
      </c>
      <c r="F18" s="32">
        <f t="shared" si="1"/>
        <v>518365129</v>
      </c>
      <c r="G18" s="34">
        <f t="shared" si="1"/>
        <v>518365129</v>
      </c>
      <c r="H18" s="35">
        <f t="shared" si="1"/>
        <v>262685955</v>
      </c>
      <c r="I18" s="31">
        <f t="shared" si="1"/>
        <v>460436028</v>
      </c>
      <c r="J18" s="32">
        <f t="shared" si="1"/>
        <v>482702412</v>
      </c>
      <c r="K18" s="34">
        <f t="shared" si="1"/>
        <v>459791016</v>
      </c>
    </row>
    <row r="19" spans="1:11" ht="13.5" x14ac:dyDescent="0.25">
      <c r="A19" s="30" t="s">
        <v>30</v>
      </c>
      <c r="B19" s="36">
        <f>+B10-B18</f>
        <v>-75629813</v>
      </c>
      <c r="C19" s="37">
        <f t="shared" ref="C19:K19" si="2">+C10-C18</f>
        <v>-164544766</v>
      </c>
      <c r="D19" s="38">
        <f t="shared" si="2"/>
        <v>-180164300</v>
      </c>
      <c r="E19" s="36">
        <f t="shared" si="2"/>
        <v>-163016224</v>
      </c>
      <c r="F19" s="37">
        <f t="shared" si="2"/>
        <v>-182053400</v>
      </c>
      <c r="G19" s="39">
        <f t="shared" si="2"/>
        <v>-182053400</v>
      </c>
      <c r="H19" s="40">
        <f t="shared" si="2"/>
        <v>46681389</v>
      </c>
      <c r="I19" s="36">
        <f t="shared" si="2"/>
        <v>-94346472</v>
      </c>
      <c r="J19" s="37">
        <f t="shared" si="2"/>
        <v>-98761932</v>
      </c>
      <c r="K19" s="39">
        <f t="shared" si="2"/>
        <v>-59605752</v>
      </c>
    </row>
    <row r="20" spans="1:11" ht="25.5" x14ac:dyDescent="0.2">
      <c r="A20" s="41" t="s">
        <v>31</v>
      </c>
      <c r="B20" s="42">
        <v>60671373</v>
      </c>
      <c r="C20" s="43">
        <v>55279368</v>
      </c>
      <c r="D20" s="44">
        <v>53257813</v>
      </c>
      <c r="E20" s="42">
        <v>49785950</v>
      </c>
      <c r="F20" s="43">
        <v>50330950</v>
      </c>
      <c r="G20" s="45">
        <v>50330950</v>
      </c>
      <c r="H20" s="46">
        <v>27844946</v>
      </c>
      <c r="I20" s="42">
        <v>56712000</v>
      </c>
      <c r="J20" s="43">
        <v>50649996</v>
      </c>
      <c r="K20" s="45">
        <v>55421004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-14958440</v>
      </c>
      <c r="C22" s="55">
        <f t="shared" ref="C22:K22" si="3">SUM(C19:C21)</f>
        <v>-109265398</v>
      </c>
      <c r="D22" s="56">
        <f t="shared" si="3"/>
        <v>-126906487</v>
      </c>
      <c r="E22" s="54">
        <f t="shared" si="3"/>
        <v>-113230274</v>
      </c>
      <c r="F22" s="55">
        <f t="shared" si="3"/>
        <v>-131722450</v>
      </c>
      <c r="G22" s="57">
        <f t="shared" si="3"/>
        <v>-131722450</v>
      </c>
      <c r="H22" s="58">
        <f t="shared" si="3"/>
        <v>74526335</v>
      </c>
      <c r="I22" s="54">
        <f t="shared" si="3"/>
        <v>-37634472</v>
      </c>
      <c r="J22" s="55">
        <f t="shared" si="3"/>
        <v>-48111936</v>
      </c>
      <c r="K22" s="57">
        <f t="shared" si="3"/>
        <v>-4184748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-14958440</v>
      </c>
      <c r="C24" s="37">
        <f t="shared" ref="C24:K24" si="4">SUM(C22:C23)</f>
        <v>-109265398</v>
      </c>
      <c r="D24" s="38">
        <f t="shared" si="4"/>
        <v>-126906487</v>
      </c>
      <c r="E24" s="36">
        <f t="shared" si="4"/>
        <v>-113230274</v>
      </c>
      <c r="F24" s="37">
        <f t="shared" si="4"/>
        <v>-131722450</v>
      </c>
      <c r="G24" s="39">
        <f t="shared" si="4"/>
        <v>-131722450</v>
      </c>
      <c r="H24" s="40">
        <f t="shared" si="4"/>
        <v>74526335</v>
      </c>
      <c r="I24" s="36">
        <f t="shared" si="4"/>
        <v>-37634472</v>
      </c>
      <c r="J24" s="37">
        <f t="shared" si="4"/>
        <v>-48111936</v>
      </c>
      <c r="K24" s="39">
        <f t="shared" si="4"/>
        <v>-4184748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101814179</v>
      </c>
      <c r="C27" s="66">
        <v>-94338641</v>
      </c>
      <c r="D27" s="67">
        <v>106873482</v>
      </c>
      <c r="E27" s="68">
        <v>58090950</v>
      </c>
      <c r="F27" s="66">
        <v>53431202</v>
      </c>
      <c r="G27" s="69">
        <v>53431202</v>
      </c>
      <c r="H27" s="70">
        <v>47320375</v>
      </c>
      <c r="I27" s="68">
        <v>58267685</v>
      </c>
      <c r="J27" s="66">
        <v>50649996</v>
      </c>
      <c r="K27" s="69">
        <v>55421004</v>
      </c>
    </row>
    <row r="28" spans="1:11" ht="13.5" x14ac:dyDescent="0.25">
      <c r="A28" s="71" t="s">
        <v>36</v>
      </c>
      <c r="B28" s="17">
        <v>27662105</v>
      </c>
      <c r="C28" s="17">
        <v>-77925319</v>
      </c>
      <c r="D28" s="21">
        <v>56234880</v>
      </c>
      <c r="E28" s="22">
        <v>49785950</v>
      </c>
      <c r="F28" s="17">
        <v>48380550</v>
      </c>
      <c r="G28" s="23">
        <v>48380550</v>
      </c>
      <c r="H28" s="19">
        <v>0</v>
      </c>
      <c r="I28" s="22">
        <v>55682689</v>
      </c>
      <c r="J28" s="17">
        <v>50649996</v>
      </c>
      <c r="K28" s="23">
        <v>55421004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21312315</v>
      </c>
      <c r="C31" s="17">
        <v>-14510803</v>
      </c>
      <c r="D31" s="21">
        <v>884932</v>
      </c>
      <c r="E31" s="22">
        <v>8305000</v>
      </c>
      <c r="F31" s="17">
        <v>5050652</v>
      </c>
      <c r="G31" s="23">
        <v>5050652</v>
      </c>
      <c r="H31" s="19">
        <v>0</v>
      </c>
      <c r="I31" s="22">
        <v>2384996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48974420</v>
      </c>
      <c r="C32" s="66">
        <f t="shared" ref="C32:K32" si="5">SUM(C28:C31)</f>
        <v>-92436122</v>
      </c>
      <c r="D32" s="67">
        <f t="shared" si="5"/>
        <v>57119812</v>
      </c>
      <c r="E32" s="68">
        <f t="shared" si="5"/>
        <v>58090950</v>
      </c>
      <c r="F32" s="66">
        <f t="shared" si="5"/>
        <v>53431202</v>
      </c>
      <c r="G32" s="69">
        <f t="shared" si="5"/>
        <v>53431202</v>
      </c>
      <c r="H32" s="70">
        <f t="shared" si="5"/>
        <v>0</v>
      </c>
      <c r="I32" s="68">
        <f t="shared" si="5"/>
        <v>58067685</v>
      </c>
      <c r="J32" s="66">
        <f t="shared" si="5"/>
        <v>50649996</v>
      </c>
      <c r="K32" s="69">
        <f t="shared" si="5"/>
        <v>55421004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250999952</v>
      </c>
      <c r="C35" s="17">
        <v>268697054</v>
      </c>
      <c r="D35" s="21">
        <v>163295464</v>
      </c>
      <c r="E35" s="22">
        <v>241819666</v>
      </c>
      <c r="F35" s="17">
        <v>211009954</v>
      </c>
      <c r="G35" s="23">
        <v>211009954</v>
      </c>
      <c r="H35" s="19">
        <v>279435342</v>
      </c>
      <c r="I35" s="22">
        <v>448135462</v>
      </c>
      <c r="J35" s="17">
        <v>454245147</v>
      </c>
      <c r="K35" s="23">
        <v>442645144</v>
      </c>
    </row>
    <row r="36" spans="1:11" ht="13.5" x14ac:dyDescent="0.25">
      <c r="A36" s="20" t="s">
        <v>42</v>
      </c>
      <c r="B36" s="17">
        <v>1817854475</v>
      </c>
      <c r="C36" s="17">
        <v>1779695070</v>
      </c>
      <c r="D36" s="21">
        <v>1768838499</v>
      </c>
      <c r="E36" s="22">
        <v>1694966711</v>
      </c>
      <c r="F36" s="17">
        <v>1739669695</v>
      </c>
      <c r="G36" s="23">
        <v>1739669695</v>
      </c>
      <c r="H36" s="19">
        <v>1816158881</v>
      </c>
      <c r="I36" s="22">
        <v>1850790595</v>
      </c>
      <c r="J36" s="17">
        <v>1829364053</v>
      </c>
      <c r="K36" s="23">
        <v>1809756458</v>
      </c>
    </row>
    <row r="37" spans="1:11" ht="13.5" x14ac:dyDescent="0.25">
      <c r="A37" s="20" t="s">
        <v>43</v>
      </c>
      <c r="B37" s="17">
        <v>209041097</v>
      </c>
      <c r="C37" s="17">
        <v>333624392</v>
      </c>
      <c r="D37" s="21">
        <v>402068515</v>
      </c>
      <c r="E37" s="22">
        <v>231270491</v>
      </c>
      <c r="F37" s="17">
        <v>473162105</v>
      </c>
      <c r="G37" s="23">
        <v>473162105</v>
      </c>
      <c r="H37" s="19">
        <v>491214725</v>
      </c>
      <c r="I37" s="22">
        <v>293510194</v>
      </c>
      <c r="J37" s="17">
        <v>308823681</v>
      </c>
      <c r="K37" s="23">
        <v>288054045</v>
      </c>
    </row>
    <row r="38" spans="1:11" ht="13.5" x14ac:dyDescent="0.25">
      <c r="A38" s="20" t="s">
        <v>44</v>
      </c>
      <c r="B38" s="17">
        <v>76058939</v>
      </c>
      <c r="C38" s="17">
        <v>72083315</v>
      </c>
      <c r="D38" s="21">
        <v>95443624</v>
      </c>
      <c r="E38" s="22">
        <v>126612763</v>
      </c>
      <c r="F38" s="17">
        <v>91744489</v>
      </c>
      <c r="G38" s="23">
        <v>91744489</v>
      </c>
      <c r="H38" s="19">
        <v>91744489</v>
      </c>
      <c r="I38" s="22">
        <v>115876825</v>
      </c>
      <c r="J38" s="17">
        <v>115876825</v>
      </c>
      <c r="K38" s="23">
        <v>115876825</v>
      </c>
    </row>
    <row r="39" spans="1:11" ht="13.5" x14ac:dyDescent="0.25">
      <c r="A39" s="20" t="s">
        <v>45</v>
      </c>
      <c r="B39" s="17">
        <v>1746602352</v>
      </c>
      <c r="C39" s="17">
        <v>1642684428</v>
      </c>
      <c r="D39" s="21">
        <v>1637107357</v>
      </c>
      <c r="E39" s="22">
        <v>1578903119</v>
      </c>
      <c r="F39" s="17">
        <v>1385773043</v>
      </c>
      <c r="G39" s="23">
        <v>1385773043</v>
      </c>
      <c r="H39" s="19">
        <v>1511208246</v>
      </c>
      <c r="I39" s="22">
        <v>1889539039</v>
      </c>
      <c r="J39" s="17">
        <v>1858908702</v>
      </c>
      <c r="K39" s="23">
        <v>1848470739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194314379</v>
      </c>
      <c r="C42" s="17">
        <v>125290645</v>
      </c>
      <c r="D42" s="21">
        <v>178659788</v>
      </c>
      <c r="E42" s="22">
        <v>32030309</v>
      </c>
      <c r="F42" s="17">
        <v>29760023</v>
      </c>
      <c r="G42" s="23">
        <v>29760023</v>
      </c>
      <c r="H42" s="19">
        <v>188078531</v>
      </c>
      <c r="I42" s="22">
        <v>35382319</v>
      </c>
      <c r="J42" s="17">
        <v>22563961</v>
      </c>
      <c r="K42" s="23">
        <v>18261192</v>
      </c>
    </row>
    <row r="43" spans="1:11" ht="13.5" x14ac:dyDescent="0.25">
      <c r="A43" s="20" t="s">
        <v>48</v>
      </c>
      <c r="B43" s="17">
        <v>-76601324</v>
      </c>
      <c r="C43" s="17">
        <v>-84236567</v>
      </c>
      <c r="D43" s="21">
        <v>-67922535</v>
      </c>
      <c r="E43" s="22">
        <v>-66804592</v>
      </c>
      <c r="F43" s="17">
        <v>-59944987</v>
      </c>
      <c r="G43" s="23">
        <v>-59944987</v>
      </c>
      <c r="H43" s="19">
        <v>-45797156</v>
      </c>
      <c r="I43" s="22">
        <v>-58067685</v>
      </c>
      <c r="J43" s="17">
        <v>-50649996</v>
      </c>
      <c r="K43" s="23">
        <v>-55421004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157901864</v>
      </c>
      <c r="C45" s="66">
        <v>78625417</v>
      </c>
      <c r="D45" s="67">
        <v>132863373</v>
      </c>
      <c r="E45" s="68">
        <v>-12648162</v>
      </c>
      <c r="F45" s="66">
        <v>-8058846</v>
      </c>
      <c r="G45" s="69">
        <v>-8058846</v>
      </c>
      <c r="H45" s="70">
        <v>157317431</v>
      </c>
      <c r="I45" s="68">
        <v>14317935</v>
      </c>
      <c r="J45" s="66">
        <v>2033995</v>
      </c>
      <c r="K45" s="69">
        <v>15934721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35690455</v>
      </c>
      <c r="C48" s="17">
        <v>22126115</v>
      </c>
      <c r="D48" s="21">
        <v>7518028</v>
      </c>
      <c r="E48" s="22">
        <v>-12648158</v>
      </c>
      <c r="F48" s="17">
        <v>3168851</v>
      </c>
      <c r="G48" s="23">
        <v>3168851</v>
      </c>
      <c r="H48" s="19">
        <v>15221573</v>
      </c>
      <c r="I48" s="22">
        <v>14317935</v>
      </c>
      <c r="J48" s="17">
        <v>2033995</v>
      </c>
      <c r="K48" s="23">
        <v>15934721</v>
      </c>
    </row>
    <row r="49" spans="1:11" ht="13.5" x14ac:dyDescent="0.25">
      <c r="A49" s="20" t="s">
        <v>53</v>
      </c>
      <c r="B49" s="17">
        <f>+B75</f>
        <v>53534658.314765647</v>
      </c>
      <c r="C49" s="17">
        <f t="shared" ref="C49:K49" si="6">+C75</f>
        <v>128848376.68631859</v>
      </c>
      <c r="D49" s="21">
        <f t="shared" si="6"/>
        <v>263269084.99058849</v>
      </c>
      <c r="E49" s="22">
        <f t="shared" si="6"/>
        <v>-38458396.673931956</v>
      </c>
      <c r="F49" s="17">
        <f t="shared" si="6"/>
        <v>266094153.05236828</v>
      </c>
      <c r="G49" s="23">
        <f t="shared" si="6"/>
        <v>266094153.05236828</v>
      </c>
      <c r="H49" s="19">
        <f t="shared" si="6"/>
        <v>249158250.91534418</v>
      </c>
      <c r="I49" s="22">
        <f t="shared" si="6"/>
        <v>-136505827.87841141</v>
      </c>
      <c r="J49" s="17">
        <f t="shared" si="6"/>
        <v>-141488332.88074702</v>
      </c>
      <c r="K49" s="23">
        <f t="shared" si="6"/>
        <v>-148504655.63458341</v>
      </c>
    </row>
    <row r="50" spans="1:11" ht="13.5" x14ac:dyDescent="0.25">
      <c r="A50" s="30" t="s">
        <v>54</v>
      </c>
      <c r="B50" s="66">
        <f>+B48-B49</f>
        <v>-17844203.314765647</v>
      </c>
      <c r="C50" s="66">
        <f t="shared" ref="C50:K50" si="7">+C48-C49</f>
        <v>-106722261.68631859</v>
      </c>
      <c r="D50" s="67">
        <f t="shared" si="7"/>
        <v>-255751056.99058849</v>
      </c>
      <c r="E50" s="68">
        <f t="shared" si="7"/>
        <v>25810238.673931956</v>
      </c>
      <c r="F50" s="66">
        <f t="shared" si="7"/>
        <v>-262925302.05236828</v>
      </c>
      <c r="G50" s="69">
        <f t="shared" si="7"/>
        <v>-262925302.05236828</v>
      </c>
      <c r="H50" s="70">
        <f t="shared" si="7"/>
        <v>-233936677.91534418</v>
      </c>
      <c r="I50" s="68">
        <f t="shared" si="7"/>
        <v>150823762.87841141</v>
      </c>
      <c r="J50" s="66">
        <f t="shared" si="7"/>
        <v>143522327.88074702</v>
      </c>
      <c r="K50" s="69">
        <f t="shared" si="7"/>
        <v>164439376.63458341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1722764578</v>
      </c>
      <c r="C53" s="17">
        <v>1716414607</v>
      </c>
      <c r="D53" s="21">
        <v>1768838499</v>
      </c>
      <c r="E53" s="22">
        <v>1639065116</v>
      </c>
      <c r="F53" s="17">
        <v>1739669695</v>
      </c>
      <c r="G53" s="23">
        <v>1739669695</v>
      </c>
      <c r="H53" s="19">
        <v>1816158881</v>
      </c>
      <c r="I53" s="22">
        <v>1850790595</v>
      </c>
      <c r="J53" s="17">
        <v>1829364053</v>
      </c>
      <c r="K53" s="23">
        <v>1809756458</v>
      </c>
    </row>
    <row r="54" spans="1:11" ht="13.5" x14ac:dyDescent="0.25">
      <c r="A54" s="20" t="s">
        <v>57</v>
      </c>
      <c r="B54" s="17">
        <v>57626211</v>
      </c>
      <c r="C54" s="17">
        <v>106893126</v>
      </c>
      <c r="D54" s="21">
        <v>75901112</v>
      </c>
      <c r="E54" s="22">
        <v>121937406</v>
      </c>
      <c r="F54" s="17">
        <v>80030008</v>
      </c>
      <c r="G54" s="23">
        <v>80030008</v>
      </c>
      <c r="H54" s="19">
        <v>0</v>
      </c>
      <c r="I54" s="22">
        <v>80030016</v>
      </c>
      <c r="J54" s="17">
        <v>80030016</v>
      </c>
      <c r="K54" s="23">
        <v>80030016</v>
      </c>
    </row>
    <row r="55" spans="1:11" ht="13.5" x14ac:dyDescent="0.25">
      <c r="A55" s="20" t="s">
        <v>58</v>
      </c>
      <c r="B55" s="17">
        <v>73866914</v>
      </c>
      <c r="C55" s="17">
        <v>-35871194</v>
      </c>
      <c r="D55" s="21">
        <v>25597315</v>
      </c>
      <c r="E55" s="22">
        <v>35172416</v>
      </c>
      <c r="F55" s="17">
        <v>36981915</v>
      </c>
      <c r="G55" s="23">
        <v>36981915</v>
      </c>
      <c r="H55" s="19">
        <v>27879864</v>
      </c>
      <c r="I55" s="22">
        <v>37279056</v>
      </c>
      <c r="J55" s="17">
        <v>50649996</v>
      </c>
      <c r="K55" s="23">
        <v>55421004</v>
      </c>
    </row>
    <row r="56" spans="1:11" ht="13.5" x14ac:dyDescent="0.25">
      <c r="A56" s="20" t="s">
        <v>59</v>
      </c>
      <c r="B56" s="17">
        <v>10173209</v>
      </c>
      <c r="C56" s="17">
        <v>11446683</v>
      </c>
      <c r="D56" s="21">
        <v>12345634</v>
      </c>
      <c r="E56" s="22">
        <v>19710090</v>
      </c>
      <c r="F56" s="17">
        <v>15173852</v>
      </c>
      <c r="G56" s="23">
        <v>15173852</v>
      </c>
      <c r="H56" s="19">
        <v>13658275</v>
      </c>
      <c r="I56" s="22">
        <v>15934992</v>
      </c>
      <c r="J56" s="17">
        <v>17400228</v>
      </c>
      <c r="K56" s="23">
        <v>18183228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10257469</v>
      </c>
      <c r="C59" s="17">
        <v>13819309</v>
      </c>
      <c r="D59" s="21">
        <v>14623588</v>
      </c>
      <c r="E59" s="22">
        <v>14084264</v>
      </c>
      <c r="F59" s="17">
        <v>16464745</v>
      </c>
      <c r="G59" s="23">
        <v>16464745</v>
      </c>
      <c r="H59" s="19">
        <v>17103907</v>
      </c>
      <c r="I59" s="22">
        <v>17638656</v>
      </c>
      <c r="J59" s="17">
        <v>7354356</v>
      </c>
      <c r="K59" s="23">
        <v>7685304</v>
      </c>
    </row>
    <row r="60" spans="1:11" ht="13.5" x14ac:dyDescent="0.25">
      <c r="A60" s="20" t="s">
        <v>62</v>
      </c>
      <c r="B60" s="17">
        <v>2542497</v>
      </c>
      <c r="C60" s="17">
        <v>2977559</v>
      </c>
      <c r="D60" s="21">
        <v>2805336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0.59195736380787289</v>
      </c>
      <c r="C70" s="5">
        <f t="shared" ref="C70:K70" si="8">IF(ISERROR(C71/C72),0,(C71/C72))</f>
        <v>0.71842326397117517</v>
      </c>
      <c r="D70" s="5">
        <f t="shared" si="8"/>
        <v>0.57271455309760555</v>
      </c>
      <c r="E70" s="5">
        <f t="shared" si="8"/>
        <v>1.1169953272878059</v>
      </c>
      <c r="F70" s="5">
        <f t="shared" si="8"/>
        <v>1.1399110967198525</v>
      </c>
      <c r="G70" s="5">
        <f t="shared" si="8"/>
        <v>1.1399110967198525</v>
      </c>
      <c r="H70" s="5">
        <f t="shared" si="8"/>
        <v>0.81729282239691003</v>
      </c>
      <c r="I70" s="5">
        <f t="shared" si="8"/>
        <v>0.99462881155296712</v>
      </c>
      <c r="J70" s="5">
        <f t="shared" si="8"/>
        <v>0.99643982410525034</v>
      </c>
      <c r="K70" s="5">
        <f t="shared" si="8"/>
        <v>1.0251661155246916</v>
      </c>
    </row>
    <row r="71" spans="1:11" hidden="1" x14ac:dyDescent="0.2">
      <c r="A71" s="1" t="s">
        <v>338</v>
      </c>
      <c r="B71" s="2">
        <f>+B83</f>
        <v>122312535</v>
      </c>
      <c r="C71" s="2">
        <f t="shared" ref="C71:K71" si="9">+C83</f>
        <v>137824980</v>
      </c>
      <c r="D71" s="2">
        <f t="shared" si="9"/>
        <v>124044284</v>
      </c>
      <c r="E71" s="2">
        <f t="shared" si="9"/>
        <v>259594659</v>
      </c>
      <c r="F71" s="2">
        <f t="shared" si="9"/>
        <v>238639597</v>
      </c>
      <c r="G71" s="2">
        <f t="shared" si="9"/>
        <v>238639597</v>
      </c>
      <c r="H71" s="2">
        <f t="shared" si="9"/>
        <v>160167587</v>
      </c>
      <c r="I71" s="2">
        <f t="shared" si="9"/>
        <v>232631091</v>
      </c>
      <c r="J71" s="2">
        <f t="shared" si="9"/>
        <v>246828061</v>
      </c>
      <c r="K71" s="2">
        <f t="shared" si="9"/>
        <v>265399404</v>
      </c>
    </row>
    <row r="72" spans="1:11" hidden="1" x14ac:dyDescent="0.2">
      <c r="A72" s="1" t="s">
        <v>339</v>
      </c>
      <c r="B72" s="2">
        <f>+B77</f>
        <v>206623893</v>
      </c>
      <c r="C72" s="2">
        <f t="shared" ref="C72:K72" si="10">+C77</f>
        <v>191843704</v>
      </c>
      <c r="D72" s="2">
        <f t="shared" si="10"/>
        <v>216590068</v>
      </c>
      <c r="E72" s="2">
        <f t="shared" si="10"/>
        <v>232404427</v>
      </c>
      <c r="F72" s="2">
        <f t="shared" si="10"/>
        <v>209349306</v>
      </c>
      <c r="G72" s="2">
        <f t="shared" si="10"/>
        <v>209349306</v>
      </c>
      <c r="H72" s="2">
        <f t="shared" si="10"/>
        <v>195973319</v>
      </c>
      <c r="I72" s="2">
        <f t="shared" si="10"/>
        <v>233887344</v>
      </c>
      <c r="J72" s="2">
        <f t="shared" si="10"/>
        <v>247709952</v>
      </c>
      <c r="K72" s="2">
        <f t="shared" si="10"/>
        <v>258884292</v>
      </c>
    </row>
    <row r="73" spans="1:11" hidden="1" x14ac:dyDescent="0.2">
      <c r="A73" s="1" t="s">
        <v>340</v>
      </c>
      <c r="B73" s="2">
        <f>+B74</f>
        <v>-44752244.666666672</v>
      </c>
      <c r="C73" s="2">
        <f t="shared" ref="C73:K73" si="11">+(C78+C80+C81+C82)-(B78+B80+B81+B82)</f>
        <v>9029204</v>
      </c>
      <c r="D73" s="2">
        <f t="shared" si="11"/>
        <v>-98717663</v>
      </c>
      <c r="E73" s="2">
        <f t="shared" si="11"/>
        <v>116224162</v>
      </c>
      <c r="F73" s="2">
        <f>+(F78+F80+F81+F82)-(D78+D80+D81+D82)</f>
        <v>16032688</v>
      </c>
      <c r="G73" s="2">
        <f>+(G78+G80+G81+G82)-(D78+D80+D81+D82)</f>
        <v>16032688</v>
      </c>
      <c r="H73" s="2">
        <f>+(H78+H80+H81+H82)-(D78+D80+D81+D82)</f>
        <v>91724037</v>
      </c>
      <c r="I73" s="2">
        <f>+(I78+I80+I81+I82)-(E78+E80+E81+E82)</f>
        <v>261196243</v>
      </c>
      <c r="J73" s="2">
        <f t="shared" si="11"/>
        <v>19605976</v>
      </c>
      <c r="K73" s="2">
        <f t="shared" si="11"/>
        <v>-25721429</v>
      </c>
    </row>
    <row r="74" spans="1:11" hidden="1" x14ac:dyDescent="0.2">
      <c r="A74" s="1" t="s">
        <v>341</v>
      </c>
      <c r="B74" s="2">
        <f>+TREND(C74:E74)</f>
        <v>-44752244.666666672</v>
      </c>
      <c r="C74" s="2">
        <f>+C73</f>
        <v>9029204</v>
      </c>
      <c r="D74" s="2">
        <f t="shared" ref="D74:K74" si="12">+D73</f>
        <v>-98717663</v>
      </c>
      <c r="E74" s="2">
        <f t="shared" si="12"/>
        <v>116224162</v>
      </c>
      <c r="F74" s="2">
        <f t="shared" si="12"/>
        <v>16032688</v>
      </c>
      <c r="G74" s="2">
        <f t="shared" si="12"/>
        <v>16032688</v>
      </c>
      <c r="H74" s="2">
        <f t="shared" si="12"/>
        <v>91724037</v>
      </c>
      <c r="I74" s="2">
        <f t="shared" si="12"/>
        <v>261196243</v>
      </c>
      <c r="J74" s="2">
        <f t="shared" si="12"/>
        <v>19605976</v>
      </c>
      <c r="K74" s="2">
        <f t="shared" si="12"/>
        <v>-25721429</v>
      </c>
    </row>
    <row r="75" spans="1:11" hidden="1" x14ac:dyDescent="0.2">
      <c r="A75" s="1" t="s">
        <v>342</v>
      </c>
      <c r="B75" s="2">
        <f>+B84-(((B80+B81+B82+B78)*B70)-B79)</f>
        <v>53534658.314765647</v>
      </c>
      <c r="C75" s="2">
        <f t="shared" ref="C75:K75" si="13">+C84-(((C80+C81+C82+C78)*C70)-C79)</f>
        <v>128848376.68631859</v>
      </c>
      <c r="D75" s="2">
        <f t="shared" si="13"/>
        <v>263269084.99058849</v>
      </c>
      <c r="E75" s="2">
        <f t="shared" si="13"/>
        <v>-38458396.673931956</v>
      </c>
      <c r="F75" s="2">
        <f t="shared" si="13"/>
        <v>266094153.05236828</v>
      </c>
      <c r="G75" s="2">
        <f t="shared" si="13"/>
        <v>266094153.05236828</v>
      </c>
      <c r="H75" s="2">
        <f t="shared" si="13"/>
        <v>249158250.91534418</v>
      </c>
      <c r="I75" s="2">
        <f t="shared" si="13"/>
        <v>-136505827.87841141</v>
      </c>
      <c r="J75" s="2">
        <f t="shared" si="13"/>
        <v>-141488332.88074702</v>
      </c>
      <c r="K75" s="2">
        <f t="shared" si="13"/>
        <v>-148504655.63458341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206623893</v>
      </c>
      <c r="C77" s="3">
        <v>191843704</v>
      </c>
      <c r="D77" s="3">
        <v>216590068</v>
      </c>
      <c r="E77" s="3">
        <v>232404427</v>
      </c>
      <c r="F77" s="3">
        <v>209349306</v>
      </c>
      <c r="G77" s="3">
        <v>209349306</v>
      </c>
      <c r="H77" s="3">
        <v>195973319</v>
      </c>
      <c r="I77" s="3">
        <v>233887344</v>
      </c>
      <c r="J77" s="3">
        <v>247709952</v>
      </c>
      <c r="K77" s="3">
        <v>258884292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104964908</v>
      </c>
      <c r="C79" s="3">
        <v>221740062</v>
      </c>
      <c r="D79" s="3">
        <v>288208053</v>
      </c>
      <c r="E79" s="3">
        <v>145428160</v>
      </c>
      <c r="F79" s="3">
        <v>355602508</v>
      </c>
      <c r="G79" s="3">
        <v>355602508</v>
      </c>
      <c r="H79" s="3">
        <v>325834539</v>
      </c>
      <c r="I79" s="3">
        <v>281510565</v>
      </c>
      <c r="J79" s="3">
        <v>296824052</v>
      </c>
      <c r="K79" s="3">
        <v>276054412</v>
      </c>
    </row>
    <row r="80" spans="1:11" hidden="1" x14ac:dyDescent="0.2">
      <c r="A80" s="1" t="s">
        <v>71</v>
      </c>
      <c r="B80" s="3">
        <v>22127529</v>
      </c>
      <c r="C80" s="3">
        <v>28267281</v>
      </c>
      <c r="D80" s="3">
        <v>26867990</v>
      </c>
      <c r="E80" s="3">
        <v>14081740</v>
      </c>
      <c r="F80" s="3">
        <v>28867993</v>
      </c>
      <c r="G80" s="3">
        <v>28867993</v>
      </c>
      <c r="H80" s="3">
        <v>-486922</v>
      </c>
      <c r="I80" s="3">
        <v>34832128</v>
      </c>
      <c r="J80" s="3">
        <v>35107459</v>
      </c>
      <c r="K80" s="3">
        <v>30054947</v>
      </c>
    </row>
    <row r="81" spans="1:11" hidden="1" x14ac:dyDescent="0.2">
      <c r="A81" s="1" t="s">
        <v>72</v>
      </c>
      <c r="B81" s="3">
        <v>109694064</v>
      </c>
      <c r="C81" s="3">
        <v>112583516</v>
      </c>
      <c r="D81" s="3">
        <v>15265144</v>
      </c>
      <c r="E81" s="3">
        <v>144275556</v>
      </c>
      <c r="F81" s="3">
        <v>29297829</v>
      </c>
      <c r="G81" s="3">
        <v>29297829</v>
      </c>
      <c r="H81" s="3">
        <v>134344093</v>
      </c>
      <c r="I81" s="3">
        <v>384721411</v>
      </c>
      <c r="J81" s="3">
        <v>404052056</v>
      </c>
      <c r="K81" s="3">
        <v>383383139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122312535</v>
      </c>
      <c r="C83" s="3">
        <v>137824980</v>
      </c>
      <c r="D83" s="3">
        <v>124044284</v>
      </c>
      <c r="E83" s="3">
        <v>259594659</v>
      </c>
      <c r="F83" s="3">
        <v>238639597</v>
      </c>
      <c r="G83" s="3">
        <v>238639597</v>
      </c>
      <c r="H83" s="3">
        <v>160167587</v>
      </c>
      <c r="I83" s="3">
        <v>232631091</v>
      </c>
      <c r="J83" s="3">
        <v>246828061</v>
      </c>
      <c r="K83" s="3">
        <v>265399404</v>
      </c>
    </row>
    <row r="84" spans="1:11" hidden="1" x14ac:dyDescent="0.2">
      <c r="A84" s="1" t="s">
        <v>75</v>
      </c>
      <c r="B84" s="3">
        <v>26602513</v>
      </c>
      <c r="C84" s="3">
        <v>8298804</v>
      </c>
      <c r="D84" s="3">
        <v>-808709</v>
      </c>
      <c r="E84" s="3">
        <v>-7002197</v>
      </c>
      <c r="F84" s="3">
        <v>-23204489</v>
      </c>
      <c r="G84" s="3">
        <v>-23204489</v>
      </c>
      <c r="H84" s="3">
        <v>32724217</v>
      </c>
      <c r="I84" s="3">
        <v>-716355</v>
      </c>
      <c r="J84" s="3">
        <v>-716355</v>
      </c>
      <c r="K84" s="3">
        <v>-716351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54023771</v>
      </c>
      <c r="C5" s="17">
        <v>55098138</v>
      </c>
      <c r="D5" s="21">
        <v>57434989</v>
      </c>
      <c r="E5" s="22">
        <v>61554847</v>
      </c>
      <c r="F5" s="17">
        <v>61554847</v>
      </c>
      <c r="G5" s="23">
        <v>61554847</v>
      </c>
      <c r="H5" s="19">
        <v>60259350</v>
      </c>
      <c r="I5" s="22">
        <v>64571036</v>
      </c>
      <c r="J5" s="17">
        <v>67799586</v>
      </c>
      <c r="K5" s="23">
        <v>71189565</v>
      </c>
    </row>
    <row r="6" spans="1:11" ht="13.5" x14ac:dyDescent="0.25">
      <c r="A6" s="20" t="s">
        <v>18</v>
      </c>
      <c r="B6" s="17">
        <v>106894745</v>
      </c>
      <c r="C6" s="17">
        <v>114342830</v>
      </c>
      <c r="D6" s="21">
        <v>130633966</v>
      </c>
      <c r="E6" s="22">
        <v>138579613</v>
      </c>
      <c r="F6" s="17">
        <v>145253303</v>
      </c>
      <c r="G6" s="23">
        <v>145253303</v>
      </c>
      <c r="H6" s="19">
        <v>143630257</v>
      </c>
      <c r="I6" s="22">
        <v>154463069</v>
      </c>
      <c r="J6" s="17">
        <v>162186222</v>
      </c>
      <c r="K6" s="23">
        <v>170295532</v>
      </c>
    </row>
    <row r="7" spans="1:11" ht="13.5" x14ac:dyDescent="0.25">
      <c r="A7" s="20" t="s">
        <v>19</v>
      </c>
      <c r="B7" s="17">
        <v>6237342</v>
      </c>
      <c r="C7" s="17">
        <v>7326187</v>
      </c>
      <c r="D7" s="21">
        <v>18349649</v>
      </c>
      <c r="E7" s="22">
        <v>8624710</v>
      </c>
      <c r="F7" s="17">
        <v>11967801</v>
      </c>
      <c r="G7" s="23">
        <v>11967801</v>
      </c>
      <c r="H7" s="19">
        <v>14476351</v>
      </c>
      <c r="I7" s="22">
        <v>12554224</v>
      </c>
      <c r="J7" s="17">
        <v>12181934</v>
      </c>
      <c r="K7" s="23">
        <v>13841031</v>
      </c>
    </row>
    <row r="8" spans="1:11" ht="13.5" x14ac:dyDescent="0.25">
      <c r="A8" s="20" t="s">
        <v>20</v>
      </c>
      <c r="B8" s="17">
        <v>533389068</v>
      </c>
      <c r="C8" s="17">
        <v>467981900</v>
      </c>
      <c r="D8" s="21">
        <v>532245050</v>
      </c>
      <c r="E8" s="22">
        <v>577853953</v>
      </c>
      <c r="F8" s="17">
        <v>602167504</v>
      </c>
      <c r="G8" s="23">
        <v>602167504</v>
      </c>
      <c r="H8" s="19">
        <v>601967504</v>
      </c>
      <c r="I8" s="22">
        <v>607434250</v>
      </c>
      <c r="J8" s="17">
        <v>627893346</v>
      </c>
      <c r="K8" s="23">
        <v>627502000</v>
      </c>
    </row>
    <row r="9" spans="1:11" ht="13.5" x14ac:dyDescent="0.25">
      <c r="A9" s="20" t="s">
        <v>21</v>
      </c>
      <c r="B9" s="17">
        <v>57129028</v>
      </c>
      <c r="C9" s="17">
        <v>84863884</v>
      </c>
      <c r="D9" s="21">
        <v>122956012</v>
      </c>
      <c r="E9" s="22">
        <v>107514804</v>
      </c>
      <c r="F9" s="17">
        <v>225806350</v>
      </c>
      <c r="G9" s="23">
        <v>225806350</v>
      </c>
      <c r="H9" s="19">
        <v>172317287</v>
      </c>
      <c r="I9" s="22">
        <v>225739743</v>
      </c>
      <c r="J9" s="17">
        <v>237381932</v>
      </c>
      <c r="K9" s="23">
        <v>248323062</v>
      </c>
    </row>
    <row r="10" spans="1:11" ht="25.5" x14ac:dyDescent="0.2">
      <c r="A10" s="24" t="s">
        <v>333</v>
      </c>
      <c r="B10" s="25">
        <f>SUM(B5:B9)</f>
        <v>757673954</v>
      </c>
      <c r="C10" s="26">
        <f t="shared" ref="C10:K10" si="0">SUM(C5:C9)</f>
        <v>729612939</v>
      </c>
      <c r="D10" s="27">
        <f t="shared" si="0"/>
        <v>861619666</v>
      </c>
      <c r="E10" s="25">
        <f t="shared" si="0"/>
        <v>894127927</v>
      </c>
      <c r="F10" s="26">
        <f t="shared" si="0"/>
        <v>1046749805</v>
      </c>
      <c r="G10" s="28">
        <f t="shared" si="0"/>
        <v>1046749805</v>
      </c>
      <c r="H10" s="29">
        <f t="shared" si="0"/>
        <v>992650749</v>
      </c>
      <c r="I10" s="25">
        <f t="shared" si="0"/>
        <v>1064762322</v>
      </c>
      <c r="J10" s="26">
        <f t="shared" si="0"/>
        <v>1107443020</v>
      </c>
      <c r="K10" s="28">
        <f t="shared" si="0"/>
        <v>1131151190</v>
      </c>
    </row>
    <row r="11" spans="1:11" ht="13.5" x14ac:dyDescent="0.25">
      <c r="A11" s="20" t="s">
        <v>22</v>
      </c>
      <c r="B11" s="17">
        <v>149601825</v>
      </c>
      <c r="C11" s="17">
        <v>156067518</v>
      </c>
      <c r="D11" s="21">
        <v>161780549</v>
      </c>
      <c r="E11" s="22">
        <v>195659618</v>
      </c>
      <c r="F11" s="17">
        <v>196990878</v>
      </c>
      <c r="G11" s="23">
        <v>196990878</v>
      </c>
      <c r="H11" s="19">
        <v>177651793</v>
      </c>
      <c r="I11" s="22">
        <v>207836820</v>
      </c>
      <c r="J11" s="17">
        <v>216393553</v>
      </c>
      <c r="K11" s="23">
        <v>227597513</v>
      </c>
    </row>
    <row r="12" spans="1:11" ht="13.5" x14ac:dyDescent="0.25">
      <c r="A12" s="20" t="s">
        <v>23</v>
      </c>
      <c r="B12" s="17">
        <v>24992844</v>
      </c>
      <c r="C12" s="17">
        <v>25341159</v>
      </c>
      <c r="D12" s="21">
        <v>25878403</v>
      </c>
      <c r="E12" s="22">
        <v>29257867</v>
      </c>
      <c r="F12" s="17">
        <v>29257868</v>
      </c>
      <c r="G12" s="23">
        <v>29257868</v>
      </c>
      <c r="H12" s="19">
        <v>27874900</v>
      </c>
      <c r="I12" s="22">
        <v>31004784</v>
      </c>
      <c r="J12" s="17">
        <v>32555020</v>
      </c>
      <c r="K12" s="23">
        <v>34182772</v>
      </c>
    </row>
    <row r="13" spans="1:11" ht="13.5" x14ac:dyDescent="0.25">
      <c r="A13" s="20" t="s">
        <v>24</v>
      </c>
      <c r="B13" s="17">
        <v>70780581</v>
      </c>
      <c r="C13" s="17">
        <v>83751917</v>
      </c>
      <c r="D13" s="21">
        <v>94122789</v>
      </c>
      <c r="E13" s="22">
        <v>88821240</v>
      </c>
      <c r="F13" s="17">
        <v>88821241</v>
      </c>
      <c r="G13" s="23">
        <v>88821241</v>
      </c>
      <c r="H13" s="19">
        <v>70067062</v>
      </c>
      <c r="I13" s="22">
        <v>88821241</v>
      </c>
      <c r="J13" s="17">
        <v>88821241</v>
      </c>
      <c r="K13" s="23">
        <v>88821241</v>
      </c>
    </row>
    <row r="14" spans="1:11" ht="13.5" x14ac:dyDescent="0.25">
      <c r="A14" s="20" t="s">
        <v>25</v>
      </c>
      <c r="B14" s="17">
        <v>39413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766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172376664</v>
      </c>
      <c r="C15" s="17">
        <v>148319286</v>
      </c>
      <c r="D15" s="21">
        <v>141723068</v>
      </c>
      <c r="E15" s="22">
        <v>176089092</v>
      </c>
      <c r="F15" s="17">
        <v>179948971</v>
      </c>
      <c r="G15" s="23">
        <v>179948971</v>
      </c>
      <c r="H15" s="19">
        <v>168927659</v>
      </c>
      <c r="I15" s="22">
        <v>180993127</v>
      </c>
      <c r="J15" s="17">
        <v>180993127</v>
      </c>
      <c r="K15" s="23">
        <v>179709027</v>
      </c>
    </row>
    <row r="16" spans="1:11" ht="13.5" x14ac:dyDescent="0.25">
      <c r="A16" s="20" t="s">
        <v>27</v>
      </c>
      <c r="B16" s="17">
        <v>968459</v>
      </c>
      <c r="C16" s="17">
        <v>199600</v>
      </c>
      <c r="D16" s="21">
        <v>197125</v>
      </c>
      <c r="E16" s="22">
        <v>200004</v>
      </c>
      <c r="F16" s="17">
        <v>200004</v>
      </c>
      <c r="G16" s="23">
        <v>200004</v>
      </c>
      <c r="H16" s="19">
        <v>0</v>
      </c>
      <c r="I16" s="22">
        <v>700004</v>
      </c>
      <c r="J16" s="17">
        <v>700004</v>
      </c>
      <c r="K16" s="23">
        <v>700004</v>
      </c>
    </row>
    <row r="17" spans="1:11" ht="13.5" x14ac:dyDescent="0.25">
      <c r="A17" s="20" t="s">
        <v>28</v>
      </c>
      <c r="B17" s="17">
        <v>355894187</v>
      </c>
      <c r="C17" s="17">
        <v>410070637</v>
      </c>
      <c r="D17" s="21">
        <v>504604433</v>
      </c>
      <c r="E17" s="22">
        <v>514007623</v>
      </c>
      <c r="F17" s="17">
        <v>589706601</v>
      </c>
      <c r="G17" s="23">
        <v>589706601</v>
      </c>
      <c r="H17" s="19">
        <v>274499667</v>
      </c>
      <c r="I17" s="22">
        <v>702662585</v>
      </c>
      <c r="J17" s="17">
        <v>705113252</v>
      </c>
      <c r="K17" s="23">
        <v>696794115</v>
      </c>
    </row>
    <row r="18" spans="1:11" ht="13.5" x14ac:dyDescent="0.25">
      <c r="A18" s="30" t="s">
        <v>29</v>
      </c>
      <c r="B18" s="31">
        <f>SUM(B11:B17)</f>
        <v>774653973</v>
      </c>
      <c r="C18" s="32">
        <f t="shared" ref="C18:K18" si="1">SUM(C11:C17)</f>
        <v>823750117</v>
      </c>
      <c r="D18" s="33">
        <f t="shared" si="1"/>
        <v>928306367</v>
      </c>
      <c r="E18" s="31">
        <f t="shared" si="1"/>
        <v>1004035444</v>
      </c>
      <c r="F18" s="32">
        <f t="shared" si="1"/>
        <v>1084925563</v>
      </c>
      <c r="G18" s="34">
        <f t="shared" si="1"/>
        <v>1084925563</v>
      </c>
      <c r="H18" s="35">
        <f t="shared" si="1"/>
        <v>719021847</v>
      </c>
      <c r="I18" s="31">
        <f t="shared" si="1"/>
        <v>1212018561</v>
      </c>
      <c r="J18" s="32">
        <f t="shared" si="1"/>
        <v>1224576197</v>
      </c>
      <c r="K18" s="34">
        <f t="shared" si="1"/>
        <v>1227804672</v>
      </c>
    </row>
    <row r="19" spans="1:11" ht="13.5" x14ac:dyDescent="0.25">
      <c r="A19" s="30" t="s">
        <v>30</v>
      </c>
      <c r="B19" s="36">
        <f>+B10-B18</f>
        <v>-16980019</v>
      </c>
      <c r="C19" s="37">
        <f t="shared" ref="C19:K19" si="2">+C10-C18</f>
        <v>-94137178</v>
      </c>
      <c r="D19" s="38">
        <f t="shared" si="2"/>
        <v>-66686701</v>
      </c>
      <c r="E19" s="36">
        <f t="shared" si="2"/>
        <v>-109907517</v>
      </c>
      <c r="F19" s="37">
        <f t="shared" si="2"/>
        <v>-38175758</v>
      </c>
      <c r="G19" s="39">
        <f t="shared" si="2"/>
        <v>-38175758</v>
      </c>
      <c r="H19" s="40">
        <f t="shared" si="2"/>
        <v>273628902</v>
      </c>
      <c r="I19" s="36">
        <f t="shared" si="2"/>
        <v>-147256239</v>
      </c>
      <c r="J19" s="37">
        <f t="shared" si="2"/>
        <v>-117133177</v>
      </c>
      <c r="K19" s="39">
        <f t="shared" si="2"/>
        <v>-96653482</v>
      </c>
    </row>
    <row r="20" spans="1:11" ht="25.5" x14ac:dyDescent="0.2">
      <c r="A20" s="41" t="s">
        <v>31</v>
      </c>
      <c r="B20" s="42">
        <v>165603148</v>
      </c>
      <c r="C20" s="43">
        <v>184263100</v>
      </c>
      <c r="D20" s="44">
        <v>184577950</v>
      </c>
      <c r="E20" s="42">
        <v>252969047</v>
      </c>
      <c r="F20" s="43">
        <v>234794496</v>
      </c>
      <c r="G20" s="45">
        <v>234794496</v>
      </c>
      <c r="H20" s="46">
        <v>234994496</v>
      </c>
      <c r="I20" s="42">
        <v>216342750</v>
      </c>
      <c r="J20" s="43">
        <v>211953654</v>
      </c>
      <c r="K20" s="45">
        <v>226854000</v>
      </c>
    </row>
    <row r="21" spans="1:11" ht="13.5" x14ac:dyDescent="0.25">
      <c r="A21" s="47" t="s">
        <v>32</v>
      </c>
      <c r="B21" s="48">
        <v>24039398</v>
      </c>
      <c r="C21" s="49">
        <v>7110280</v>
      </c>
      <c r="D21" s="50">
        <v>5330309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172662527</v>
      </c>
      <c r="C22" s="55">
        <f t="shared" ref="C22:K22" si="3">SUM(C19:C21)</f>
        <v>97236202</v>
      </c>
      <c r="D22" s="56">
        <f t="shared" si="3"/>
        <v>123221558</v>
      </c>
      <c r="E22" s="54">
        <f t="shared" si="3"/>
        <v>143061530</v>
      </c>
      <c r="F22" s="55">
        <f t="shared" si="3"/>
        <v>196618738</v>
      </c>
      <c r="G22" s="57">
        <f t="shared" si="3"/>
        <v>196618738</v>
      </c>
      <c r="H22" s="58">
        <f t="shared" si="3"/>
        <v>508623398</v>
      </c>
      <c r="I22" s="54">
        <f t="shared" si="3"/>
        <v>69086511</v>
      </c>
      <c r="J22" s="55">
        <f t="shared" si="3"/>
        <v>94820477</v>
      </c>
      <c r="K22" s="57">
        <f t="shared" si="3"/>
        <v>130200518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172662527</v>
      </c>
      <c r="C24" s="37">
        <f t="shared" ref="C24:K24" si="4">SUM(C22:C23)</f>
        <v>97236202</v>
      </c>
      <c r="D24" s="38">
        <f t="shared" si="4"/>
        <v>123221558</v>
      </c>
      <c r="E24" s="36">
        <f t="shared" si="4"/>
        <v>143061530</v>
      </c>
      <c r="F24" s="37">
        <f t="shared" si="4"/>
        <v>196618738</v>
      </c>
      <c r="G24" s="39">
        <f t="shared" si="4"/>
        <v>196618738</v>
      </c>
      <c r="H24" s="40">
        <f t="shared" si="4"/>
        <v>508623398</v>
      </c>
      <c r="I24" s="36">
        <f t="shared" si="4"/>
        <v>69086511</v>
      </c>
      <c r="J24" s="37">
        <f t="shared" si="4"/>
        <v>94820477</v>
      </c>
      <c r="K24" s="39">
        <f t="shared" si="4"/>
        <v>130200518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-118264887</v>
      </c>
      <c r="C27" s="66">
        <v>-152964048</v>
      </c>
      <c r="D27" s="67">
        <v>25995771</v>
      </c>
      <c r="E27" s="68">
        <v>274269047</v>
      </c>
      <c r="F27" s="66">
        <v>251294951</v>
      </c>
      <c r="G27" s="69">
        <v>251294951</v>
      </c>
      <c r="H27" s="70">
        <v>209204515</v>
      </c>
      <c r="I27" s="68">
        <v>238289653</v>
      </c>
      <c r="J27" s="66">
        <v>241700557</v>
      </c>
      <c r="K27" s="69">
        <v>257600903</v>
      </c>
    </row>
    <row r="28" spans="1:11" ht="13.5" x14ac:dyDescent="0.25">
      <c r="A28" s="71" t="s">
        <v>36</v>
      </c>
      <c r="B28" s="17">
        <v>-178714570</v>
      </c>
      <c r="C28" s="17">
        <v>-157653410</v>
      </c>
      <c r="D28" s="21">
        <v>31636144</v>
      </c>
      <c r="E28" s="22">
        <v>252969047</v>
      </c>
      <c r="F28" s="17">
        <v>234798048</v>
      </c>
      <c r="G28" s="23">
        <v>234798048</v>
      </c>
      <c r="H28" s="19">
        <v>0</v>
      </c>
      <c r="I28" s="22">
        <v>216342750</v>
      </c>
      <c r="J28" s="17">
        <v>226953654</v>
      </c>
      <c r="K28" s="23">
        <v>242854000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65157952</v>
      </c>
      <c r="C31" s="17">
        <v>3404863</v>
      </c>
      <c r="D31" s="21">
        <v>-5620484</v>
      </c>
      <c r="E31" s="22">
        <v>21300000</v>
      </c>
      <c r="F31" s="17">
        <v>16496903</v>
      </c>
      <c r="G31" s="23">
        <v>16496903</v>
      </c>
      <c r="H31" s="19">
        <v>0</v>
      </c>
      <c r="I31" s="22">
        <v>21946903</v>
      </c>
      <c r="J31" s="17">
        <v>14746903</v>
      </c>
      <c r="K31" s="23">
        <v>14746903</v>
      </c>
    </row>
    <row r="32" spans="1:11" ht="13.5" x14ac:dyDescent="0.25">
      <c r="A32" s="30" t="s">
        <v>39</v>
      </c>
      <c r="B32" s="66">
        <f>SUM(B28:B31)</f>
        <v>-113556618</v>
      </c>
      <c r="C32" s="66">
        <f t="shared" ref="C32:K32" si="5">SUM(C28:C31)</f>
        <v>-154248547</v>
      </c>
      <c r="D32" s="67">
        <f t="shared" si="5"/>
        <v>26015660</v>
      </c>
      <c r="E32" s="68">
        <f t="shared" si="5"/>
        <v>274269047</v>
      </c>
      <c r="F32" s="66">
        <f t="shared" si="5"/>
        <v>251294951</v>
      </c>
      <c r="G32" s="69">
        <f t="shared" si="5"/>
        <v>251294951</v>
      </c>
      <c r="H32" s="70">
        <f t="shared" si="5"/>
        <v>0</v>
      </c>
      <c r="I32" s="68">
        <f t="shared" si="5"/>
        <v>238289653</v>
      </c>
      <c r="J32" s="66">
        <f t="shared" si="5"/>
        <v>241700557</v>
      </c>
      <c r="K32" s="69">
        <f t="shared" si="5"/>
        <v>257600903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1105289217</v>
      </c>
      <c r="C35" s="17">
        <v>1085714640</v>
      </c>
      <c r="D35" s="21">
        <v>1227503998</v>
      </c>
      <c r="E35" s="22">
        <v>350383221</v>
      </c>
      <c r="F35" s="17">
        <v>545136159</v>
      </c>
      <c r="G35" s="23">
        <v>545136159</v>
      </c>
      <c r="H35" s="19">
        <v>1621030067</v>
      </c>
      <c r="I35" s="22">
        <v>303963896</v>
      </c>
      <c r="J35" s="17">
        <v>472827691</v>
      </c>
      <c r="K35" s="23">
        <v>553012522</v>
      </c>
    </row>
    <row r="36" spans="1:11" ht="13.5" x14ac:dyDescent="0.25">
      <c r="A36" s="20" t="s">
        <v>42</v>
      </c>
      <c r="B36" s="17">
        <v>2280173939</v>
      </c>
      <c r="C36" s="17">
        <v>2380552093</v>
      </c>
      <c r="D36" s="21">
        <v>2440721881</v>
      </c>
      <c r="E36" s="22">
        <v>2565964354</v>
      </c>
      <c r="F36" s="17">
        <v>2542990257</v>
      </c>
      <c r="G36" s="23">
        <v>2542990257</v>
      </c>
      <c r="H36" s="19">
        <v>2587834512</v>
      </c>
      <c r="I36" s="22">
        <v>2591190441</v>
      </c>
      <c r="J36" s="17">
        <v>2744069757</v>
      </c>
      <c r="K36" s="23">
        <v>3005849418</v>
      </c>
    </row>
    <row r="37" spans="1:11" ht="13.5" x14ac:dyDescent="0.25">
      <c r="A37" s="20" t="s">
        <v>43</v>
      </c>
      <c r="B37" s="17">
        <v>1022524019</v>
      </c>
      <c r="C37" s="17">
        <v>1036062327</v>
      </c>
      <c r="D37" s="21">
        <v>1139293510</v>
      </c>
      <c r="E37" s="22">
        <v>206479853</v>
      </c>
      <c r="F37" s="17">
        <v>202541423</v>
      </c>
      <c r="G37" s="23">
        <v>202541423</v>
      </c>
      <c r="H37" s="19">
        <v>1212540211</v>
      </c>
      <c r="I37" s="22">
        <v>158118901</v>
      </c>
      <c r="J37" s="17">
        <v>385041520</v>
      </c>
      <c r="K37" s="23">
        <v>503805471</v>
      </c>
    </row>
    <row r="38" spans="1:11" ht="13.5" x14ac:dyDescent="0.25">
      <c r="A38" s="20" t="s">
        <v>44</v>
      </c>
      <c r="B38" s="17">
        <v>27703849</v>
      </c>
      <c r="C38" s="17">
        <v>27703849</v>
      </c>
      <c r="D38" s="21">
        <v>22085507</v>
      </c>
      <c r="E38" s="22">
        <v>98052690</v>
      </c>
      <c r="F38" s="17">
        <v>98052690</v>
      </c>
      <c r="G38" s="23">
        <v>98052690</v>
      </c>
      <c r="H38" s="19">
        <v>21931163</v>
      </c>
      <c r="I38" s="22">
        <v>45000000</v>
      </c>
      <c r="J38" s="17">
        <v>45000000</v>
      </c>
      <c r="K38" s="23">
        <v>45000000</v>
      </c>
    </row>
    <row r="39" spans="1:11" ht="13.5" x14ac:dyDescent="0.25">
      <c r="A39" s="20" t="s">
        <v>45</v>
      </c>
      <c r="B39" s="17">
        <v>2355035302</v>
      </c>
      <c r="C39" s="17">
        <v>2402500558</v>
      </c>
      <c r="D39" s="21">
        <v>2501162205</v>
      </c>
      <c r="E39" s="22">
        <v>2611815040</v>
      </c>
      <c r="F39" s="17">
        <v>2787532310</v>
      </c>
      <c r="G39" s="23">
        <v>2787532310</v>
      </c>
      <c r="H39" s="19">
        <v>2974418031</v>
      </c>
      <c r="I39" s="22">
        <v>2692035442</v>
      </c>
      <c r="J39" s="17">
        <v>2786855937</v>
      </c>
      <c r="K39" s="23">
        <v>3010056476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578158879</v>
      </c>
      <c r="C42" s="17">
        <v>515744808</v>
      </c>
      <c r="D42" s="21">
        <v>281182868</v>
      </c>
      <c r="E42" s="22">
        <v>276551759</v>
      </c>
      <c r="F42" s="17">
        <v>182272882</v>
      </c>
      <c r="G42" s="23">
        <v>182272882</v>
      </c>
      <c r="H42" s="19">
        <v>413989319</v>
      </c>
      <c r="I42" s="22">
        <v>236895277</v>
      </c>
      <c r="J42" s="17">
        <v>319552437</v>
      </c>
      <c r="K42" s="23">
        <v>262368883</v>
      </c>
    </row>
    <row r="43" spans="1:11" ht="13.5" x14ac:dyDescent="0.25">
      <c r="A43" s="20" t="s">
        <v>48</v>
      </c>
      <c r="B43" s="17">
        <v>-242590650</v>
      </c>
      <c r="C43" s="17">
        <v>-185915454</v>
      </c>
      <c r="D43" s="21">
        <v>-201168364</v>
      </c>
      <c r="E43" s="22">
        <v>-274269047</v>
      </c>
      <c r="F43" s="17">
        <v>-251294950</v>
      </c>
      <c r="G43" s="23">
        <v>-251294950</v>
      </c>
      <c r="H43" s="19">
        <v>-252104887</v>
      </c>
      <c r="I43" s="22">
        <v>-238289653</v>
      </c>
      <c r="J43" s="17">
        <v>-241700557</v>
      </c>
      <c r="K43" s="23">
        <v>-257600903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429513390</v>
      </c>
      <c r="C45" s="66">
        <v>330017500</v>
      </c>
      <c r="D45" s="67">
        <v>212272080</v>
      </c>
      <c r="E45" s="68">
        <v>134540288</v>
      </c>
      <c r="F45" s="66">
        <v>185395570</v>
      </c>
      <c r="G45" s="69">
        <v>185395570</v>
      </c>
      <c r="H45" s="70">
        <v>532680935</v>
      </c>
      <c r="I45" s="68">
        <v>168301194</v>
      </c>
      <c r="J45" s="66">
        <v>246153089</v>
      </c>
      <c r="K45" s="69">
        <v>250921097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137801709</v>
      </c>
      <c r="C48" s="17">
        <v>132257576</v>
      </c>
      <c r="D48" s="21">
        <v>185395570</v>
      </c>
      <c r="E48" s="22">
        <v>134540289</v>
      </c>
      <c r="F48" s="17">
        <v>185395571</v>
      </c>
      <c r="G48" s="23">
        <v>185395571</v>
      </c>
      <c r="H48" s="19">
        <v>209416372</v>
      </c>
      <c r="I48" s="22">
        <v>168301204</v>
      </c>
      <c r="J48" s="17">
        <v>246153094</v>
      </c>
      <c r="K48" s="23">
        <v>343921101</v>
      </c>
    </row>
    <row r="49" spans="1:11" ht="13.5" x14ac:dyDescent="0.25">
      <c r="A49" s="20" t="s">
        <v>53</v>
      </c>
      <c r="B49" s="17">
        <f>+B75</f>
        <v>481602823.49264407</v>
      </c>
      <c r="C49" s="17">
        <f t="shared" ref="C49:K49" si="6">+C75</f>
        <v>435897428.45669097</v>
      </c>
      <c r="D49" s="21">
        <f t="shared" si="6"/>
        <v>462686667.80440414</v>
      </c>
      <c r="E49" s="22">
        <f t="shared" si="6"/>
        <v>88244233.625305831</v>
      </c>
      <c r="F49" s="17">
        <f t="shared" si="6"/>
        <v>42187081.22060971</v>
      </c>
      <c r="G49" s="23">
        <f t="shared" si="6"/>
        <v>42187081.22060971</v>
      </c>
      <c r="H49" s="19">
        <f t="shared" si="6"/>
        <v>305428834.38651526</v>
      </c>
      <c r="I49" s="22">
        <f t="shared" si="6"/>
        <v>101886595.63980339</v>
      </c>
      <c r="J49" s="17">
        <f t="shared" si="6"/>
        <v>223143089.83280432</v>
      </c>
      <c r="K49" s="23">
        <f t="shared" si="6"/>
        <v>340160568.99584383</v>
      </c>
    </row>
    <row r="50" spans="1:11" ht="13.5" x14ac:dyDescent="0.25">
      <c r="A50" s="30" t="s">
        <v>54</v>
      </c>
      <c r="B50" s="66">
        <f>+B48-B49</f>
        <v>-343801114.49264407</v>
      </c>
      <c r="C50" s="66">
        <f t="shared" ref="C50:K50" si="7">+C48-C49</f>
        <v>-303639852.45669097</v>
      </c>
      <c r="D50" s="67">
        <f t="shared" si="7"/>
        <v>-277291097.80440414</v>
      </c>
      <c r="E50" s="68">
        <f t="shared" si="7"/>
        <v>46296055.374694169</v>
      </c>
      <c r="F50" s="66">
        <f t="shared" si="7"/>
        <v>143208489.77939028</v>
      </c>
      <c r="G50" s="69">
        <f t="shared" si="7"/>
        <v>143208489.77939028</v>
      </c>
      <c r="H50" s="70">
        <f t="shared" si="7"/>
        <v>-96012462.38651526</v>
      </c>
      <c r="I50" s="68">
        <f t="shared" si="7"/>
        <v>66414608.360196605</v>
      </c>
      <c r="J50" s="66">
        <f t="shared" si="7"/>
        <v>23010004.167195678</v>
      </c>
      <c r="K50" s="69">
        <f t="shared" si="7"/>
        <v>3760532.0041561723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2044295716</v>
      </c>
      <c r="C53" s="17">
        <v>2232103515</v>
      </c>
      <c r="D53" s="21">
        <v>2267911253</v>
      </c>
      <c r="E53" s="22">
        <v>2310976307</v>
      </c>
      <c r="F53" s="17">
        <v>2305021926</v>
      </c>
      <c r="G53" s="23">
        <v>2305021926</v>
      </c>
      <c r="H53" s="19">
        <v>2207574824</v>
      </c>
      <c r="I53" s="22">
        <v>2371376633</v>
      </c>
      <c r="J53" s="17">
        <v>2287350237</v>
      </c>
      <c r="K53" s="23">
        <v>2211569516</v>
      </c>
    </row>
    <row r="54" spans="1:11" ht="13.5" x14ac:dyDescent="0.25">
      <c r="A54" s="20" t="s">
        <v>57</v>
      </c>
      <c r="B54" s="17">
        <v>70780581</v>
      </c>
      <c r="C54" s="17">
        <v>69944018</v>
      </c>
      <c r="D54" s="21">
        <v>76480207</v>
      </c>
      <c r="E54" s="22">
        <v>88821240</v>
      </c>
      <c r="F54" s="17">
        <v>88821241</v>
      </c>
      <c r="G54" s="23">
        <v>88821241</v>
      </c>
      <c r="H54" s="19">
        <v>70067062</v>
      </c>
      <c r="I54" s="22">
        <v>88821241</v>
      </c>
      <c r="J54" s="17">
        <v>88821241</v>
      </c>
      <c r="K54" s="23">
        <v>88821241</v>
      </c>
    </row>
    <row r="55" spans="1:11" ht="13.5" x14ac:dyDescent="0.25">
      <c r="A55" s="20" t="s">
        <v>58</v>
      </c>
      <c r="B55" s="17">
        <v>26629962</v>
      </c>
      <c r="C55" s="17">
        <v>-11955013</v>
      </c>
      <c r="D55" s="21">
        <v>11171290</v>
      </c>
      <c r="E55" s="22">
        <v>182554322</v>
      </c>
      <c r="F55" s="17">
        <v>180305160</v>
      </c>
      <c r="G55" s="23">
        <v>180305160</v>
      </c>
      <c r="H55" s="19">
        <v>159088276</v>
      </c>
      <c r="I55" s="22">
        <v>129513808</v>
      </c>
      <c r="J55" s="17">
        <v>146653209</v>
      </c>
      <c r="K55" s="23">
        <v>153422555</v>
      </c>
    </row>
    <row r="56" spans="1:11" ht="13.5" x14ac:dyDescent="0.25">
      <c r="A56" s="20" t="s">
        <v>59</v>
      </c>
      <c r="B56" s="17">
        <v>24149644</v>
      </c>
      <c r="C56" s="17">
        <v>25622388</v>
      </c>
      <c r="D56" s="21">
        <v>57819989</v>
      </c>
      <c r="E56" s="22">
        <v>57368381</v>
      </c>
      <c r="F56" s="17">
        <v>81250074</v>
      </c>
      <c r="G56" s="23">
        <v>81250074</v>
      </c>
      <c r="H56" s="19">
        <v>77494825</v>
      </c>
      <c r="I56" s="22">
        <v>74483094</v>
      </c>
      <c r="J56" s="17">
        <v>67294441</v>
      </c>
      <c r="K56" s="23">
        <v>68136949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108306864</v>
      </c>
      <c r="C59" s="17">
        <v>129573024</v>
      </c>
      <c r="D59" s="21">
        <v>141687544</v>
      </c>
      <c r="E59" s="22">
        <v>149235153</v>
      </c>
      <c r="F59" s="17">
        <v>155439496</v>
      </c>
      <c r="G59" s="23">
        <v>155439496</v>
      </c>
      <c r="H59" s="19">
        <v>155418904</v>
      </c>
      <c r="I59" s="22">
        <v>166164821</v>
      </c>
      <c r="J59" s="17">
        <v>174473062</v>
      </c>
      <c r="K59" s="23">
        <v>183196715</v>
      </c>
    </row>
    <row r="60" spans="1:11" ht="13.5" x14ac:dyDescent="0.25">
      <c r="A60" s="20" t="s">
        <v>62</v>
      </c>
      <c r="B60" s="17">
        <v>0</v>
      </c>
      <c r="C60" s="17">
        <v>28968044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88468</v>
      </c>
      <c r="D65" s="87">
        <v>88468</v>
      </c>
      <c r="E65" s="85">
        <v>88468</v>
      </c>
      <c r="F65" s="86">
        <v>88468</v>
      </c>
      <c r="G65" s="87">
        <v>88468</v>
      </c>
      <c r="H65" s="88">
        <v>88468</v>
      </c>
      <c r="I65" s="85">
        <v>88468</v>
      </c>
      <c r="J65" s="86">
        <v>88468</v>
      </c>
      <c r="K65" s="87">
        <v>88468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0.51857692136366806</v>
      </c>
      <c r="C70" s="5">
        <f t="shared" ref="C70:K70" si="8">IF(ISERROR(C71/C72),0,(C71/C72))</f>
        <v>0.61194031320427789</v>
      </c>
      <c r="D70" s="5">
        <f t="shared" si="8"/>
        <v>0.60048370895272674</v>
      </c>
      <c r="E70" s="5">
        <f t="shared" si="8"/>
        <v>0.48860747376428182</v>
      </c>
      <c r="F70" s="5">
        <f t="shared" si="8"/>
        <v>0.36575090053345299</v>
      </c>
      <c r="G70" s="5">
        <f t="shared" si="8"/>
        <v>0.36575090053345299</v>
      </c>
      <c r="H70" s="5">
        <f t="shared" si="8"/>
        <v>0.57726939934638788</v>
      </c>
      <c r="I70" s="5">
        <f t="shared" si="8"/>
        <v>0.58479917696213302</v>
      </c>
      <c r="J70" s="5">
        <f t="shared" si="8"/>
        <v>0.88469431476552374</v>
      </c>
      <c r="K70" s="5">
        <f t="shared" si="8"/>
        <v>0.55434264616599316</v>
      </c>
    </row>
    <row r="71" spans="1:11" hidden="1" x14ac:dyDescent="0.2">
      <c r="A71" s="1" t="s">
        <v>338</v>
      </c>
      <c r="B71" s="2">
        <f>+B83</f>
        <v>101096855</v>
      </c>
      <c r="C71" s="2">
        <f t="shared" ref="C71:K71" si="9">+C83</f>
        <v>113726616</v>
      </c>
      <c r="D71" s="2">
        <f t="shared" si="9"/>
        <v>122489954</v>
      </c>
      <c r="E71" s="2">
        <f t="shared" si="9"/>
        <v>106433152</v>
      </c>
      <c r="F71" s="2">
        <f t="shared" si="9"/>
        <v>81247803</v>
      </c>
      <c r="G71" s="2">
        <f t="shared" si="9"/>
        <v>81247803</v>
      </c>
      <c r="H71" s="2">
        <f t="shared" si="9"/>
        <v>129138660</v>
      </c>
      <c r="I71" s="2">
        <f t="shared" si="9"/>
        <v>130986715</v>
      </c>
      <c r="J71" s="2">
        <f t="shared" si="9"/>
        <v>208381159</v>
      </c>
      <c r="K71" s="2">
        <f t="shared" si="9"/>
        <v>136891780</v>
      </c>
    </row>
    <row r="72" spans="1:11" hidden="1" x14ac:dyDescent="0.2">
      <c r="A72" s="1" t="s">
        <v>339</v>
      </c>
      <c r="B72" s="2">
        <f>+B77</f>
        <v>194950548</v>
      </c>
      <c r="C72" s="2">
        <f t="shared" ref="C72:K72" si="10">+C77</f>
        <v>185845929</v>
      </c>
      <c r="D72" s="2">
        <f t="shared" si="10"/>
        <v>203985474</v>
      </c>
      <c r="E72" s="2">
        <f t="shared" si="10"/>
        <v>217829562</v>
      </c>
      <c r="F72" s="2">
        <f t="shared" si="10"/>
        <v>222139721</v>
      </c>
      <c r="G72" s="2">
        <f t="shared" si="10"/>
        <v>222139721</v>
      </c>
      <c r="H72" s="2">
        <f t="shared" si="10"/>
        <v>223706055</v>
      </c>
      <c r="I72" s="2">
        <f t="shared" si="10"/>
        <v>223985806</v>
      </c>
      <c r="J72" s="2">
        <f t="shared" si="10"/>
        <v>235540294</v>
      </c>
      <c r="K72" s="2">
        <f t="shared" si="10"/>
        <v>246944342</v>
      </c>
    </row>
    <row r="73" spans="1:11" hidden="1" x14ac:dyDescent="0.2">
      <c r="A73" s="1" t="s">
        <v>340</v>
      </c>
      <c r="B73" s="2">
        <f>+B74</f>
        <v>123984138.83333331</v>
      </c>
      <c r="C73" s="2">
        <f t="shared" ref="C73:K73" si="11">+(C78+C80+C81+C82)-(B78+B80+B81+B82)</f>
        <v>-3483135</v>
      </c>
      <c r="D73" s="2">
        <f t="shared" si="11"/>
        <v>15926591</v>
      </c>
      <c r="E73" s="2">
        <f t="shared" si="11"/>
        <v>-729467326</v>
      </c>
      <c r="F73" s="2">
        <f>+(F78+F80+F81+F82)-(D78+D80+D81+D82)</f>
        <v>-581634791</v>
      </c>
      <c r="G73" s="2">
        <f>+(G78+G80+G81+G82)-(D78+D80+D81+D82)</f>
        <v>-581634791</v>
      </c>
      <c r="H73" s="2">
        <f>+(H78+H80+H81+H82)-(D78+D80+D81+D82)</f>
        <v>283729862</v>
      </c>
      <c r="I73" s="2">
        <f>+(I78+I80+I81+I82)-(E78+E80+E81+E82)</f>
        <v>-23332984</v>
      </c>
      <c r="J73" s="2">
        <f t="shared" si="11"/>
        <v>65229502</v>
      </c>
      <c r="K73" s="2">
        <f t="shared" si="11"/>
        <v>62141994</v>
      </c>
    </row>
    <row r="74" spans="1:11" hidden="1" x14ac:dyDescent="0.2">
      <c r="A74" s="1" t="s">
        <v>341</v>
      </c>
      <c r="B74" s="2">
        <f>+TREND(C74:E74)</f>
        <v>123984138.83333331</v>
      </c>
      <c r="C74" s="2">
        <f>+C73</f>
        <v>-3483135</v>
      </c>
      <c r="D74" s="2">
        <f t="shared" ref="D74:K74" si="12">+D73</f>
        <v>15926591</v>
      </c>
      <c r="E74" s="2">
        <f t="shared" si="12"/>
        <v>-729467326</v>
      </c>
      <c r="F74" s="2">
        <f t="shared" si="12"/>
        <v>-581634791</v>
      </c>
      <c r="G74" s="2">
        <f t="shared" si="12"/>
        <v>-581634791</v>
      </c>
      <c r="H74" s="2">
        <f t="shared" si="12"/>
        <v>283729862</v>
      </c>
      <c r="I74" s="2">
        <f t="shared" si="12"/>
        <v>-23332984</v>
      </c>
      <c r="J74" s="2">
        <f t="shared" si="12"/>
        <v>65229502</v>
      </c>
      <c r="K74" s="2">
        <f t="shared" si="12"/>
        <v>62141994</v>
      </c>
    </row>
    <row r="75" spans="1:11" hidden="1" x14ac:dyDescent="0.2">
      <c r="A75" s="1" t="s">
        <v>342</v>
      </c>
      <c r="B75" s="2">
        <f>+B84-(((B80+B81+B82+B78)*B70)-B79)</f>
        <v>481602823.49264407</v>
      </c>
      <c r="C75" s="2">
        <f t="shared" ref="C75:K75" si="13">+C84-(((C80+C81+C82+C78)*C70)-C79)</f>
        <v>435897428.45669097</v>
      </c>
      <c r="D75" s="2">
        <f t="shared" si="13"/>
        <v>462686667.80440414</v>
      </c>
      <c r="E75" s="2">
        <f t="shared" si="13"/>
        <v>88244233.625305831</v>
      </c>
      <c r="F75" s="2">
        <f t="shared" si="13"/>
        <v>42187081.22060971</v>
      </c>
      <c r="G75" s="2">
        <f t="shared" si="13"/>
        <v>42187081.22060971</v>
      </c>
      <c r="H75" s="2">
        <f t="shared" si="13"/>
        <v>305428834.38651526</v>
      </c>
      <c r="I75" s="2">
        <f t="shared" si="13"/>
        <v>101886595.63980339</v>
      </c>
      <c r="J75" s="2">
        <f t="shared" si="13"/>
        <v>223143089.83280432</v>
      </c>
      <c r="K75" s="2">
        <f t="shared" si="13"/>
        <v>340160568.99584383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194950548</v>
      </c>
      <c r="C77" s="3">
        <v>185845929</v>
      </c>
      <c r="D77" s="3">
        <v>203985474</v>
      </c>
      <c r="E77" s="3">
        <v>217829562</v>
      </c>
      <c r="F77" s="3">
        <v>222139721</v>
      </c>
      <c r="G77" s="3">
        <v>222139721</v>
      </c>
      <c r="H77" s="3">
        <v>223706055</v>
      </c>
      <c r="I77" s="3">
        <v>223985806</v>
      </c>
      <c r="J77" s="3">
        <v>235540294</v>
      </c>
      <c r="K77" s="3">
        <v>246944342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915044335</v>
      </c>
      <c r="C79" s="3">
        <v>855785317</v>
      </c>
      <c r="D79" s="3">
        <v>873027030</v>
      </c>
      <c r="E79" s="3">
        <v>140518084</v>
      </c>
      <c r="F79" s="3">
        <v>136579654</v>
      </c>
      <c r="G79" s="3">
        <v>136579654</v>
      </c>
      <c r="H79" s="3">
        <v>853684251</v>
      </c>
      <c r="I79" s="3">
        <v>124949441</v>
      </c>
      <c r="J79" s="3">
        <v>303216191</v>
      </c>
      <c r="K79" s="3">
        <v>396435813</v>
      </c>
    </row>
    <row r="80" spans="1:11" hidden="1" x14ac:dyDescent="0.2">
      <c r="A80" s="1" t="s">
        <v>71</v>
      </c>
      <c r="B80" s="3">
        <v>1271334099</v>
      </c>
      <c r="C80" s="3">
        <v>1179338331</v>
      </c>
      <c r="D80" s="3">
        <v>1186794256</v>
      </c>
      <c r="E80" s="3">
        <v>43320108</v>
      </c>
      <c r="F80" s="3">
        <v>219236544</v>
      </c>
      <c r="G80" s="3">
        <v>219236544</v>
      </c>
      <c r="H80" s="3">
        <v>1454245510</v>
      </c>
      <c r="I80" s="3">
        <v>64507022</v>
      </c>
      <c r="J80" s="3">
        <v>128148808</v>
      </c>
      <c r="K80" s="3">
        <v>187304956</v>
      </c>
    </row>
    <row r="81" spans="1:11" hidden="1" x14ac:dyDescent="0.2">
      <c r="A81" s="1" t="s">
        <v>72</v>
      </c>
      <c r="B81" s="3">
        <v>-457032891</v>
      </c>
      <c r="C81" s="3">
        <v>-368520258</v>
      </c>
      <c r="D81" s="3">
        <v>-360049592</v>
      </c>
      <c r="E81" s="3">
        <v>53957230</v>
      </c>
      <c r="F81" s="3">
        <v>25873329</v>
      </c>
      <c r="G81" s="3">
        <v>25873329</v>
      </c>
      <c r="H81" s="3">
        <v>-343770984</v>
      </c>
      <c r="I81" s="3">
        <v>9437332</v>
      </c>
      <c r="J81" s="3">
        <v>11025048</v>
      </c>
      <c r="K81" s="3">
        <v>14010894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101096855</v>
      </c>
      <c r="C83" s="3">
        <v>113726616</v>
      </c>
      <c r="D83" s="3">
        <v>122489954</v>
      </c>
      <c r="E83" s="3">
        <v>106433152</v>
      </c>
      <c r="F83" s="3">
        <v>81247803</v>
      </c>
      <c r="G83" s="3">
        <v>81247803</v>
      </c>
      <c r="H83" s="3">
        <v>129138660</v>
      </c>
      <c r="I83" s="3">
        <v>130986715</v>
      </c>
      <c r="J83" s="3">
        <v>208381159</v>
      </c>
      <c r="K83" s="3">
        <v>136891780</v>
      </c>
    </row>
    <row r="84" spans="1:11" hidden="1" x14ac:dyDescent="0.2">
      <c r="A84" s="1" t="s">
        <v>75</v>
      </c>
      <c r="B84" s="3">
        <v>-11163698</v>
      </c>
      <c r="C84" s="3">
        <v>76284377</v>
      </c>
      <c r="D84" s="3">
        <v>86106340</v>
      </c>
      <c r="E84" s="3">
        <v>-4743416</v>
      </c>
      <c r="F84" s="3">
        <v>-4743416</v>
      </c>
      <c r="G84" s="3">
        <v>-4743416</v>
      </c>
      <c r="H84" s="3">
        <v>92787546</v>
      </c>
      <c r="I84" s="3">
        <v>20179752</v>
      </c>
      <c r="J84" s="3">
        <v>43053218</v>
      </c>
      <c r="K84" s="3">
        <v>55322717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40449650</v>
      </c>
      <c r="C5" s="17">
        <v>42521842</v>
      </c>
      <c r="D5" s="21">
        <v>50152784</v>
      </c>
      <c r="E5" s="22">
        <v>40250092</v>
      </c>
      <c r="F5" s="17">
        <v>62940092</v>
      </c>
      <c r="G5" s="23">
        <v>62940092</v>
      </c>
      <c r="H5" s="19">
        <v>60768908</v>
      </c>
      <c r="I5" s="22">
        <v>66024156</v>
      </c>
      <c r="J5" s="17">
        <v>69061268</v>
      </c>
      <c r="K5" s="23">
        <v>72169024</v>
      </c>
    </row>
    <row r="6" spans="1:11" ht="13.5" x14ac:dyDescent="0.25">
      <c r="A6" s="20" t="s">
        <v>18</v>
      </c>
      <c r="B6" s="17">
        <v>75682949</v>
      </c>
      <c r="C6" s="17">
        <v>80672385</v>
      </c>
      <c r="D6" s="21">
        <v>79413989</v>
      </c>
      <c r="E6" s="22">
        <v>98405894</v>
      </c>
      <c r="F6" s="17">
        <v>110709894</v>
      </c>
      <c r="G6" s="23">
        <v>110709894</v>
      </c>
      <c r="H6" s="19">
        <v>99921400</v>
      </c>
      <c r="I6" s="22">
        <v>116134680</v>
      </c>
      <c r="J6" s="17">
        <v>121476874</v>
      </c>
      <c r="K6" s="23">
        <v>126943334</v>
      </c>
    </row>
    <row r="7" spans="1:11" ht="13.5" x14ac:dyDescent="0.25">
      <c r="A7" s="20" t="s">
        <v>19</v>
      </c>
      <c r="B7" s="17">
        <v>1336112</v>
      </c>
      <c r="C7" s="17">
        <v>1387519</v>
      </c>
      <c r="D7" s="21">
        <v>5898763</v>
      </c>
      <c r="E7" s="22">
        <v>1752048</v>
      </c>
      <c r="F7" s="17">
        <v>7072048</v>
      </c>
      <c r="G7" s="23">
        <v>7072048</v>
      </c>
      <c r="H7" s="19">
        <v>7566121</v>
      </c>
      <c r="I7" s="22">
        <v>7418578</v>
      </c>
      <c r="J7" s="17">
        <v>7759833</v>
      </c>
      <c r="K7" s="23">
        <v>8109026</v>
      </c>
    </row>
    <row r="8" spans="1:11" ht="13.5" x14ac:dyDescent="0.25">
      <c r="A8" s="20" t="s">
        <v>20</v>
      </c>
      <c r="B8" s="17">
        <v>586183244</v>
      </c>
      <c r="C8" s="17">
        <v>555955265</v>
      </c>
      <c r="D8" s="21">
        <v>614639742</v>
      </c>
      <c r="E8" s="22">
        <v>498816258</v>
      </c>
      <c r="F8" s="17">
        <v>499770257</v>
      </c>
      <c r="G8" s="23">
        <v>499770257</v>
      </c>
      <c r="H8" s="19">
        <v>496240014</v>
      </c>
      <c r="I8" s="22">
        <v>525118000</v>
      </c>
      <c r="J8" s="17">
        <v>531362000</v>
      </c>
      <c r="K8" s="23">
        <v>531186000</v>
      </c>
    </row>
    <row r="9" spans="1:11" ht="13.5" x14ac:dyDescent="0.25">
      <c r="A9" s="20" t="s">
        <v>21</v>
      </c>
      <c r="B9" s="17">
        <v>59572126</v>
      </c>
      <c r="C9" s="17">
        <v>62128255</v>
      </c>
      <c r="D9" s="21">
        <v>116244364</v>
      </c>
      <c r="E9" s="22">
        <v>78152393</v>
      </c>
      <c r="F9" s="17">
        <v>86519393</v>
      </c>
      <c r="G9" s="23">
        <v>86519393</v>
      </c>
      <c r="H9" s="19">
        <v>77802003</v>
      </c>
      <c r="I9" s="22">
        <v>90758847</v>
      </c>
      <c r="J9" s="17">
        <v>94933752</v>
      </c>
      <c r="K9" s="23">
        <v>99205767</v>
      </c>
    </row>
    <row r="10" spans="1:11" ht="25.5" x14ac:dyDescent="0.2">
      <c r="A10" s="24" t="s">
        <v>333</v>
      </c>
      <c r="B10" s="25">
        <f>SUM(B5:B9)</f>
        <v>763224081</v>
      </c>
      <c r="C10" s="26">
        <f t="shared" ref="C10:K10" si="0">SUM(C5:C9)</f>
        <v>742665266</v>
      </c>
      <c r="D10" s="27">
        <f t="shared" si="0"/>
        <v>866349642</v>
      </c>
      <c r="E10" s="25">
        <f t="shared" si="0"/>
        <v>717376685</v>
      </c>
      <c r="F10" s="26">
        <f t="shared" si="0"/>
        <v>767011684</v>
      </c>
      <c r="G10" s="28">
        <f t="shared" si="0"/>
        <v>767011684</v>
      </c>
      <c r="H10" s="29">
        <f t="shared" si="0"/>
        <v>742298446</v>
      </c>
      <c r="I10" s="25">
        <f t="shared" si="0"/>
        <v>805454261</v>
      </c>
      <c r="J10" s="26">
        <f t="shared" si="0"/>
        <v>824593727</v>
      </c>
      <c r="K10" s="28">
        <f t="shared" si="0"/>
        <v>837613151</v>
      </c>
    </row>
    <row r="11" spans="1:11" ht="13.5" x14ac:dyDescent="0.25">
      <c r="A11" s="20" t="s">
        <v>22</v>
      </c>
      <c r="B11" s="17">
        <v>201673042</v>
      </c>
      <c r="C11" s="17">
        <v>205476990</v>
      </c>
      <c r="D11" s="21">
        <v>225401542</v>
      </c>
      <c r="E11" s="22">
        <v>240660688</v>
      </c>
      <c r="F11" s="17">
        <v>261825638</v>
      </c>
      <c r="G11" s="23">
        <v>261825638</v>
      </c>
      <c r="H11" s="19">
        <v>234299718</v>
      </c>
      <c r="I11" s="22">
        <v>280153438</v>
      </c>
      <c r="J11" s="17">
        <v>293040484</v>
      </c>
      <c r="K11" s="23">
        <v>306227303</v>
      </c>
    </row>
    <row r="12" spans="1:11" ht="13.5" x14ac:dyDescent="0.25">
      <c r="A12" s="20" t="s">
        <v>23</v>
      </c>
      <c r="B12" s="17">
        <v>23913809</v>
      </c>
      <c r="C12" s="17">
        <v>23592194</v>
      </c>
      <c r="D12" s="21">
        <v>25252086</v>
      </c>
      <c r="E12" s="22">
        <v>28224011</v>
      </c>
      <c r="F12" s="17">
        <v>28224011</v>
      </c>
      <c r="G12" s="23">
        <v>28224011</v>
      </c>
      <c r="H12" s="19">
        <v>26705301</v>
      </c>
      <c r="I12" s="22">
        <v>29635212</v>
      </c>
      <c r="J12" s="17">
        <v>30998432</v>
      </c>
      <c r="K12" s="23">
        <v>32393364</v>
      </c>
    </row>
    <row r="13" spans="1:11" ht="13.5" x14ac:dyDescent="0.25">
      <c r="A13" s="20" t="s">
        <v>24</v>
      </c>
      <c r="B13" s="17">
        <v>64598365</v>
      </c>
      <c r="C13" s="17">
        <v>66213650</v>
      </c>
      <c r="D13" s="21">
        <v>107109031</v>
      </c>
      <c r="E13" s="22">
        <v>61320012</v>
      </c>
      <c r="F13" s="17">
        <v>61320012</v>
      </c>
      <c r="G13" s="23">
        <v>61320012</v>
      </c>
      <c r="H13" s="19">
        <v>261752</v>
      </c>
      <c r="I13" s="22">
        <v>64324692</v>
      </c>
      <c r="J13" s="17">
        <v>67283628</v>
      </c>
      <c r="K13" s="23">
        <v>70311392</v>
      </c>
    </row>
    <row r="14" spans="1:11" ht="13.5" x14ac:dyDescent="0.25">
      <c r="A14" s="20" t="s">
        <v>25</v>
      </c>
      <c r="B14" s="17">
        <v>0</v>
      </c>
      <c r="C14" s="17">
        <v>21153</v>
      </c>
      <c r="D14" s="21">
        <v>0</v>
      </c>
      <c r="E14" s="22">
        <v>3200000</v>
      </c>
      <c r="F14" s="17">
        <v>700000</v>
      </c>
      <c r="G14" s="23">
        <v>700000</v>
      </c>
      <c r="H14" s="19">
        <v>334209</v>
      </c>
      <c r="I14" s="22">
        <v>1000000</v>
      </c>
      <c r="J14" s="17">
        <v>1046000</v>
      </c>
      <c r="K14" s="23">
        <v>1093070</v>
      </c>
    </row>
    <row r="15" spans="1:11" ht="13.5" x14ac:dyDescent="0.25">
      <c r="A15" s="20" t="s">
        <v>26</v>
      </c>
      <c r="B15" s="17">
        <v>10602116</v>
      </c>
      <c r="C15" s="17">
        <v>14040422</v>
      </c>
      <c r="D15" s="21">
        <v>13491445</v>
      </c>
      <c r="E15" s="22">
        <v>15800000</v>
      </c>
      <c r="F15" s="17">
        <v>14200000</v>
      </c>
      <c r="G15" s="23">
        <v>14200000</v>
      </c>
      <c r="H15" s="19">
        <v>13819134</v>
      </c>
      <c r="I15" s="22">
        <v>12980000</v>
      </c>
      <c r="J15" s="17">
        <v>13577080</v>
      </c>
      <c r="K15" s="23">
        <v>14188048</v>
      </c>
    </row>
    <row r="16" spans="1:11" ht="13.5" x14ac:dyDescent="0.25">
      <c r="A16" s="20" t="s">
        <v>27</v>
      </c>
      <c r="B16" s="17">
        <v>4971549</v>
      </c>
      <c r="C16" s="17">
        <v>8465542</v>
      </c>
      <c r="D16" s="21">
        <v>9800771</v>
      </c>
      <c r="E16" s="22">
        <v>8450000</v>
      </c>
      <c r="F16" s="17">
        <v>8203999</v>
      </c>
      <c r="G16" s="23">
        <v>8203999</v>
      </c>
      <c r="H16" s="19">
        <v>10553471</v>
      </c>
      <c r="I16" s="22">
        <v>8400000</v>
      </c>
      <c r="J16" s="17">
        <v>2400000</v>
      </c>
      <c r="K16" s="23">
        <v>2500000</v>
      </c>
    </row>
    <row r="17" spans="1:11" ht="13.5" x14ac:dyDescent="0.25">
      <c r="A17" s="20" t="s">
        <v>28</v>
      </c>
      <c r="B17" s="17">
        <v>392902708</v>
      </c>
      <c r="C17" s="17">
        <v>337265070</v>
      </c>
      <c r="D17" s="21">
        <v>339291058</v>
      </c>
      <c r="E17" s="22">
        <v>341121778</v>
      </c>
      <c r="F17" s="17">
        <v>417005416</v>
      </c>
      <c r="G17" s="23">
        <v>417005416</v>
      </c>
      <c r="H17" s="19">
        <v>331416204</v>
      </c>
      <c r="I17" s="22">
        <v>415396764</v>
      </c>
      <c r="J17" s="17">
        <v>431890013</v>
      </c>
      <c r="K17" s="23">
        <v>451325064</v>
      </c>
    </row>
    <row r="18" spans="1:11" ht="13.5" x14ac:dyDescent="0.25">
      <c r="A18" s="30" t="s">
        <v>29</v>
      </c>
      <c r="B18" s="31">
        <f>SUM(B11:B17)</f>
        <v>698661589</v>
      </c>
      <c r="C18" s="32">
        <f t="shared" ref="C18:K18" si="1">SUM(C11:C17)</f>
        <v>655075021</v>
      </c>
      <c r="D18" s="33">
        <f t="shared" si="1"/>
        <v>720345933</v>
      </c>
      <c r="E18" s="31">
        <f t="shared" si="1"/>
        <v>698776489</v>
      </c>
      <c r="F18" s="32">
        <f t="shared" si="1"/>
        <v>791479076</v>
      </c>
      <c r="G18" s="34">
        <f t="shared" si="1"/>
        <v>791479076</v>
      </c>
      <c r="H18" s="35">
        <f t="shared" si="1"/>
        <v>617389789</v>
      </c>
      <c r="I18" s="31">
        <f t="shared" si="1"/>
        <v>811890106</v>
      </c>
      <c r="J18" s="32">
        <f t="shared" si="1"/>
        <v>840235637</v>
      </c>
      <c r="K18" s="34">
        <f t="shared" si="1"/>
        <v>878038241</v>
      </c>
    </row>
    <row r="19" spans="1:11" ht="13.5" x14ac:dyDescent="0.25">
      <c r="A19" s="30" t="s">
        <v>30</v>
      </c>
      <c r="B19" s="36">
        <f>+B10-B18</f>
        <v>64562492</v>
      </c>
      <c r="C19" s="37">
        <f t="shared" ref="C19:K19" si="2">+C10-C18</f>
        <v>87590245</v>
      </c>
      <c r="D19" s="38">
        <f t="shared" si="2"/>
        <v>146003709</v>
      </c>
      <c r="E19" s="36">
        <f t="shared" si="2"/>
        <v>18600196</v>
      </c>
      <c r="F19" s="37">
        <f t="shared" si="2"/>
        <v>-24467392</v>
      </c>
      <c r="G19" s="39">
        <f t="shared" si="2"/>
        <v>-24467392</v>
      </c>
      <c r="H19" s="40">
        <f t="shared" si="2"/>
        <v>124908657</v>
      </c>
      <c r="I19" s="36">
        <f t="shared" si="2"/>
        <v>-6435845</v>
      </c>
      <c r="J19" s="37">
        <f t="shared" si="2"/>
        <v>-15641910</v>
      </c>
      <c r="K19" s="39">
        <f t="shared" si="2"/>
        <v>-40425090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157099004</v>
      </c>
      <c r="F20" s="43">
        <v>158330834</v>
      </c>
      <c r="G20" s="45">
        <v>158330834</v>
      </c>
      <c r="H20" s="46">
        <v>0</v>
      </c>
      <c r="I20" s="42">
        <v>146680000</v>
      </c>
      <c r="J20" s="43">
        <v>152626000</v>
      </c>
      <c r="K20" s="45">
        <v>166282000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64562492</v>
      </c>
      <c r="C22" s="55">
        <f t="shared" ref="C22:K22" si="3">SUM(C19:C21)</f>
        <v>87590245</v>
      </c>
      <c r="D22" s="56">
        <f t="shared" si="3"/>
        <v>146003709</v>
      </c>
      <c r="E22" s="54">
        <f t="shared" si="3"/>
        <v>175699200</v>
      </c>
      <c r="F22" s="55">
        <f t="shared" si="3"/>
        <v>133863442</v>
      </c>
      <c r="G22" s="57">
        <f t="shared" si="3"/>
        <v>133863442</v>
      </c>
      <c r="H22" s="58">
        <f t="shared" si="3"/>
        <v>124908657</v>
      </c>
      <c r="I22" s="54">
        <f t="shared" si="3"/>
        <v>140244155</v>
      </c>
      <c r="J22" s="55">
        <f t="shared" si="3"/>
        <v>136984090</v>
      </c>
      <c r="K22" s="57">
        <f t="shared" si="3"/>
        <v>125856910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64562492</v>
      </c>
      <c r="C24" s="37">
        <f t="shared" ref="C24:K24" si="4">SUM(C22:C23)</f>
        <v>87590245</v>
      </c>
      <c r="D24" s="38">
        <f t="shared" si="4"/>
        <v>146003709</v>
      </c>
      <c r="E24" s="36">
        <f t="shared" si="4"/>
        <v>175699200</v>
      </c>
      <c r="F24" s="37">
        <f t="shared" si="4"/>
        <v>133863442</v>
      </c>
      <c r="G24" s="39">
        <f t="shared" si="4"/>
        <v>133863442</v>
      </c>
      <c r="H24" s="40">
        <f t="shared" si="4"/>
        <v>124908657</v>
      </c>
      <c r="I24" s="36">
        <f t="shared" si="4"/>
        <v>140244155</v>
      </c>
      <c r="J24" s="37">
        <f t="shared" si="4"/>
        <v>136984090</v>
      </c>
      <c r="K24" s="39">
        <f t="shared" si="4"/>
        <v>125856910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110168066</v>
      </c>
      <c r="C27" s="66">
        <v>138008814</v>
      </c>
      <c r="D27" s="67">
        <v>-19217066</v>
      </c>
      <c r="E27" s="68">
        <v>160610054</v>
      </c>
      <c r="F27" s="66">
        <v>147376545</v>
      </c>
      <c r="G27" s="69">
        <v>147376545</v>
      </c>
      <c r="H27" s="70">
        <v>124685850</v>
      </c>
      <c r="I27" s="68">
        <v>139915550</v>
      </c>
      <c r="J27" s="66">
        <v>145517700</v>
      </c>
      <c r="K27" s="69">
        <v>158514435</v>
      </c>
    </row>
    <row r="28" spans="1:11" ht="13.5" x14ac:dyDescent="0.25">
      <c r="A28" s="71" t="s">
        <v>36</v>
      </c>
      <c r="B28" s="17">
        <v>91891451</v>
      </c>
      <c r="C28" s="17">
        <v>15464671</v>
      </c>
      <c r="D28" s="21">
        <v>21704949</v>
      </c>
      <c r="E28" s="22">
        <v>149610058</v>
      </c>
      <c r="F28" s="17">
        <v>145693026</v>
      </c>
      <c r="G28" s="23">
        <v>145693026</v>
      </c>
      <c r="H28" s="19">
        <v>0</v>
      </c>
      <c r="I28" s="22">
        <v>139415550</v>
      </c>
      <c r="J28" s="17">
        <v>144994700</v>
      </c>
      <c r="K28" s="23">
        <v>157967900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6018807</v>
      </c>
      <c r="C31" s="17">
        <v>29210091</v>
      </c>
      <c r="D31" s="21">
        <v>-47552052</v>
      </c>
      <c r="E31" s="22">
        <v>10999996</v>
      </c>
      <c r="F31" s="17">
        <v>1683519</v>
      </c>
      <c r="G31" s="23">
        <v>1683519</v>
      </c>
      <c r="H31" s="19">
        <v>0</v>
      </c>
      <c r="I31" s="22">
        <v>500000</v>
      </c>
      <c r="J31" s="17">
        <v>523000</v>
      </c>
      <c r="K31" s="23">
        <v>546535</v>
      </c>
    </row>
    <row r="32" spans="1:11" ht="13.5" x14ac:dyDescent="0.25">
      <c r="A32" s="30" t="s">
        <v>39</v>
      </c>
      <c r="B32" s="66">
        <f>SUM(B28:B31)</f>
        <v>97910258</v>
      </c>
      <c r="C32" s="66">
        <f t="shared" ref="C32:K32" si="5">SUM(C28:C31)</f>
        <v>44674762</v>
      </c>
      <c r="D32" s="67">
        <f t="shared" si="5"/>
        <v>-25847103</v>
      </c>
      <c r="E32" s="68">
        <f t="shared" si="5"/>
        <v>160610054</v>
      </c>
      <c r="F32" s="66">
        <f t="shared" si="5"/>
        <v>147376545</v>
      </c>
      <c r="G32" s="69">
        <f t="shared" si="5"/>
        <v>147376545</v>
      </c>
      <c r="H32" s="70">
        <f t="shared" si="5"/>
        <v>0</v>
      </c>
      <c r="I32" s="68">
        <f t="shared" si="5"/>
        <v>139915550</v>
      </c>
      <c r="J32" s="66">
        <f t="shared" si="5"/>
        <v>145517700</v>
      </c>
      <c r="K32" s="69">
        <f t="shared" si="5"/>
        <v>158514435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392106505</v>
      </c>
      <c r="C35" s="17">
        <v>387938992</v>
      </c>
      <c r="D35" s="21">
        <v>435156503</v>
      </c>
      <c r="E35" s="22">
        <v>532482886</v>
      </c>
      <c r="F35" s="17">
        <v>497829414</v>
      </c>
      <c r="G35" s="23">
        <v>497829414</v>
      </c>
      <c r="H35" s="19">
        <v>631623153</v>
      </c>
      <c r="I35" s="22">
        <v>632148776</v>
      </c>
      <c r="J35" s="17">
        <v>690964146</v>
      </c>
      <c r="K35" s="23">
        <v>728084312</v>
      </c>
    </row>
    <row r="36" spans="1:11" ht="13.5" x14ac:dyDescent="0.25">
      <c r="A36" s="20" t="s">
        <v>42</v>
      </c>
      <c r="B36" s="17">
        <v>1813765350</v>
      </c>
      <c r="C36" s="17">
        <v>1882744376</v>
      </c>
      <c r="D36" s="21">
        <v>2069676379</v>
      </c>
      <c r="E36" s="22">
        <v>2033814718</v>
      </c>
      <c r="F36" s="17">
        <v>2020581209</v>
      </c>
      <c r="G36" s="23">
        <v>2020581209</v>
      </c>
      <c r="H36" s="19">
        <v>2194100473</v>
      </c>
      <c r="I36" s="22">
        <v>2279599987</v>
      </c>
      <c r="J36" s="17">
        <v>2357834059</v>
      </c>
      <c r="K36" s="23">
        <v>2446037102</v>
      </c>
    </row>
    <row r="37" spans="1:11" ht="13.5" x14ac:dyDescent="0.25">
      <c r="A37" s="20" t="s">
        <v>43</v>
      </c>
      <c r="B37" s="17">
        <v>223243503</v>
      </c>
      <c r="C37" s="17">
        <v>214229613</v>
      </c>
      <c r="D37" s="21">
        <v>247801722</v>
      </c>
      <c r="E37" s="22">
        <v>269109621</v>
      </c>
      <c r="F37" s="17">
        <v>263058398</v>
      </c>
      <c r="G37" s="23">
        <v>263058398</v>
      </c>
      <c r="H37" s="19">
        <v>422251527</v>
      </c>
      <c r="I37" s="22">
        <v>207608344</v>
      </c>
      <c r="J37" s="17">
        <v>207673696</v>
      </c>
      <c r="K37" s="23">
        <v>207139995</v>
      </c>
    </row>
    <row r="38" spans="1:11" ht="13.5" x14ac:dyDescent="0.25">
      <c r="A38" s="20" t="s">
        <v>44</v>
      </c>
      <c r="B38" s="17">
        <v>33444351</v>
      </c>
      <c r="C38" s="17">
        <v>29461408</v>
      </c>
      <c r="D38" s="21">
        <v>29461408</v>
      </c>
      <c r="E38" s="22">
        <v>32461408</v>
      </c>
      <c r="F38" s="17">
        <v>32461408</v>
      </c>
      <c r="G38" s="23">
        <v>32461408</v>
      </c>
      <c r="H38" s="19">
        <v>29461408</v>
      </c>
      <c r="I38" s="22">
        <v>29461408</v>
      </c>
      <c r="J38" s="17">
        <v>29461408</v>
      </c>
      <c r="K38" s="23">
        <v>29461408</v>
      </c>
    </row>
    <row r="39" spans="1:11" ht="13.5" x14ac:dyDescent="0.25">
      <c r="A39" s="20" t="s">
        <v>45</v>
      </c>
      <c r="B39" s="17">
        <v>1948238656</v>
      </c>
      <c r="C39" s="17">
        <v>2026552835</v>
      </c>
      <c r="D39" s="21">
        <v>2237135996</v>
      </c>
      <c r="E39" s="22">
        <v>2264726575</v>
      </c>
      <c r="F39" s="17">
        <v>2222890817</v>
      </c>
      <c r="G39" s="23">
        <v>2222890817</v>
      </c>
      <c r="H39" s="19">
        <v>2411605025</v>
      </c>
      <c r="I39" s="22">
        <v>2674679011</v>
      </c>
      <c r="J39" s="17">
        <v>2811663101</v>
      </c>
      <c r="K39" s="23">
        <v>2937520011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533135543</v>
      </c>
      <c r="C42" s="17">
        <v>495590325</v>
      </c>
      <c r="D42" s="21">
        <v>709997171</v>
      </c>
      <c r="E42" s="22">
        <v>169812088</v>
      </c>
      <c r="F42" s="17">
        <v>185458113</v>
      </c>
      <c r="G42" s="23">
        <v>185458113</v>
      </c>
      <c r="H42" s="19">
        <v>489509866</v>
      </c>
      <c r="I42" s="22">
        <v>196756971</v>
      </c>
      <c r="J42" s="17">
        <v>186467364</v>
      </c>
      <c r="K42" s="23">
        <v>178908926</v>
      </c>
    </row>
    <row r="43" spans="1:11" ht="13.5" x14ac:dyDescent="0.25">
      <c r="A43" s="20" t="s">
        <v>48</v>
      </c>
      <c r="B43" s="17">
        <v>-95988031</v>
      </c>
      <c r="C43" s="17">
        <v>-145634862</v>
      </c>
      <c r="D43" s="21">
        <v>-138534844</v>
      </c>
      <c r="E43" s="22">
        <v>-160610054</v>
      </c>
      <c r="F43" s="17">
        <v>-147376545</v>
      </c>
      <c r="G43" s="23">
        <v>-147376545</v>
      </c>
      <c r="H43" s="19">
        <v>-133996289</v>
      </c>
      <c r="I43" s="22">
        <v>-139415550</v>
      </c>
      <c r="J43" s="17">
        <v>-144994700</v>
      </c>
      <c r="K43" s="23">
        <v>-157967900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472908324</v>
      </c>
      <c r="C45" s="66">
        <v>410943328</v>
      </c>
      <c r="D45" s="67">
        <v>574794662</v>
      </c>
      <c r="E45" s="68">
        <v>60903208</v>
      </c>
      <c r="F45" s="66">
        <v>89782742</v>
      </c>
      <c r="G45" s="69">
        <v>89782742</v>
      </c>
      <c r="H45" s="70">
        <v>370872484</v>
      </c>
      <c r="I45" s="68">
        <v>108288868</v>
      </c>
      <c r="J45" s="66">
        <v>149761532</v>
      </c>
      <c r="K45" s="69">
        <v>170702558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60987869</v>
      </c>
      <c r="C48" s="17">
        <v>3332331</v>
      </c>
      <c r="D48" s="21">
        <v>7714345</v>
      </c>
      <c r="E48" s="22">
        <v>62655256</v>
      </c>
      <c r="F48" s="17">
        <v>91534790</v>
      </c>
      <c r="G48" s="23">
        <v>91534790</v>
      </c>
      <c r="H48" s="19">
        <v>-32338298</v>
      </c>
      <c r="I48" s="22">
        <v>108288868</v>
      </c>
      <c r="J48" s="17">
        <v>149761532</v>
      </c>
      <c r="K48" s="23">
        <v>170702557</v>
      </c>
    </row>
    <row r="49" spans="1:11" ht="13.5" x14ac:dyDescent="0.25">
      <c r="A49" s="20" t="s">
        <v>53</v>
      </c>
      <c r="B49" s="17">
        <f>+B75</f>
        <v>-12636201.97915554</v>
      </c>
      <c r="C49" s="17">
        <f t="shared" ref="C49:K49" si="6">+C75</f>
        <v>-73380574.768722922</v>
      </c>
      <c r="D49" s="21">
        <f t="shared" si="6"/>
        <v>-590254695.56902742</v>
      </c>
      <c r="E49" s="22">
        <f t="shared" si="6"/>
        <v>-53980926.021295041</v>
      </c>
      <c r="F49" s="17">
        <f t="shared" si="6"/>
        <v>-115309547.40016842</v>
      </c>
      <c r="G49" s="23">
        <f t="shared" si="6"/>
        <v>-115309547.40016842</v>
      </c>
      <c r="H49" s="19">
        <f t="shared" si="6"/>
        <v>-254693338.69861948</v>
      </c>
      <c r="I49" s="22">
        <f t="shared" si="6"/>
        <v>-189634359.24714464</v>
      </c>
      <c r="J49" s="17">
        <f t="shared" si="6"/>
        <v>-258224773.3436718</v>
      </c>
      <c r="K49" s="23">
        <f t="shared" si="6"/>
        <v>-328456453.76122695</v>
      </c>
    </row>
    <row r="50" spans="1:11" ht="13.5" x14ac:dyDescent="0.25">
      <c r="A50" s="30" t="s">
        <v>54</v>
      </c>
      <c r="B50" s="66">
        <f>+B48-B49</f>
        <v>73624070.97915554</v>
      </c>
      <c r="C50" s="66">
        <f t="shared" ref="C50:K50" si="7">+C48-C49</f>
        <v>76712905.768722922</v>
      </c>
      <c r="D50" s="67">
        <f t="shared" si="7"/>
        <v>597969040.56902742</v>
      </c>
      <c r="E50" s="68">
        <f t="shared" si="7"/>
        <v>116636182.02129504</v>
      </c>
      <c r="F50" s="66">
        <f t="shared" si="7"/>
        <v>206844337.40016842</v>
      </c>
      <c r="G50" s="69">
        <f t="shared" si="7"/>
        <v>206844337.40016842</v>
      </c>
      <c r="H50" s="70">
        <f t="shared" si="7"/>
        <v>222355040.69861948</v>
      </c>
      <c r="I50" s="68">
        <f t="shared" si="7"/>
        <v>297923227.24714464</v>
      </c>
      <c r="J50" s="66">
        <f t="shared" si="7"/>
        <v>407986305.3436718</v>
      </c>
      <c r="K50" s="69">
        <f t="shared" si="7"/>
        <v>499159010.76122695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1558103481</v>
      </c>
      <c r="C53" s="17">
        <v>1585167432</v>
      </c>
      <c r="D53" s="21">
        <v>2051826687</v>
      </c>
      <c r="E53" s="22">
        <v>1536627718</v>
      </c>
      <c r="F53" s="17">
        <v>1536627718</v>
      </c>
      <c r="G53" s="23">
        <v>1536627718</v>
      </c>
      <c r="H53" s="19">
        <v>2051564932</v>
      </c>
      <c r="I53" s="22">
        <v>2140184437</v>
      </c>
      <c r="J53" s="17">
        <v>2073423809</v>
      </c>
      <c r="K53" s="23">
        <v>2003658952</v>
      </c>
    </row>
    <row r="54" spans="1:11" ht="13.5" x14ac:dyDescent="0.25">
      <c r="A54" s="20" t="s">
        <v>57</v>
      </c>
      <c r="B54" s="17">
        <v>64598365</v>
      </c>
      <c r="C54" s="17">
        <v>66213650</v>
      </c>
      <c r="D54" s="21">
        <v>101655592</v>
      </c>
      <c r="E54" s="22">
        <v>61320012</v>
      </c>
      <c r="F54" s="17">
        <v>61320012</v>
      </c>
      <c r="G54" s="23">
        <v>61320012</v>
      </c>
      <c r="H54" s="19">
        <v>261752</v>
      </c>
      <c r="I54" s="22">
        <v>64324692</v>
      </c>
      <c r="J54" s="17">
        <v>67283628</v>
      </c>
      <c r="K54" s="23">
        <v>70311392</v>
      </c>
    </row>
    <row r="55" spans="1:11" ht="13.5" x14ac:dyDescent="0.25">
      <c r="A55" s="20" t="s">
        <v>58</v>
      </c>
      <c r="B55" s="17">
        <v>35314760</v>
      </c>
      <c r="C55" s="17">
        <v>162033623</v>
      </c>
      <c r="D55" s="21">
        <v>-48106848</v>
      </c>
      <c r="E55" s="22">
        <v>67889678</v>
      </c>
      <c r="F55" s="17">
        <v>74931516</v>
      </c>
      <c r="G55" s="23">
        <v>74931516</v>
      </c>
      <c r="H55" s="19">
        <v>60967312</v>
      </c>
      <c r="I55" s="22">
        <v>58248513</v>
      </c>
      <c r="J55" s="17">
        <v>50517700</v>
      </c>
      <c r="K55" s="23">
        <v>89022461</v>
      </c>
    </row>
    <row r="56" spans="1:11" ht="13.5" x14ac:dyDescent="0.25">
      <c r="A56" s="20" t="s">
        <v>59</v>
      </c>
      <c r="B56" s="17">
        <v>64781501</v>
      </c>
      <c r="C56" s="17">
        <v>72282507</v>
      </c>
      <c r="D56" s="21">
        <v>67439754</v>
      </c>
      <c r="E56" s="22">
        <v>69050670</v>
      </c>
      <c r="F56" s="17">
        <v>111280670</v>
      </c>
      <c r="G56" s="23">
        <v>111280670</v>
      </c>
      <c r="H56" s="19">
        <v>98736381</v>
      </c>
      <c r="I56" s="22">
        <v>77442000</v>
      </c>
      <c r="J56" s="17">
        <v>81004332</v>
      </c>
      <c r="K56" s="23">
        <v>84649527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13864</v>
      </c>
      <c r="C62" s="86">
        <v>13864</v>
      </c>
      <c r="D62" s="87">
        <v>13864</v>
      </c>
      <c r="E62" s="85">
        <v>13864</v>
      </c>
      <c r="F62" s="86">
        <v>13864</v>
      </c>
      <c r="G62" s="87">
        <v>13864</v>
      </c>
      <c r="H62" s="88">
        <v>13864</v>
      </c>
      <c r="I62" s="85">
        <v>13864</v>
      </c>
      <c r="J62" s="86">
        <v>13864</v>
      </c>
      <c r="K62" s="87">
        <v>13864</v>
      </c>
    </row>
    <row r="63" spans="1:11" ht="13.5" x14ac:dyDescent="0.25">
      <c r="A63" s="84" t="s">
        <v>65</v>
      </c>
      <c r="B63" s="85">
        <v>374</v>
      </c>
      <c r="C63" s="86">
        <v>374</v>
      </c>
      <c r="D63" s="87">
        <v>374</v>
      </c>
      <c r="E63" s="85">
        <v>374</v>
      </c>
      <c r="F63" s="86">
        <v>374</v>
      </c>
      <c r="G63" s="87">
        <v>374</v>
      </c>
      <c r="H63" s="88">
        <v>374</v>
      </c>
      <c r="I63" s="85">
        <v>374</v>
      </c>
      <c r="J63" s="86">
        <v>374</v>
      </c>
      <c r="K63" s="87">
        <v>374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1074</v>
      </c>
      <c r="C65" s="86">
        <v>1074</v>
      </c>
      <c r="D65" s="87">
        <v>1074</v>
      </c>
      <c r="E65" s="85">
        <v>1074</v>
      </c>
      <c r="F65" s="86">
        <v>1074</v>
      </c>
      <c r="G65" s="87">
        <v>1074</v>
      </c>
      <c r="H65" s="88">
        <v>1074</v>
      </c>
      <c r="I65" s="85">
        <v>1074</v>
      </c>
      <c r="J65" s="86">
        <v>1074</v>
      </c>
      <c r="K65" s="87">
        <v>1074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0.98182398988872721</v>
      </c>
      <c r="C70" s="5">
        <f t="shared" ref="C70:K70" si="8">IF(ISERROR(C71/C72),0,(C71/C72))</f>
        <v>1.083877845860939</v>
      </c>
      <c r="D70" s="5">
        <f t="shared" si="8"/>
        <v>3.0368374962298526</v>
      </c>
      <c r="E70" s="5">
        <f t="shared" si="8"/>
        <v>0.77474589049353193</v>
      </c>
      <c r="F70" s="5">
        <f t="shared" si="8"/>
        <v>1.1883507604851167</v>
      </c>
      <c r="G70" s="5">
        <f t="shared" si="8"/>
        <v>1.1883507604851167</v>
      </c>
      <c r="H70" s="5">
        <f t="shared" si="8"/>
        <v>1.4603040749932998</v>
      </c>
      <c r="I70" s="5">
        <f t="shared" si="8"/>
        <v>0.65269682886291802</v>
      </c>
      <c r="J70" s="5">
        <f t="shared" si="8"/>
        <v>0.66125963429611323</v>
      </c>
      <c r="K70" s="5">
        <f t="shared" si="8"/>
        <v>0.66727886221115218</v>
      </c>
    </row>
    <row r="71" spans="1:11" hidden="1" x14ac:dyDescent="0.2">
      <c r="A71" s="1" t="s">
        <v>338</v>
      </c>
      <c r="B71" s="2">
        <f>+B83</f>
        <v>133115078</v>
      </c>
      <c r="C71" s="2">
        <f t="shared" ref="C71:K71" si="9">+C83</f>
        <v>157198151</v>
      </c>
      <c r="D71" s="2">
        <f t="shared" si="9"/>
        <v>594455838</v>
      </c>
      <c r="E71" s="2">
        <f t="shared" si="9"/>
        <v>123946092</v>
      </c>
      <c r="F71" s="2">
        <f t="shared" si="9"/>
        <v>232440098</v>
      </c>
      <c r="G71" s="2">
        <f t="shared" si="9"/>
        <v>232440098</v>
      </c>
      <c r="H71" s="2">
        <f t="shared" si="9"/>
        <v>249626975</v>
      </c>
      <c r="I71" s="2">
        <f t="shared" si="9"/>
        <v>133922454</v>
      </c>
      <c r="J71" s="2">
        <f t="shared" si="9"/>
        <v>141920649</v>
      </c>
      <c r="K71" s="2">
        <f t="shared" si="9"/>
        <v>149657067</v>
      </c>
    </row>
    <row r="72" spans="1:11" hidden="1" x14ac:dyDescent="0.2">
      <c r="A72" s="1" t="s">
        <v>339</v>
      </c>
      <c r="B72" s="2">
        <f>+B77</f>
        <v>135579370</v>
      </c>
      <c r="C72" s="2">
        <f t="shared" ref="C72:K72" si="10">+C77</f>
        <v>145033088</v>
      </c>
      <c r="D72" s="2">
        <f t="shared" si="10"/>
        <v>195748320</v>
      </c>
      <c r="E72" s="2">
        <f t="shared" si="10"/>
        <v>159982897</v>
      </c>
      <c r="F72" s="2">
        <f t="shared" si="10"/>
        <v>195598897</v>
      </c>
      <c r="G72" s="2">
        <f t="shared" si="10"/>
        <v>195598897</v>
      </c>
      <c r="H72" s="2">
        <f t="shared" si="10"/>
        <v>170941778</v>
      </c>
      <c r="I72" s="2">
        <f t="shared" si="10"/>
        <v>205183246</v>
      </c>
      <c r="J72" s="2">
        <f t="shared" si="10"/>
        <v>214621673</v>
      </c>
      <c r="K72" s="2">
        <f t="shared" si="10"/>
        <v>224279646</v>
      </c>
    </row>
    <row r="73" spans="1:11" hidden="1" x14ac:dyDescent="0.2">
      <c r="A73" s="1" t="s">
        <v>340</v>
      </c>
      <c r="B73" s="2">
        <f>+B74</f>
        <v>43261039.833333336</v>
      </c>
      <c r="C73" s="2">
        <f t="shared" ref="C73:K73" si="11">+(C78+C80+C81+C82)-(B78+B80+B81+B82)</f>
        <v>46268720</v>
      </c>
      <c r="D73" s="2">
        <f t="shared" si="11"/>
        <v>38174942</v>
      </c>
      <c r="E73" s="2">
        <f t="shared" si="11"/>
        <v>48127245</v>
      </c>
      <c r="F73" s="2">
        <f>+(F78+F80+F81+F82)-(D78+D80+D81+D82)</f>
        <v>-17005761</v>
      </c>
      <c r="G73" s="2">
        <f>+(G78+G80+G81+G82)-(D78+D80+D81+D82)</f>
        <v>-17005761</v>
      </c>
      <c r="H73" s="2">
        <f>+(H78+H80+H81+H82)-(D78+D80+D81+D82)</f>
        <v>206453744</v>
      </c>
      <c r="I73" s="2">
        <f>+(I78+I80+I81+I82)-(E78+E80+E81+E82)</f>
        <v>145121829</v>
      </c>
      <c r="J73" s="2">
        <f t="shared" si="11"/>
        <v>17719786</v>
      </c>
      <c r="K73" s="2">
        <f t="shared" si="11"/>
        <v>17167189</v>
      </c>
    </row>
    <row r="74" spans="1:11" hidden="1" x14ac:dyDescent="0.2">
      <c r="A74" s="1" t="s">
        <v>341</v>
      </c>
      <c r="B74" s="2">
        <f>+TREND(C74:E74)</f>
        <v>43261039.833333336</v>
      </c>
      <c r="C74" s="2">
        <f>+C73</f>
        <v>46268720</v>
      </c>
      <c r="D74" s="2">
        <f t="shared" ref="D74:K74" si="12">+D73</f>
        <v>38174942</v>
      </c>
      <c r="E74" s="2">
        <f t="shared" si="12"/>
        <v>48127245</v>
      </c>
      <c r="F74" s="2">
        <f t="shared" si="12"/>
        <v>-17005761</v>
      </c>
      <c r="G74" s="2">
        <f t="shared" si="12"/>
        <v>-17005761</v>
      </c>
      <c r="H74" s="2">
        <f t="shared" si="12"/>
        <v>206453744</v>
      </c>
      <c r="I74" s="2">
        <f t="shared" si="12"/>
        <v>145121829</v>
      </c>
      <c r="J74" s="2">
        <f t="shared" si="12"/>
        <v>17719786</v>
      </c>
      <c r="K74" s="2">
        <f t="shared" si="12"/>
        <v>17167189</v>
      </c>
    </row>
    <row r="75" spans="1:11" hidden="1" x14ac:dyDescent="0.2">
      <c r="A75" s="1" t="s">
        <v>342</v>
      </c>
      <c r="B75" s="2">
        <f>+B84-(((B80+B81+B82+B78)*B70)-B79)</f>
        <v>-12636201.97915554</v>
      </c>
      <c r="C75" s="2">
        <f t="shared" ref="C75:K75" si="13">+C84-(((C80+C81+C82+C78)*C70)-C79)</f>
        <v>-73380574.768722922</v>
      </c>
      <c r="D75" s="2">
        <f t="shared" si="13"/>
        <v>-590254695.56902742</v>
      </c>
      <c r="E75" s="2">
        <f t="shared" si="13"/>
        <v>-53980926.021295041</v>
      </c>
      <c r="F75" s="2">
        <f t="shared" si="13"/>
        <v>-115309547.40016842</v>
      </c>
      <c r="G75" s="2">
        <f t="shared" si="13"/>
        <v>-115309547.40016842</v>
      </c>
      <c r="H75" s="2">
        <f t="shared" si="13"/>
        <v>-254693338.69861948</v>
      </c>
      <c r="I75" s="2">
        <f t="shared" si="13"/>
        <v>-189634359.24714464</v>
      </c>
      <c r="J75" s="2">
        <f t="shared" si="13"/>
        <v>-258224773.3436718</v>
      </c>
      <c r="K75" s="2">
        <f t="shared" si="13"/>
        <v>-328456453.76122695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135579370</v>
      </c>
      <c r="C77" s="3">
        <v>145033088</v>
      </c>
      <c r="D77" s="3">
        <v>195748320</v>
      </c>
      <c r="E77" s="3">
        <v>159982897</v>
      </c>
      <c r="F77" s="3">
        <v>195598897</v>
      </c>
      <c r="G77" s="3">
        <v>195598897</v>
      </c>
      <c r="H77" s="3">
        <v>170941778</v>
      </c>
      <c r="I77" s="3">
        <v>205183246</v>
      </c>
      <c r="J77" s="3">
        <v>214621673</v>
      </c>
      <c r="K77" s="3">
        <v>224279646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127291345</v>
      </c>
      <c r="C79" s="3">
        <v>104841124</v>
      </c>
      <c r="D79" s="3">
        <v>123013035</v>
      </c>
      <c r="E79" s="3">
        <v>170832706</v>
      </c>
      <c r="F79" s="3">
        <v>170884342</v>
      </c>
      <c r="G79" s="3">
        <v>170884342</v>
      </c>
      <c r="H79" s="3">
        <v>130041764</v>
      </c>
      <c r="I79" s="3">
        <v>204579820</v>
      </c>
      <c r="J79" s="3">
        <v>204645172</v>
      </c>
      <c r="K79" s="3">
        <v>204111471</v>
      </c>
    </row>
    <row r="80" spans="1:11" hidden="1" x14ac:dyDescent="0.2">
      <c r="A80" s="1" t="s">
        <v>71</v>
      </c>
      <c r="B80" s="3">
        <v>173893028</v>
      </c>
      <c r="C80" s="3">
        <v>203667485</v>
      </c>
      <c r="D80" s="3">
        <v>223777156</v>
      </c>
      <c r="E80" s="3">
        <v>316816463</v>
      </c>
      <c r="F80" s="3">
        <v>244742823</v>
      </c>
      <c r="G80" s="3">
        <v>244742823</v>
      </c>
      <c r="H80" s="3">
        <v>401984882</v>
      </c>
      <c r="I80" s="3">
        <v>362576198</v>
      </c>
      <c r="J80" s="3">
        <v>371280938</v>
      </c>
      <c r="K80" s="3">
        <v>380377406</v>
      </c>
    </row>
    <row r="81" spans="1:11" hidden="1" x14ac:dyDescent="0.2">
      <c r="A81" s="1" t="s">
        <v>72</v>
      </c>
      <c r="B81" s="3">
        <v>14336489</v>
      </c>
      <c r="C81" s="3">
        <v>30830752</v>
      </c>
      <c r="D81" s="3">
        <v>48896023</v>
      </c>
      <c r="E81" s="3">
        <v>3968579</v>
      </c>
      <c r="F81" s="3">
        <v>10909213</v>
      </c>
      <c r="G81" s="3">
        <v>10909213</v>
      </c>
      <c r="H81" s="3">
        <v>77142041</v>
      </c>
      <c r="I81" s="3">
        <v>103315291</v>
      </c>
      <c r="J81" s="3">
        <v>112330337</v>
      </c>
      <c r="K81" s="3">
        <v>120401058</v>
      </c>
    </row>
    <row r="82" spans="1:11" hidden="1" x14ac:dyDescent="0.2">
      <c r="A82" s="1" t="s">
        <v>73</v>
      </c>
      <c r="B82" s="3">
        <v>-15382</v>
      </c>
      <c r="C82" s="3">
        <v>-15382</v>
      </c>
      <c r="D82" s="3">
        <v>-15382</v>
      </c>
      <c r="E82" s="3">
        <v>0</v>
      </c>
      <c r="F82" s="3">
        <v>0</v>
      </c>
      <c r="G82" s="3">
        <v>0</v>
      </c>
      <c r="H82" s="3">
        <v>-15382</v>
      </c>
      <c r="I82" s="3">
        <v>15382</v>
      </c>
      <c r="J82" s="3">
        <v>15382</v>
      </c>
      <c r="K82" s="3">
        <v>15382</v>
      </c>
    </row>
    <row r="83" spans="1:11" hidden="1" x14ac:dyDescent="0.2">
      <c r="A83" s="1" t="s">
        <v>74</v>
      </c>
      <c r="B83" s="3">
        <v>133115078</v>
      </c>
      <c r="C83" s="3">
        <v>157198151</v>
      </c>
      <c r="D83" s="3">
        <v>594455838</v>
      </c>
      <c r="E83" s="3">
        <v>123946092</v>
      </c>
      <c r="F83" s="3">
        <v>232440098</v>
      </c>
      <c r="G83" s="3">
        <v>232440098</v>
      </c>
      <c r="H83" s="3">
        <v>249626975</v>
      </c>
      <c r="I83" s="3">
        <v>133922454</v>
      </c>
      <c r="J83" s="3">
        <v>141920649</v>
      </c>
      <c r="K83" s="3">
        <v>149657067</v>
      </c>
    </row>
    <row r="84" spans="1:11" hidden="1" x14ac:dyDescent="0.2">
      <c r="A84" s="1" t="s">
        <v>75</v>
      </c>
      <c r="B84" s="3">
        <v>44865606</v>
      </c>
      <c r="C84" s="3">
        <v>75929073</v>
      </c>
      <c r="D84" s="3">
        <v>114749691</v>
      </c>
      <c r="E84" s="3">
        <v>23713261</v>
      </c>
      <c r="F84" s="3">
        <v>17610402</v>
      </c>
      <c r="G84" s="3">
        <v>17610402</v>
      </c>
      <c r="H84" s="3">
        <v>314913433</v>
      </c>
      <c r="I84" s="3">
        <v>-90118242</v>
      </c>
      <c r="J84" s="3">
        <v>-143067159</v>
      </c>
      <c r="K84" s="3">
        <v>-198398777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20634083</v>
      </c>
      <c r="C7" s="17">
        <v>19585553</v>
      </c>
      <c r="D7" s="21">
        <v>25020787</v>
      </c>
      <c r="E7" s="22">
        <v>23465000</v>
      </c>
      <c r="F7" s="17">
        <v>23465000</v>
      </c>
      <c r="G7" s="23">
        <v>23465000</v>
      </c>
      <c r="H7" s="19">
        <v>14285417</v>
      </c>
      <c r="I7" s="22">
        <v>27520925</v>
      </c>
      <c r="J7" s="17">
        <v>28151139</v>
      </c>
      <c r="K7" s="23">
        <v>28372940</v>
      </c>
    </row>
    <row r="8" spans="1:11" ht="13.5" x14ac:dyDescent="0.25">
      <c r="A8" s="20" t="s">
        <v>20</v>
      </c>
      <c r="B8" s="17">
        <v>32424565</v>
      </c>
      <c r="C8" s="17">
        <v>56929712</v>
      </c>
      <c r="D8" s="21">
        <v>323234006</v>
      </c>
      <c r="E8" s="22">
        <v>507766000</v>
      </c>
      <c r="F8" s="17">
        <v>477766000</v>
      </c>
      <c r="G8" s="23">
        <v>477766000</v>
      </c>
      <c r="H8" s="19">
        <v>513263152</v>
      </c>
      <c r="I8" s="22">
        <v>177484600</v>
      </c>
      <c r="J8" s="17">
        <v>255020000</v>
      </c>
      <c r="K8" s="23">
        <v>236664000</v>
      </c>
    </row>
    <row r="9" spans="1:11" ht="13.5" x14ac:dyDescent="0.25">
      <c r="A9" s="20" t="s">
        <v>21</v>
      </c>
      <c r="B9" s="17">
        <v>348638970</v>
      </c>
      <c r="C9" s="17">
        <v>352768862</v>
      </c>
      <c r="D9" s="21">
        <v>377890327</v>
      </c>
      <c r="E9" s="22">
        <v>394897500</v>
      </c>
      <c r="F9" s="17">
        <v>394897500</v>
      </c>
      <c r="G9" s="23">
        <v>394897500</v>
      </c>
      <c r="H9" s="19">
        <v>399612461</v>
      </c>
      <c r="I9" s="22">
        <v>386458331</v>
      </c>
      <c r="J9" s="17">
        <v>406931739</v>
      </c>
      <c r="K9" s="23">
        <v>424019401</v>
      </c>
    </row>
    <row r="10" spans="1:11" ht="25.5" x14ac:dyDescent="0.2">
      <c r="A10" s="24" t="s">
        <v>333</v>
      </c>
      <c r="B10" s="25">
        <f>SUM(B5:B9)</f>
        <v>401697618</v>
      </c>
      <c r="C10" s="26">
        <f t="shared" ref="C10:K10" si="0">SUM(C5:C9)</f>
        <v>429284127</v>
      </c>
      <c r="D10" s="27">
        <f t="shared" si="0"/>
        <v>726145120</v>
      </c>
      <c r="E10" s="25">
        <f t="shared" si="0"/>
        <v>926128500</v>
      </c>
      <c r="F10" s="26">
        <f t="shared" si="0"/>
        <v>896128500</v>
      </c>
      <c r="G10" s="28">
        <f t="shared" si="0"/>
        <v>896128500</v>
      </c>
      <c r="H10" s="29">
        <f t="shared" si="0"/>
        <v>927161030</v>
      </c>
      <c r="I10" s="25">
        <f t="shared" si="0"/>
        <v>591463856</v>
      </c>
      <c r="J10" s="26">
        <f t="shared" si="0"/>
        <v>690102878</v>
      </c>
      <c r="K10" s="28">
        <f t="shared" si="0"/>
        <v>689056341</v>
      </c>
    </row>
    <row r="11" spans="1:11" ht="13.5" x14ac:dyDescent="0.25">
      <c r="A11" s="20" t="s">
        <v>22</v>
      </c>
      <c r="B11" s="17">
        <v>171118758</v>
      </c>
      <c r="C11" s="17">
        <v>180886361</v>
      </c>
      <c r="D11" s="21">
        <v>181179276</v>
      </c>
      <c r="E11" s="22">
        <v>214885651</v>
      </c>
      <c r="F11" s="17">
        <v>214885651</v>
      </c>
      <c r="G11" s="23">
        <v>214885651</v>
      </c>
      <c r="H11" s="19">
        <v>188603052</v>
      </c>
      <c r="I11" s="22">
        <v>219703338</v>
      </c>
      <c r="J11" s="17">
        <v>220877276</v>
      </c>
      <c r="K11" s="23">
        <v>224877708</v>
      </c>
    </row>
    <row r="12" spans="1:11" ht="13.5" x14ac:dyDescent="0.25">
      <c r="A12" s="20" t="s">
        <v>23</v>
      </c>
      <c r="B12" s="17">
        <v>14675746</v>
      </c>
      <c r="C12" s="17">
        <v>15087417</v>
      </c>
      <c r="D12" s="21">
        <v>16981155</v>
      </c>
      <c r="E12" s="22">
        <v>18236919</v>
      </c>
      <c r="F12" s="17">
        <v>18236919</v>
      </c>
      <c r="G12" s="23">
        <v>18236919</v>
      </c>
      <c r="H12" s="19">
        <v>17111082</v>
      </c>
      <c r="I12" s="22">
        <v>19057582</v>
      </c>
      <c r="J12" s="17">
        <v>19915174</v>
      </c>
      <c r="K12" s="23">
        <v>20811356</v>
      </c>
    </row>
    <row r="13" spans="1:11" ht="13.5" x14ac:dyDescent="0.25">
      <c r="A13" s="20" t="s">
        <v>24</v>
      </c>
      <c r="B13" s="17">
        <v>15592213</v>
      </c>
      <c r="C13" s="17">
        <v>17230952</v>
      </c>
      <c r="D13" s="21">
        <v>17444376</v>
      </c>
      <c r="E13" s="22">
        <v>18013040</v>
      </c>
      <c r="F13" s="17">
        <v>21257240</v>
      </c>
      <c r="G13" s="23">
        <v>21257240</v>
      </c>
      <c r="H13" s="19">
        <v>21014707</v>
      </c>
      <c r="I13" s="22">
        <v>21534901</v>
      </c>
      <c r="J13" s="17">
        <v>22255828</v>
      </c>
      <c r="K13" s="23">
        <v>23257351</v>
      </c>
    </row>
    <row r="14" spans="1:11" ht="13.5" x14ac:dyDescent="0.25">
      <c r="A14" s="20" t="s">
        <v>25</v>
      </c>
      <c r="B14" s="17">
        <v>85261</v>
      </c>
      <c r="C14" s="17">
        <v>194323</v>
      </c>
      <c r="D14" s="21">
        <v>126331</v>
      </c>
      <c r="E14" s="22">
        <v>182280</v>
      </c>
      <c r="F14" s="17">
        <v>182280</v>
      </c>
      <c r="G14" s="23">
        <v>182280</v>
      </c>
      <c r="H14" s="19">
        <v>28010</v>
      </c>
      <c r="I14" s="22">
        <v>192275</v>
      </c>
      <c r="J14" s="17">
        <v>199358</v>
      </c>
      <c r="K14" s="23">
        <v>208328</v>
      </c>
    </row>
    <row r="15" spans="1:11" ht="13.5" x14ac:dyDescent="0.25">
      <c r="A15" s="20" t="s">
        <v>26</v>
      </c>
      <c r="B15" s="17">
        <v>4660617</v>
      </c>
      <c r="C15" s="17">
        <v>3827118</v>
      </c>
      <c r="D15" s="21">
        <v>2815438</v>
      </c>
      <c r="E15" s="22">
        <v>5811350</v>
      </c>
      <c r="F15" s="17">
        <v>5566795</v>
      </c>
      <c r="G15" s="23">
        <v>5566795</v>
      </c>
      <c r="H15" s="19">
        <v>4211851</v>
      </c>
      <c r="I15" s="22">
        <v>4743509</v>
      </c>
      <c r="J15" s="17">
        <v>5176330</v>
      </c>
      <c r="K15" s="23">
        <v>5504205</v>
      </c>
    </row>
    <row r="16" spans="1:11" ht="13.5" x14ac:dyDescent="0.25">
      <c r="A16" s="20" t="s">
        <v>27</v>
      </c>
      <c r="B16" s="17">
        <v>153255730</v>
      </c>
      <c r="C16" s="17">
        <v>103522373</v>
      </c>
      <c r="D16" s="21">
        <v>457068648</v>
      </c>
      <c r="E16" s="22">
        <v>643253131</v>
      </c>
      <c r="F16" s="17">
        <v>580373912</v>
      </c>
      <c r="G16" s="23">
        <v>580373912</v>
      </c>
      <c r="H16" s="19">
        <v>635453238</v>
      </c>
      <c r="I16" s="22">
        <v>369065083</v>
      </c>
      <c r="J16" s="17">
        <v>260906000</v>
      </c>
      <c r="K16" s="23">
        <v>253223000</v>
      </c>
    </row>
    <row r="17" spans="1:11" ht="13.5" x14ac:dyDescent="0.25">
      <c r="A17" s="20" t="s">
        <v>28</v>
      </c>
      <c r="B17" s="17">
        <v>90376543</v>
      </c>
      <c r="C17" s="17">
        <v>96029874</v>
      </c>
      <c r="D17" s="21">
        <v>120628345</v>
      </c>
      <c r="E17" s="22">
        <v>144548404</v>
      </c>
      <c r="F17" s="17">
        <v>152906380</v>
      </c>
      <c r="G17" s="23">
        <v>152906380</v>
      </c>
      <c r="H17" s="19">
        <v>127810025</v>
      </c>
      <c r="I17" s="22">
        <v>148965050</v>
      </c>
      <c r="J17" s="17">
        <v>140477820</v>
      </c>
      <c r="K17" s="23">
        <v>142884442</v>
      </c>
    </row>
    <row r="18" spans="1:11" ht="13.5" x14ac:dyDescent="0.25">
      <c r="A18" s="30" t="s">
        <v>29</v>
      </c>
      <c r="B18" s="31">
        <f>SUM(B11:B17)</f>
        <v>449764868</v>
      </c>
      <c r="C18" s="32">
        <f t="shared" ref="C18:K18" si="1">SUM(C11:C17)</f>
        <v>416778418</v>
      </c>
      <c r="D18" s="33">
        <f t="shared" si="1"/>
        <v>796243569</v>
      </c>
      <c r="E18" s="31">
        <f t="shared" si="1"/>
        <v>1044930775</v>
      </c>
      <c r="F18" s="32">
        <f t="shared" si="1"/>
        <v>993409177</v>
      </c>
      <c r="G18" s="34">
        <f t="shared" si="1"/>
        <v>993409177</v>
      </c>
      <c r="H18" s="35">
        <f t="shared" si="1"/>
        <v>994231965</v>
      </c>
      <c r="I18" s="31">
        <f t="shared" si="1"/>
        <v>783261738</v>
      </c>
      <c r="J18" s="32">
        <f t="shared" si="1"/>
        <v>669807786</v>
      </c>
      <c r="K18" s="34">
        <f t="shared" si="1"/>
        <v>670766390</v>
      </c>
    </row>
    <row r="19" spans="1:11" ht="13.5" x14ac:dyDescent="0.25">
      <c r="A19" s="30" t="s">
        <v>30</v>
      </c>
      <c r="B19" s="36">
        <f>+B10-B18</f>
        <v>-48067250</v>
      </c>
      <c r="C19" s="37">
        <f t="shared" ref="C19:K19" si="2">+C10-C18</f>
        <v>12505709</v>
      </c>
      <c r="D19" s="38">
        <f t="shared" si="2"/>
        <v>-70098449</v>
      </c>
      <c r="E19" s="36">
        <f t="shared" si="2"/>
        <v>-118802275</v>
      </c>
      <c r="F19" s="37">
        <f t="shared" si="2"/>
        <v>-97280677</v>
      </c>
      <c r="G19" s="39">
        <f t="shared" si="2"/>
        <v>-97280677</v>
      </c>
      <c r="H19" s="40">
        <f t="shared" si="2"/>
        <v>-67070935</v>
      </c>
      <c r="I19" s="36">
        <f t="shared" si="2"/>
        <v>-191797882</v>
      </c>
      <c r="J19" s="37">
        <f t="shared" si="2"/>
        <v>20295092</v>
      </c>
      <c r="K19" s="39">
        <f t="shared" si="2"/>
        <v>18289951</v>
      </c>
    </row>
    <row r="20" spans="1:11" ht="25.5" x14ac:dyDescent="0.2">
      <c r="A20" s="41" t="s">
        <v>31</v>
      </c>
      <c r="B20" s="42">
        <v>12197700</v>
      </c>
      <c r="C20" s="43">
        <v>2228000</v>
      </c>
      <c r="D20" s="44">
        <v>2332000</v>
      </c>
      <c r="E20" s="42">
        <v>2341000</v>
      </c>
      <c r="F20" s="43">
        <v>2341000</v>
      </c>
      <c r="G20" s="45">
        <v>2341000</v>
      </c>
      <c r="H20" s="46">
        <v>1609747</v>
      </c>
      <c r="I20" s="42">
        <v>2447000</v>
      </c>
      <c r="J20" s="43">
        <v>2556000</v>
      </c>
      <c r="K20" s="45">
        <v>2673000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-35869550</v>
      </c>
      <c r="C22" s="55">
        <f t="shared" ref="C22:K22" si="3">SUM(C19:C21)</f>
        <v>14733709</v>
      </c>
      <c r="D22" s="56">
        <f t="shared" si="3"/>
        <v>-67766449</v>
      </c>
      <c r="E22" s="54">
        <f t="shared" si="3"/>
        <v>-116461275</v>
      </c>
      <c r="F22" s="55">
        <f t="shared" si="3"/>
        <v>-94939677</v>
      </c>
      <c r="G22" s="57">
        <f t="shared" si="3"/>
        <v>-94939677</v>
      </c>
      <c r="H22" s="58">
        <f t="shared" si="3"/>
        <v>-65461188</v>
      </c>
      <c r="I22" s="54">
        <f t="shared" si="3"/>
        <v>-189350882</v>
      </c>
      <c r="J22" s="55">
        <f t="shared" si="3"/>
        <v>22851092</v>
      </c>
      <c r="K22" s="57">
        <f t="shared" si="3"/>
        <v>20962951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-35869550</v>
      </c>
      <c r="C24" s="37">
        <f t="shared" ref="C24:K24" si="4">SUM(C22:C23)</f>
        <v>14733709</v>
      </c>
      <c r="D24" s="38">
        <f t="shared" si="4"/>
        <v>-67766449</v>
      </c>
      <c r="E24" s="36">
        <f t="shared" si="4"/>
        <v>-116461275</v>
      </c>
      <c r="F24" s="37">
        <f t="shared" si="4"/>
        <v>-94939677</v>
      </c>
      <c r="G24" s="39">
        <f t="shared" si="4"/>
        <v>-94939677</v>
      </c>
      <c r="H24" s="40">
        <f t="shared" si="4"/>
        <v>-65461188</v>
      </c>
      <c r="I24" s="36">
        <f t="shared" si="4"/>
        <v>-189350882</v>
      </c>
      <c r="J24" s="37">
        <f t="shared" si="4"/>
        <v>22851092</v>
      </c>
      <c r="K24" s="39">
        <f t="shared" si="4"/>
        <v>20962951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30295201</v>
      </c>
      <c r="C27" s="66">
        <v>9900926</v>
      </c>
      <c r="D27" s="67">
        <v>35619181</v>
      </c>
      <c r="E27" s="68">
        <v>60195000</v>
      </c>
      <c r="F27" s="66">
        <v>52521249</v>
      </c>
      <c r="G27" s="69">
        <v>52521249</v>
      </c>
      <c r="H27" s="70">
        <v>30398447</v>
      </c>
      <c r="I27" s="68">
        <v>53120000</v>
      </c>
      <c r="J27" s="66">
        <v>37275000</v>
      </c>
      <c r="K27" s="69">
        <v>26850000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39903101</v>
      </c>
      <c r="C31" s="17">
        <v>10030326</v>
      </c>
      <c r="D31" s="21">
        <v>23647978</v>
      </c>
      <c r="E31" s="22">
        <v>55195000</v>
      </c>
      <c r="F31" s="17">
        <v>52521249</v>
      </c>
      <c r="G31" s="23">
        <v>52521249</v>
      </c>
      <c r="H31" s="19">
        <v>0</v>
      </c>
      <c r="I31" s="22">
        <v>53120000</v>
      </c>
      <c r="J31" s="17">
        <v>37275000</v>
      </c>
      <c r="K31" s="23">
        <v>26850000</v>
      </c>
    </row>
    <row r="32" spans="1:11" ht="13.5" x14ac:dyDescent="0.25">
      <c r="A32" s="30" t="s">
        <v>39</v>
      </c>
      <c r="B32" s="66">
        <f>SUM(B28:B31)</f>
        <v>39903101</v>
      </c>
      <c r="C32" s="66">
        <f t="shared" ref="C32:K32" si="5">SUM(C28:C31)</f>
        <v>10030326</v>
      </c>
      <c r="D32" s="67">
        <f t="shared" si="5"/>
        <v>23647978</v>
      </c>
      <c r="E32" s="68">
        <f t="shared" si="5"/>
        <v>55195000</v>
      </c>
      <c r="F32" s="66">
        <f t="shared" si="5"/>
        <v>52521249</v>
      </c>
      <c r="G32" s="69">
        <f t="shared" si="5"/>
        <v>52521249</v>
      </c>
      <c r="H32" s="70">
        <f t="shared" si="5"/>
        <v>0</v>
      </c>
      <c r="I32" s="68">
        <f t="shared" si="5"/>
        <v>53120000</v>
      </c>
      <c r="J32" s="66">
        <f t="shared" si="5"/>
        <v>37275000</v>
      </c>
      <c r="K32" s="69">
        <f t="shared" si="5"/>
        <v>26850000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381332691</v>
      </c>
      <c r="C35" s="17">
        <v>401608021</v>
      </c>
      <c r="D35" s="21">
        <v>385411256</v>
      </c>
      <c r="E35" s="22">
        <v>640583335</v>
      </c>
      <c r="F35" s="17">
        <v>610583335</v>
      </c>
      <c r="G35" s="23">
        <v>610583335</v>
      </c>
      <c r="H35" s="19">
        <v>323738192</v>
      </c>
      <c r="I35" s="22">
        <v>488706500</v>
      </c>
      <c r="J35" s="17">
        <v>654842125</v>
      </c>
      <c r="K35" s="23">
        <v>702652833</v>
      </c>
    </row>
    <row r="36" spans="1:11" ht="13.5" x14ac:dyDescent="0.25">
      <c r="A36" s="20" t="s">
        <v>42</v>
      </c>
      <c r="B36" s="17">
        <v>276113149</v>
      </c>
      <c r="C36" s="17">
        <v>271555045</v>
      </c>
      <c r="D36" s="21">
        <v>293590557</v>
      </c>
      <c r="E36" s="22">
        <v>321731960</v>
      </c>
      <c r="F36" s="17">
        <v>310814009</v>
      </c>
      <c r="G36" s="23">
        <v>310814009</v>
      </c>
      <c r="H36" s="19">
        <v>300997045</v>
      </c>
      <c r="I36" s="22">
        <v>284193069</v>
      </c>
      <c r="J36" s="17">
        <v>342659793</v>
      </c>
      <c r="K36" s="23">
        <v>345977111</v>
      </c>
    </row>
    <row r="37" spans="1:11" ht="13.5" x14ac:dyDescent="0.25">
      <c r="A37" s="20" t="s">
        <v>43</v>
      </c>
      <c r="B37" s="17">
        <v>55170978</v>
      </c>
      <c r="C37" s="17">
        <v>54699475</v>
      </c>
      <c r="D37" s="21">
        <v>130464156</v>
      </c>
      <c r="E37" s="22">
        <v>245780327</v>
      </c>
      <c r="F37" s="17">
        <v>183340778</v>
      </c>
      <c r="G37" s="23">
        <v>183340778</v>
      </c>
      <c r="H37" s="19">
        <v>140792192</v>
      </c>
      <c r="I37" s="22">
        <v>54087170</v>
      </c>
      <c r="J37" s="17">
        <v>64998117</v>
      </c>
      <c r="K37" s="23">
        <v>77079906</v>
      </c>
    </row>
    <row r="38" spans="1:11" ht="13.5" x14ac:dyDescent="0.25">
      <c r="A38" s="20" t="s">
        <v>44</v>
      </c>
      <c r="B38" s="17">
        <v>23214963</v>
      </c>
      <c r="C38" s="17">
        <v>25475494</v>
      </c>
      <c r="D38" s="21">
        <v>23315998</v>
      </c>
      <c r="E38" s="22">
        <v>35730000</v>
      </c>
      <c r="F38" s="17">
        <v>35730000</v>
      </c>
      <c r="G38" s="23">
        <v>35730000</v>
      </c>
      <c r="H38" s="19">
        <v>23316001</v>
      </c>
      <c r="I38" s="22">
        <v>37337850</v>
      </c>
      <c r="J38" s="17">
        <v>39018053</v>
      </c>
      <c r="K38" s="23">
        <v>40773865</v>
      </c>
    </row>
    <row r="39" spans="1:11" ht="13.5" x14ac:dyDescent="0.25">
      <c r="A39" s="20" t="s">
        <v>45</v>
      </c>
      <c r="B39" s="17">
        <v>579756046</v>
      </c>
      <c r="C39" s="17">
        <v>592241728</v>
      </c>
      <c r="D39" s="21">
        <v>525221645</v>
      </c>
      <c r="E39" s="22">
        <v>680804968</v>
      </c>
      <c r="F39" s="17">
        <v>702326566</v>
      </c>
      <c r="G39" s="23">
        <v>702326566</v>
      </c>
      <c r="H39" s="19">
        <v>460627028</v>
      </c>
      <c r="I39" s="22">
        <v>681474558</v>
      </c>
      <c r="J39" s="17">
        <v>893485748</v>
      </c>
      <c r="K39" s="23">
        <v>930776167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315450731</v>
      </c>
      <c r="C42" s="17">
        <v>312396048</v>
      </c>
      <c r="D42" s="21">
        <v>306423748</v>
      </c>
      <c r="E42" s="22">
        <v>-1160396210</v>
      </c>
      <c r="F42" s="17">
        <v>-1164851210</v>
      </c>
      <c r="G42" s="23">
        <v>-1164851210</v>
      </c>
      <c r="H42" s="19">
        <v>304664931</v>
      </c>
      <c r="I42" s="22">
        <v>-78389872</v>
      </c>
      <c r="J42" s="17">
        <v>437728642</v>
      </c>
      <c r="K42" s="23">
        <v>462968173</v>
      </c>
    </row>
    <row r="43" spans="1:11" ht="13.5" x14ac:dyDescent="0.25">
      <c r="A43" s="20" t="s">
        <v>48</v>
      </c>
      <c r="B43" s="17">
        <v>-30052472</v>
      </c>
      <c r="C43" s="17">
        <v>-12130416</v>
      </c>
      <c r="D43" s="21">
        <v>-39333806</v>
      </c>
      <c r="E43" s="22">
        <v>0</v>
      </c>
      <c r="F43" s="17">
        <v>0</v>
      </c>
      <c r="G43" s="23">
        <v>0</v>
      </c>
      <c r="H43" s="19">
        <v>-33621980</v>
      </c>
      <c r="I43" s="22">
        <v>-53120000</v>
      </c>
      <c r="J43" s="17">
        <v>-37275000</v>
      </c>
      <c r="K43" s="23">
        <v>-26850000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300469111</v>
      </c>
      <c r="C45" s="66">
        <v>585443699</v>
      </c>
      <c r="D45" s="67">
        <v>497431196</v>
      </c>
      <c r="E45" s="68">
        <v>-715534210</v>
      </c>
      <c r="F45" s="66">
        <v>-719989210</v>
      </c>
      <c r="G45" s="69">
        <v>-719989210</v>
      </c>
      <c r="H45" s="70">
        <v>735158531</v>
      </c>
      <c r="I45" s="68">
        <v>-183230611</v>
      </c>
      <c r="J45" s="66">
        <v>886254652</v>
      </c>
      <c r="K45" s="69">
        <v>943780230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348486766</v>
      </c>
      <c r="C48" s="17">
        <v>298089968</v>
      </c>
      <c r="D48" s="21">
        <v>304080186</v>
      </c>
      <c r="E48" s="22">
        <v>544750335</v>
      </c>
      <c r="F48" s="17">
        <v>514750335</v>
      </c>
      <c r="G48" s="23">
        <v>514750335</v>
      </c>
      <c r="H48" s="19">
        <v>253783565</v>
      </c>
      <c r="I48" s="22">
        <v>388561575</v>
      </c>
      <c r="J48" s="17">
        <v>550190676</v>
      </c>
      <c r="K48" s="23">
        <v>593292068</v>
      </c>
    </row>
    <row r="49" spans="1:11" ht="13.5" x14ac:dyDescent="0.25">
      <c r="A49" s="20" t="s">
        <v>53</v>
      </c>
      <c r="B49" s="17">
        <f>+B75</f>
        <v>38571023.125694044</v>
      </c>
      <c r="C49" s="17">
        <f t="shared" ref="C49:K49" si="6">+C75</f>
        <v>22914579.84970399</v>
      </c>
      <c r="D49" s="21">
        <f t="shared" si="6"/>
        <v>75459410.200677723</v>
      </c>
      <c r="E49" s="22">
        <f t="shared" si="6"/>
        <v>227198602</v>
      </c>
      <c r="F49" s="17">
        <f t="shared" si="6"/>
        <v>164759053</v>
      </c>
      <c r="G49" s="23">
        <f t="shared" si="6"/>
        <v>164759053</v>
      </c>
      <c r="H49" s="19">
        <f t="shared" si="6"/>
        <v>78346947.721335009</v>
      </c>
      <c r="I49" s="22">
        <f t="shared" si="6"/>
        <v>34460142.127219602</v>
      </c>
      <c r="J49" s="17">
        <f t="shared" si="6"/>
        <v>44660409.988777913</v>
      </c>
      <c r="K49" s="23">
        <f t="shared" si="6"/>
        <v>55825754.459150955</v>
      </c>
    </row>
    <row r="50" spans="1:11" ht="13.5" x14ac:dyDescent="0.25">
      <c r="A50" s="30" t="s">
        <v>54</v>
      </c>
      <c r="B50" s="66">
        <f>+B48-B49</f>
        <v>309915742.87430596</v>
      </c>
      <c r="C50" s="66">
        <f t="shared" ref="C50:K50" si="7">+C48-C49</f>
        <v>275175388.15029603</v>
      </c>
      <c r="D50" s="67">
        <f t="shared" si="7"/>
        <v>228620775.79932228</v>
      </c>
      <c r="E50" s="68">
        <f t="shared" si="7"/>
        <v>317551733</v>
      </c>
      <c r="F50" s="66">
        <f t="shared" si="7"/>
        <v>349991282</v>
      </c>
      <c r="G50" s="69">
        <f t="shared" si="7"/>
        <v>349991282</v>
      </c>
      <c r="H50" s="70">
        <f t="shared" si="7"/>
        <v>175436617.27866501</v>
      </c>
      <c r="I50" s="68">
        <f t="shared" si="7"/>
        <v>354101432.87278038</v>
      </c>
      <c r="J50" s="66">
        <f t="shared" si="7"/>
        <v>505530266.01122206</v>
      </c>
      <c r="K50" s="69">
        <f t="shared" si="7"/>
        <v>537466313.54084909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211354438</v>
      </c>
      <c r="C53" s="17">
        <v>202923789</v>
      </c>
      <c r="D53" s="21">
        <v>213051075</v>
      </c>
      <c r="E53" s="22">
        <v>184564679</v>
      </c>
      <c r="F53" s="17">
        <v>173646728</v>
      </c>
      <c r="G53" s="23">
        <v>173646728</v>
      </c>
      <c r="H53" s="19">
        <v>220457563</v>
      </c>
      <c r="I53" s="22">
        <v>127052860</v>
      </c>
      <c r="J53" s="17">
        <v>192869694</v>
      </c>
      <c r="K53" s="23">
        <v>189446458</v>
      </c>
    </row>
    <row r="54" spans="1:11" ht="13.5" x14ac:dyDescent="0.25">
      <c r="A54" s="20" t="s">
        <v>57</v>
      </c>
      <c r="B54" s="17">
        <v>15592213</v>
      </c>
      <c r="C54" s="17">
        <v>17230952</v>
      </c>
      <c r="D54" s="21">
        <v>17444376</v>
      </c>
      <c r="E54" s="22">
        <v>18013040</v>
      </c>
      <c r="F54" s="17">
        <v>21257240</v>
      </c>
      <c r="G54" s="23">
        <v>21257240</v>
      </c>
      <c r="H54" s="19">
        <v>21014707</v>
      </c>
      <c r="I54" s="22">
        <v>21534901</v>
      </c>
      <c r="J54" s="17">
        <v>22255828</v>
      </c>
      <c r="K54" s="23">
        <v>23257351</v>
      </c>
    </row>
    <row r="55" spans="1:11" ht="13.5" x14ac:dyDescent="0.25">
      <c r="A55" s="20" t="s">
        <v>58</v>
      </c>
      <c r="B55" s="17">
        <v>100000</v>
      </c>
      <c r="C55" s="17">
        <v>510611</v>
      </c>
      <c r="D55" s="21">
        <v>5152551</v>
      </c>
      <c r="E55" s="22">
        <v>200000</v>
      </c>
      <c r="F55" s="17">
        <v>2277051</v>
      </c>
      <c r="G55" s="23">
        <v>2277051</v>
      </c>
      <c r="H55" s="19">
        <v>2143379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21615196</v>
      </c>
      <c r="C56" s="17">
        <v>21927238</v>
      </c>
      <c r="D56" s="21">
        <v>22224639</v>
      </c>
      <c r="E56" s="22">
        <v>34861240</v>
      </c>
      <c r="F56" s="17">
        <v>40059795</v>
      </c>
      <c r="G56" s="23">
        <v>40059795</v>
      </c>
      <c r="H56" s="19">
        <v>28838244</v>
      </c>
      <c r="I56" s="22">
        <v>30740651</v>
      </c>
      <c r="J56" s="17">
        <v>27815084</v>
      </c>
      <c r="K56" s="23">
        <v>27460159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0.17853443033058755</v>
      </c>
      <c r="C70" s="5">
        <f t="shared" ref="C70:K70" si="8">IF(ISERROR(C71/C72),0,(C71/C72))</f>
        <v>0.515349284561889</v>
      </c>
      <c r="D70" s="5">
        <f t="shared" si="8"/>
        <v>4.3697926948514855E-2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5.9253532874840635E-2</v>
      </c>
      <c r="I70" s="5">
        <f t="shared" si="8"/>
        <v>0.84309046556202893</v>
      </c>
      <c r="J70" s="5">
        <f t="shared" si="8"/>
        <v>0.17922844762116527</v>
      </c>
      <c r="K70" s="5">
        <f t="shared" si="8"/>
        <v>0.18382446492456658</v>
      </c>
    </row>
    <row r="71" spans="1:11" hidden="1" x14ac:dyDescent="0.2">
      <c r="A71" s="1" t="s">
        <v>338</v>
      </c>
      <c r="B71" s="2">
        <f>+B83</f>
        <v>362256</v>
      </c>
      <c r="C71" s="2">
        <f t="shared" ref="C71:K71" si="9">+C83</f>
        <v>896951</v>
      </c>
      <c r="D71" s="2">
        <f t="shared" si="9"/>
        <v>605626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1742129</v>
      </c>
      <c r="I71" s="2">
        <f t="shared" si="9"/>
        <v>7819831</v>
      </c>
      <c r="J71" s="2">
        <f t="shared" si="9"/>
        <v>2665600</v>
      </c>
      <c r="K71" s="2">
        <f t="shared" si="9"/>
        <v>2768281</v>
      </c>
    </row>
    <row r="72" spans="1:11" hidden="1" x14ac:dyDescent="0.2">
      <c r="A72" s="1" t="s">
        <v>339</v>
      </c>
      <c r="B72" s="2">
        <f>+B77</f>
        <v>2029054</v>
      </c>
      <c r="C72" s="2">
        <f t="shared" ref="C72:K72" si="10">+C77</f>
        <v>1740472</v>
      </c>
      <c r="D72" s="2">
        <f t="shared" si="10"/>
        <v>13859376</v>
      </c>
      <c r="E72" s="2">
        <f t="shared" si="10"/>
        <v>24774000</v>
      </c>
      <c r="F72" s="2">
        <f t="shared" si="10"/>
        <v>24774000</v>
      </c>
      <c r="G72" s="2">
        <f t="shared" si="10"/>
        <v>24774000</v>
      </c>
      <c r="H72" s="2">
        <f t="shared" si="10"/>
        <v>29401268</v>
      </c>
      <c r="I72" s="2">
        <f t="shared" si="10"/>
        <v>9275198</v>
      </c>
      <c r="J72" s="2">
        <f t="shared" si="10"/>
        <v>14872639</v>
      </c>
      <c r="K72" s="2">
        <f t="shared" si="10"/>
        <v>15059372</v>
      </c>
    </row>
    <row r="73" spans="1:11" hidden="1" x14ac:dyDescent="0.2">
      <c r="A73" s="1" t="s">
        <v>340</v>
      </c>
      <c r="B73" s="2">
        <f>+B74</f>
        <v>1117406.1666666663</v>
      </c>
      <c r="C73" s="2">
        <f t="shared" ref="C73:K73" si="11">+(C78+C80+C81+C82)-(B78+B80+B81+B82)</f>
        <v>163627</v>
      </c>
      <c r="D73" s="2">
        <f t="shared" si="11"/>
        <v>1965488</v>
      </c>
      <c r="E73" s="2">
        <f t="shared" si="11"/>
        <v>-1955326</v>
      </c>
      <c r="F73" s="2">
        <f>+(F78+F80+F81+F82)-(D78+D80+D81+D82)</f>
        <v>-1955326</v>
      </c>
      <c r="G73" s="2">
        <f>+(G78+G80+G81+G82)-(D78+D80+D81+D82)</f>
        <v>-1955326</v>
      </c>
      <c r="H73" s="2">
        <f>+(H78+H80+H81+H82)-(D78+D80+D81+D82)</f>
        <v>-1491726</v>
      </c>
      <c r="I73" s="2">
        <f>+(I78+I80+I81+I82)-(E78+E80+E81+E82)</f>
        <v>10711</v>
      </c>
      <c r="J73" s="2">
        <f t="shared" si="11"/>
        <v>11192</v>
      </c>
      <c r="K73" s="2">
        <f t="shared" si="11"/>
        <v>11696</v>
      </c>
    </row>
    <row r="74" spans="1:11" hidden="1" x14ac:dyDescent="0.2">
      <c r="A74" s="1" t="s">
        <v>341</v>
      </c>
      <c r="B74" s="2">
        <f>+TREND(C74:E74)</f>
        <v>1117406.1666666663</v>
      </c>
      <c r="C74" s="2">
        <f>+C73</f>
        <v>163627</v>
      </c>
      <c r="D74" s="2">
        <f t="shared" ref="D74:K74" si="12">+D73</f>
        <v>1965488</v>
      </c>
      <c r="E74" s="2">
        <f t="shared" si="12"/>
        <v>-1955326</v>
      </c>
      <c r="F74" s="2">
        <f t="shared" si="12"/>
        <v>-1955326</v>
      </c>
      <c r="G74" s="2">
        <f t="shared" si="12"/>
        <v>-1955326</v>
      </c>
      <c r="H74" s="2">
        <f t="shared" si="12"/>
        <v>-1491726</v>
      </c>
      <c r="I74" s="2">
        <f t="shared" si="12"/>
        <v>10711</v>
      </c>
      <c r="J74" s="2">
        <f t="shared" si="12"/>
        <v>11192</v>
      </c>
      <c r="K74" s="2">
        <f t="shared" si="12"/>
        <v>11696</v>
      </c>
    </row>
    <row r="75" spans="1:11" hidden="1" x14ac:dyDescent="0.2">
      <c r="A75" s="1" t="s">
        <v>342</v>
      </c>
      <c r="B75" s="2">
        <f>+B84-(((B80+B81+B82+B78)*B70)-B79)</f>
        <v>38571023.125694044</v>
      </c>
      <c r="C75" s="2">
        <f t="shared" ref="C75:K75" si="13">+C84-(((C80+C81+C82+C78)*C70)-C79)</f>
        <v>22914579.84970399</v>
      </c>
      <c r="D75" s="2">
        <f t="shared" si="13"/>
        <v>75459410.200677723</v>
      </c>
      <c r="E75" s="2">
        <f t="shared" si="13"/>
        <v>227198602</v>
      </c>
      <c r="F75" s="2">
        <f t="shared" si="13"/>
        <v>164759053</v>
      </c>
      <c r="G75" s="2">
        <f t="shared" si="13"/>
        <v>164759053</v>
      </c>
      <c r="H75" s="2">
        <f t="shared" si="13"/>
        <v>78346947.721335009</v>
      </c>
      <c r="I75" s="2">
        <f t="shared" si="13"/>
        <v>34460142.127219602</v>
      </c>
      <c r="J75" s="2">
        <f t="shared" si="13"/>
        <v>44660409.988777913</v>
      </c>
      <c r="K75" s="2">
        <f t="shared" si="13"/>
        <v>55825754.459150955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2029054</v>
      </c>
      <c r="C77" s="3">
        <v>1740472</v>
      </c>
      <c r="D77" s="3">
        <v>13859376</v>
      </c>
      <c r="E77" s="3">
        <v>24774000</v>
      </c>
      <c r="F77" s="3">
        <v>24774000</v>
      </c>
      <c r="G77" s="3">
        <v>24774000</v>
      </c>
      <c r="H77" s="3">
        <v>29401268</v>
      </c>
      <c r="I77" s="3">
        <v>9275198</v>
      </c>
      <c r="J77" s="3">
        <v>14872639</v>
      </c>
      <c r="K77" s="3">
        <v>15059372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51067422</v>
      </c>
      <c r="C79" s="3">
        <v>47035330</v>
      </c>
      <c r="D79" s="3">
        <v>80779876</v>
      </c>
      <c r="E79" s="3">
        <v>242281570</v>
      </c>
      <c r="F79" s="3">
        <v>179842021</v>
      </c>
      <c r="G79" s="3">
        <v>179842021</v>
      </c>
      <c r="H79" s="3">
        <v>67720261</v>
      </c>
      <c r="I79" s="3">
        <v>16305969</v>
      </c>
      <c r="J79" s="3">
        <v>61177388</v>
      </c>
      <c r="K79" s="3">
        <v>73087245</v>
      </c>
    </row>
    <row r="80" spans="1:11" hidden="1" x14ac:dyDescent="0.2">
      <c r="A80" s="1" t="s">
        <v>71</v>
      </c>
      <c r="B80" s="3">
        <v>64211</v>
      </c>
      <c r="C80" s="3">
        <v>227838</v>
      </c>
      <c r="D80" s="3">
        <v>2193326</v>
      </c>
      <c r="E80" s="3">
        <v>238000</v>
      </c>
      <c r="F80" s="3">
        <v>238000</v>
      </c>
      <c r="G80" s="3">
        <v>238000</v>
      </c>
      <c r="H80" s="3">
        <v>701600</v>
      </c>
      <c r="I80" s="3">
        <v>248711</v>
      </c>
      <c r="J80" s="3">
        <v>259903</v>
      </c>
      <c r="K80" s="3">
        <v>271599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362256</v>
      </c>
      <c r="C83" s="3">
        <v>896951</v>
      </c>
      <c r="D83" s="3">
        <v>605626</v>
      </c>
      <c r="E83" s="3">
        <v>0</v>
      </c>
      <c r="F83" s="3">
        <v>0</v>
      </c>
      <c r="G83" s="3">
        <v>0</v>
      </c>
      <c r="H83" s="3">
        <v>1742129</v>
      </c>
      <c r="I83" s="3">
        <v>7819831</v>
      </c>
      <c r="J83" s="3">
        <v>2665600</v>
      </c>
      <c r="K83" s="3">
        <v>2768281</v>
      </c>
    </row>
    <row r="84" spans="1:11" hidden="1" x14ac:dyDescent="0.2">
      <c r="A84" s="1" t="s">
        <v>75</v>
      </c>
      <c r="B84" s="3">
        <v>-12484935</v>
      </c>
      <c r="C84" s="3">
        <v>-24003334</v>
      </c>
      <c r="D84" s="3">
        <v>-5224622</v>
      </c>
      <c r="E84" s="3">
        <v>-15082968</v>
      </c>
      <c r="F84" s="3">
        <v>-15082968</v>
      </c>
      <c r="G84" s="3">
        <v>-15082968</v>
      </c>
      <c r="H84" s="3">
        <v>10668259</v>
      </c>
      <c r="I84" s="3">
        <v>18363859</v>
      </c>
      <c r="J84" s="3">
        <v>-16470396</v>
      </c>
      <c r="K84" s="3">
        <v>-17211564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96429221</v>
      </c>
      <c r="C5" s="17">
        <v>101371409</v>
      </c>
      <c r="D5" s="21">
        <v>101097004</v>
      </c>
      <c r="E5" s="22">
        <v>125000000</v>
      </c>
      <c r="F5" s="17">
        <v>125000000</v>
      </c>
      <c r="G5" s="23">
        <v>125000000</v>
      </c>
      <c r="H5" s="19">
        <v>124080012</v>
      </c>
      <c r="I5" s="22">
        <v>150087394</v>
      </c>
      <c r="J5" s="17">
        <v>156991414</v>
      </c>
      <c r="K5" s="23">
        <v>164213019</v>
      </c>
    </row>
    <row r="6" spans="1:11" ht="13.5" x14ac:dyDescent="0.25">
      <c r="A6" s="20" t="s">
        <v>18</v>
      </c>
      <c r="B6" s="17">
        <v>272095450</v>
      </c>
      <c r="C6" s="17">
        <v>285313046</v>
      </c>
      <c r="D6" s="21">
        <v>260148800</v>
      </c>
      <c r="E6" s="22">
        <v>327737999</v>
      </c>
      <c r="F6" s="17">
        <v>327737999</v>
      </c>
      <c r="G6" s="23">
        <v>327737999</v>
      </c>
      <c r="H6" s="19">
        <v>315779372</v>
      </c>
      <c r="I6" s="22">
        <v>362334897</v>
      </c>
      <c r="J6" s="17">
        <v>371994868</v>
      </c>
      <c r="K6" s="23">
        <v>388450613</v>
      </c>
    </row>
    <row r="7" spans="1:11" ht="13.5" x14ac:dyDescent="0.25">
      <c r="A7" s="20" t="s">
        <v>19</v>
      </c>
      <c r="B7" s="17">
        <v>432539</v>
      </c>
      <c r="C7" s="17">
        <v>323461</v>
      </c>
      <c r="D7" s="21">
        <v>1886256</v>
      </c>
      <c r="E7" s="22">
        <v>5000000</v>
      </c>
      <c r="F7" s="17">
        <v>5000000</v>
      </c>
      <c r="G7" s="23">
        <v>5000000</v>
      </c>
      <c r="H7" s="19">
        <v>3012257</v>
      </c>
      <c r="I7" s="22">
        <v>4083990</v>
      </c>
      <c r="J7" s="17">
        <v>2211898</v>
      </c>
      <c r="K7" s="23">
        <v>2313645</v>
      </c>
    </row>
    <row r="8" spans="1:11" ht="13.5" x14ac:dyDescent="0.25">
      <c r="A8" s="20" t="s">
        <v>20</v>
      </c>
      <c r="B8" s="17">
        <v>188365062</v>
      </c>
      <c r="C8" s="17">
        <v>175036000</v>
      </c>
      <c r="D8" s="21">
        <v>192866000</v>
      </c>
      <c r="E8" s="22">
        <v>212710000</v>
      </c>
      <c r="F8" s="17">
        <v>229800737</v>
      </c>
      <c r="G8" s="23">
        <v>229800737</v>
      </c>
      <c r="H8" s="19">
        <v>227854935</v>
      </c>
      <c r="I8" s="22">
        <v>226500000</v>
      </c>
      <c r="J8" s="17">
        <v>238608000</v>
      </c>
      <c r="K8" s="23">
        <v>250328000</v>
      </c>
    </row>
    <row r="9" spans="1:11" ht="13.5" x14ac:dyDescent="0.25">
      <c r="A9" s="20" t="s">
        <v>21</v>
      </c>
      <c r="B9" s="17">
        <v>44604615</v>
      </c>
      <c r="C9" s="17">
        <v>49824415</v>
      </c>
      <c r="D9" s="21">
        <v>68035703</v>
      </c>
      <c r="E9" s="22">
        <v>83762000</v>
      </c>
      <c r="F9" s="17">
        <v>83762000</v>
      </c>
      <c r="G9" s="23">
        <v>83762000</v>
      </c>
      <c r="H9" s="19">
        <v>90553063</v>
      </c>
      <c r="I9" s="22">
        <v>73160695</v>
      </c>
      <c r="J9" s="17">
        <v>92573168</v>
      </c>
      <c r="K9" s="23">
        <v>97487552</v>
      </c>
    </row>
    <row r="10" spans="1:11" ht="25.5" x14ac:dyDescent="0.2">
      <c r="A10" s="24" t="s">
        <v>333</v>
      </c>
      <c r="B10" s="25">
        <f>SUM(B5:B9)</f>
        <v>601926887</v>
      </c>
      <c r="C10" s="26">
        <f t="shared" ref="C10:K10" si="0">SUM(C5:C9)</f>
        <v>611868331</v>
      </c>
      <c r="D10" s="27">
        <f t="shared" si="0"/>
        <v>624033763</v>
      </c>
      <c r="E10" s="25">
        <f t="shared" si="0"/>
        <v>754209999</v>
      </c>
      <c r="F10" s="26">
        <f t="shared" si="0"/>
        <v>771300736</v>
      </c>
      <c r="G10" s="28">
        <f t="shared" si="0"/>
        <v>771300736</v>
      </c>
      <c r="H10" s="29">
        <f t="shared" si="0"/>
        <v>761279639</v>
      </c>
      <c r="I10" s="25">
        <f t="shared" si="0"/>
        <v>816166976</v>
      </c>
      <c r="J10" s="26">
        <f t="shared" si="0"/>
        <v>862379348</v>
      </c>
      <c r="K10" s="28">
        <f t="shared" si="0"/>
        <v>902792829</v>
      </c>
    </row>
    <row r="11" spans="1:11" ht="13.5" x14ac:dyDescent="0.25">
      <c r="A11" s="20" t="s">
        <v>22</v>
      </c>
      <c r="B11" s="17">
        <v>229812676</v>
      </c>
      <c r="C11" s="17">
        <v>223560540</v>
      </c>
      <c r="D11" s="21">
        <v>231832458</v>
      </c>
      <c r="E11" s="22">
        <v>245859006</v>
      </c>
      <c r="F11" s="17">
        <v>245859006</v>
      </c>
      <c r="G11" s="23">
        <v>245859006</v>
      </c>
      <c r="H11" s="19">
        <v>242374840</v>
      </c>
      <c r="I11" s="22">
        <v>267739645</v>
      </c>
      <c r="J11" s="17">
        <v>283804021</v>
      </c>
      <c r="K11" s="23">
        <v>300832265</v>
      </c>
    </row>
    <row r="12" spans="1:11" ht="13.5" x14ac:dyDescent="0.25">
      <c r="A12" s="20" t="s">
        <v>23</v>
      </c>
      <c r="B12" s="17">
        <v>11551928</v>
      </c>
      <c r="C12" s="17">
        <v>11181972</v>
      </c>
      <c r="D12" s="21">
        <v>12002750</v>
      </c>
      <c r="E12" s="22">
        <v>12500000</v>
      </c>
      <c r="F12" s="17">
        <v>12500000</v>
      </c>
      <c r="G12" s="23">
        <v>12500000</v>
      </c>
      <c r="H12" s="19">
        <v>12611362</v>
      </c>
      <c r="I12" s="22">
        <v>13671130</v>
      </c>
      <c r="J12" s="17">
        <v>14491398</v>
      </c>
      <c r="K12" s="23">
        <v>15360882</v>
      </c>
    </row>
    <row r="13" spans="1:11" ht="13.5" x14ac:dyDescent="0.25">
      <c r="A13" s="20" t="s">
        <v>24</v>
      </c>
      <c r="B13" s="17">
        <v>61543260</v>
      </c>
      <c r="C13" s="17">
        <v>77003813</v>
      </c>
      <c r="D13" s="21">
        <v>74195257</v>
      </c>
      <c r="E13" s="22">
        <v>80000000</v>
      </c>
      <c r="F13" s="17">
        <v>80000000</v>
      </c>
      <c r="G13" s="23">
        <v>80000000</v>
      </c>
      <c r="H13" s="19">
        <v>64576269</v>
      </c>
      <c r="I13" s="22">
        <v>88000000</v>
      </c>
      <c r="J13" s="17">
        <v>93280000</v>
      </c>
      <c r="K13" s="23">
        <v>98876800</v>
      </c>
    </row>
    <row r="14" spans="1:11" ht="13.5" x14ac:dyDescent="0.25">
      <c r="A14" s="20" t="s">
        <v>25</v>
      </c>
      <c r="B14" s="17">
        <v>31460252</v>
      </c>
      <c r="C14" s="17">
        <v>47041715</v>
      </c>
      <c r="D14" s="21">
        <v>88585331</v>
      </c>
      <c r="E14" s="22">
        <v>45000000</v>
      </c>
      <c r="F14" s="17">
        <v>9500160</v>
      </c>
      <c r="G14" s="23">
        <v>9500160</v>
      </c>
      <c r="H14" s="19">
        <v>9307449</v>
      </c>
      <c r="I14" s="22">
        <v>10000000</v>
      </c>
      <c r="J14" s="17">
        <v>10600000</v>
      </c>
      <c r="K14" s="23">
        <v>11236000</v>
      </c>
    </row>
    <row r="15" spans="1:11" ht="13.5" x14ac:dyDescent="0.25">
      <c r="A15" s="20" t="s">
        <v>26</v>
      </c>
      <c r="B15" s="17">
        <v>148601317</v>
      </c>
      <c r="C15" s="17">
        <v>174410327</v>
      </c>
      <c r="D15" s="21">
        <v>156528148</v>
      </c>
      <c r="E15" s="22">
        <v>207304956</v>
      </c>
      <c r="F15" s="17">
        <v>233893390</v>
      </c>
      <c r="G15" s="23">
        <v>233893390</v>
      </c>
      <c r="H15" s="19">
        <v>273417684</v>
      </c>
      <c r="I15" s="22">
        <v>216449996</v>
      </c>
      <c r="J15" s="17">
        <v>229437000</v>
      </c>
      <c r="K15" s="23">
        <v>243203220</v>
      </c>
    </row>
    <row r="16" spans="1:11" ht="13.5" x14ac:dyDescent="0.25">
      <c r="A16" s="20" t="s">
        <v>27</v>
      </c>
      <c r="B16" s="17">
        <v>500000</v>
      </c>
      <c r="C16" s="17">
        <v>500000</v>
      </c>
      <c r="D16" s="21">
        <v>1600000</v>
      </c>
      <c r="E16" s="22">
        <v>999996</v>
      </c>
      <c r="F16" s="17">
        <v>1039996</v>
      </c>
      <c r="G16" s="23">
        <v>1039996</v>
      </c>
      <c r="H16" s="19">
        <v>1036269</v>
      </c>
      <c r="I16" s="22">
        <v>1000000</v>
      </c>
      <c r="J16" s="17">
        <v>1060000</v>
      </c>
      <c r="K16" s="23">
        <v>1123600</v>
      </c>
    </row>
    <row r="17" spans="1:11" ht="13.5" x14ac:dyDescent="0.25">
      <c r="A17" s="20" t="s">
        <v>28</v>
      </c>
      <c r="B17" s="17">
        <v>499119418</v>
      </c>
      <c r="C17" s="17">
        <v>345155302</v>
      </c>
      <c r="D17" s="21">
        <v>367387264</v>
      </c>
      <c r="E17" s="22">
        <v>385021695</v>
      </c>
      <c r="F17" s="17">
        <v>399149493</v>
      </c>
      <c r="G17" s="23">
        <v>399149493</v>
      </c>
      <c r="H17" s="19">
        <v>275187016</v>
      </c>
      <c r="I17" s="22">
        <v>452816845</v>
      </c>
      <c r="J17" s="17">
        <v>479985850</v>
      </c>
      <c r="K17" s="23">
        <v>508785001</v>
      </c>
    </row>
    <row r="18" spans="1:11" ht="13.5" x14ac:dyDescent="0.25">
      <c r="A18" s="30" t="s">
        <v>29</v>
      </c>
      <c r="B18" s="31">
        <f>SUM(B11:B17)</f>
        <v>982588851</v>
      </c>
      <c r="C18" s="32">
        <f t="shared" ref="C18:K18" si="1">SUM(C11:C17)</f>
        <v>878853669</v>
      </c>
      <c r="D18" s="33">
        <f t="shared" si="1"/>
        <v>932131208</v>
      </c>
      <c r="E18" s="31">
        <f t="shared" si="1"/>
        <v>976685653</v>
      </c>
      <c r="F18" s="32">
        <f t="shared" si="1"/>
        <v>981942045</v>
      </c>
      <c r="G18" s="34">
        <f t="shared" si="1"/>
        <v>981942045</v>
      </c>
      <c r="H18" s="35">
        <f t="shared" si="1"/>
        <v>878510889</v>
      </c>
      <c r="I18" s="31">
        <f t="shared" si="1"/>
        <v>1049677616</v>
      </c>
      <c r="J18" s="32">
        <f t="shared" si="1"/>
        <v>1112658269</v>
      </c>
      <c r="K18" s="34">
        <f t="shared" si="1"/>
        <v>1179417768</v>
      </c>
    </row>
    <row r="19" spans="1:11" ht="13.5" x14ac:dyDescent="0.25">
      <c r="A19" s="30" t="s">
        <v>30</v>
      </c>
      <c r="B19" s="36">
        <f>+B10-B18</f>
        <v>-380661964</v>
      </c>
      <c r="C19" s="37">
        <f t="shared" ref="C19:K19" si="2">+C10-C18</f>
        <v>-266985338</v>
      </c>
      <c r="D19" s="38">
        <f t="shared" si="2"/>
        <v>-308097445</v>
      </c>
      <c r="E19" s="36">
        <f t="shared" si="2"/>
        <v>-222475654</v>
      </c>
      <c r="F19" s="37">
        <f t="shared" si="2"/>
        <v>-210641309</v>
      </c>
      <c r="G19" s="39">
        <f t="shared" si="2"/>
        <v>-210641309</v>
      </c>
      <c r="H19" s="40">
        <f t="shared" si="2"/>
        <v>-117231250</v>
      </c>
      <c r="I19" s="36">
        <f t="shared" si="2"/>
        <v>-233510640</v>
      </c>
      <c r="J19" s="37">
        <f t="shared" si="2"/>
        <v>-250278921</v>
      </c>
      <c r="K19" s="39">
        <f t="shared" si="2"/>
        <v>-276624939</v>
      </c>
    </row>
    <row r="20" spans="1:11" ht="25.5" x14ac:dyDescent="0.2">
      <c r="A20" s="41" t="s">
        <v>31</v>
      </c>
      <c r="B20" s="42">
        <v>69256452</v>
      </c>
      <c r="C20" s="43">
        <v>84885499</v>
      </c>
      <c r="D20" s="44">
        <v>87720987</v>
      </c>
      <c r="E20" s="42">
        <v>146241000</v>
      </c>
      <c r="F20" s="43">
        <v>131072350</v>
      </c>
      <c r="G20" s="45">
        <v>131072350</v>
      </c>
      <c r="H20" s="46">
        <v>131078304</v>
      </c>
      <c r="I20" s="42">
        <v>135907000</v>
      </c>
      <c r="J20" s="43">
        <v>152952000</v>
      </c>
      <c r="K20" s="45">
        <v>171425708</v>
      </c>
    </row>
    <row r="21" spans="1:11" ht="13.5" x14ac:dyDescent="0.25">
      <c r="A21" s="47" t="s">
        <v>32</v>
      </c>
      <c r="B21" s="48">
        <v>172977</v>
      </c>
      <c r="C21" s="49">
        <v>17483646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-311232535</v>
      </c>
      <c r="C22" s="55">
        <f t="shared" ref="C22:K22" si="3">SUM(C19:C21)</f>
        <v>-164616193</v>
      </c>
      <c r="D22" s="56">
        <f t="shared" si="3"/>
        <v>-220376458</v>
      </c>
      <c r="E22" s="54">
        <f t="shared" si="3"/>
        <v>-76234654</v>
      </c>
      <c r="F22" s="55">
        <f t="shared" si="3"/>
        <v>-79568959</v>
      </c>
      <c r="G22" s="57">
        <f t="shared" si="3"/>
        <v>-79568959</v>
      </c>
      <c r="H22" s="58">
        <f t="shared" si="3"/>
        <v>13847054</v>
      </c>
      <c r="I22" s="54">
        <f t="shared" si="3"/>
        <v>-97603640</v>
      </c>
      <c r="J22" s="55">
        <f t="shared" si="3"/>
        <v>-97326921</v>
      </c>
      <c r="K22" s="57">
        <f t="shared" si="3"/>
        <v>-105199231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-311232535</v>
      </c>
      <c r="C24" s="37">
        <f t="shared" ref="C24:K24" si="4">SUM(C22:C23)</f>
        <v>-164616193</v>
      </c>
      <c r="D24" s="38">
        <f t="shared" si="4"/>
        <v>-220376458</v>
      </c>
      <c r="E24" s="36">
        <f t="shared" si="4"/>
        <v>-76234654</v>
      </c>
      <c r="F24" s="37">
        <f t="shared" si="4"/>
        <v>-79568959</v>
      </c>
      <c r="G24" s="39">
        <f t="shared" si="4"/>
        <v>-79568959</v>
      </c>
      <c r="H24" s="40">
        <f t="shared" si="4"/>
        <v>13847054</v>
      </c>
      <c r="I24" s="36">
        <f t="shared" si="4"/>
        <v>-97603640</v>
      </c>
      <c r="J24" s="37">
        <f t="shared" si="4"/>
        <v>-97326921</v>
      </c>
      <c r="K24" s="39">
        <f t="shared" si="4"/>
        <v>-105199231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86659295</v>
      </c>
      <c r="C27" s="66">
        <v>134320122</v>
      </c>
      <c r="D27" s="67">
        <v>118571827</v>
      </c>
      <c r="E27" s="68">
        <v>164615600</v>
      </c>
      <c r="F27" s="66">
        <v>160988220</v>
      </c>
      <c r="G27" s="69">
        <v>160988220</v>
      </c>
      <c r="H27" s="70">
        <v>159774155</v>
      </c>
      <c r="I27" s="68">
        <v>146762150</v>
      </c>
      <c r="J27" s="66">
        <v>150076650</v>
      </c>
      <c r="K27" s="69">
        <v>168307508</v>
      </c>
    </row>
    <row r="28" spans="1:11" ht="13.5" x14ac:dyDescent="0.25">
      <c r="A28" s="71" t="s">
        <v>36</v>
      </c>
      <c r="B28" s="17">
        <v>58350638</v>
      </c>
      <c r="C28" s="17">
        <v>73841312</v>
      </c>
      <c r="D28" s="21">
        <v>70958047</v>
      </c>
      <c r="E28" s="22">
        <v>143435600</v>
      </c>
      <c r="F28" s="17">
        <v>130431834</v>
      </c>
      <c r="G28" s="23">
        <v>130431834</v>
      </c>
      <c r="H28" s="19">
        <v>0</v>
      </c>
      <c r="I28" s="22">
        <v>133162150</v>
      </c>
      <c r="J28" s="17">
        <v>150076650</v>
      </c>
      <c r="K28" s="23">
        <v>168307508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13012832</v>
      </c>
      <c r="C31" s="17">
        <v>8067217</v>
      </c>
      <c r="D31" s="21">
        <v>8978131</v>
      </c>
      <c r="E31" s="22">
        <v>21180000</v>
      </c>
      <c r="F31" s="17">
        <v>30556386</v>
      </c>
      <c r="G31" s="23">
        <v>30556386</v>
      </c>
      <c r="H31" s="19">
        <v>0</v>
      </c>
      <c r="I31" s="22">
        <v>13600000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71363470</v>
      </c>
      <c r="C32" s="66">
        <f t="shared" ref="C32:K32" si="5">SUM(C28:C31)</f>
        <v>81908529</v>
      </c>
      <c r="D32" s="67">
        <f t="shared" si="5"/>
        <v>79936178</v>
      </c>
      <c r="E32" s="68">
        <f t="shared" si="5"/>
        <v>164615600</v>
      </c>
      <c r="F32" s="66">
        <f t="shared" si="5"/>
        <v>160988220</v>
      </c>
      <c r="G32" s="69">
        <f t="shared" si="5"/>
        <v>160988220</v>
      </c>
      <c r="H32" s="70">
        <f t="shared" si="5"/>
        <v>0</v>
      </c>
      <c r="I32" s="68">
        <f t="shared" si="5"/>
        <v>146762150</v>
      </c>
      <c r="J32" s="66">
        <f t="shared" si="5"/>
        <v>150076650</v>
      </c>
      <c r="K32" s="69">
        <f t="shared" si="5"/>
        <v>168307508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356808301</v>
      </c>
      <c r="C35" s="17">
        <v>416213669</v>
      </c>
      <c r="D35" s="21">
        <v>506673006</v>
      </c>
      <c r="E35" s="22">
        <v>369153492</v>
      </c>
      <c r="F35" s="17">
        <v>359897771</v>
      </c>
      <c r="G35" s="23">
        <v>359897771</v>
      </c>
      <c r="H35" s="19">
        <v>632637766</v>
      </c>
      <c r="I35" s="22">
        <v>547731116</v>
      </c>
      <c r="J35" s="17">
        <v>579171707</v>
      </c>
      <c r="K35" s="23">
        <v>581081391</v>
      </c>
    </row>
    <row r="36" spans="1:11" ht="13.5" x14ac:dyDescent="0.25">
      <c r="A36" s="20" t="s">
        <v>42</v>
      </c>
      <c r="B36" s="17">
        <v>1134840097</v>
      </c>
      <c r="C36" s="17">
        <v>1212019553</v>
      </c>
      <c r="D36" s="21">
        <v>1354514515</v>
      </c>
      <c r="E36" s="22">
        <v>1276033671</v>
      </c>
      <c r="F36" s="17">
        <v>1272406291</v>
      </c>
      <c r="G36" s="23">
        <v>1272406291</v>
      </c>
      <c r="H36" s="19">
        <v>1296612783</v>
      </c>
      <c r="I36" s="22">
        <v>1475360681</v>
      </c>
      <c r="J36" s="17">
        <v>1473395181</v>
      </c>
      <c r="K36" s="23">
        <v>1486029239</v>
      </c>
    </row>
    <row r="37" spans="1:11" ht="13.5" x14ac:dyDescent="0.25">
      <c r="A37" s="20" t="s">
        <v>43</v>
      </c>
      <c r="B37" s="17">
        <v>1185702677</v>
      </c>
      <c r="C37" s="17">
        <v>1475554862</v>
      </c>
      <c r="D37" s="21">
        <v>1789450681</v>
      </c>
      <c r="E37" s="22">
        <v>1590397703</v>
      </c>
      <c r="F37" s="17">
        <v>1580848907</v>
      </c>
      <c r="G37" s="23">
        <v>1580848907</v>
      </c>
      <c r="H37" s="19">
        <v>2004247669</v>
      </c>
      <c r="I37" s="22">
        <v>1985546630</v>
      </c>
      <c r="J37" s="17">
        <v>2014745001</v>
      </c>
      <c r="K37" s="23">
        <v>2037161053</v>
      </c>
    </row>
    <row r="38" spans="1:11" ht="13.5" x14ac:dyDescent="0.25">
      <c r="A38" s="20" t="s">
        <v>44</v>
      </c>
      <c r="B38" s="17">
        <v>108471750</v>
      </c>
      <c r="C38" s="17">
        <v>96690922</v>
      </c>
      <c r="D38" s="21">
        <v>90083303</v>
      </c>
      <c r="E38" s="22">
        <v>100267113</v>
      </c>
      <c r="F38" s="17">
        <v>100267113</v>
      </c>
      <c r="G38" s="23">
        <v>100267113</v>
      </c>
      <c r="H38" s="19">
        <v>93659495</v>
      </c>
      <c r="I38" s="22">
        <v>90083303</v>
      </c>
      <c r="J38" s="17">
        <v>90083303</v>
      </c>
      <c r="K38" s="23">
        <v>90083303</v>
      </c>
    </row>
    <row r="39" spans="1:11" ht="13.5" x14ac:dyDescent="0.25">
      <c r="A39" s="20" t="s">
        <v>45</v>
      </c>
      <c r="B39" s="17">
        <v>203667489</v>
      </c>
      <c r="C39" s="17">
        <v>56268138</v>
      </c>
      <c r="D39" s="21">
        <v>-18346456</v>
      </c>
      <c r="E39" s="22">
        <v>-45477661</v>
      </c>
      <c r="F39" s="17">
        <v>-48811966</v>
      </c>
      <c r="G39" s="23">
        <v>-48811966</v>
      </c>
      <c r="H39" s="19">
        <v>-202272172</v>
      </c>
      <c r="I39" s="22">
        <v>-52538136</v>
      </c>
      <c r="J39" s="17">
        <v>-52261417</v>
      </c>
      <c r="K39" s="23">
        <v>-60133727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262596110</v>
      </c>
      <c r="C42" s="17">
        <v>149672834</v>
      </c>
      <c r="D42" s="21">
        <v>-96645297</v>
      </c>
      <c r="E42" s="22">
        <v>172544292</v>
      </c>
      <c r="F42" s="17">
        <v>164786379</v>
      </c>
      <c r="G42" s="23">
        <v>164786379</v>
      </c>
      <c r="H42" s="19">
        <v>16780181</v>
      </c>
      <c r="I42" s="22">
        <v>133345931</v>
      </c>
      <c r="J42" s="17">
        <v>194573572</v>
      </c>
      <c r="K42" s="23">
        <v>204479971</v>
      </c>
    </row>
    <row r="43" spans="1:11" ht="13.5" x14ac:dyDescent="0.25">
      <c r="A43" s="20" t="s">
        <v>48</v>
      </c>
      <c r="B43" s="17">
        <v>-67671794</v>
      </c>
      <c r="C43" s="17">
        <v>-83976779</v>
      </c>
      <c r="D43" s="21">
        <v>-78059278</v>
      </c>
      <c r="E43" s="22">
        <v>-164615600</v>
      </c>
      <c r="F43" s="17">
        <v>-164615600</v>
      </c>
      <c r="G43" s="23">
        <v>-164615600</v>
      </c>
      <c r="H43" s="19">
        <v>-155260927</v>
      </c>
      <c r="I43" s="22">
        <v>-146570700</v>
      </c>
      <c r="J43" s="17">
        <v>-168149200</v>
      </c>
      <c r="K43" s="23">
        <v>-175884063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424485730</v>
      </c>
      <c r="C45" s="66">
        <v>67283539</v>
      </c>
      <c r="D45" s="67">
        <v>-173562729</v>
      </c>
      <c r="E45" s="68">
        <v>9070560</v>
      </c>
      <c r="F45" s="66">
        <v>1312647</v>
      </c>
      <c r="G45" s="69">
        <v>1312647</v>
      </c>
      <c r="H45" s="70">
        <v>-91560639</v>
      </c>
      <c r="I45" s="68">
        <v>13091968</v>
      </c>
      <c r="J45" s="66">
        <v>52741109</v>
      </c>
      <c r="K45" s="69">
        <v>54912645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2724221</v>
      </c>
      <c r="C48" s="17">
        <v>1141854</v>
      </c>
      <c r="D48" s="21">
        <v>25709581</v>
      </c>
      <c r="E48" s="22">
        <v>5620600</v>
      </c>
      <c r="F48" s="17">
        <v>-2137313</v>
      </c>
      <c r="G48" s="23">
        <v>-2137313</v>
      </c>
      <c r="H48" s="19">
        <v>-3051688</v>
      </c>
      <c r="I48" s="22">
        <v>13091968</v>
      </c>
      <c r="J48" s="17">
        <v>52741109</v>
      </c>
      <c r="K48" s="23">
        <v>54912645</v>
      </c>
    </row>
    <row r="49" spans="1:11" ht="13.5" x14ac:dyDescent="0.25">
      <c r="A49" s="20" t="s">
        <v>53</v>
      </c>
      <c r="B49" s="17">
        <f>+B75</f>
        <v>983759422.10509276</v>
      </c>
      <c r="C49" s="17">
        <f t="shared" ref="C49:K49" si="6">+C75</f>
        <v>1189332087.3286822</v>
      </c>
      <c r="D49" s="21">
        <f t="shared" si="6"/>
        <v>1476946155.5919614</v>
      </c>
      <c r="E49" s="22">
        <f t="shared" si="6"/>
        <v>1341127348.9299102</v>
      </c>
      <c r="F49" s="17">
        <f t="shared" si="6"/>
        <v>1331838021.2195735</v>
      </c>
      <c r="G49" s="23">
        <f t="shared" si="6"/>
        <v>1331838021.2195735</v>
      </c>
      <c r="H49" s="19">
        <f t="shared" si="6"/>
        <v>1572527212.7692156</v>
      </c>
      <c r="I49" s="22">
        <f t="shared" si="6"/>
        <v>1564047603.0318274</v>
      </c>
      <c r="J49" s="17">
        <f t="shared" si="6"/>
        <v>1599188489.945509</v>
      </c>
      <c r="K49" s="23">
        <f t="shared" si="6"/>
        <v>1620480661.40942</v>
      </c>
    </row>
    <row r="50" spans="1:11" ht="13.5" x14ac:dyDescent="0.25">
      <c r="A50" s="30" t="s">
        <v>54</v>
      </c>
      <c r="B50" s="66">
        <f>+B48-B49</f>
        <v>-981035201.10509276</v>
      </c>
      <c r="C50" s="66">
        <f t="shared" ref="C50:K50" si="7">+C48-C49</f>
        <v>-1188190233.3286822</v>
      </c>
      <c r="D50" s="67">
        <f t="shared" si="7"/>
        <v>-1451236574.5919614</v>
      </c>
      <c r="E50" s="68">
        <f t="shared" si="7"/>
        <v>-1335506748.9299102</v>
      </c>
      <c r="F50" s="66">
        <f t="shared" si="7"/>
        <v>-1333975334.2195735</v>
      </c>
      <c r="G50" s="69">
        <f t="shared" si="7"/>
        <v>-1333975334.2195735</v>
      </c>
      <c r="H50" s="70">
        <f t="shared" si="7"/>
        <v>-1575578900.7692156</v>
      </c>
      <c r="I50" s="68">
        <f t="shared" si="7"/>
        <v>-1550955635.0318274</v>
      </c>
      <c r="J50" s="66">
        <f t="shared" si="7"/>
        <v>-1546447380.945509</v>
      </c>
      <c r="K50" s="69">
        <f t="shared" si="7"/>
        <v>-1565568016.40942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1052024639</v>
      </c>
      <c r="C53" s="17">
        <v>1173482208</v>
      </c>
      <c r="D53" s="21">
        <v>1264259811</v>
      </c>
      <c r="E53" s="22">
        <v>1087060728</v>
      </c>
      <c r="F53" s="17">
        <v>1093399036</v>
      </c>
      <c r="G53" s="23">
        <v>1093399036</v>
      </c>
      <c r="H53" s="19">
        <v>1087784174</v>
      </c>
      <c r="I53" s="22">
        <v>1251943827</v>
      </c>
      <c r="J53" s="17">
        <v>1233063827</v>
      </c>
      <c r="K53" s="23">
        <v>1227467027</v>
      </c>
    </row>
    <row r="54" spans="1:11" ht="13.5" x14ac:dyDescent="0.25">
      <c r="A54" s="20" t="s">
        <v>57</v>
      </c>
      <c r="B54" s="17">
        <v>61207665</v>
      </c>
      <c r="C54" s="17">
        <v>65260635</v>
      </c>
      <c r="D54" s="21">
        <v>74195257</v>
      </c>
      <c r="E54" s="22">
        <v>80000000</v>
      </c>
      <c r="F54" s="17">
        <v>80000000</v>
      </c>
      <c r="G54" s="23">
        <v>80000000</v>
      </c>
      <c r="H54" s="19">
        <v>64576269</v>
      </c>
      <c r="I54" s="22">
        <v>88000000</v>
      </c>
      <c r="J54" s="17">
        <v>93280000</v>
      </c>
      <c r="K54" s="23">
        <v>98876800</v>
      </c>
    </row>
    <row r="55" spans="1:11" ht="13.5" x14ac:dyDescent="0.25">
      <c r="A55" s="20" t="s">
        <v>58</v>
      </c>
      <c r="B55" s="17">
        <v>56151393</v>
      </c>
      <c r="C55" s="17">
        <v>113889062</v>
      </c>
      <c r="D55" s="21">
        <v>70642893</v>
      </c>
      <c r="E55" s="22">
        <v>29430132</v>
      </c>
      <c r="F55" s="17">
        <v>36790178</v>
      </c>
      <c r="G55" s="23">
        <v>36790178</v>
      </c>
      <c r="H55" s="19">
        <v>26205092</v>
      </c>
      <c r="I55" s="22">
        <v>13404919</v>
      </c>
      <c r="J55" s="17">
        <v>21429036</v>
      </c>
      <c r="K55" s="23">
        <v>24515864</v>
      </c>
    </row>
    <row r="56" spans="1:11" ht="13.5" x14ac:dyDescent="0.25">
      <c r="A56" s="20" t="s">
        <v>59</v>
      </c>
      <c r="B56" s="17">
        <v>48204933</v>
      </c>
      <c r="C56" s="17">
        <v>63650308</v>
      </c>
      <c r="D56" s="21">
        <v>70932461</v>
      </c>
      <c r="E56" s="22">
        <v>100699928</v>
      </c>
      <c r="F56" s="17">
        <v>114953159</v>
      </c>
      <c r="G56" s="23">
        <v>114953159</v>
      </c>
      <c r="H56" s="19">
        <v>105450585</v>
      </c>
      <c r="I56" s="22">
        <v>121037988</v>
      </c>
      <c r="J56" s="17">
        <v>125988590</v>
      </c>
      <c r="K56" s="23">
        <v>136535666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9762000</v>
      </c>
      <c r="F59" s="17">
        <v>9762000</v>
      </c>
      <c r="G59" s="23">
        <v>9762000</v>
      </c>
      <c r="H59" s="19">
        <v>4551928</v>
      </c>
      <c r="I59" s="22">
        <v>6358684</v>
      </c>
      <c r="J59" s="17">
        <v>6651182</v>
      </c>
      <c r="K59" s="23">
        <v>6957132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164132938</v>
      </c>
      <c r="F60" s="17">
        <v>164132938</v>
      </c>
      <c r="G60" s="23">
        <v>164132938</v>
      </c>
      <c r="H60" s="19">
        <v>85434651</v>
      </c>
      <c r="I60" s="22">
        <v>189269477</v>
      </c>
      <c r="J60" s="17">
        <v>197975873</v>
      </c>
      <c r="K60" s="23">
        <v>207082759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0.46103252455527216</v>
      </c>
      <c r="C70" s="5">
        <f t="shared" ref="C70:K70" si="8">IF(ISERROR(C71/C72),0,(C71/C72))</f>
        <v>0.71641093942220246</v>
      </c>
      <c r="D70" s="5">
        <f t="shared" si="8"/>
        <v>0.30044872727820382</v>
      </c>
      <c r="E70" s="5">
        <f t="shared" si="8"/>
        <v>1.1600826271500149</v>
      </c>
      <c r="F70" s="5">
        <f t="shared" si="8"/>
        <v>1.1648049327420273</v>
      </c>
      <c r="G70" s="5">
        <f t="shared" si="8"/>
        <v>1.1648049327420273</v>
      </c>
      <c r="H70" s="5">
        <f t="shared" si="8"/>
        <v>0.4430826451983127</v>
      </c>
      <c r="I70" s="5">
        <f t="shared" si="8"/>
        <v>0.97483956706639885</v>
      </c>
      <c r="J70" s="5">
        <f t="shared" si="8"/>
        <v>0.9882744979805409</v>
      </c>
      <c r="K70" s="5">
        <f t="shared" si="8"/>
        <v>0.98827450025292651</v>
      </c>
    </row>
    <row r="71" spans="1:11" hidden="1" x14ac:dyDescent="0.2">
      <c r="A71" s="1" t="s">
        <v>338</v>
      </c>
      <c r="B71" s="2">
        <f>+B83</f>
        <v>176109093</v>
      </c>
      <c r="C71" s="2">
        <f t="shared" ref="C71:K71" si="9">+C83</f>
        <v>283213643</v>
      </c>
      <c r="D71" s="2">
        <f t="shared" si="9"/>
        <v>112116069</v>
      </c>
      <c r="E71" s="2">
        <f t="shared" si="9"/>
        <v>592222180</v>
      </c>
      <c r="F71" s="2">
        <f t="shared" si="9"/>
        <v>594632917</v>
      </c>
      <c r="G71" s="2">
        <f t="shared" si="9"/>
        <v>594632917</v>
      </c>
      <c r="H71" s="2">
        <f t="shared" si="9"/>
        <v>209898996</v>
      </c>
      <c r="I71" s="2">
        <f t="shared" si="9"/>
        <v>519660712</v>
      </c>
      <c r="J71" s="2">
        <f t="shared" si="9"/>
        <v>559209788</v>
      </c>
      <c r="K71" s="2">
        <f t="shared" si="9"/>
        <v>584933439</v>
      </c>
    </row>
    <row r="72" spans="1:11" hidden="1" x14ac:dyDescent="0.2">
      <c r="A72" s="1" t="s">
        <v>339</v>
      </c>
      <c r="B72" s="2">
        <f>+B77</f>
        <v>381988436</v>
      </c>
      <c r="C72" s="2">
        <f t="shared" ref="C72:K72" si="10">+C77</f>
        <v>395322890</v>
      </c>
      <c r="D72" s="2">
        <f t="shared" si="10"/>
        <v>373162070</v>
      </c>
      <c r="E72" s="2">
        <f t="shared" si="10"/>
        <v>510499999</v>
      </c>
      <c r="F72" s="2">
        <f t="shared" si="10"/>
        <v>510499999</v>
      </c>
      <c r="G72" s="2">
        <f t="shared" si="10"/>
        <v>510499999</v>
      </c>
      <c r="H72" s="2">
        <f t="shared" si="10"/>
        <v>473724255</v>
      </c>
      <c r="I72" s="2">
        <f t="shared" si="10"/>
        <v>533073061</v>
      </c>
      <c r="J72" s="2">
        <f t="shared" si="10"/>
        <v>565844600</v>
      </c>
      <c r="K72" s="2">
        <f t="shared" si="10"/>
        <v>591873451</v>
      </c>
    </row>
    <row r="73" spans="1:11" hidden="1" x14ac:dyDescent="0.2">
      <c r="A73" s="1" t="s">
        <v>340</v>
      </c>
      <c r="B73" s="2">
        <f>+B74</f>
        <v>12360873.499999993</v>
      </c>
      <c r="C73" s="2">
        <f t="shared" ref="C73:K73" si="11">+(C78+C80+C81+C82)-(B78+B80+B81+B82)</f>
        <v>-9768330</v>
      </c>
      <c r="D73" s="2">
        <f t="shared" si="11"/>
        <v>8661836</v>
      </c>
      <c r="E73" s="2">
        <f t="shared" si="11"/>
        <v>-105683219</v>
      </c>
      <c r="F73" s="2">
        <f>+(F78+F80+F81+F82)-(D78+D80+D81+D82)</f>
        <v>-105683219</v>
      </c>
      <c r="G73" s="2">
        <f>+(G78+G80+G81+G82)-(D78+D80+D81+D82)</f>
        <v>-105683219</v>
      </c>
      <c r="H73" s="2">
        <f>+(H78+H80+H81+H82)-(D78+D80+D81+D82)</f>
        <v>110183531</v>
      </c>
      <c r="I73" s="2">
        <f>+(I78+I80+I81+I82)-(E78+E80+E81+E82)</f>
        <v>119531944</v>
      </c>
      <c r="J73" s="2">
        <f t="shared" si="11"/>
        <v>-9493188</v>
      </c>
      <c r="K73" s="2">
        <f t="shared" si="11"/>
        <v>-1834669</v>
      </c>
    </row>
    <row r="74" spans="1:11" hidden="1" x14ac:dyDescent="0.2">
      <c r="A74" s="1" t="s">
        <v>341</v>
      </c>
      <c r="B74" s="2">
        <f>+TREND(C74:E74)</f>
        <v>12360873.499999993</v>
      </c>
      <c r="C74" s="2">
        <f>+C73</f>
        <v>-9768330</v>
      </c>
      <c r="D74" s="2">
        <f t="shared" ref="D74:K74" si="12">+D73</f>
        <v>8661836</v>
      </c>
      <c r="E74" s="2">
        <f t="shared" si="12"/>
        <v>-105683219</v>
      </c>
      <c r="F74" s="2">
        <f t="shared" si="12"/>
        <v>-105683219</v>
      </c>
      <c r="G74" s="2">
        <f t="shared" si="12"/>
        <v>-105683219</v>
      </c>
      <c r="H74" s="2">
        <f t="shared" si="12"/>
        <v>110183531</v>
      </c>
      <c r="I74" s="2">
        <f t="shared" si="12"/>
        <v>119531944</v>
      </c>
      <c r="J74" s="2">
        <f t="shared" si="12"/>
        <v>-9493188</v>
      </c>
      <c r="K74" s="2">
        <f t="shared" si="12"/>
        <v>-1834669</v>
      </c>
    </row>
    <row r="75" spans="1:11" hidden="1" x14ac:dyDescent="0.2">
      <c r="A75" s="1" t="s">
        <v>342</v>
      </c>
      <c r="B75" s="2">
        <f>+B84-(((B80+B81+B82+B78)*B70)-B79)</f>
        <v>983759422.10509276</v>
      </c>
      <c r="C75" s="2">
        <f t="shared" ref="C75:K75" si="13">+C84-(((C80+C81+C82+C78)*C70)-C79)</f>
        <v>1189332087.3286822</v>
      </c>
      <c r="D75" s="2">
        <f t="shared" si="13"/>
        <v>1476946155.5919614</v>
      </c>
      <c r="E75" s="2">
        <f t="shared" si="13"/>
        <v>1341127348.9299102</v>
      </c>
      <c r="F75" s="2">
        <f t="shared" si="13"/>
        <v>1331838021.2195735</v>
      </c>
      <c r="G75" s="2">
        <f t="shared" si="13"/>
        <v>1331838021.2195735</v>
      </c>
      <c r="H75" s="2">
        <f t="shared" si="13"/>
        <v>1572527212.7692156</v>
      </c>
      <c r="I75" s="2">
        <f t="shared" si="13"/>
        <v>1564047603.0318274</v>
      </c>
      <c r="J75" s="2">
        <f t="shared" si="13"/>
        <v>1599188489.945509</v>
      </c>
      <c r="K75" s="2">
        <f t="shared" si="13"/>
        <v>1620480661.40942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381988436</v>
      </c>
      <c r="C77" s="3">
        <v>395322890</v>
      </c>
      <c r="D77" s="3">
        <v>373162070</v>
      </c>
      <c r="E77" s="3">
        <v>510499999</v>
      </c>
      <c r="F77" s="3">
        <v>510499999</v>
      </c>
      <c r="G77" s="3">
        <v>510499999</v>
      </c>
      <c r="H77" s="3">
        <v>473724255</v>
      </c>
      <c r="I77" s="3">
        <v>533073061</v>
      </c>
      <c r="J77" s="3">
        <v>565844600</v>
      </c>
      <c r="K77" s="3">
        <v>591873451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1072617070</v>
      </c>
      <c r="C79" s="3">
        <v>1311076985</v>
      </c>
      <c r="D79" s="3">
        <v>1535473531</v>
      </c>
      <c r="E79" s="3">
        <v>1376506378</v>
      </c>
      <c r="F79" s="3">
        <v>1376637582</v>
      </c>
      <c r="G79" s="3">
        <v>1376637582</v>
      </c>
      <c r="H79" s="3">
        <v>1731059752</v>
      </c>
      <c r="I79" s="3">
        <v>1678096327</v>
      </c>
      <c r="J79" s="3">
        <v>1686325427</v>
      </c>
      <c r="K79" s="3">
        <v>1716645120</v>
      </c>
    </row>
    <row r="80" spans="1:11" hidden="1" x14ac:dyDescent="0.2">
      <c r="A80" s="1" t="s">
        <v>71</v>
      </c>
      <c r="B80" s="3">
        <v>34294884</v>
      </c>
      <c r="C80" s="3">
        <v>18967807</v>
      </c>
      <c r="D80" s="3">
        <v>24366311</v>
      </c>
      <c r="E80" s="3">
        <v>-63258680</v>
      </c>
      <c r="F80" s="3">
        <v>-63258680</v>
      </c>
      <c r="G80" s="3">
        <v>-63258680</v>
      </c>
      <c r="H80" s="3">
        <v>99305803</v>
      </c>
      <c r="I80" s="3">
        <v>15019275</v>
      </c>
      <c r="J80" s="3">
        <v>4729760</v>
      </c>
      <c r="K80" s="3">
        <v>1712088</v>
      </c>
    </row>
    <row r="81" spans="1:11" hidden="1" x14ac:dyDescent="0.2">
      <c r="A81" s="1" t="s">
        <v>72</v>
      </c>
      <c r="B81" s="3">
        <v>17549573</v>
      </c>
      <c r="C81" s="3">
        <v>23108320</v>
      </c>
      <c r="D81" s="3">
        <v>26371652</v>
      </c>
      <c r="E81" s="3">
        <v>8313424</v>
      </c>
      <c r="F81" s="3">
        <v>8313424</v>
      </c>
      <c r="G81" s="3">
        <v>8313424</v>
      </c>
      <c r="H81" s="3">
        <v>61615691</v>
      </c>
      <c r="I81" s="3">
        <v>49567413</v>
      </c>
      <c r="J81" s="3">
        <v>50363740</v>
      </c>
      <c r="K81" s="3">
        <v>51546743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176109093</v>
      </c>
      <c r="C83" s="3">
        <v>283213643</v>
      </c>
      <c r="D83" s="3">
        <v>112116069</v>
      </c>
      <c r="E83" s="3">
        <v>592222180</v>
      </c>
      <c r="F83" s="3">
        <v>594632917</v>
      </c>
      <c r="G83" s="3">
        <v>594632917</v>
      </c>
      <c r="H83" s="3">
        <v>209898996</v>
      </c>
      <c r="I83" s="3">
        <v>519660712</v>
      </c>
      <c r="J83" s="3">
        <v>559209788</v>
      </c>
      <c r="K83" s="3">
        <v>584933439</v>
      </c>
    </row>
    <row r="84" spans="1:11" hidden="1" x14ac:dyDescent="0.2">
      <c r="A84" s="1" t="s">
        <v>75</v>
      </c>
      <c r="B84" s="3">
        <v>-64955667</v>
      </c>
      <c r="C84" s="3">
        <v>-91601100</v>
      </c>
      <c r="D84" s="3">
        <v>-43283219</v>
      </c>
      <c r="E84" s="3">
        <v>-99120066</v>
      </c>
      <c r="F84" s="3">
        <v>-108800066</v>
      </c>
      <c r="G84" s="3">
        <v>-108800066</v>
      </c>
      <c r="H84" s="3">
        <v>-87231018</v>
      </c>
      <c r="I84" s="3">
        <v>-51087065</v>
      </c>
      <c r="J84" s="3">
        <v>-32689436</v>
      </c>
      <c r="K84" s="3">
        <v>-43530114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111628567</v>
      </c>
      <c r="C5" s="17">
        <v>112273849</v>
      </c>
      <c r="D5" s="21">
        <v>128094034</v>
      </c>
      <c r="E5" s="22">
        <v>139324664</v>
      </c>
      <c r="F5" s="17">
        <v>128048019</v>
      </c>
      <c r="G5" s="23">
        <v>128048019</v>
      </c>
      <c r="H5" s="19">
        <v>119461787</v>
      </c>
      <c r="I5" s="22">
        <v>145118304</v>
      </c>
      <c r="J5" s="17">
        <v>153696111</v>
      </c>
      <c r="K5" s="23">
        <v>163686360</v>
      </c>
    </row>
    <row r="6" spans="1:11" ht="13.5" x14ac:dyDescent="0.25">
      <c r="A6" s="20" t="s">
        <v>18</v>
      </c>
      <c r="B6" s="17">
        <v>154903300</v>
      </c>
      <c r="C6" s="17">
        <v>173459849</v>
      </c>
      <c r="D6" s="21">
        <v>177183732</v>
      </c>
      <c r="E6" s="22">
        <v>209484463</v>
      </c>
      <c r="F6" s="17">
        <v>209550624</v>
      </c>
      <c r="G6" s="23">
        <v>209550624</v>
      </c>
      <c r="H6" s="19">
        <v>198515219</v>
      </c>
      <c r="I6" s="22">
        <v>248234010</v>
      </c>
      <c r="J6" s="17">
        <v>262048540</v>
      </c>
      <c r="K6" s="23">
        <v>280023236</v>
      </c>
    </row>
    <row r="7" spans="1:11" ht="13.5" x14ac:dyDescent="0.25">
      <c r="A7" s="20" t="s">
        <v>19</v>
      </c>
      <c r="B7" s="17">
        <v>15240962</v>
      </c>
      <c r="C7" s="17">
        <v>13302221</v>
      </c>
      <c r="D7" s="21">
        <v>23484500</v>
      </c>
      <c r="E7" s="22">
        <v>25592837</v>
      </c>
      <c r="F7" s="17">
        <v>20312005</v>
      </c>
      <c r="G7" s="23">
        <v>20312005</v>
      </c>
      <c r="H7" s="19">
        <v>11165534</v>
      </c>
      <c r="I7" s="22">
        <v>27713534</v>
      </c>
      <c r="J7" s="17">
        <v>29042627</v>
      </c>
      <c r="K7" s="23">
        <v>31430398</v>
      </c>
    </row>
    <row r="8" spans="1:11" ht="13.5" x14ac:dyDescent="0.25">
      <c r="A8" s="20" t="s">
        <v>20</v>
      </c>
      <c r="B8" s="17">
        <v>753435387</v>
      </c>
      <c r="C8" s="17">
        <v>673385589</v>
      </c>
      <c r="D8" s="21">
        <v>804575321</v>
      </c>
      <c r="E8" s="22">
        <v>841894968</v>
      </c>
      <c r="F8" s="17">
        <v>852223469</v>
      </c>
      <c r="G8" s="23">
        <v>852223469</v>
      </c>
      <c r="H8" s="19">
        <v>846921042</v>
      </c>
      <c r="I8" s="22">
        <v>878983448</v>
      </c>
      <c r="J8" s="17">
        <v>893403639</v>
      </c>
      <c r="K8" s="23">
        <v>908256600</v>
      </c>
    </row>
    <row r="9" spans="1:11" ht="13.5" x14ac:dyDescent="0.25">
      <c r="A9" s="20" t="s">
        <v>21</v>
      </c>
      <c r="B9" s="17">
        <v>21038963</v>
      </c>
      <c r="C9" s="17">
        <v>19821236</v>
      </c>
      <c r="D9" s="21">
        <v>28662245</v>
      </c>
      <c r="E9" s="22">
        <v>21755595</v>
      </c>
      <c r="F9" s="17">
        <v>32486798</v>
      </c>
      <c r="G9" s="23">
        <v>32486798</v>
      </c>
      <c r="H9" s="19">
        <v>29273390</v>
      </c>
      <c r="I9" s="22">
        <v>37074703</v>
      </c>
      <c r="J9" s="17">
        <v>39443082</v>
      </c>
      <c r="K9" s="23">
        <v>42041404</v>
      </c>
    </row>
    <row r="10" spans="1:11" ht="25.5" x14ac:dyDescent="0.2">
      <c r="A10" s="24" t="s">
        <v>333</v>
      </c>
      <c r="B10" s="25">
        <f>SUM(B5:B9)</f>
        <v>1056247179</v>
      </c>
      <c r="C10" s="26">
        <f t="shared" ref="C10:K10" si="0">SUM(C5:C9)</f>
        <v>992242744</v>
      </c>
      <c r="D10" s="27">
        <f t="shared" si="0"/>
        <v>1161999832</v>
      </c>
      <c r="E10" s="25">
        <f t="shared" si="0"/>
        <v>1238052527</v>
      </c>
      <c r="F10" s="26">
        <f t="shared" si="0"/>
        <v>1242620915</v>
      </c>
      <c r="G10" s="28">
        <f t="shared" si="0"/>
        <v>1242620915</v>
      </c>
      <c r="H10" s="29">
        <f t="shared" si="0"/>
        <v>1205336972</v>
      </c>
      <c r="I10" s="25">
        <f t="shared" si="0"/>
        <v>1337123999</v>
      </c>
      <c r="J10" s="26">
        <f t="shared" si="0"/>
        <v>1377633999</v>
      </c>
      <c r="K10" s="28">
        <f t="shared" si="0"/>
        <v>1425437998</v>
      </c>
    </row>
    <row r="11" spans="1:11" ht="13.5" x14ac:dyDescent="0.25">
      <c r="A11" s="20" t="s">
        <v>22</v>
      </c>
      <c r="B11" s="17">
        <v>566146651</v>
      </c>
      <c r="C11" s="17">
        <v>626770367</v>
      </c>
      <c r="D11" s="21">
        <v>651134907</v>
      </c>
      <c r="E11" s="22">
        <v>654472033</v>
      </c>
      <c r="F11" s="17">
        <v>654734090</v>
      </c>
      <c r="G11" s="23">
        <v>654734090</v>
      </c>
      <c r="H11" s="19">
        <v>714943495</v>
      </c>
      <c r="I11" s="22">
        <v>680244733</v>
      </c>
      <c r="J11" s="17">
        <v>718321258</v>
      </c>
      <c r="K11" s="23">
        <v>758534818</v>
      </c>
    </row>
    <row r="12" spans="1:11" ht="13.5" x14ac:dyDescent="0.25">
      <c r="A12" s="20" t="s">
        <v>23</v>
      </c>
      <c r="B12" s="17">
        <v>24623248</v>
      </c>
      <c r="C12" s="17">
        <v>25081467</v>
      </c>
      <c r="D12" s="21">
        <v>26790654</v>
      </c>
      <c r="E12" s="22">
        <v>27968267</v>
      </c>
      <c r="F12" s="17">
        <v>27968267</v>
      </c>
      <c r="G12" s="23">
        <v>27968267</v>
      </c>
      <c r="H12" s="19">
        <v>28587195</v>
      </c>
      <c r="I12" s="22">
        <v>28125313</v>
      </c>
      <c r="J12" s="17">
        <v>29700327</v>
      </c>
      <c r="K12" s="23">
        <v>31363546</v>
      </c>
    </row>
    <row r="13" spans="1:11" ht="13.5" x14ac:dyDescent="0.25">
      <c r="A13" s="20" t="s">
        <v>24</v>
      </c>
      <c r="B13" s="17">
        <v>90783536</v>
      </c>
      <c r="C13" s="17">
        <v>96394469</v>
      </c>
      <c r="D13" s="21">
        <v>93214300</v>
      </c>
      <c r="E13" s="22">
        <v>76822373</v>
      </c>
      <c r="F13" s="17">
        <v>73851974</v>
      </c>
      <c r="G13" s="23">
        <v>73851974</v>
      </c>
      <c r="H13" s="19">
        <v>93281489</v>
      </c>
      <c r="I13" s="22">
        <v>72722373</v>
      </c>
      <c r="J13" s="17">
        <v>76067603</v>
      </c>
      <c r="K13" s="23">
        <v>79566705</v>
      </c>
    </row>
    <row r="14" spans="1:11" ht="13.5" x14ac:dyDescent="0.25">
      <c r="A14" s="20" t="s">
        <v>25</v>
      </c>
      <c r="B14" s="17">
        <v>664160</v>
      </c>
      <c r="C14" s="17">
        <v>466932</v>
      </c>
      <c r="D14" s="21">
        <v>456618</v>
      </c>
      <c r="E14" s="22">
        <v>112882</v>
      </c>
      <c r="F14" s="17">
        <v>112882</v>
      </c>
      <c r="G14" s="23">
        <v>112882</v>
      </c>
      <c r="H14" s="19">
        <v>6033888</v>
      </c>
      <c r="I14" s="22">
        <v>101594</v>
      </c>
      <c r="J14" s="17">
        <v>106267</v>
      </c>
      <c r="K14" s="23">
        <v>111155</v>
      </c>
    </row>
    <row r="15" spans="1:11" ht="13.5" x14ac:dyDescent="0.25">
      <c r="A15" s="20" t="s">
        <v>26</v>
      </c>
      <c r="B15" s="17">
        <v>141499309</v>
      </c>
      <c r="C15" s="17">
        <v>144911673</v>
      </c>
      <c r="D15" s="21">
        <v>148619865</v>
      </c>
      <c r="E15" s="22">
        <v>157321920</v>
      </c>
      <c r="F15" s="17">
        <v>157021139</v>
      </c>
      <c r="G15" s="23">
        <v>157021139</v>
      </c>
      <c r="H15" s="19">
        <v>162577345</v>
      </c>
      <c r="I15" s="22">
        <v>166284848</v>
      </c>
      <c r="J15" s="17">
        <v>173725526</v>
      </c>
      <c r="K15" s="23">
        <v>181456183</v>
      </c>
    </row>
    <row r="16" spans="1:11" ht="13.5" x14ac:dyDescent="0.25">
      <c r="A16" s="20" t="s">
        <v>27</v>
      </c>
      <c r="B16" s="17">
        <v>6591653</v>
      </c>
      <c r="C16" s="17">
        <v>11443597</v>
      </c>
      <c r="D16" s="21">
        <v>29194323</v>
      </c>
      <c r="E16" s="22">
        <v>37239971</v>
      </c>
      <c r="F16" s="17">
        <v>37836068</v>
      </c>
      <c r="G16" s="23">
        <v>37836068</v>
      </c>
      <c r="H16" s="19">
        <v>32179212</v>
      </c>
      <c r="I16" s="22">
        <v>21151649</v>
      </c>
      <c r="J16" s="17">
        <v>22565422</v>
      </c>
      <c r="K16" s="23">
        <v>24775431</v>
      </c>
    </row>
    <row r="17" spans="1:11" ht="13.5" x14ac:dyDescent="0.25">
      <c r="A17" s="20" t="s">
        <v>28</v>
      </c>
      <c r="B17" s="17">
        <v>343061855</v>
      </c>
      <c r="C17" s="17">
        <v>346368563</v>
      </c>
      <c r="D17" s="21">
        <v>362015132</v>
      </c>
      <c r="E17" s="22">
        <v>337072557</v>
      </c>
      <c r="F17" s="17">
        <v>351803063</v>
      </c>
      <c r="G17" s="23">
        <v>351803063</v>
      </c>
      <c r="H17" s="19">
        <v>519781667</v>
      </c>
      <c r="I17" s="22">
        <v>353851512</v>
      </c>
      <c r="J17" s="17">
        <v>375124609</v>
      </c>
      <c r="K17" s="23">
        <v>385173164</v>
      </c>
    </row>
    <row r="18" spans="1:11" ht="13.5" x14ac:dyDescent="0.25">
      <c r="A18" s="30" t="s">
        <v>29</v>
      </c>
      <c r="B18" s="31">
        <f>SUM(B11:B17)</f>
        <v>1173370412</v>
      </c>
      <c r="C18" s="32">
        <f t="shared" ref="C18:K18" si="1">SUM(C11:C17)</f>
        <v>1251437068</v>
      </c>
      <c r="D18" s="33">
        <f t="shared" si="1"/>
        <v>1311425799</v>
      </c>
      <c r="E18" s="31">
        <f t="shared" si="1"/>
        <v>1291010003</v>
      </c>
      <c r="F18" s="32">
        <f t="shared" si="1"/>
        <v>1303327483</v>
      </c>
      <c r="G18" s="34">
        <f t="shared" si="1"/>
        <v>1303327483</v>
      </c>
      <c r="H18" s="35">
        <f t="shared" si="1"/>
        <v>1557384291</v>
      </c>
      <c r="I18" s="31">
        <f t="shared" si="1"/>
        <v>1322482022</v>
      </c>
      <c r="J18" s="32">
        <f t="shared" si="1"/>
        <v>1395611012</v>
      </c>
      <c r="K18" s="34">
        <f t="shared" si="1"/>
        <v>1460981002</v>
      </c>
    </row>
    <row r="19" spans="1:11" ht="13.5" x14ac:dyDescent="0.25">
      <c r="A19" s="30" t="s">
        <v>30</v>
      </c>
      <c r="B19" s="36">
        <f>+B10-B18</f>
        <v>-117123233</v>
      </c>
      <c r="C19" s="37">
        <f t="shared" ref="C19:K19" si="2">+C10-C18</f>
        <v>-259194324</v>
      </c>
      <c r="D19" s="38">
        <f t="shared" si="2"/>
        <v>-149425967</v>
      </c>
      <c r="E19" s="36">
        <f t="shared" si="2"/>
        <v>-52957476</v>
      </c>
      <c r="F19" s="37">
        <f t="shared" si="2"/>
        <v>-60706568</v>
      </c>
      <c r="G19" s="39">
        <f t="shared" si="2"/>
        <v>-60706568</v>
      </c>
      <c r="H19" s="40">
        <f t="shared" si="2"/>
        <v>-352047319</v>
      </c>
      <c r="I19" s="36">
        <f t="shared" si="2"/>
        <v>14641977</v>
      </c>
      <c r="J19" s="37">
        <f t="shared" si="2"/>
        <v>-17977013</v>
      </c>
      <c r="K19" s="39">
        <f t="shared" si="2"/>
        <v>-35543004</v>
      </c>
    </row>
    <row r="20" spans="1:11" ht="25.5" x14ac:dyDescent="0.2">
      <c r="A20" s="41" t="s">
        <v>31</v>
      </c>
      <c r="B20" s="42">
        <v>257396119</v>
      </c>
      <c r="C20" s="43">
        <v>365224640</v>
      </c>
      <c r="D20" s="44">
        <v>487154536</v>
      </c>
      <c r="E20" s="42">
        <v>273221440</v>
      </c>
      <c r="F20" s="43">
        <v>343961407</v>
      </c>
      <c r="G20" s="45">
        <v>343961407</v>
      </c>
      <c r="H20" s="46">
        <v>354415488</v>
      </c>
      <c r="I20" s="42">
        <v>324314160</v>
      </c>
      <c r="J20" s="43">
        <v>335542360</v>
      </c>
      <c r="K20" s="45">
        <v>326898400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140272886</v>
      </c>
      <c r="C22" s="55">
        <f t="shared" ref="C22:K22" si="3">SUM(C19:C21)</f>
        <v>106030316</v>
      </c>
      <c r="D22" s="56">
        <f t="shared" si="3"/>
        <v>337728569</v>
      </c>
      <c r="E22" s="54">
        <f t="shared" si="3"/>
        <v>220263964</v>
      </c>
      <c r="F22" s="55">
        <f t="shared" si="3"/>
        <v>283254839</v>
      </c>
      <c r="G22" s="57">
        <f t="shared" si="3"/>
        <v>283254839</v>
      </c>
      <c r="H22" s="58">
        <f t="shared" si="3"/>
        <v>2368169</v>
      </c>
      <c r="I22" s="54">
        <f t="shared" si="3"/>
        <v>338956137</v>
      </c>
      <c r="J22" s="55">
        <f t="shared" si="3"/>
        <v>317565347</v>
      </c>
      <c r="K22" s="57">
        <f t="shared" si="3"/>
        <v>291355396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140272886</v>
      </c>
      <c r="C24" s="37">
        <f t="shared" ref="C24:K24" si="4">SUM(C22:C23)</f>
        <v>106030316</v>
      </c>
      <c r="D24" s="38">
        <f t="shared" si="4"/>
        <v>337728569</v>
      </c>
      <c r="E24" s="36">
        <f t="shared" si="4"/>
        <v>220263964</v>
      </c>
      <c r="F24" s="37">
        <f t="shared" si="4"/>
        <v>283254839</v>
      </c>
      <c r="G24" s="39">
        <f t="shared" si="4"/>
        <v>283254839</v>
      </c>
      <c r="H24" s="40">
        <f t="shared" si="4"/>
        <v>2368169</v>
      </c>
      <c r="I24" s="36">
        <f t="shared" si="4"/>
        <v>338956137</v>
      </c>
      <c r="J24" s="37">
        <f t="shared" si="4"/>
        <v>317565347</v>
      </c>
      <c r="K24" s="39">
        <f t="shared" si="4"/>
        <v>291355396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253733959</v>
      </c>
      <c r="C27" s="66">
        <v>361166051</v>
      </c>
      <c r="D27" s="67">
        <v>462640166</v>
      </c>
      <c r="E27" s="68">
        <v>390121492</v>
      </c>
      <c r="F27" s="66">
        <v>458899455</v>
      </c>
      <c r="G27" s="69">
        <v>458899455</v>
      </c>
      <c r="H27" s="70">
        <v>346646829</v>
      </c>
      <c r="I27" s="68">
        <v>443999722</v>
      </c>
      <c r="J27" s="66">
        <v>491357734</v>
      </c>
      <c r="K27" s="69">
        <v>488690038</v>
      </c>
    </row>
    <row r="28" spans="1:11" ht="13.5" x14ac:dyDescent="0.25">
      <c r="A28" s="71" t="s">
        <v>36</v>
      </c>
      <c r="B28" s="17">
        <v>228687678</v>
      </c>
      <c r="C28" s="17">
        <v>329296066</v>
      </c>
      <c r="D28" s="21">
        <v>404756684</v>
      </c>
      <c r="E28" s="22">
        <v>246721441</v>
      </c>
      <c r="F28" s="17">
        <v>343727318</v>
      </c>
      <c r="G28" s="23">
        <v>343727318</v>
      </c>
      <c r="H28" s="19">
        <v>0</v>
      </c>
      <c r="I28" s="22">
        <v>324314162</v>
      </c>
      <c r="J28" s="17">
        <v>335542360</v>
      </c>
      <c r="K28" s="23">
        <v>326898401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25046281</v>
      </c>
      <c r="C31" s="17">
        <v>31869985</v>
      </c>
      <c r="D31" s="21">
        <v>57883482</v>
      </c>
      <c r="E31" s="22">
        <v>143400051</v>
      </c>
      <c r="F31" s="17">
        <v>115172137</v>
      </c>
      <c r="G31" s="23">
        <v>115172137</v>
      </c>
      <c r="H31" s="19">
        <v>0</v>
      </c>
      <c r="I31" s="22">
        <v>119685560</v>
      </c>
      <c r="J31" s="17">
        <v>155815374</v>
      </c>
      <c r="K31" s="23">
        <v>161791637</v>
      </c>
    </row>
    <row r="32" spans="1:11" ht="13.5" x14ac:dyDescent="0.25">
      <c r="A32" s="30" t="s">
        <v>39</v>
      </c>
      <c r="B32" s="66">
        <f>SUM(B28:B31)</f>
        <v>253733959</v>
      </c>
      <c r="C32" s="66">
        <f t="shared" ref="C32:K32" si="5">SUM(C28:C31)</f>
        <v>361166051</v>
      </c>
      <c r="D32" s="67">
        <f t="shared" si="5"/>
        <v>462640166</v>
      </c>
      <c r="E32" s="68">
        <f t="shared" si="5"/>
        <v>390121492</v>
      </c>
      <c r="F32" s="66">
        <f t="shared" si="5"/>
        <v>458899455</v>
      </c>
      <c r="G32" s="69">
        <f t="shared" si="5"/>
        <v>458899455</v>
      </c>
      <c r="H32" s="70">
        <f t="shared" si="5"/>
        <v>0</v>
      </c>
      <c r="I32" s="68">
        <f t="shared" si="5"/>
        <v>443999722</v>
      </c>
      <c r="J32" s="66">
        <f t="shared" si="5"/>
        <v>491357734</v>
      </c>
      <c r="K32" s="69">
        <f t="shared" si="5"/>
        <v>488690038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532897806</v>
      </c>
      <c r="C35" s="17">
        <v>413507719</v>
      </c>
      <c r="D35" s="21">
        <v>424986858</v>
      </c>
      <c r="E35" s="22">
        <v>541121383</v>
      </c>
      <c r="F35" s="17">
        <v>541121383</v>
      </c>
      <c r="G35" s="23">
        <v>541121383</v>
      </c>
      <c r="H35" s="19">
        <v>172611981</v>
      </c>
      <c r="I35" s="22">
        <v>521339348</v>
      </c>
      <c r="J35" s="17">
        <v>605959775</v>
      </c>
      <c r="K35" s="23">
        <v>645268249</v>
      </c>
    </row>
    <row r="36" spans="1:11" ht="13.5" x14ac:dyDescent="0.25">
      <c r="A36" s="20" t="s">
        <v>42</v>
      </c>
      <c r="B36" s="17">
        <v>2500268367</v>
      </c>
      <c r="C36" s="17">
        <v>2764708309</v>
      </c>
      <c r="D36" s="21">
        <v>3189709836</v>
      </c>
      <c r="E36" s="22">
        <v>3314660031</v>
      </c>
      <c r="F36" s="17">
        <v>3383437994</v>
      </c>
      <c r="G36" s="23">
        <v>3383437994</v>
      </c>
      <c r="H36" s="19">
        <v>3443075177</v>
      </c>
      <c r="I36" s="22">
        <v>2691397530</v>
      </c>
      <c r="J36" s="17">
        <v>2884706732</v>
      </c>
      <c r="K36" s="23">
        <v>3037475466</v>
      </c>
    </row>
    <row r="37" spans="1:11" ht="13.5" x14ac:dyDescent="0.25">
      <c r="A37" s="20" t="s">
        <v>43</v>
      </c>
      <c r="B37" s="17">
        <v>292113655</v>
      </c>
      <c r="C37" s="17">
        <v>287832069</v>
      </c>
      <c r="D37" s="21">
        <v>387154905</v>
      </c>
      <c r="E37" s="22">
        <v>362938584</v>
      </c>
      <c r="F37" s="17">
        <v>330033116</v>
      </c>
      <c r="G37" s="23">
        <v>330033116</v>
      </c>
      <c r="H37" s="19">
        <v>385940921</v>
      </c>
      <c r="I37" s="22">
        <v>262846706</v>
      </c>
      <c r="J37" s="17">
        <v>368378700</v>
      </c>
      <c r="K37" s="23">
        <v>314572193</v>
      </c>
    </row>
    <row r="38" spans="1:11" ht="13.5" x14ac:dyDescent="0.25">
      <c r="A38" s="20" t="s">
        <v>44</v>
      </c>
      <c r="B38" s="17">
        <v>26158088</v>
      </c>
      <c r="C38" s="17">
        <v>68714777</v>
      </c>
      <c r="D38" s="21">
        <v>69710637</v>
      </c>
      <c r="E38" s="22">
        <v>80747727</v>
      </c>
      <c r="F38" s="17">
        <v>80747727</v>
      </c>
      <c r="G38" s="23">
        <v>80747727</v>
      </c>
      <c r="H38" s="19">
        <v>68945654</v>
      </c>
      <c r="I38" s="22">
        <v>81374817</v>
      </c>
      <c r="J38" s="17">
        <v>86603921</v>
      </c>
      <c r="K38" s="23">
        <v>92169063</v>
      </c>
    </row>
    <row r="39" spans="1:11" ht="13.5" x14ac:dyDescent="0.25">
      <c r="A39" s="20" t="s">
        <v>45</v>
      </c>
      <c r="B39" s="17">
        <v>2724940400</v>
      </c>
      <c r="C39" s="17">
        <v>2821674890</v>
      </c>
      <c r="D39" s="21">
        <v>3275663657</v>
      </c>
      <c r="E39" s="22">
        <v>3191831139</v>
      </c>
      <c r="F39" s="17">
        <v>3329685567</v>
      </c>
      <c r="G39" s="23">
        <v>3329685567</v>
      </c>
      <c r="H39" s="19">
        <v>2932601706</v>
      </c>
      <c r="I39" s="22">
        <v>2529559218</v>
      </c>
      <c r="J39" s="17">
        <v>2718118539</v>
      </c>
      <c r="K39" s="23">
        <v>2984647063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1127837314</v>
      </c>
      <c r="C42" s="17">
        <v>2143770473</v>
      </c>
      <c r="D42" s="21">
        <v>3015095361</v>
      </c>
      <c r="E42" s="22">
        <v>298577104</v>
      </c>
      <c r="F42" s="17">
        <v>298577104</v>
      </c>
      <c r="G42" s="23">
        <v>298577104</v>
      </c>
      <c r="H42" s="19">
        <v>1931906819</v>
      </c>
      <c r="I42" s="22">
        <v>542932983</v>
      </c>
      <c r="J42" s="17">
        <v>700807251</v>
      </c>
      <c r="K42" s="23">
        <v>761113908</v>
      </c>
    </row>
    <row r="43" spans="1:11" ht="13.5" x14ac:dyDescent="0.25">
      <c r="A43" s="20" t="s">
        <v>48</v>
      </c>
      <c r="B43" s="17">
        <v>-89236003</v>
      </c>
      <c r="C43" s="17">
        <v>-361166053</v>
      </c>
      <c r="D43" s="21">
        <v>-462640168</v>
      </c>
      <c r="E43" s="22">
        <v>-390121492</v>
      </c>
      <c r="F43" s="17">
        <v>-390121492</v>
      </c>
      <c r="G43" s="23">
        <v>-390121492</v>
      </c>
      <c r="H43" s="19">
        <v>-346646833</v>
      </c>
      <c r="I43" s="22">
        <v>-443999722</v>
      </c>
      <c r="J43" s="17">
        <v>-491357734</v>
      </c>
      <c r="K43" s="23">
        <v>-488690038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3876242</v>
      </c>
      <c r="F44" s="17">
        <v>3876242</v>
      </c>
      <c r="G44" s="23">
        <v>3876242</v>
      </c>
      <c r="H44" s="19">
        <v>0</v>
      </c>
      <c r="I44" s="22">
        <v>360168</v>
      </c>
      <c r="J44" s="17">
        <v>382631</v>
      </c>
      <c r="K44" s="23">
        <v>410167</v>
      </c>
    </row>
    <row r="45" spans="1:11" ht="13.5" x14ac:dyDescent="0.25">
      <c r="A45" s="30" t="s">
        <v>50</v>
      </c>
      <c r="B45" s="66">
        <v>1257338533</v>
      </c>
      <c r="C45" s="66">
        <v>2029222838</v>
      </c>
      <c r="D45" s="67">
        <v>2688145684</v>
      </c>
      <c r="E45" s="68">
        <v>148092870</v>
      </c>
      <c r="F45" s="66">
        <v>148092870</v>
      </c>
      <c r="G45" s="69">
        <v>148092870</v>
      </c>
      <c r="H45" s="70">
        <v>1702272886</v>
      </c>
      <c r="I45" s="68">
        <v>284635147</v>
      </c>
      <c r="J45" s="66">
        <v>339081899</v>
      </c>
      <c r="K45" s="69">
        <v>408043657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246618419</v>
      </c>
      <c r="C48" s="17">
        <v>135690488</v>
      </c>
      <c r="D48" s="21">
        <v>117012899</v>
      </c>
      <c r="E48" s="22">
        <v>185341718</v>
      </c>
      <c r="F48" s="17">
        <v>185341718</v>
      </c>
      <c r="G48" s="23">
        <v>185341718</v>
      </c>
      <c r="H48" s="19">
        <v>-140417025</v>
      </c>
      <c r="I48" s="22">
        <v>123565728</v>
      </c>
      <c r="J48" s="17">
        <v>135209620</v>
      </c>
      <c r="K48" s="23">
        <v>141429263</v>
      </c>
    </row>
    <row r="49" spans="1:11" ht="13.5" x14ac:dyDescent="0.25">
      <c r="A49" s="20" t="s">
        <v>53</v>
      </c>
      <c r="B49" s="17">
        <f>+B75</f>
        <v>-371236194.23789632</v>
      </c>
      <c r="C49" s="17">
        <f t="shared" ref="C49:K49" si="6">+C75</f>
        <v>-695634792.32301295</v>
      </c>
      <c r="D49" s="21">
        <f t="shared" si="6"/>
        <v>-1196904898.5732522</v>
      </c>
      <c r="E49" s="22">
        <f t="shared" si="6"/>
        <v>-5745451.8783630133</v>
      </c>
      <c r="F49" s="17">
        <f t="shared" si="6"/>
        <v>-45396201.784954131</v>
      </c>
      <c r="G49" s="23">
        <f t="shared" si="6"/>
        <v>-45396201.784954131</v>
      </c>
      <c r="H49" s="19">
        <f t="shared" si="6"/>
        <v>-263787360.41743177</v>
      </c>
      <c r="I49" s="22">
        <f t="shared" si="6"/>
        <v>-96197346.905008793</v>
      </c>
      <c r="J49" s="17">
        <f t="shared" si="6"/>
        <v>-50970352.921434343</v>
      </c>
      <c r="K49" s="23">
        <f t="shared" si="6"/>
        <v>-238705232.14635932</v>
      </c>
    </row>
    <row r="50" spans="1:11" ht="13.5" x14ac:dyDescent="0.25">
      <c r="A50" s="30" t="s">
        <v>54</v>
      </c>
      <c r="B50" s="66">
        <f>+B48-B49</f>
        <v>617854613.23789632</v>
      </c>
      <c r="C50" s="66">
        <f t="shared" ref="C50:K50" si="7">+C48-C49</f>
        <v>831325280.32301295</v>
      </c>
      <c r="D50" s="67">
        <f t="shared" si="7"/>
        <v>1313917797.5732522</v>
      </c>
      <c r="E50" s="68">
        <f t="shared" si="7"/>
        <v>191087169.87836301</v>
      </c>
      <c r="F50" s="66">
        <f t="shared" si="7"/>
        <v>230737919.78495413</v>
      </c>
      <c r="G50" s="69">
        <f t="shared" si="7"/>
        <v>230737919.78495413</v>
      </c>
      <c r="H50" s="70">
        <f t="shared" si="7"/>
        <v>123370335.41743177</v>
      </c>
      <c r="I50" s="68">
        <f t="shared" si="7"/>
        <v>219763074.90500879</v>
      </c>
      <c r="J50" s="66">
        <f t="shared" si="7"/>
        <v>186179972.92143434</v>
      </c>
      <c r="K50" s="69">
        <f t="shared" si="7"/>
        <v>380134495.14635932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2039906950</v>
      </c>
      <c r="C53" s="17">
        <v>2059599981</v>
      </c>
      <c r="D53" s="21">
        <v>3161945225</v>
      </c>
      <c r="E53" s="22">
        <v>2583164563</v>
      </c>
      <c r="F53" s="17">
        <v>2651942526</v>
      </c>
      <c r="G53" s="23">
        <v>2651942526</v>
      </c>
      <c r="H53" s="19">
        <v>3415310566</v>
      </c>
      <c r="I53" s="22">
        <v>2664938189</v>
      </c>
      <c r="J53" s="17">
        <v>2856553993</v>
      </c>
      <c r="K53" s="23">
        <v>3007520952</v>
      </c>
    </row>
    <row r="54" spans="1:11" ht="13.5" x14ac:dyDescent="0.25">
      <c r="A54" s="20" t="s">
        <v>57</v>
      </c>
      <c r="B54" s="17">
        <v>78116964</v>
      </c>
      <c r="C54" s="17">
        <v>79779796</v>
      </c>
      <c r="D54" s="21">
        <v>82027259</v>
      </c>
      <c r="E54" s="22">
        <v>76822373</v>
      </c>
      <c r="F54" s="17">
        <v>73851974</v>
      </c>
      <c r="G54" s="23">
        <v>73851974</v>
      </c>
      <c r="H54" s="19">
        <v>93281489</v>
      </c>
      <c r="I54" s="22">
        <v>72722373</v>
      </c>
      <c r="J54" s="17">
        <v>76067603</v>
      </c>
      <c r="K54" s="23">
        <v>79566705</v>
      </c>
    </row>
    <row r="55" spans="1:11" ht="13.5" x14ac:dyDescent="0.25">
      <c r="A55" s="20" t="s">
        <v>58</v>
      </c>
      <c r="B55" s="17">
        <v>172596334</v>
      </c>
      <c r="C55" s="17">
        <v>100186930</v>
      </c>
      <c r="D55" s="21">
        <v>100954216</v>
      </c>
      <c r="E55" s="22">
        <v>117113309</v>
      </c>
      <c r="F55" s="17">
        <v>171750609</v>
      </c>
      <c r="G55" s="23">
        <v>171750609</v>
      </c>
      <c r="H55" s="19">
        <v>121336570</v>
      </c>
      <c r="I55" s="22">
        <v>203621712</v>
      </c>
      <c r="J55" s="17">
        <v>237477313</v>
      </c>
      <c r="K55" s="23">
        <v>286806485</v>
      </c>
    </row>
    <row r="56" spans="1:11" ht="13.5" x14ac:dyDescent="0.25">
      <c r="A56" s="20" t="s">
        <v>59</v>
      </c>
      <c r="B56" s="17">
        <v>52253221</v>
      </c>
      <c r="C56" s="17">
        <v>37957570</v>
      </c>
      <c r="D56" s="21">
        <v>46813707</v>
      </c>
      <c r="E56" s="22">
        <v>46202307</v>
      </c>
      <c r="F56" s="17">
        <v>49905986</v>
      </c>
      <c r="G56" s="23">
        <v>49905986</v>
      </c>
      <c r="H56" s="19">
        <v>57293285</v>
      </c>
      <c r="I56" s="22">
        <v>57189461</v>
      </c>
      <c r="J56" s="17">
        <v>59630194</v>
      </c>
      <c r="K56" s="23">
        <v>62183203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20468716</v>
      </c>
      <c r="C59" s="17">
        <v>21307018</v>
      </c>
      <c r="D59" s="21">
        <v>22202424</v>
      </c>
      <c r="E59" s="22">
        <v>23823201</v>
      </c>
      <c r="F59" s="17">
        <v>23757040</v>
      </c>
      <c r="G59" s="23">
        <v>23757040</v>
      </c>
      <c r="H59" s="19">
        <v>23342243</v>
      </c>
      <c r="I59" s="22">
        <v>24952854</v>
      </c>
      <c r="J59" s="17">
        <v>26599743</v>
      </c>
      <c r="K59" s="23">
        <v>28328726</v>
      </c>
    </row>
    <row r="60" spans="1:11" ht="13.5" x14ac:dyDescent="0.25">
      <c r="A60" s="20" t="s">
        <v>62</v>
      </c>
      <c r="B60" s="17">
        <v>39743504</v>
      </c>
      <c r="C60" s="17">
        <v>44343975</v>
      </c>
      <c r="D60" s="21">
        <v>48164196</v>
      </c>
      <c r="E60" s="22">
        <v>51721253</v>
      </c>
      <c r="F60" s="17">
        <v>48146706</v>
      </c>
      <c r="G60" s="23">
        <v>48146706</v>
      </c>
      <c r="H60" s="19">
        <v>49023294</v>
      </c>
      <c r="I60" s="22">
        <v>50677373</v>
      </c>
      <c r="J60" s="17">
        <v>54022081</v>
      </c>
      <c r="K60" s="23">
        <v>57533515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11862</v>
      </c>
      <c r="C62" s="86">
        <v>27623</v>
      </c>
      <c r="D62" s="87">
        <v>27623</v>
      </c>
      <c r="E62" s="85">
        <v>2247</v>
      </c>
      <c r="F62" s="86">
        <v>2247</v>
      </c>
      <c r="G62" s="87">
        <v>2247</v>
      </c>
      <c r="H62" s="88">
        <v>2247</v>
      </c>
      <c r="I62" s="85">
        <v>27623</v>
      </c>
      <c r="J62" s="86">
        <v>27623</v>
      </c>
      <c r="K62" s="87">
        <v>27623</v>
      </c>
    </row>
    <row r="63" spans="1:11" ht="13.5" x14ac:dyDescent="0.25">
      <c r="A63" s="84" t="s">
        <v>65</v>
      </c>
      <c r="B63" s="85">
        <v>2578</v>
      </c>
      <c r="C63" s="86">
        <v>8436</v>
      </c>
      <c r="D63" s="87">
        <v>8436</v>
      </c>
      <c r="E63" s="85">
        <v>5439</v>
      </c>
      <c r="F63" s="86">
        <v>5439</v>
      </c>
      <c r="G63" s="87">
        <v>5439</v>
      </c>
      <c r="H63" s="88">
        <v>5439</v>
      </c>
      <c r="I63" s="85">
        <v>8436</v>
      </c>
      <c r="J63" s="86">
        <v>8436</v>
      </c>
      <c r="K63" s="87">
        <v>8436</v>
      </c>
    </row>
    <row r="64" spans="1:11" ht="13.5" x14ac:dyDescent="0.25">
      <c r="A64" s="84" t="s">
        <v>66</v>
      </c>
      <c r="B64" s="85">
        <v>0</v>
      </c>
      <c r="C64" s="86">
        <v>43569</v>
      </c>
      <c r="D64" s="87">
        <v>43569</v>
      </c>
      <c r="E64" s="85">
        <v>0</v>
      </c>
      <c r="F64" s="86">
        <v>0</v>
      </c>
      <c r="G64" s="87">
        <v>0</v>
      </c>
      <c r="H64" s="88">
        <v>0</v>
      </c>
      <c r="I64" s="85">
        <v>5859</v>
      </c>
      <c r="J64" s="86">
        <v>5859</v>
      </c>
      <c r="K64" s="87">
        <v>5859</v>
      </c>
    </row>
    <row r="65" spans="1:11" ht="13.5" x14ac:dyDescent="0.25">
      <c r="A65" s="84" t="s">
        <v>67</v>
      </c>
      <c r="B65" s="85">
        <v>122718</v>
      </c>
      <c r="C65" s="86">
        <v>80002</v>
      </c>
      <c r="D65" s="87">
        <v>80002</v>
      </c>
      <c r="E65" s="85">
        <v>22316</v>
      </c>
      <c r="F65" s="86">
        <v>22316</v>
      </c>
      <c r="G65" s="87">
        <v>22316</v>
      </c>
      <c r="H65" s="88">
        <v>22316</v>
      </c>
      <c r="I65" s="85">
        <v>95622</v>
      </c>
      <c r="J65" s="86">
        <v>95622</v>
      </c>
      <c r="K65" s="87">
        <v>95622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3.8891495837421073</v>
      </c>
      <c r="C70" s="5">
        <f t="shared" ref="C70:K70" si="8">IF(ISERROR(C71/C72),0,(C71/C72))</f>
        <v>6.6874474646031192</v>
      </c>
      <c r="D70" s="5">
        <f t="shared" si="8"/>
        <v>7.2588304663009264</v>
      </c>
      <c r="E70" s="5">
        <f t="shared" si="8"/>
        <v>1.0718886273163155</v>
      </c>
      <c r="F70" s="5">
        <f t="shared" si="8"/>
        <v>1.0962178763365411</v>
      </c>
      <c r="G70" s="5">
        <f t="shared" si="8"/>
        <v>1.0962178763365411</v>
      </c>
      <c r="H70" s="5">
        <f t="shared" si="8"/>
        <v>2.7192221438884401</v>
      </c>
      <c r="I70" s="5">
        <f t="shared" si="8"/>
        <v>0.96757354967308651</v>
      </c>
      <c r="J70" s="5">
        <f t="shared" si="8"/>
        <v>1.0026361479869998</v>
      </c>
      <c r="K70" s="5">
        <f t="shared" si="8"/>
        <v>1.3651362104207965</v>
      </c>
    </row>
    <row r="71" spans="1:11" hidden="1" x14ac:dyDescent="0.2">
      <c r="A71" s="1" t="s">
        <v>338</v>
      </c>
      <c r="B71" s="2">
        <f>+B83</f>
        <v>1073370450</v>
      </c>
      <c r="C71" s="2">
        <f t="shared" ref="C71:K71" si="9">+C83</f>
        <v>1954386506</v>
      </c>
      <c r="D71" s="2">
        <f t="shared" si="9"/>
        <v>2297251670</v>
      </c>
      <c r="E71" s="2">
        <f t="shared" si="9"/>
        <v>381514708</v>
      </c>
      <c r="F71" s="2">
        <f t="shared" si="9"/>
        <v>381514708</v>
      </c>
      <c r="G71" s="2">
        <f t="shared" si="9"/>
        <v>381514708</v>
      </c>
      <c r="H71" s="2">
        <f t="shared" si="9"/>
        <v>886507626</v>
      </c>
      <c r="I71" s="2">
        <f t="shared" si="9"/>
        <v>393421561</v>
      </c>
      <c r="J71" s="2">
        <f t="shared" si="9"/>
        <v>430927918</v>
      </c>
      <c r="K71" s="2">
        <f t="shared" si="9"/>
        <v>626195847</v>
      </c>
    </row>
    <row r="72" spans="1:11" hidden="1" x14ac:dyDescent="0.2">
      <c r="A72" s="1" t="s">
        <v>339</v>
      </c>
      <c r="B72" s="2">
        <f>+B77</f>
        <v>275991043</v>
      </c>
      <c r="C72" s="2">
        <f t="shared" ref="C72:K72" si="10">+C77</f>
        <v>292247007</v>
      </c>
      <c r="D72" s="2">
        <f t="shared" si="10"/>
        <v>316476832</v>
      </c>
      <c r="E72" s="2">
        <f t="shared" si="10"/>
        <v>355927564</v>
      </c>
      <c r="F72" s="2">
        <f t="shared" si="10"/>
        <v>348028176</v>
      </c>
      <c r="G72" s="2">
        <f t="shared" si="10"/>
        <v>348028176</v>
      </c>
      <c r="H72" s="2">
        <f t="shared" si="10"/>
        <v>326015154</v>
      </c>
      <c r="I72" s="2">
        <f t="shared" si="10"/>
        <v>406606362</v>
      </c>
      <c r="J72" s="2">
        <f t="shared" si="10"/>
        <v>429794915</v>
      </c>
      <c r="K72" s="2">
        <f t="shared" si="10"/>
        <v>458705763</v>
      </c>
    </row>
    <row r="73" spans="1:11" hidden="1" x14ac:dyDescent="0.2">
      <c r="A73" s="1" t="s">
        <v>340</v>
      </c>
      <c r="B73" s="2">
        <f>+B74</f>
        <v>-4122260.0000000075</v>
      </c>
      <c r="C73" s="2">
        <f t="shared" ref="C73:K73" si="11">+(C78+C80+C81+C82)-(B78+B80+B81+B82)</f>
        <v>-17955930</v>
      </c>
      <c r="D73" s="2">
        <f t="shared" si="11"/>
        <v>68647629</v>
      </c>
      <c r="E73" s="2">
        <f t="shared" si="11"/>
        <v>72249168</v>
      </c>
      <c r="F73" s="2">
        <f>+(F78+F80+F81+F82)-(D78+D80+D81+D82)</f>
        <v>72249168</v>
      </c>
      <c r="G73" s="2">
        <f>+(G78+G80+G81+G82)-(D78+D80+D81+D82)</f>
        <v>72249168</v>
      </c>
      <c r="H73" s="2">
        <f>+(H78+H80+H81+H82)-(D78+D80+D81+D82)</f>
        <v>-9744953</v>
      </c>
      <c r="I73" s="2">
        <f>+(I78+I80+I81+I82)-(E78+E80+E81+E82)</f>
        <v>15342935</v>
      </c>
      <c r="J73" s="2">
        <f t="shared" si="11"/>
        <v>18559240</v>
      </c>
      <c r="K73" s="2">
        <f t="shared" si="11"/>
        <v>14541773</v>
      </c>
    </row>
    <row r="74" spans="1:11" hidden="1" x14ac:dyDescent="0.2">
      <c r="A74" s="1" t="s">
        <v>341</v>
      </c>
      <c r="B74" s="2">
        <f>+TREND(C74:E74)</f>
        <v>-4122260.0000000075</v>
      </c>
      <c r="C74" s="2">
        <f>+C73</f>
        <v>-17955930</v>
      </c>
      <c r="D74" s="2">
        <f t="shared" ref="D74:K74" si="12">+D73</f>
        <v>68647629</v>
      </c>
      <c r="E74" s="2">
        <f t="shared" si="12"/>
        <v>72249168</v>
      </c>
      <c r="F74" s="2">
        <f t="shared" si="12"/>
        <v>72249168</v>
      </c>
      <c r="G74" s="2">
        <f t="shared" si="12"/>
        <v>72249168</v>
      </c>
      <c r="H74" s="2">
        <f t="shared" si="12"/>
        <v>-9744953</v>
      </c>
      <c r="I74" s="2">
        <f t="shared" si="12"/>
        <v>15342935</v>
      </c>
      <c r="J74" s="2">
        <f t="shared" si="12"/>
        <v>18559240</v>
      </c>
      <c r="K74" s="2">
        <f t="shared" si="12"/>
        <v>14541773</v>
      </c>
    </row>
    <row r="75" spans="1:11" hidden="1" x14ac:dyDescent="0.2">
      <c r="A75" s="1" t="s">
        <v>342</v>
      </c>
      <c r="B75" s="2">
        <f>+B84-(((B80+B81+B82+B78)*B70)-B79)</f>
        <v>-371236194.23789632</v>
      </c>
      <c r="C75" s="2">
        <f t="shared" ref="C75:K75" si="13">+C84-(((C80+C81+C82+C78)*C70)-C79)</f>
        <v>-695634792.32301295</v>
      </c>
      <c r="D75" s="2">
        <f t="shared" si="13"/>
        <v>-1196904898.5732522</v>
      </c>
      <c r="E75" s="2">
        <f t="shared" si="13"/>
        <v>-5745451.8783630133</v>
      </c>
      <c r="F75" s="2">
        <f t="shared" si="13"/>
        <v>-45396201.784954131</v>
      </c>
      <c r="G75" s="2">
        <f t="shared" si="13"/>
        <v>-45396201.784954131</v>
      </c>
      <c r="H75" s="2">
        <f t="shared" si="13"/>
        <v>-263787360.41743177</v>
      </c>
      <c r="I75" s="2">
        <f t="shared" si="13"/>
        <v>-96197346.905008793</v>
      </c>
      <c r="J75" s="2">
        <f t="shared" si="13"/>
        <v>-50970352.921434343</v>
      </c>
      <c r="K75" s="2">
        <f t="shared" si="13"/>
        <v>-238705232.14635932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275991043</v>
      </c>
      <c r="C77" s="3">
        <v>292247007</v>
      </c>
      <c r="D77" s="3">
        <v>316476832</v>
      </c>
      <c r="E77" s="3">
        <v>355927564</v>
      </c>
      <c r="F77" s="3">
        <v>348028176</v>
      </c>
      <c r="G77" s="3">
        <v>348028176</v>
      </c>
      <c r="H77" s="3">
        <v>326015154</v>
      </c>
      <c r="I77" s="3">
        <v>406606362</v>
      </c>
      <c r="J77" s="3">
        <v>429794915</v>
      </c>
      <c r="K77" s="3">
        <v>458705763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27764611</v>
      </c>
      <c r="E78" s="3">
        <v>26459341</v>
      </c>
      <c r="F78" s="3">
        <v>26459341</v>
      </c>
      <c r="G78" s="3">
        <v>26459341</v>
      </c>
      <c r="H78" s="3">
        <v>27764611</v>
      </c>
      <c r="I78" s="3">
        <v>26459341</v>
      </c>
      <c r="J78" s="3">
        <v>28152739</v>
      </c>
      <c r="K78" s="3">
        <v>29954514</v>
      </c>
    </row>
    <row r="79" spans="1:11" hidden="1" x14ac:dyDescent="0.2">
      <c r="A79" s="1" t="s">
        <v>70</v>
      </c>
      <c r="B79" s="3">
        <v>212094988</v>
      </c>
      <c r="C79" s="3">
        <v>208623360</v>
      </c>
      <c r="D79" s="3">
        <v>266246476</v>
      </c>
      <c r="E79" s="3">
        <v>288155849</v>
      </c>
      <c r="F79" s="3">
        <v>288155849</v>
      </c>
      <c r="G79" s="3">
        <v>288155849</v>
      </c>
      <c r="H79" s="3">
        <v>272354215</v>
      </c>
      <c r="I79" s="3">
        <v>184577604</v>
      </c>
      <c r="J79" s="3">
        <v>198372787</v>
      </c>
      <c r="K79" s="3">
        <v>228843519</v>
      </c>
    </row>
    <row r="80" spans="1:11" hidden="1" x14ac:dyDescent="0.2">
      <c r="A80" s="1" t="s">
        <v>71</v>
      </c>
      <c r="B80" s="3">
        <v>47736609</v>
      </c>
      <c r="C80" s="3">
        <v>53359926</v>
      </c>
      <c r="D80" s="3">
        <v>66747574</v>
      </c>
      <c r="E80" s="3">
        <v>73185968</v>
      </c>
      <c r="F80" s="3">
        <v>73185968</v>
      </c>
      <c r="G80" s="3">
        <v>73185968</v>
      </c>
      <c r="H80" s="3">
        <v>73481308</v>
      </c>
      <c r="I80" s="3">
        <v>77065574</v>
      </c>
      <c r="J80" s="3">
        <v>82422141</v>
      </c>
      <c r="K80" s="3">
        <v>82353671</v>
      </c>
    </row>
    <row r="81" spans="1:11" hidden="1" x14ac:dyDescent="0.2">
      <c r="A81" s="1" t="s">
        <v>72</v>
      </c>
      <c r="B81" s="3">
        <v>106572426</v>
      </c>
      <c r="C81" s="3">
        <v>82993179</v>
      </c>
      <c r="D81" s="3">
        <v>110488549</v>
      </c>
      <c r="E81" s="3">
        <v>177528565</v>
      </c>
      <c r="F81" s="3">
        <v>177528565</v>
      </c>
      <c r="G81" s="3">
        <v>177528565</v>
      </c>
      <c r="H81" s="3">
        <v>94009862</v>
      </c>
      <c r="I81" s="3">
        <v>189067922</v>
      </c>
      <c r="J81" s="3">
        <v>200577197</v>
      </c>
      <c r="K81" s="3">
        <v>213385665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76028</v>
      </c>
      <c r="F82" s="3">
        <v>76028</v>
      </c>
      <c r="G82" s="3">
        <v>76028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1073370450</v>
      </c>
      <c r="C83" s="3">
        <v>1954386506</v>
      </c>
      <c r="D83" s="3">
        <v>2297251670</v>
      </c>
      <c r="E83" s="3">
        <v>381514708</v>
      </c>
      <c r="F83" s="3">
        <v>381514708</v>
      </c>
      <c r="G83" s="3">
        <v>381514708</v>
      </c>
      <c r="H83" s="3">
        <v>886507626</v>
      </c>
      <c r="I83" s="3">
        <v>393421561</v>
      </c>
      <c r="J83" s="3">
        <v>430927918</v>
      </c>
      <c r="K83" s="3">
        <v>626195847</v>
      </c>
    </row>
    <row r="84" spans="1:11" hidden="1" x14ac:dyDescent="0.2">
      <c r="A84" s="1" t="s">
        <v>75</v>
      </c>
      <c r="B84" s="3">
        <v>16799737</v>
      </c>
      <c r="C84" s="3">
        <v>7596074</v>
      </c>
      <c r="D84" s="3">
        <v>24914199</v>
      </c>
      <c r="E84" s="3">
        <v>3279716</v>
      </c>
      <c r="F84" s="3">
        <v>-29625752</v>
      </c>
      <c r="G84" s="3">
        <v>-29625752</v>
      </c>
      <c r="H84" s="3">
        <v>-5197732</v>
      </c>
      <c r="I84" s="3">
        <v>2330139</v>
      </c>
      <c r="J84" s="3">
        <v>62629180</v>
      </c>
      <c r="K84" s="3">
        <v>-22932283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242455367</v>
      </c>
      <c r="C5" s="17">
        <v>242892362</v>
      </c>
      <c r="D5" s="21">
        <v>251708461</v>
      </c>
      <c r="E5" s="22">
        <v>250630910</v>
      </c>
      <c r="F5" s="17">
        <v>250630910</v>
      </c>
      <c r="G5" s="23">
        <v>250630910</v>
      </c>
      <c r="H5" s="19">
        <v>243538673</v>
      </c>
      <c r="I5" s="22">
        <v>250630910</v>
      </c>
      <c r="J5" s="17">
        <v>263162455</v>
      </c>
      <c r="K5" s="23">
        <v>276320578</v>
      </c>
    </row>
    <row r="6" spans="1:11" ht="13.5" x14ac:dyDescent="0.25">
      <c r="A6" s="20" t="s">
        <v>18</v>
      </c>
      <c r="B6" s="17">
        <v>48793586</v>
      </c>
      <c r="C6" s="17">
        <v>112140795</v>
      </c>
      <c r="D6" s="21">
        <v>118819560</v>
      </c>
      <c r="E6" s="22">
        <v>90744865</v>
      </c>
      <c r="F6" s="17">
        <v>125011893</v>
      </c>
      <c r="G6" s="23">
        <v>125011893</v>
      </c>
      <c r="H6" s="19">
        <v>90570229</v>
      </c>
      <c r="I6" s="22">
        <v>128873108</v>
      </c>
      <c r="J6" s="17">
        <v>135316764</v>
      </c>
      <c r="K6" s="23">
        <v>142082604</v>
      </c>
    </row>
    <row r="7" spans="1:11" ht="13.5" x14ac:dyDescent="0.25">
      <c r="A7" s="20" t="s">
        <v>19</v>
      </c>
      <c r="B7" s="17">
        <v>3934812</v>
      </c>
      <c r="C7" s="17">
        <v>6586676</v>
      </c>
      <c r="D7" s="21">
        <v>18636744</v>
      </c>
      <c r="E7" s="22">
        <v>7500000</v>
      </c>
      <c r="F7" s="17">
        <v>14160000</v>
      </c>
      <c r="G7" s="23">
        <v>14160000</v>
      </c>
      <c r="H7" s="19">
        <v>18927907</v>
      </c>
      <c r="I7" s="22">
        <v>14160000</v>
      </c>
      <c r="J7" s="17">
        <v>14868000</v>
      </c>
      <c r="K7" s="23">
        <v>15611400</v>
      </c>
    </row>
    <row r="8" spans="1:11" ht="13.5" x14ac:dyDescent="0.25">
      <c r="A8" s="20" t="s">
        <v>20</v>
      </c>
      <c r="B8" s="17">
        <v>1039567764</v>
      </c>
      <c r="C8" s="17">
        <v>899143330</v>
      </c>
      <c r="D8" s="21">
        <v>995031553</v>
      </c>
      <c r="E8" s="22">
        <v>1060191000</v>
      </c>
      <c r="F8" s="17">
        <v>1059810000</v>
      </c>
      <c r="G8" s="23">
        <v>1059810000</v>
      </c>
      <c r="H8" s="19">
        <v>1075518477</v>
      </c>
      <c r="I8" s="22">
        <v>1130007000</v>
      </c>
      <c r="J8" s="17">
        <v>1186507350</v>
      </c>
      <c r="K8" s="23">
        <v>1245832718</v>
      </c>
    </row>
    <row r="9" spans="1:11" ht="13.5" x14ac:dyDescent="0.25">
      <c r="A9" s="20" t="s">
        <v>21</v>
      </c>
      <c r="B9" s="17">
        <v>109922025</v>
      </c>
      <c r="C9" s="17">
        <v>129154193</v>
      </c>
      <c r="D9" s="21">
        <v>179326377</v>
      </c>
      <c r="E9" s="22">
        <v>52854221</v>
      </c>
      <c r="F9" s="17">
        <v>545525788</v>
      </c>
      <c r="G9" s="23">
        <v>545525788</v>
      </c>
      <c r="H9" s="19">
        <v>76720827</v>
      </c>
      <c r="I9" s="22">
        <v>234762989</v>
      </c>
      <c r="J9" s="17">
        <v>246501138</v>
      </c>
      <c r="K9" s="23">
        <v>258826196</v>
      </c>
    </row>
    <row r="10" spans="1:11" ht="25.5" x14ac:dyDescent="0.2">
      <c r="A10" s="24" t="s">
        <v>333</v>
      </c>
      <c r="B10" s="25">
        <f>SUM(B5:B9)</f>
        <v>1444673554</v>
      </c>
      <c r="C10" s="26">
        <f t="shared" ref="C10:K10" si="0">SUM(C5:C9)</f>
        <v>1389917356</v>
      </c>
      <c r="D10" s="27">
        <f t="shared" si="0"/>
        <v>1563522695</v>
      </c>
      <c r="E10" s="25">
        <f t="shared" si="0"/>
        <v>1461920996</v>
      </c>
      <c r="F10" s="26">
        <f t="shared" si="0"/>
        <v>1995138591</v>
      </c>
      <c r="G10" s="28">
        <f t="shared" si="0"/>
        <v>1995138591</v>
      </c>
      <c r="H10" s="29">
        <f t="shared" si="0"/>
        <v>1505276113</v>
      </c>
      <c r="I10" s="25">
        <f t="shared" si="0"/>
        <v>1758434007</v>
      </c>
      <c r="J10" s="26">
        <f t="shared" si="0"/>
        <v>1846355707</v>
      </c>
      <c r="K10" s="28">
        <f t="shared" si="0"/>
        <v>1938673496</v>
      </c>
    </row>
    <row r="11" spans="1:11" ht="13.5" x14ac:dyDescent="0.25">
      <c r="A11" s="20" t="s">
        <v>22</v>
      </c>
      <c r="B11" s="17">
        <v>575305199</v>
      </c>
      <c r="C11" s="17">
        <v>587103917</v>
      </c>
      <c r="D11" s="21">
        <v>626398378</v>
      </c>
      <c r="E11" s="22">
        <v>600452575</v>
      </c>
      <c r="F11" s="17">
        <v>660572508</v>
      </c>
      <c r="G11" s="23">
        <v>660572508</v>
      </c>
      <c r="H11" s="19">
        <v>656950093</v>
      </c>
      <c r="I11" s="22">
        <v>706243423</v>
      </c>
      <c r="J11" s="17">
        <v>741555627</v>
      </c>
      <c r="K11" s="23">
        <v>778633374</v>
      </c>
    </row>
    <row r="12" spans="1:11" ht="13.5" x14ac:dyDescent="0.25">
      <c r="A12" s="20" t="s">
        <v>23</v>
      </c>
      <c r="B12" s="17">
        <v>25156755</v>
      </c>
      <c r="C12" s="17">
        <v>26847375</v>
      </c>
      <c r="D12" s="21">
        <v>31804302</v>
      </c>
      <c r="E12" s="22">
        <v>29411018</v>
      </c>
      <c r="F12" s="17">
        <v>29411018</v>
      </c>
      <c r="G12" s="23">
        <v>29411018</v>
      </c>
      <c r="H12" s="19">
        <v>33394581</v>
      </c>
      <c r="I12" s="22">
        <v>29411018</v>
      </c>
      <c r="J12" s="17">
        <v>30881568</v>
      </c>
      <c r="K12" s="23">
        <v>32425648</v>
      </c>
    </row>
    <row r="13" spans="1:11" ht="13.5" x14ac:dyDescent="0.25">
      <c r="A13" s="20" t="s">
        <v>24</v>
      </c>
      <c r="B13" s="17">
        <v>142021245</v>
      </c>
      <c r="C13" s="17">
        <v>124508637</v>
      </c>
      <c r="D13" s="21">
        <v>150191860</v>
      </c>
      <c r="E13" s="22">
        <v>115024266</v>
      </c>
      <c r="F13" s="17">
        <v>175024266</v>
      </c>
      <c r="G13" s="23">
        <v>175024266</v>
      </c>
      <c r="H13" s="19">
        <v>95437125</v>
      </c>
      <c r="I13" s="22">
        <v>186524266</v>
      </c>
      <c r="J13" s="17">
        <v>195850479</v>
      </c>
      <c r="K13" s="23">
        <v>205643004</v>
      </c>
    </row>
    <row r="14" spans="1:11" ht="13.5" x14ac:dyDescent="0.25">
      <c r="A14" s="20" t="s">
        <v>25</v>
      </c>
      <c r="B14" s="17">
        <v>7299365</v>
      </c>
      <c r="C14" s="17">
        <v>8825789</v>
      </c>
      <c r="D14" s="21">
        <v>11662677</v>
      </c>
      <c r="E14" s="22">
        <v>769766</v>
      </c>
      <c r="F14" s="17">
        <v>10000000</v>
      </c>
      <c r="G14" s="23">
        <v>10000000</v>
      </c>
      <c r="H14" s="19">
        <v>498038</v>
      </c>
      <c r="I14" s="22">
        <v>10000000</v>
      </c>
      <c r="J14" s="17">
        <v>10500000</v>
      </c>
      <c r="K14" s="23">
        <v>11025000</v>
      </c>
    </row>
    <row r="15" spans="1:11" ht="13.5" x14ac:dyDescent="0.25">
      <c r="A15" s="20" t="s">
        <v>26</v>
      </c>
      <c r="B15" s="17">
        <v>16864401</v>
      </c>
      <c r="C15" s="17">
        <v>18241510</v>
      </c>
      <c r="D15" s="21">
        <v>23252984</v>
      </c>
      <c r="E15" s="22">
        <v>31323210</v>
      </c>
      <c r="F15" s="17">
        <v>35464188</v>
      </c>
      <c r="G15" s="23">
        <v>35464188</v>
      </c>
      <c r="H15" s="19">
        <v>20815055</v>
      </c>
      <c r="I15" s="22">
        <v>17010000</v>
      </c>
      <c r="J15" s="17">
        <v>26302500</v>
      </c>
      <c r="K15" s="23">
        <v>27617625</v>
      </c>
    </row>
    <row r="16" spans="1:11" ht="13.5" x14ac:dyDescent="0.25">
      <c r="A16" s="20" t="s">
        <v>27</v>
      </c>
      <c r="B16" s="17">
        <v>1246502</v>
      </c>
      <c r="C16" s="17">
        <v>2303579</v>
      </c>
      <c r="D16" s="21">
        <v>5816600</v>
      </c>
      <c r="E16" s="22">
        <v>2318662</v>
      </c>
      <c r="F16" s="17">
        <v>9400000</v>
      </c>
      <c r="G16" s="23">
        <v>9400000</v>
      </c>
      <c r="H16" s="19">
        <v>3062683</v>
      </c>
      <c r="I16" s="22">
        <v>6690000</v>
      </c>
      <c r="J16" s="17">
        <v>7024500</v>
      </c>
      <c r="K16" s="23">
        <v>7375725</v>
      </c>
    </row>
    <row r="17" spans="1:11" ht="13.5" x14ac:dyDescent="0.25">
      <c r="A17" s="20" t="s">
        <v>28</v>
      </c>
      <c r="B17" s="17">
        <v>594975361</v>
      </c>
      <c r="C17" s="17">
        <v>723692899</v>
      </c>
      <c r="D17" s="21">
        <v>727975302</v>
      </c>
      <c r="E17" s="22">
        <v>500321508</v>
      </c>
      <c r="F17" s="17">
        <v>932393624</v>
      </c>
      <c r="G17" s="23">
        <v>932393624</v>
      </c>
      <c r="H17" s="19">
        <v>461978039</v>
      </c>
      <c r="I17" s="22">
        <v>676878273</v>
      </c>
      <c r="J17" s="17">
        <v>710722190</v>
      </c>
      <c r="K17" s="23">
        <v>746258295</v>
      </c>
    </row>
    <row r="18" spans="1:11" ht="13.5" x14ac:dyDescent="0.25">
      <c r="A18" s="30" t="s">
        <v>29</v>
      </c>
      <c r="B18" s="31">
        <f>SUM(B11:B17)</f>
        <v>1362868828</v>
      </c>
      <c r="C18" s="32">
        <f t="shared" ref="C18:K18" si="1">SUM(C11:C17)</f>
        <v>1491523706</v>
      </c>
      <c r="D18" s="33">
        <f t="shared" si="1"/>
        <v>1577102103</v>
      </c>
      <c r="E18" s="31">
        <f t="shared" si="1"/>
        <v>1279621005</v>
      </c>
      <c r="F18" s="32">
        <f t="shared" si="1"/>
        <v>1852265604</v>
      </c>
      <c r="G18" s="34">
        <f t="shared" si="1"/>
        <v>1852265604</v>
      </c>
      <c r="H18" s="35">
        <f t="shared" si="1"/>
        <v>1272135614</v>
      </c>
      <c r="I18" s="31">
        <f t="shared" si="1"/>
        <v>1632756980</v>
      </c>
      <c r="J18" s="32">
        <f t="shared" si="1"/>
        <v>1722836864</v>
      </c>
      <c r="K18" s="34">
        <f t="shared" si="1"/>
        <v>1808978671</v>
      </c>
    </row>
    <row r="19" spans="1:11" ht="13.5" x14ac:dyDescent="0.25">
      <c r="A19" s="30" t="s">
        <v>30</v>
      </c>
      <c r="B19" s="36">
        <f>+B10-B18</f>
        <v>81804726</v>
      </c>
      <c r="C19" s="37">
        <f t="shared" ref="C19:K19" si="2">+C10-C18</f>
        <v>-101606350</v>
      </c>
      <c r="D19" s="38">
        <f t="shared" si="2"/>
        <v>-13579408</v>
      </c>
      <c r="E19" s="36">
        <f t="shared" si="2"/>
        <v>182299991</v>
      </c>
      <c r="F19" s="37">
        <f t="shared" si="2"/>
        <v>142872987</v>
      </c>
      <c r="G19" s="39">
        <f t="shared" si="2"/>
        <v>142872987</v>
      </c>
      <c r="H19" s="40">
        <f t="shared" si="2"/>
        <v>233140499</v>
      </c>
      <c r="I19" s="36">
        <f t="shared" si="2"/>
        <v>125677027</v>
      </c>
      <c r="J19" s="37">
        <f t="shared" si="2"/>
        <v>123518843</v>
      </c>
      <c r="K19" s="39">
        <f t="shared" si="2"/>
        <v>129694825</v>
      </c>
    </row>
    <row r="20" spans="1:11" ht="25.5" x14ac:dyDescent="0.2">
      <c r="A20" s="41" t="s">
        <v>31</v>
      </c>
      <c r="B20" s="42">
        <v>528583849</v>
      </c>
      <c r="C20" s="43">
        <v>457851909</v>
      </c>
      <c r="D20" s="44">
        <v>499127183</v>
      </c>
      <c r="E20" s="42">
        <v>569183000</v>
      </c>
      <c r="F20" s="43">
        <v>569107000</v>
      </c>
      <c r="G20" s="45">
        <v>569107000</v>
      </c>
      <c r="H20" s="46">
        <v>603251640</v>
      </c>
      <c r="I20" s="42">
        <v>542261000</v>
      </c>
      <c r="J20" s="43">
        <v>569374050</v>
      </c>
      <c r="K20" s="45">
        <v>597842754</v>
      </c>
    </row>
    <row r="21" spans="1:11" ht="13.5" x14ac:dyDescent="0.25">
      <c r="A21" s="47" t="s">
        <v>32</v>
      </c>
      <c r="B21" s="48">
        <v>381329</v>
      </c>
      <c r="C21" s="49">
        <v>1138055</v>
      </c>
      <c r="D21" s="50">
        <v>493846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610769904</v>
      </c>
      <c r="C22" s="55">
        <f t="shared" ref="C22:K22" si="3">SUM(C19:C21)</f>
        <v>357383614</v>
      </c>
      <c r="D22" s="56">
        <f t="shared" si="3"/>
        <v>486041621</v>
      </c>
      <c r="E22" s="54">
        <f t="shared" si="3"/>
        <v>751482991</v>
      </c>
      <c r="F22" s="55">
        <f t="shared" si="3"/>
        <v>711979987</v>
      </c>
      <c r="G22" s="57">
        <f t="shared" si="3"/>
        <v>711979987</v>
      </c>
      <c r="H22" s="58">
        <f t="shared" si="3"/>
        <v>836392139</v>
      </c>
      <c r="I22" s="54">
        <f t="shared" si="3"/>
        <v>667938027</v>
      </c>
      <c r="J22" s="55">
        <f t="shared" si="3"/>
        <v>692892893</v>
      </c>
      <c r="K22" s="57">
        <f t="shared" si="3"/>
        <v>727537579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610769904</v>
      </c>
      <c r="C24" s="37">
        <f t="shared" ref="C24:K24" si="4">SUM(C22:C23)</f>
        <v>357383614</v>
      </c>
      <c r="D24" s="38">
        <f t="shared" si="4"/>
        <v>486041621</v>
      </c>
      <c r="E24" s="36">
        <f t="shared" si="4"/>
        <v>751482991</v>
      </c>
      <c r="F24" s="37">
        <f t="shared" si="4"/>
        <v>711979987</v>
      </c>
      <c r="G24" s="39">
        <f t="shared" si="4"/>
        <v>711979987</v>
      </c>
      <c r="H24" s="40">
        <f t="shared" si="4"/>
        <v>836392139</v>
      </c>
      <c r="I24" s="36">
        <f t="shared" si="4"/>
        <v>667938027</v>
      </c>
      <c r="J24" s="37">
        <f t="shared" si="4"/>
        <v>692892893</v>
      </c>
      <c r="K24" s="39">
        <f t="shared" si="4"/>
        <v>727537579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5089807029</v>
      </c>
      <c r="C27" s="66">
        <v>5567618428</v>
      </c>
      <c r="D27" s="67">
        <v>6339195352</v>
      </c>
      <c r="E27" s="68">
        <v>751483000</v>
      </c>
      <c r="F27" s="66">
        <v>711979987</v>
      </c>
      <c r="G27" s="69">
        <v>711979987</v>
      </c>
      <c r="H27" s="70">
        <v>445162634</v>
      </c>
      <c r="I27" s="68">
        <v>654598000</v>
      </c>
      <c r="J27" s="66">
        <v>687327900</v>
      </c>
      <c r="K27" s="69">
        <v>721694295</v>
      </c>
    </row>
    <row r="28" spans="1:11" ht="13.5" x14ac:dyDescent="0.25">
      <c r="A28" s="71" t="s">
        <v>36</v>
      </c>
      <c r="B28" s="17">
        <v>666243870</v>
      </c>
      <c r="C28" s="17">
        <v>485218239</v>
      </c>
      <c r="D28" s="21">
        <v>803404731</v>
      </c>
      <c r="E28" s="22">
        <v>571683000</v>
      </c>
      <c r="F28" s="17">
        <v>541100201</v>
      </c>
      <c r="G28" s="23">
        <v>541100201</v>
      </c>
      <c r="H28" s="19">
        <v>0</v>
      </c>
      <c r="I28" s="22">
        <v>420317000</v>
      </c>
      <c r="J28" s="17">
        <v>441332850</v>
      </c>
      <c r="K28" s="23">
        <v>463399492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527104309</v>
      </c>
      <c r="C31" s="17">
        <v>5082400189</v>
      </c>
      <c r="D31" s="21">
        <v>5535790621</v>
      </c>
      <c r="E31" s="22">
        <v>179800000</v>
      </c>
      <c r="F31" s="17">
        <v>170879786</v>
      </c>
      <c r="G31" s="23">
        <v>170879786</v>
      </c>
      <c r="H31" s="19">
        <v>0</v>
      </c>
      <c r="I31" s="22">
        <v>234281000</v>
      </c>
      <c r="J31" s="17">
        <v>245995050</v>
      </c>
      <c r="K31" s="23">
        <v>258294803</v>
      </c>
    </row>
    <row r="32" spans="1:11" ht="13.5" x14ac:dyDescent="0.25">
      <c r="A32" s="30" t="s">
        <v>39</v>
      </c>
      <c r="B32" s="66">
        <f>SUM(B28:B31)</f>
        <v>1193348179</v>
      </c>
      <c r="C32" s="66">
        <f t="shared" ref="C32:K32" si="5">SUM(C28:C31)</f>
        <v>5567618428</v>
      </c>
      <c r="D32" s="67">
        <f t="shared" si="5"/>
        <v>6339195352</v>
      </c>
      <c r="E32" s="68">
        <f t="shared" si="5"/>
        <v>751483000</v>
      </c>
      <c r="F32" s="66">
        <f t="shared" si="5"/>
        <v>711979987</v>
      </c>
      <c r="G32" s="69">
        <f t="shared" si="5"/>
        <v>711979987</v>
      </c>
      <c r="H32" s="70">
        <f t="shared" si="5"/>
        <v>0</v>
      </c>
      <c r="I32" s="68">
        <f t="shared" si="5"/>
        <v>654598000</v>
      </c>
      <c r="J32" s="66">
        <f t="shared" si="5"/>
        <v>687327900</v>
      </c>
      <c r="K32" s="69">
        <f t="shared" si="5"/>
        <v>721694295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1682302956</v>
      </c>
      <c r="C35" s="17">
        <v>1982544247</v>
      </c>
      <c r="D35" s="21">
        <v>2355734200</v>
      </c>
      <c r="E35" s="22">
        <v>1571487415</v>
      </c>
      <c r="F35" s="17">
        <v>1630609000</v>
      </c>
      <c r="G35" s="23">
        <v>1630609000</v>
      </c>
      <c r="H35" s="19">
        <v>3151522465</v>
      </c>
      <c r="I35" s="22">
        <v>1626019014</v>
      </c>
      <c r="J35" s="17">
        <v>1698919966</v>
      </c>
      <c r="K35" s="23">
        <v>1783865969</v>
      </c>
    </row>
    <row r="36" spans="1:11" ht="13.5" x14ac:dyDescent="0.25">
      <c r="A36" s="20" t="s">
        <v>42</v>
      </c>
      <c r="B36" s="17">
        <v>4564695835</v>
      </c>
      <c r="C36" s="17">
        <v>4919910478</v>
      </c>
      <c r="D36" s="21">
        <v>5558723293</v>
      </c>
      <c r="E36" s="22">
        <v>5704595476</v>
      </c>
      <c r="F36" s="17">
        <v>5552471868</v>
      </c>
      <c r="G36" s="23">
        <v>5552471868</v>
      </c>
      <c r="H36" s="19">
        <v>5897244220</v>
      </c>
      <c r="I36" s="22">
        <v>5483149982</v>
      </c>
      <c r="J36" s="17">
        <v>5757307482</v>
      </c>
      <c r="K36" s="23">
        <v>6045172856</v>
      </c>
    </row>
    <row r="37" spans="1:11" ht="13.5" x14ac:dyDescent="0.25">
      <c r="A37" s="20" t="s">
        <v>43</v>
      </c>
      <c r="B37" s="17">
        <v>691918940</v>
      </c>
      <c r="C37" s="17">
        <v>1007140941</v>
      </c>
      <c r="D37" s="21">
        <v>1418295417</v>
      </c>
      <c r="E37" s="22">
        <v>339159705</v>
      </c>
      <c r="F37" s="17">
        <v>411654376</v>
      </c>
      <c r="G37" s="23">
        <v>411654376</v>
      </c>
      <c r="H37" s="19">
        <v>1404061962</v>
      </c>
      <c r="I37" s="22">
        <v>371250467</v>
      </c>
      <c r="J37" s="17">
        <v>389854991</v>
      </c>
      <c r="K37" s="23">
        <v>409347738</v>
      </c>
    </row>
    <row r="38" spans="1:11" ht="13.5" x14ac:dyDescent="0.25">
      <c r="A38" s="20" t="s">
        <v>44</v>
      </c>
      <c r="B38" s="17">
        <v>5746044</v>
      </c>
      <c r="C38" s="17">
        <v>42774434</v>
      </c>
      <c r="D38" s="21">
        <v>108987982</v>
      </c>
      <c r="E38" s="22">
        <v>106897063</v>
      </c>
      <c r="F38" s="17">
        <v>103241938</v>
      </c>
      <c r="G38" s="23">
        <v>103241938</v>
      </c>
      <c r="H38" s="19">
        <v>108987982</v>
      </c>
      <c r="I38" s="22">
        <v>103241938</v>
      </c>
      <c r="J38" s="17">
        <v>108404035</v>
      </c>
      <c r="K38" s="23">
        <v>113824237</v>
      </c>
    </row>
    <row r="39" spans="1:11" ht="13.5" x14ac:dyDescent="0.25">
      <c r="A39" s="20" t="s">
        <v>45</v>
      </c>
      <c r="B39" s="17">
        <v>4938563903</v>
      </c>
      <c r="C39" s="17">
        <v>5137772112</v>
      </c>
      <c r="D39" s="21">
        <v>5415090853</v>
      </c>
      <c r="E39" s="22">
        <v>6831134227</v>
      </c>
      <c r="F39" s="17">
        <v>6673384554</v>
      </c>
      <c r="G39" s="23">
        <v>6673384554</v>
      </c>
      <c r="H39" s="19">
        <v>4747946685</v>
      </c>
      <c r="I39" s="22">
        <v>6639826591</v>
      </c>
      <c r="J39" s="17">
        <v>6963375922</v>
      </c>
      <c r="K39" s="23">
        <v>7311544725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-400</v>
      </c>
      <c r="C42" s="17">
        <v>-400</v>
      </c>
      <c r="D42" s="21">
        <v>-655729595</v>
      </c>
      <c r="E42" s="22">
        <v>858313480</v>
      </c>
      <c r="F42" s="17">
        <v>852928461</v>
      </c>
      <c r="G42" s="23">
        <v>852928461</v>
      </c>
      <c r="H42" s="19">
        <v>398099910</v>
      </c>
      <c r="I42" s="22">
        <v>641469163</v>
      </c>
      <c r="J42" s="17">
        <v>976736947</v>
      </c>
      <c r="K42" s="23">
        <v>1025567796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-864205450</v>
      </c>
      <c r="F43" s="17">
        <v>-818776978</v>
      </c>
      <c r="G43" s="23">
        <v>-818776978</v>
      </c>
      <c r="H43" s="19">
        <v>-463770207</v>
      </c>
      <c r="I43" s="22">
        <v>-752787700</v>
      </c>
      <c r="J43" s="17">
        <v>-790427087</v>
      </c>
      <c r="K43" s="23">
        <v>-829948455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2490743</v>
      </c>
      <c r="C45" s="66">
        <v>5382134</v>
      </c>
      <c r="D45" s="67">
        <v>-646255053</v>
      </c>
      <c r="E45" s="68">
        <v>360780944</v>
      </c>
      <c r="F45" s="66">
        <v>240626329</v>
      </c>
      <c r="G45" s="69">
        <v>240626329</v>
      </c>
      <c r="H45" s="70">
        <v>142476465</v>
      </c>
      <c r="I45" s="68">
        <v>95156309</v>
      </c>
      <c r="J45" s="66">
        <v>403108448</v>
      </c>
      <c r="K45" s="69">
        <v>423257858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330602090</v>
      </c>
      <c r="C48" s="17">
        <v>348763394</v>
      </c>
      <c r="D48" s="21">
        <v>215377919</v>
      </c>
      <c r="E48" s="22">
        <v>360780944</v>
      </c>
      <c r="F48" s="17">
        <v>240626329</v>
      </c>
      <c r="G48" s="23">
        <v>240626329</v>
      </c>
      <c r="H48" s="19">
        <v>186811724</v>
      </c>
      <c r="I48" s="22">
        <v>95156309</v>
      </c>
      <c r="J48" s="17">
        <v>403108454</v>
      </c>
      <c r="K48" s="23">
        <v>423257871</v>
      </c>
    </row>
    <row r="49" spans="1:11" ht="13.5" x14ac:dyDescent="0.25">
      <c r="A49" s="20" t="s">
        <v>53</v>
      </c>
      <c r="B49" s="17">
        <f>+B75</f>
        <v>549119463</v>
      </c>
      <c r="C49" s="17">
        <f t="shared" ref="C49:K49" si="6">+C75</f>
        <v>906234242</v>
      </c>
      <c r="D49" s="21">
        <f t="shared" si="6"/>
        <v>922165359.26224732</v>
      </c>
      <c r="E49" s="22">
        <f t="shared" si="6"/>
        <v>-753107263.01502073</v>
      </c>
      <c r="F49" s="17">
        <f t="shared" si="6"/>
        <v>-668861647.73258221</v>
      </c>
      <c r="G49" s="23">
        <f t="shared" si="6"/>
        <v>-668861647.73258221</v>
      </c>
      <c r="H49" s="19">
        <f t="shared" si="6"/>
        <v>651399818.40710151</v>
      </c>
      <c r="I49" s="22">
        <f t="shared" si="6"/>
        <v>-393006227.74523336</v>
      </c>
      <c r="J49" s="17">
        <f t="shared" si="6"/>
        <v>-984492026.70601845</v>
      </c>
      <c r="K49" s="23">
        <f t="shared" si="6"/>
        <v>-1033722628.9531639</v>
      </c>
    </row>
    <row r="50" spans="1:11" ht="13.5" x14ac:dyDescent="0.25">
      <c r="A50" s="30" t="s">
        <v>54</v>
      </c>
      <c r="B50" s="66">
        <f>+B48-B49</f>
        <v>-218517373</v>
      </c>
      <c r="C50" s="66">
        <f t="shared" ref="C50:K50" si="7">+C48-C49</f>
        <v>-557470848</v>
      </c>
      <c r="D50" s="67">
        <f t="shared" si="7"/>
        <v>-706787440.26224732</v>
      </c>
      <c r="E50" s="68">
        <f t="shared" si="7"/>
        <v>1113888207.0150208</v>
      </c>
      <c r="F50" s="66">
        <f t="shared" si="7"/>
        <v>909487976.73258221</v>
      </c>
      <c r="G50" s="69">
        <f t="shared" si="7"/>
        <v>909487976.73258221</v>
      </c>
      <c r="H50" s="70">
        <f t="shared" si="7"/>
        <v>-464588094.40710151</v>
      </c>
      <c r="I50" s="68">
        <f t="shared" si="7"/>
        <v>488162536.74523336</v>
      </c>
      <c r="J50" s="66">
        <f t="shared" si="7"/>
        <v>1387600480.7060184</v>
      </c>
      <c r="K50" s="69">
        <f t="shared" si="7"/>
        <v>1456980499.9531639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3928211574</v>
      </c>
      <c r="C53" s="17">
        <v>4536111511</v>
      </c>
      <c r="D53" s="21">
        <v>4851974397</v>
      </c>
      <c r="E53" s="22">
        <v>4418987309</v>
      </c>
      <c r="F53" s="17">
        <v>4932276924</v>
      </c>
      <c r="G53" s="23">
        <v>4932276924</v>
      </c>
      <c r="H53" s="19">
        <v>4761552702</v>
      </c>
      <c r="I53" s="22">
        <v>4933451982</v>
      </c>
      <c r="J53" s="17">
        <v>5180124582</v>
      </c>
      <c r="K53" s="23">
        <v>5439130811</v>
      </c>
    </row>
    <row r="54" spans="1:11" ht="13.5" x14ac:dyDescent="0.25">
      <c r="A54" s="20" t="s">
        <v>57</v>
      </c>
      <c r="B54" s="17">
        <v>140936560</v>
      </c>
      <c r="C54" s="17">
        <v>133419020</v>
      </c>
      <c r="D54" s="21">
        <v>157189055</v>
      </c>
      <c r="E54" s="22">
        <v>115024266</v>
      </c>
      <c r="F54" s="17">
        <v>175024266</v>
      </c>
      <c r="G54" s="23">
        <v>175024266</v>
      </c>
      <c r="H54" s="19">
        <v>95437125</v>
      </c>
      <c r="I54" s="22">
        <v>186524266</v>
      </c>
      <c r="J54" s="17">
        <v>195850479</v>
      </c>
      <c r="K54" s="23">
        <v>205643004</v>
      </c>
    </row>
    <row r="55" spans="1:11" ht="13.5" x14ac:dyDescent="0.25">
      <c r="A55" s="20" t="s">
        <v>58</v>
      </c>
      <c r="B55" s="17">
        <v>4314250061</v>
      </c>
      <c r="C55" s="17">
        <v>4961288867</v>
      </c>
      <c r="D55" s="21">
        <v>5449934807</v>
      </c>
      <c r="E55" s="22">
        <v>62500000</v>
      </c>
      <c r="F55" s="17">
        <v>61577240</v>
      </c>
      <c r="G55" s="23">
        <v>61577240</v>
      </c>
      <c r="H55" s="19">
        <v>5486997</v>
      </c>
      <c r="I55" s="22">
        <v>67700000</v>
      </c>
      <c r="J55" s="17">
        <v>71085000</v>
      </c>
      <c r="K55" s="23">
        <v>74639250</v>
      </c>
    </row>
    <row r="56" spans="1:11" ht="13.5" x14ac:dyDescent="0.25">
      <c r="A56" s="20" t="s">
        <v>59</v>
      </c>
      <c r="B56" s="17">
        <v>124922690</v>
      </c>
      <c r="C56" s="17">
        <v>127924107</v>
      </c>
      <c r="D56" s="21">
        <v>140275602</v>
      </c>
      <c r="E56" s="22">
        <v>119969496</v>
      </c>
      <c r="F56" s="17">
        <v>166411826</v>
      </c>
      <c r="G56" s="23">
        <v>166411826</v>
      </c>
      <c r="H56" s="19">
        <v>146401260</v>
      </c>
      <c r="I56" s="22">
        <v>124570000</v>
      </c>
      <c r="J56" s="17">
        <v>130798500</v>
      </c>
      <c r="K56" s="23">
        <v>137338425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4419718</v>
      </c>
      <c r="C59" s="17">
        <v>4049101</v>
      </c>
      <c r="D59" s="21">
        <v>5315154</v>
      </c>
      <c r="E59" s="22">
        <v>3753290</v>
      </c>
      <c r="F59" s="17">
        <v>3753290</v>
      </c>
      <c r="G59" s="23">
        <v>3753290</v>
      </c>
      <c r="H59" s="19">
        <v>324624</v>
      </c>
      <c r="I59" s="22">
        <v>4532098</v>
      </c>
      <c r="J59" s="17">
        <v>4758702</v>
      </c>
      <c r="K59" s="23">
        <v>4996637</v>
      </c>
    </row>
    <row r="60" spans="1:11" ht="13.5" x14ac:dyDescent="0.25">
      <c r="A60" s="20" t="s">
        <v>62</v>
      </c>
      <c r="B60" s="17">
        <v>6653641</v>
      </c>
      <c r="C60" s="17">
        <v>6084023</v>
      </c>
      <c r="D60" s="21">
        <v>8173631</v>
      </c>
      <c r="E60" s="22">
        <v>8314094</v>
      </c>
      <c r="F60" s="17">
        <v>8314094</v>
      </c>
      <c r="G60" s="23">
        <v>8314094</v>
      </c>
      <c r="H60" s="19">
        <v>7845058</v>
      </c>
      <c r="I60" s="22">
        <v>8337584</v>
      </c>
      <c r="J60" s="17">
        <v>8754462</v>
      </c>
      <c r="K60" s="23">
        <v>9192186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0.33253587025255649</v>
      </c>
      <c r="E70" s="5">
        <f t="shared" si="8"/>
        <v>0.84330275706688096</v>
      </c>
      <c r="F70" s="5">
        <f t="shared" si="8"/>
        <v>0.72767501707228588</v>
      </c>
      <c r="G70" s="5">
        <f t="shared" si="8"/>
        <v>0.72767501707228588</v>
      </c>
      <c r="H70" s="5">
        <f t="shared" si="8"/>
        <v>0.43935463875349345</v>
      </c>
      <c r="I70" s="5">
        <f t="shared" si="8"/>
        <v>0.41889988171774395</v>
      </c>
      <c r="J70" s="5">
        <f t="shared" si="8"/>
        <v>1.0931655332141992</v>
      </c>
      <c r="K70" s="5">
        <f t="shared" si="8"/>
        <v>1.0931655196997896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131799692</v>
      </c>
      <c r="E71" s="2">
        <f t="shared" si="9"/>
        <v>309514090</v>
      </c>
      <c r="F71" s="2">
        <f t="shared" si="9"/>
        <v>534584114</v>
      </c>
      <c r="G71" s="2">
        <f t="shared" si="9"/>
        <v>534584114</v>
      </c>
      <c r="H71" s="2">
        <f t="shared" si="9"/>
        <v>157177416</v>
      </c>
      <c r="I71" s="2">
        <f t="shared" si="9"/>
        <v>179366689</v>
      </c>
      <c r="J71" s="2">
        <f t="shared" si="9"/>
        <v>491481055</v>
      </c>
      <c r="K71" s="2">
        <f t="shared" si="9"/>
        <v>516055107</v>
      </c>
    </row>
    <row r="72" spans="1:11" hidden="1" x14ac:dyDescent="0.2">
      <c r="A72" s="1" t="s">
        <v>339</v>
      </c>
      <c r="B72" s="2">
        <f>+B77</f>
        <v>309766267</v>
      </c>
      <c r="C72" s="2">
        <f t="shared" ref="C72:K72" si="10">+C77</f>
        <v>378904493</v>
      </c>
      <c r="D72" s="2">
        <f t="shared" si="10"/>
        <v>396347293</v>
      </c>
      <c r="E72" s="2">
        <f t="shared" si="10"/>
        <v>367026062</v>
      </c>
      <c r="F72" s="2">
        <f t="shared" si="10"/>
        <v>734646788</v>
      </c>
      <c r="G72" s="2">
        <f t="shared" si="10"/>
        <v>734646788</v>
      </c>
      <c r="H72" s="2">
        <f t="shared" si="10"/>
        <v>357746117</v>
      </c>
      <c r="I72" s="2">
        <f t="shared" si="10"/>
        <v>428185103</v>
      </c>
      <c r="J72" s="2">
        <f t="shared" si="10"/>
        <v>449594357</v>
      </c>
      <c r="K72" s="2">
        <f t="shared" si="10"/>
        <v>472074080</v>
      </c>
    </row>
    <row r="73" spans="1:11" hidden="1" x14ac:dyDescent="0.2">
      <c r="A73" s="1" t="s">
        <v>340</v>
      </c>
      <c r="B73" s="2">
        <f>+B74</f>
        <v>45545575.999999985</v>
      </c>
      <c r="C73" s="2">
        <f t="shared" ref="C73:K73" si="11">+(C78+C80+C81+C82)-(B78+B80+B81+B82)</f>
        <v>-12712116</v>
      </c>
      <c r="D73" s="2">
        <f t="shared" si="11"/>
        <v>80885725</v>
      </c>
      <c r="E73" s="2">
        <f t="shared" si="11"/>
        <v>-175062586</v>
      </c>
      <c r="F73" s="2">
        <f>+(F78+F80+F81+F82)-(D78+D80+D81+D82)</f>
        <v>109056781</v>
      </c>
      <c r="G73" s="2">
        <f>+(G78+G80+G81+G82)-(D78+D80+D81+D82)</f>
        <v>109056781</v>
      </c>
      <c r="H73" s="2">
        <f>+(H78+H80+H81+H82)-(D78+D80+D81+D82)</f>
        <v>466675358</v>
      </c>
      <c r="I73" s="2">
        <f>+(I78+I80+I81+I82)-(E78+E80+E81+E82)</f>
        <v>418976199</v>
      </c>
      <c r="J73" s="2">
        <f t="shared" si="11"/>
        <v>-239521287</v>
      </c>
      <c r="K73" s="2">
        <f t="shared" si="11"/>
        <v>51648681</v>
      </c>
    </row>
    <row r="74" spans="1:11" hidden="1" x14ac:dyDescent="0.2">
      <c r="A74" s="1" t="s">
        <v>341</v>
      </c>
      <c r="B74" s="2">
        <f>+TREND(C74:E74)</f>
        <v>45545575.999999985</v>
      </c>
      <c r="C74" s="2">
        <f>+C73</f>
        <v>-12712116</v>
      </c>
      <c r="D74" s="2">
        <f t="shared" ref="D74:K74" si="12">+D73</f>
        <v>80885725</v>
      </c>
      <c r="E74" s="2">
        <f t="shared" si="12"/>
        <v>-175062586</v>
      </c>
      <c r="F74" s="2">
        <f t="shared" si="12"/>
        <v>109056781</v>
      </c>
      <c r="G74" s="2">
        <f t="shared" si="12"/>
        <v>109056781</v>
      </c>
      <c r="H74" s="2">
        <f t="shared" si="12"/>
        <v>466675358</v>
      </c>
      <c r="I74" s="2">
        <f t="shared" si="12"/>
        <v>418976199</v>
      </c>
      <c r="J74" s="2">
        <f t="shared" si="12"/>
        <v>-239521287</v>
      </c>
      <c r="K74" s="2">
        <f t="shared" si="12"/>
        <v>51648681</v>
      </c>
    </row>
    <row r="75" spans="1:11" hidden="1" x14ac:dyDescent="0.2">
      <c r="A75" s="1" t="s">
        <v>342</v>
      </c>
      <c r="B75" s="2">
        <f>+B84-(((B80+B81+B82+B78)*B70)-B79)</f>
        <v>549119463</v>
      </c>
      <c r="C75" s="2">
        <f t="shared" ref="C75:K75" si="13">+C84-(((C80+C81+C82+C78)*C70)-C79)</f>
        <v>906234242</v>
      </c>
      <c r="D75" s="2">
        <f t="shared" si="13"/>
        <v>922165359.26224732</v>
      </c>
      <c r="E75" s="2">
        <f t="shared" si="13"/>
        <v>-753107263.01502073</v>
      </c>
      <c r="F75" s="2">
        <f t="shared" si="13"/>
        <v>-668861647.73258221</v>
      </c>
      <c r="G75" s="2">
        <f t="shared" si="13"/>
        <v>-668861647.73258221</v>
      </c>
      <c r="H75" s="2">
        <f t="shared" si="13"/>
        <v>651399818.40710151</v>
      </c>
      <c r="I75" s="2">
        <f t="shared" si="13"/>
        <v>-393006227.74523336</v>
      </c>
      <c r="J75" s="2">
        <f t="shared" si="13"/>
        <v>-984492026.70601845</v>
      </c>
      <c r="K75" s="2">
        <f t="shared" si="13"/>
        <v>-1033722628.9531639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309766267</v>
      </c>
      <c r="C77" s="3">
        <v>378904493</v>
      </c>
      <c r="D77" s="3">
        <v>396347293</v>
      </c>
      <c r="E77" s="3">
        <v>367026062</v>
      </c>
      <c r="F77" s="3">
        <v>734646788</v>
      </c>
      <c r="G77" s="3">
        <v>734646788</v>
      </c>
      <c r="H77" s="3">
        <v>357746117</v>
      </c>
      <c r="I77" s="3">
        <v>428185103</v>
      </c>
      <c r="J77" s="3">
        <v>449594357</v>
      </c>
      <c r="K77" s="3">
        <v>472074080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625707549</v>
      </c>
      <c r="C79" s="3">
        <v>914149669</v>
      </c>
      <c r="D79" s="3">
        <v>1256705129</v>
      </c>
      <c r="E79" s="3">
        <v>253139734</v>
      </c>
      <c r="F79" s="3">
        <v>268555850</v>
      </c>
      <c r="G79" s="3">
        <v>268555850</v>
      </c>
      <c r="H79" s="3">
        <v>1326797207</v>
      </c>
      <c r="I79" s="3">
        <v>273955850</v>
      </c>
      <c r="J79" s="3">
        <v>287695643</v>
      </c>
      <c r="K79" s="3">
        <v>302080423</v>
      </c>
    </row>
    <row r="80" spans="1:11" hidden="1" x14ac:dyDescent="0.2">
      <c r="A80" s="1" t="s">
        <v>71</v>
      </c>
      <c r="B80" s="3">
        <v>171254081</v>
      </c>
      <c r="C80" s="3">
        <v>226696616</v>
      </c>
      <c r="D80" s="3">
        <v>306776694</v>
      </c>
      <c r="E80" s="3">
        <v>220632685</v>
      </c>
      <c r="F80" s="3">
        <v>211569631</v>
      </c>
      <c r="G80" s="3">
        <v>211569631</v>
      </c>
      <c r="H80" s="3">
        <v>510477645</v>
      </c>
      <c r="I80" s="3">
        <v>214521463</v>
      </c>
      <c r="J80" s="3">
        <v>112342877</v>
      </c>
      <c r="K80" s="3">
        <v>117960021</v>
      </c>
    </row>
    <row r="81" spans="1:11" hidden="1" x14ac:dyDescent="0.2">
      <c r="A81" s="1" t="s">
        <v>72</v>
      </c>
      <c r="B81" s="3">
        <v>789153589</v>
      </c>
      <c r="C81" s="3">
        <v>720998938</v>
      </c>
      <c r="D81" s="3">
        <v>721804585</v>
      </c>
      <c r="E81" s="3">
        <v>632886008</v>
      </c>
      <c r="F81" s="3">
        <v>926068429</v>
      </c>
      <c r="G81" s="3">
        <v>926068429</v>
      </c>
      <c r="H81" s="3">
        <v>984778992</v>
      </c>
      <c r="I81" s="3">
        <v>1057973429</v>
      </c>
      <c r="J81" s="3">
        <v>920630728</v>
      </c>
      <c r="K81" s="3">
        <v>966662265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131799692</v>
      </c>
      <c r="E83" s="3">
        <v>309514090</v>
      </c>
      <c r="F83" s="3">
        <v>534584114</v>
      </c>
      <c r="G83" s="3">
        <v>534584114</v>
      </c>
      <c r="H83" s="3">
        <v>157177416</v>
      </c>
      <c r="I83" s="3">
        <v>179366689</v>
      </c>
      <c r="J83" s="3">
        <v>491481055</v>
      </c>
      <c r="K83" s="3">
        <v>516055107</v>
      </c>
    </row>
    <row r="84" spans="1:11" hidden="1" x14ac:dyDescent="0.2">
      <c r="A84" s="1" t="s">
        <v>75</v>
      </c>
      <c r="B84" s="3">
        <v>-76588086</v>
      </c>
      <c r="C84" s="3">
        <v>-7915427</v>
      </c>
      <c r="D84" s="3">
        <v>7500401</v>
      </c>
      <c r="E84" s="3">
        <v>-286472330</v>
      </c>
      <c r="F84" s="3">
        <v>-109586703</v>
      </c>
      <c r="G84" s="3">
        <v>-109586703</v>
      </c>
      <c r="H84" s="3">
        <v>-18449449</v>
      </c>
      <c r="I84" s="3">
        <v>-133914118</v>
      </c>
      <c r="J84" s="3">
        <v>-142976528</v>
      </c>
      <c r="K84" s="3">
        <v>-150131367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708139708</v>
      </c>
      <c r="C5" s="17">
        <v>744046040</v>
      </c>
      <c r="D5" s="21">
        <v>803090048</v>
      </c>
      <c r="E5" s="22">
        <v>1029662810</v>
      </c>
      <c r="F5" s="17">
        <v>1009055648</v>
      </c>
      <c r="G5" s="23">
        <v>1009055648</v>
      </c>
      <c r="H5" s="19">
        <v>978437698</v>
      </c>
      <c r="I5" s="22">
        <v>1058998989</v>
      </c>
      <c r="J5" s="17">
        <v>1122538927</v>
      </c>
      <c r="K5" s="23">
        <v>1189891264</v>
      </c>
    </row>
    <row r="6" spans="1:11" ht="13.5" x14ac:dyDescent="0.25">
      <c r="A6" s="20" t="s">
        <v>18</v>
      </c>
      <c r="B6" s="17">
        <v>1400772338</v>
      </c>
      <c r="C6" s="17">
        <v>1549891755</v>
      </c>
      <c r="D6" s="21">
        <v>1575607931</v>
      </c>
      <c r="E6" s="22">
        <v>1839645507</v>
      </c>
      <c r="F6" s="17">
        <v>1830904774</v>
      </c>
      <c r="G6" s="23">
        <v>1830904774</v>
      </c>
      <c r="H6" s="19">
        <v>1740244036</v>
      </c>
      <c r="I6" s="22">
        <v>1965998416</v>
      </c>
      <c r="J6" s="17">
        <v>2244447976</v>
      </c>
      <c r="K6" s="23">
        <v>2564801379</v>
      </c>
    </row>
    <row r="7" spans="1:11" ht="13.5" x14ac:dyDescent="0.25">
      <c r="A7" s="20" t="s">
        <v>19</v>
      </c>
      <c r="B7" s="17">
        <v>12524842</v>
      </c>
      <c r="C7" s="17">
        <v>3558804</v>
      </c>
      <c r="D7" s="21">
        <v>9080495</v>
      </c>
      <c r="E7" s="22">
        <v>4162208</v>
      </c>
      <c r="F7" s="17">
        <v>10336839</v>
      </c>
      <c r="G7" s="23">
        <v>10336839</v>
      </c>
      <c r="H7" s="19">
        <v>9590290</v>
      </c>
      <c r="I7" s="22">
        <v>10406642</v>
      </c>
      <c r="J7" s="17">
        <v>10916567</v>
      </c>
      <c r="K7" s="23">
        <v>11451479</v>
      </c>
    </row>
    <row r="8" spans="1:11" ht="13.5" x14ac:dyDescent="0.25">
      <c r="A8" s="20" t="s">
        <v>20</v>
      </c>
      <c r="B8" s="17">
        <v>995588278</v>
      </c>
      <c r="C8" s="17">
        <v>913257829</v>
      </c>
      <c r="D8" s="21">
        <v>963947001</v>
      </c>
      <c r="E8" s="22">
        <v>1062704210</v>
      </c>
      <c r="F8" s="17">
        <v>1062310210</v>
      </c>
      <c r="G8" s="23">
        <v>1062310210</v>
      </c>
      <c r="H8" s="19">
        <v>1061862634</v>
      </c>
      <c r="I8" s="22">
        <v>1133444000</v>
      </c>
      <c r="J8" s="17">
        <v>1189780000</v>
      </c>
      <c r="K8" s="23">
        <v>1251475000</v>
      </c>
    </row>
    <row r="9" spans="1:11" ht="13.5" x14ac:dyDescent="0.25">
      <c r="A9" s="20" t="s">
        <v>21</v>
      </c>
      <c r="B9" s="17">
        <v>137061464</v>
      </c>
      <c r="C9" s="17">
        <v>150395701</v>
      </c>
      <c r="D9" s="21">
        <v>531832006</v>
      </c>
      <c r="E9" s="22">
        <v>218635759</v>
      </c>
      <c r="F9" s="17">
        <v>354995200</v>
      </c>
      <c r="G9" s="23">
        <v>354995200</v>
      </c>
      <c r="H9" s="19">
        <v>234018147</v>
      </c>
      <c r="I9" s="22">
        <v>296070600</v>
      </c>
      <c r="J9" s="17">
        <v>315216160</v>
      </c>
      <c r="K9" s="23">
        <v>335774480</v>
      </c>
    </row>
    <row r="10" spans="1:11" ht="25.5" x14ac:dyDescent="0.2">
      <c r="A10" s="24" t="s">
        <v>333</v>
      </c>
      <c r="B10" s="25">
        <f>SUM(B5:B9)</f>
        <v>3254086630</v>
      </c>
      <c r="C10" s="26">
        <f t="shared" ref="C10:K10" si="0">SUM(C5:C9)</f>
        <v>3361150129</v>
      </c>
      <c r="D10" s="27">
        <f t="shared" si="0"/>
        <v>3883557481</v>
      </c>
      <c r="E10" s="25">
        <f t="shared" si="0"/>
        <v>4154810494</v>
      </c>
      <c r="F10" s="26">
        <f t="shared" si="0"/>
        <v>4267602671</v>
      </c>
      <c r="G10" s="28">
        <f t="shared" si="0"/>
        <v>4267602671</v>
      </c>
      <c r="H10" s="29">
        <f t="shared" si="0"/>
        <v>4024152805</v>
      </c>
      <c r="I10" s="25">
        <f t="shared" si="0"/>
        <v>4464918647</v>
      </c>
      <c r="J10" s="26">
        <f t="shared" si="0"/>
        <v>4882899630</v>
      </c>
      <c r="K10" s="28">
        <f t="shared" si="0"/>
        <v>5353393602</v>
      </c>
    </row>
    <row r="11" spans="1:11" ht="13.5" x14ac:dyDescent="0.25">
      <c r="A11" s="20" t="s">
        <v>22</v>
      </c>
      <c r="B11" s="17">
        <v>1147640887</v>
      </c>
      <c r="C11" s="17">
        <v>1198405423</v>
      </c>
      <c r="D11" s="21">
        <v>1256138747</v>
      </c>
      <c r="E11" s="22">
        <v>1201915183</v>
      </c>
      <c r="F11" s="17">
        <v>1251915183</v>
      </c>
      <c r="G11" s="23">
        <v>1251915183</v>
      </c>
      <c r="H11" s="19">
        <v>1271490546</v>
      </c>
      <c r="I11" s="22">
        <v>1324654114</v>
      </c>
      <c r="J11" s="17">
        <v>1385588205</v>
      </c>
      <c r="K11" s="23">
        <v>1449325252</v>
      </c>
    </row>
    <row r="12" spans="1:11" ht="13.5" x14ac:dyDescent="0.25">
      <c r="A12" s="20" t="s">
        <v>23</v>
      </c>
      <c r="B12" s="17">
        <v>59255916</v>
      </c>
      <c r="C12" s="17">
        <v>59935638</v>
      </c>
      <c r="D12" s="21">
        <v>62781941</v>
      </c>
      <c r="E12" s="22">
        <v>64813438</v>
      </c>
      <c r="F12" s="17">
        <v>64813438</v>
      </c>
      <c r="G12" s="23">
        <v>64813438</v>
      </c>
      <c r="H12" s="19">
        <v>64974363</v>
      </c>
      <c r="I12" s="22">
        <v>74776861</v>
      </c>
      <c r="J12" s="17">
        <v>77618380</v>
      </c>
      <c r="K12" s="23">
        <v>80567871</v>
      </c>
    </row>
    <row r="13" spans="1:11" ht="13.5" x14ac:dyDescent="0.25">
      <c r="A13" s="20" t="s">
        <v>24</v>
      </c>
      <c r="B13" s="17">
        <v>540367352</v>
      </c>
      <c r="C13" s="17">
        <v>553635847</v>
      </c>
      <c r="D13" s="21">
        <v>557351721</v>
      </c>
      <c r="E13" s="22">
        <v>543499958</v>
      </c>
      <c r="F13" s="17">
        <v>543499958</v>
      </c>
      <c r="G13" s="23">
        <v>543499958</v>
      </c>
      <c r="H13" s="19">
        <v>554744705</v>
      </c>
      <c r="I13" s="22">
        <v>565839612</v>
      </c>
      <c r="J13" s="17">
        <v>571498008</v>
      </c>
      <c r="K13" s="23">
        <v>597786918</v>
      </c>
    </row>
    <row r="14" spans="1:11" ht="13.5" x14ac:dyDescent="0.25">
      <c r="A14" s="20" t="s">
        <v>25</v>
      </c>
      <c r="B14" s="17">
        <v>85678468</v>
      </c>
      <c r="C14" s="17">
        <v>115406494</v>
      </c>
      <c r="D14" s="21">
        <v>168682238</v>
      </c>
      <c r="E14" s="22">
        <v>26739329</v>
      </c>
      <c r="F14" s="17">
        <v>31037264</v>
      </c>
      <c r="G14" s="23">
        <v>31037264</v>
      </c>
      <c r="H14" s="19">
        <v>79473527</v>
      </c>
      <c r="I14" s="22">
        <v>74683511</v>
      </c>
      <c r="J14" s="17">
        <v>76177181</v>
      </c>
      <c r="K14" s="23">
        <v>79681331</v>
      </c>
    </row>
    <row r="15" spans="1:11" ht="13.5" x14ac:dyDescent="0.25">
      <c r="A15" s="20" t="s">
        <v>26</v>
      </c>
      <c r="B15" s="17">
        <v>1014290943</v>
      </c>
      <c r="C15" s="17">
        <v>1137145070</v>
      </c>
      <c r="D15" s="21">
        <v>1201588962</v>
      </c>
      <c r="E15" s="22">
        <v>1402565232</v>
      </c>
      <c r="F15" s="17">
        <v>1332565232</v>
      </c>
      <c r="G15" s="23">
        <v>1332565232</v>
      </c>
      <c r="H15" s="19">
        <v>1399828453</v>
      </c>
      <c r="I15" s="22">
        <v>1547146542</v>
      </c>
      <c r="J15" s="17">
        <v>1780475289</v>
      </c>
      <c r="K15" s="23">
        <v>1999626451</v>
      </c>
    </row>
    <row r="16" spans="1:11" ht="13.5" x14ac:dyDescent="0.25">
      <c r="A16" s="20" t="s">
        <v>27</v>
      </c>
      <c r="B16" s="17">
        <v>1135055</v>
      </c>
      <c r="C16" s="17">
        <v>39335115</v>
      </c>
      <c r="D16" s="21">
        <v>47271738</v>
      </c>
      <c r="E16" s="22">
        <v>3436626</v>
      </c>
      <c r="F16" s="17">
        <v>1225822</v>
      </c>
      <c r="G16" s="23">
        <v>1225822</v>
      </c>
      <c r="H16" s="19">
        <v>27371325</v>
      </c>
      <c r="I16" s="22">
        <v>859639</v>
      </c>
      <c r="J16" s="17">
        <v>899182</v>
      </c>
      <c r="K16" s="23">
        <v>940545</v>
      </c>
    </row>
    <row r="17" spans="1:11" ht="13.5" x14ac:dyDescent="0.25">
      <c r="A17" s="20" t="s">
        <v>28</v>
      </c>
      <c r="B17" s="17">
        <v>1214271191</v>
      </c>
      <c r="C17" s="17">
        <v>1096815750</v>
      </c>
      <c r="D17" s="21">
        <v>1257619617</v>
      </c>
      <c r="E17" s="22">
        <v>673418734</v>
      </c>
      <c r="F17" s="17">
        <v>902943953</v>
      </c>
      <c r="G17" s="23">
        <v>902943953</v>
      </c>
      <c r="H17" s="19">
        <v>1027406245</v>
      </c>
      <c r="I17" s="22">
        <v>660725233</v>
      </c>
      <c r="J17" s="17">
        <v>700938969</v>
      </c>
      <c r="K17" s="23">
        <v>744908492</v>
      </c>
    </row>
    <row r="18" spans="1:11" ht="13.5" x14ac:dyDescent="0.25">
      <c r="A18" s="30" t="s">
        <v>29</v>
      </c>
      <c r="B18" s="31">
        <f>SUM(B11:B17)</f>
        <v>4062639812</v>
      </c>
      <c r="C18" s="32">
        <f t="shared" ref="C18:K18" si="1">SUM(C11:C17)</f>
        <v>4200679337</v>
      </c>
      <c r="D18" s="33">
        <f t="shared" si="1"/>
        <v>4551434964</v>
      </c>
      <c r="E18" s="31">
        <f t="shared" si="1"/>
        <v>3916388500</v>
      </c>
      <c r="F18" s="32">
        <f t="shared" si="1"/>
        <v>4128000850</v>
      </c>
      <c r="G18" s="34">
        <f t="shared" si="1"/>
        <v>4128000850</v>
      </c>
      <c r="H18" s="35">
        <f t="shared" si="1"/>
        <v>4425289164</v>
      </c>
      <c r="I18" s="31">
        <f t="shared" si="1"/>
        <v>4248685512</v>
      </c>
      <c r="J18" s="32">
        <f t="shared" si="1"/>
        <v>4593195214</v>
      </c>
      <c r="K18" s="34">
        <f t="shared" si="1"/>
        <v>4952836860</v>
      </c>
    </row>
    <row r="19" spans="1:11" ht="13.5" x14ac:dyDescent="0.25">
      <c r="A19" s="30" t="s">
        <v>30</v>
      </c>
      <c r="B19" s="36">
        <f>+B10-B18</f>
        <v>-808553182</v>
      </c>
      <c r="C19" s="37">
        <f t="shared" ref="C19:K19" si="2">+C10-C18</f>
        <v>-839529208</v>
      </c>
      <c r="D19" s="38">
        <f t="shared" si="2"/>
        <v>-667877483</v>
      </c>
      <c r="E19" s="36">
        <f t="shared" si="2"/>
        <v>238421994</v>
      </c>
      <c r="F19" s="37">
        <f t="shared" si="2"/>
        <v>139601821</v>
      </c>
      <c r="G19" s="39">
        <f t="shared" si="2"/>
        <v>139601821</v>
      </c>
      <c r="H19" s="40">
        <f t="shared" si="2"/>
        <v>-401136359</v>
      </c>
      <c r="I19" s="36">
        <f t="shared" si="2"/>
        <v>216233135</v>
      </c>
      <c r="J19" s="37">
        <f t="shared" si="2"/>
        <v>289704416</v>
      </c>
      <c r="K19" s="39">
        <f t="shared" si="2"/>
        <v>400556742</v>
      </c>
    </row>
    <row r="20" spans="1:11" ht="25.5" x14ac:dyDescent="0.2">
      <c r="A20" s="41" t="s">
        <v>31</v>
      </c>
      <c r="B20" s="42">
        <v>422310957</v>
      </c>
      <c r="C20" s="43">
        <v>440653632</v>
      </c>
      <c r="D20" s="44">
        <v>543274874</v>
      </c>
      <c r="E20" s="42">
        <v>455474000</v>
      </c>
      <c r="F20" s="43">
        <v>544788127</v>
      </c>
      <c r="G20" s="45">
        <v>544788127</v>
      </c>
      <c r="H20" s="46">
        <v>447849760</v>
      </c>
      <c r="I20" s="42">
        <v>464088000</v>
      </c>
      <c r="J20" s="43">
        <v>492423000</v>
      </c>
      <c r="K20" s="45">
        <v>502719000</v>
      </c>
    </row>
    <row r="21" spans="1:11" ht="13.5" x14ac:dyDescent="0.25">
      <c r="A21" s="47" t="s">
        <v>32</v>
      </c>
      <c r="B21" s="48">
        <v>2416625</v>
      </c>
      <c r="C21" s="49">
        <v>5662501</v>
      </c>
      <c r="D21" s="50">
        <v>7796532</v>
      </c>
      <c r="E21" s="48">
        <v>0</v>
      </c>
      <c r="F21" s="49">
        <v>0</v>
      </c>
      <c r="G21" s="51">
        <v>0</v>
      </c>
      <c r="H21" s="52">
        <v>2285480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-383825600</v>
      </c>
      <c r="C22" s="55">
        <f t="shared" ref="C22:K22" si="3">SUM(C19:C21)</f>
        <v>-393213075</v>
      </c>
      <c r="D22" s="56">
        <f t="shared" si="3"/>
        <v>-116806077</v>
      </c>
      <c r="E22" s="54">
        <f t="shared" si="3"/>
        <v>693895994</v>
      </c>
      <c r="F22" s="55">
        <f t="shared" si="3"/>
        <v>684389948</v>
      </c>
      <c r="G22" s="57">
        <f t="shared" si="3"/>
        <v>684389948</v>
      </c>
      <c r="H22" s="58">
        <f t="shared" si="3"/>
        <v>48998881</v>
      </c>
      <c r="I22" s="54">
        <f t="shared" si="3"/>
        <v>680321135</v>
      </c>
      <c r="J22" s="55">
        <f t="shared" si="3"/>
        <v>782127416</v>
      </c>
      <c r="K22" s="57">
        <f t="shared" si="3"/>
        <v>903275742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-383825600</v>
      </c>
      <c r="C24" s="37">
        <f t="shared" ref="C24:K24" si="4">SUM(C22:C23)</f>
        <v>-393213075</v>
      </c>
      <c r="D24" s="38">
        <f t="shared" si="4"/>
        <v>-116806077</v>
      </c>
      <c r="E24" s="36">
        <f t="shared" si="4"/>
        <v>693895994</v>
      </c>
      <c r="F24" s="37">
        <f t="shared" si="4"/>
        <v>684389948</v>
      </c>
      <c r="G24" s="39">
        <f t="shared" si="4"/>
        <v>684389948</v>
      </c>
      <c r="H24" s="40">
        <f t="shared" si="4"/>
        <v>48998881</v>
      </c>
      <c r="I24" s="36">
        <f t="shared" si="4"/>
        <v>680321135</v>
      </c>
      <c r="J24" s="37">
        <f t="shared" si="4"/>
        <v>782127416</v>
      </c>
      <c r="K24" s="39">
        <f t="shared" si="4"/>
        <v>903275742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144200887</v>
      </c>
      <c r="C27" s="66">
        <v>226327512</v>
      </c>
      <c r="D27" s="67">
        <v>244000812</v>
      </c>
      <c r="E27" s="68">
        <v>645473997</v>
      </c>
      <c r="F27" s="66">
        <v>683978488</v>
      </c>
      <c r="G27" s="69">
        <v>683978488</v>
      </c>
      <c r="H27" s="70">
        <v>520044671</v>
      </c>
      <c r="I27" s="68">
        <v>656588000</v>
      </c>
      <c r="J27" s="66">
        <v>721573205</v>
      </c>
      <c r="K27" s="69">
        <v>663467683</v>
      </c>
    </row>
    <row r="28" spans="1:11" ht="13.5" x14ac:dyDescent="0.25">
      <c r="A28" s="71" t="s">
        <v>36</v>
      </c>
      <c r="B28" s="17">
        <v>89661056</v>
      </c>
      <c r="C28" s="17">
        <v>163384803</v>
      </c>
      <c r="D28" s="21">
        <v>153868422</v>
      </c>
      <c r="E28" s="22">
        <v>455473997</v>
      </c>
      <c r="F28" s="17">
        <v>546251908</v>
      </c>
      <c r="G28" s="23">
        <v>546251908</v>
      </c>
      <c r="H28" s="19">
        <v>0</v>
      </c>
      <c r="I28" s="22">
        <v>464088000</v>
      </c>
      <c r="J28" s="17">
        <v>492423000</v>
      </c>
      <c r="K28" s="23">
        <v>502719000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54539831</v>
      </c>
      <c r="C31" s="17">
        <v>62942709</v>
      </c>
      <c r="D31" s="21">
        <v>90132390</v>
      </c>
      <c r="E31" s="22">
        <v>190000000</v>
      </c>
      <c r="F31" s="17">
        <v>137726580</v>
      </c>
      <c r="G31" s="23">
        <v>137726580</v>
      </c>
      <c r="H31" s="19">
        <v>0</v>
      </c>
      <c r="I31" s="22">
        <v>192500000</v>
      </c>
      <c r="J31" s="17">
        <v>229150205</v>
      </c>
      <c r="K31" s="23">
        <v>160748683</v>
      </c>
    </row>
    <row r="32" spans="1:11" ht="13.5" x14ac:dyDescent="0.25">
      <c r="A32" s="30" t="s">
        <v>39</v>
      </c>
      <c r="B32" s="66">
        <f>SUM(B28:B31)</f>
        <v>144200887</v>
      </c>
      <c r="C32" s="66">
        <f t="shared" ref="C32:K32" si="5">SUM(C28:C31)</f>
        <v>226327512</v>
      </c>
      <c r="D32" s="67">
        <f t="shared" si="5"/>
        <v>244000812</v>
      </c>
      <c r="E32" s="68">
        <f t="shared" si="5"/>
        <v>645473997</v>
      </c>
      <c r="F32" s="66">
        <f t="shared" si="5"/>
        <v>683978488</v>
      </c>
      <c r="G32" s="69">
        <f t="shared" si="5"/>
        <v>683978488</v>
      </c>
      <c r="H32" s="70">
        <f t="shared" si="5"/>
        <v>0</v>
      </c>
      <c r="I32" s="68">
        <f t="shared" si="5"/>
        <v>656588000</v>
      </c>
      <c r="J32" s="66">
        <f t="shared" si="5"/>
        <v>721573205</v>
      </c>
      <c r="K32" s="69">
        <f t="shared" si="5"/>
        <v>663467683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693419011</v>
      </c>
      <c r="C35" s="17">
        <v>977840779</v>
      </c>
      <c r="D35" s="21">
        <v>1046223053</v>
      </c>
      <c r="E35" s="22">
        <v>1323089894</v>
      </c>
      <c r="F35" s="17">
        <v>1545150760</v>
      </c>
      <c r="G35" s="23">
        <v>1545150760</v>
      </c>
      <c r="H35" s="19">
        <v>1453287497</v>
      </c>
      <c r="I35" s="22">
        <v>1498589100</v>
      </c>
      <c r="J35" s="17">
        <v>1618315140</v>
      </c>
      <c r="K35" s="23">
        <v>2009737599</v>
      </c>
    </row>
    <row r="36" spans="1:11" ht="13.5" x14ac:dyDescent="0.25">
      <c r="A36" s="20" t="s">
        <v>42</v>
      </c>
      <c r="B36" s="17">
        <v>7603021153</v>
      </c>
      <c r="C36" s="17">
        <v>7622337579</v>
      </c>
      <c r="D36" s="21">
        <v>7688160800</v>
      </c>
      <c r="E36" s="22">
        <v>7906441936</v>
      </c>
      <c r="F36" s="17">
        <v>7821639088</v>
      </c>
      <c r="G36" s="23">
        <v>7821639088</v>
      </c>
      <c r="H36" s="19">
        <v>7655468518</v>
      </c>
      <c r="I36" s="22">
        <v>8676322702</v>
      </c>
      <c r="J36" s="17">
        <v>9151060907</v>
      </c>
      <c r="K36" s="23">
        <v>9555082385</v>
      </c>
    </row>
    <row r="37" spans="1:11" ht="13.5" x14ac:dyDescent="0.25">
      <c r="A37" s="20" t="s">
        <v>43</v>
      </c>
      <c r="B37" s="17">
        <v>2401971399</v>
      </c>
      <c r="C37" s="17">
        <v>3133343957</v>
      </c>
      <c r="D37" s="21">
        <v>3458611734</v>
      </c>
      <c r="E37" s="22">
        <v>822229142</v>
      </c>
      <c r="F37" s="17">
        <v>1032277356</v>
      </c>
      <c r="G37" s="23">
        <v>1032277356</v>
      </c>
      <c r="H37" s="19">
        <v>2623259917</v>
      </c>
      <c r="I37" s="22">
        <v>939650127</v>
      </c>
      <c r="J37" s="17">
        <v>713974173</v>
      </c>
      <c r="K37" s="23">
        <v>748548215</v>
      </c>
    </row>
    <row r="38" spans="1:11" ht="13.5" x14ac:dyDescent="0.25">
      <c r="A38" s="20" t="s">
        <v>44</v>
      </c>
      <c r="B38" s="17">
        <v>697243256</v>
      </c>
      <c r="C38" s="17">
        <v>701138569</v>
      </c>
      <c r="D38" s="21">
        <v>685975318</v>
      </c>
      <c r="E38" s="22">
        <v>1611869493</v>
      </c>
      <c r="F38" s="17">
        <v>3680398950</v>
      </c>
      <c r="G38" s="23">
        <v>3680398950</v>
      </c>
      <c r="H38" s="19">
        <v>1846941353</v>
      </c>
      <c r="I38" s="22">
        <v>2370031215</v>
      </c>
      <c r="J38" s="17">
        <v>1870492597</v>
      </c>
      <c r="K38" s="23">
        <v>1870975203</v>
      </c>
    </row>
    <row r="39" spans="1:11" ht="13.5" x14ac:dyDescent="0.25">
      <c r="A39" s="20" t="s">
        <v>45</v>
      </c>
      <c r="B39" s="17">
        <v>5197225508</v>
      </c>
      <c r="C39" s="17">
        <v>4765695835</v>
      </c>
      <c r="D39" s="21">
        <v>4589796792</v>
      </c>
      <c r="E39" s="22">
        <v>6795433195</v>
      </c>
      <c r="F39" s="17">
        <v>4663639623</v>
      </c>
      <c r="G39" s="23">
        <v>4663639623</v>
      </c>
      <c r="H39" s="19">
        <v>4643517952</v>
      </c>
      <c r="I39" s="22">
        <v>6184909325</v>
      </c>
      <c r="J39" s="17">
        <v>7402781861</v>
      </c>
      <c r="K39" s="23">
        <v>8042020824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-1533369949</v>
      </c>
      <c r="C42" s="17">
        <v>-3018681974</v>
      </c>
      <c r="D42" s="21">
        <v>-464672360</v>
      </c>
      <c r="E42" s="22">
        <v>694357282</v>
      </c>
      <c r="F42" s="17">
        <v>815545179</v>
      </c>
      <c r="G42" s="23">
        <v>815545179</v>
      </c>
      <c r="H42" s="19">
        <v>-1457819783</v>
      </c>
      <c r="I42" s="22">
        <v>782624544</v>
      </c>
      <c r="J42" s="17">
        <v>888953840</v>
      </c>
      <c r="K42" s="23">
        <v>1045734580</v>
      </c>
    </row>
    <row r="43" spans="1:11" ht="13.5" x14ac:dyDescent="0.25">
      <c r="A43" s="20" t="s">
        <v>48</v>
      </c>
      <c r="B43" s="17">
        <v>966365</v>
      </c>
      <c r="C43" s="17">
        <v>-226605348</v>
      </c>
      <c r="D43" s="21">
        <v>-244007822</v>
      </c>
      <c r="E43" s="22">
        <v>-645494005</v>
      </c>
      <c r="F43" s="17">
        <v>-683978488</v>
      </c>
      <c r="G43" s="23">
        <v>-683978488</v>
      </c>
      <c r="H43" s="19">
        <v>-519766954</v>
      </c>
      <c r="I43" s="22">
        <v>-656588000</v>
      </c>
      <c r="J43" s="17">
        <v>-721573205</v>
      </c>
      <c r="K43" s="23">
        <v>-663467683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9927603</v>
      </c>
      <c r="E44" s="22">
        <v>-15031115</v>
      </c>
      <c r="F44" s="17">
        <v>-15031115</v>
      </c>
      <c r="G44" s="23">
        <v>-15031115</v>
      </c>
      <c r="H44" s="19">
        <v>0</v>
      </c>
      <c r="I44" s="22">
        <v>-16653466</v>
      </c>
      <c r="J44" s="17">
        <v>-17419525</v>
      </c>
      <c r="K44" s="23">
        <v>-18220823</v>
      </c>
    </row>
    <row r="45" spans="1:11" ht="13.5" x14ac:dyDescent="0.25">
      <c r="A45" s="30" t="s">
        <v>50</v>
      </c>
      <c r="B45" s="66">
        <v>-1459383917</v>
      </c>
      <c r="C45" s="66">
        <v>-3182955035</v>
      </c>
      <c r="D45" s="67">
        <v>-554241979</v>
      </c>
      <c r="E45" s="68">
        <v>178342761</v>
      </c>
      <c r="F45" s="66">
        <v>321846024</v>
      </c>
      <c r="G45" s="69">
        <v>321846024</v>
      </c>
      <c r="H45" s="70">
        <v>-1566513964</v>
      </c>
      <c r="I45" s="68">
        <v>314693526</v>
      </c>
      <c r="J45" s="66">
        <v>434654636</v>
      </c>
      <c r="K45" s="69">
        <v>798700711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62333826</v>
      </c>
      <c r="C48" s="17">
        <v>144510598</v>
      </c>
      <c r="D48" s="21">
        <v>205310447</v>
      </c>
      <c r="E48" s="22">
        <v>171314327</v>
      </c>
      <c r="F48" s="17">
        <v>286539364</v>
      </c>
      <c r="G48" s="23">
        <v>286539364</v>
      </c>
      <c r="H48" s="19">
        <v>140091144</v>
      </c>
      <c r="I48" s="22">
        <v>284693526</v>
      </c>
      <c r="J48" s="17">
        <v>434654636</v>
      </c>
      <c r="K48" s="23">
        <v>798700710</v>
      </c>
    </row>
    <row r="49" spans="1:11" ht="13.5" x14ac:dyDescent="0.25">
      <c r="A49" s="20" t="s">
        <v>53</v>
      </c>
      <c r="B49" s="17">
        <f>+B75</f>
        <v>1771414995.1463184</v>
      </c>
      <c r="C49" s="17">
        <f t="shared" ref="C49:K49" si="6">+C75</f>
        <v>2107194452.7482219</v>
      </c>
      <c r="D49" s="21">
        <f t="shared" si="6"/>
        <v>2438040681.5351148</v>
      </c>
      <c r="E49" s="22">
        <f t="shared" si="6"/>
        <v>-291304175.59539819</v>
      </c>
      <c r="F49" s="17">
        <f t="shared" si="6"/>
        <v>-153263731.43490875</v>
      </c>
      <c r="G49" s="23">
        <f t="shared" si="6"/>
        <v>-153263731.43490875</v>
      </c>
      <c r="H49" s="19">
        <f t="shared" si="6"/>
        <v>975331381.32135439</v>
      </c>
      <c r="I49" s="22">
        <f t="shared" si="6"/>
        <v>-231287440.09406519</v>
      </c>
      <c r="J49" s="17">
        <f t="shared" si="6"/>
        <v>-430438696.97649515</v>
      </c>
      <c r="K49" s="23">
        <f t="shared" si="6"/>
        <v>-427871950.90044653</v>
      </c>
    </row>
    <row r="50" spans="1:11" ht="13.5" x14ac:dyDescent="0.25">
      <c r="A50" s="30" t="s">
        <v>54</v>
      </c>
      <c r="B50" s="66">
        <f>+B48-B49</f>
        <v>-1709081169.1463184</v>
      </c>
      <c r="C50" s="66">
        <f t="shared" ref="C50:K50" si="7">+C48-C49</f>
        <v>-1962683854.7482219</v>
      </c>
      <c r="D50" s="67">
        <f t="shared" si="7"/>
        <v>-2232730234.5351148</v>
      </c>
      <c r="E50" s="68">
        <f t="shared" si="7"/>
        <v>462618502.59539819</v>
      </c>
      <c r="F50" s="66">
        <f t="shared" si="7"/>
        <v>439803095.43490875</v>
      </c>
      <c r="G50" s="69">
        <f t="shared" si="7"/>
        <v>439803095.43490875</v>
      </c>
      <c r="H50" s="70">
        <f t="shared" si="7"/>
        <v>-835240237.32135439</v>
      </c>
      <c r="I50" s="68">
        <f t="shared" si="7"/>
        <v>515980966.09406519</v>
      </c>
      <c r="J50" s="66">
        <f t="shared" si="7"/>
        <v>865093332.97649515</v>
      </c>
      <c r="K50" s="69">
        <f t="shared" si="7"/>
        <v>1226572660.9004464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6509792207</v>
      </c>
      <c r="C53" s="17">
        <v>6435722359</v>
      </c>
      <c r="D53" s="21">
        <v>6586946244</v>
      </c>
      <c r="E53" s="22">
        <v>5743542412</v>
      </c>
      <c r="F53" s="17">
        <v>6720424532</v>
      </c>
      <c r="G53" s="23">
        <v>6720424532</v>
      </c>
      <c r="H53" s="19">
        <v>6554531679</v>
      </c>
      <c r="I53" s="22">
        <v>7574108146</v>
      </c>
      <c r="J53" s="17">
        <v>8049846351</v>
      </c>
      <c r="K53" s="23">
        <v>8453867829</v>
      </c>
    </row>
    <row r="54" spans="1:11" ht="13.5" x14ac:dyDescent="0.25">
      <c r="A54" s="20" t="s">
        <v>57</v>
      </c>
      <c r="B54" s="17">
        <v>540367352</v>
      </c>
      <c r="C54" s="17">
        <v>553635847</v>
      </c>
      <c r="D54" s="21">
        <v>557351721</v>
      </c>
      <c r="E54" s="22">
        <v>543499958</v>
      </c>
      <c r="F54" s="17">
        <v>543499958</v>
      </c>
      <c r="G54" s="23">
        <v>543499958</v>
      </c>
      <c r="H54" s="19">
        <v>554744705</v>
      </c>
      <c r="I54" s="22">
        <v>565839612</v>
      </c>
      <c r="J54" s="17">
        <v>571498008</v>
      </c>
      <c r="K54" s="23">
        <v>597786918</v>
      </c>
    </row>
    <row r="55" spans="1:11" ht="13.5" x14ac:dyDescent="0.25">
      <c r="A55" s="20" t="s">
        <v>58</v>
      </c>
      <c r="B55" s="17">
        <v>33598561</v>
      </c>
      <c r="C55" s="17">
        <v>68601377</v>
      </c>
      <c r="D55" s="21">
        <v>152154536</v>
      </c>
      <c r="E55" s="22">
        <v>456471556</v>
      </c>
      <c r="F55" s="17">
        <v>354810409</v>
      </c>
      <c r="G55" s="23">
        <v>354810409</v>
      </c>
      <c r="H55" s="19">
        <v>282958406</v>
      </c>
      <c r="I55" s="22">
        <v>469123000</v>
      </c>
      <c r="J55" s="17">
        <v>509573205</v>
      </c>
      <c r="K55" s="23">
        <v>402067683</v>
      </c>
    </row>
    <row r="56" spans="1:11" ht="13.5" x14ac:dyDescent="0.25">
      <c r="A56" s="20" t="s">
        <v>59</v>
      </c>
      <c r="B56" s="17">
        <v>254649388</v>
      </c>
      <c r="C56" s="17">
        <v>501928239</v>
      </c>
      <c r="D56" s="21">
        <v>383674294</v>
      </c>
      <c r="E56" s="22">
        <v>373267816</v>
      </c>
      <c r="F56" s="17">
        <v>438422197</v>
      </c>
      <c r="G56" s="23">
        <v>438422197</v>
      </c>
      <c r="H56" s="19">
        <v>418480936</v>
      </c>
      <c r="I56" s="22">
        <v>373999048</v>
      </c>
      <c r="J56" s="17">
        <v>420427026</v>
      </c>
      <c r="K56" s="23">
        <v>440630917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24564</v>
      </c>
      <c r="C59" s="17">
        <v>3892023</v>
      </c>
      <c r="D59" s="21">
        <v>6557741</v>
      </c>
      <c r="E59" s="22">
        <v>6879300</v>
      </c>
      <c r="F59" s="17">
        <v>7722264</v>
      </c>
      <c r="G59" s="23">
        <v>7722264</v>
      </c>
      <c r="H59" s="19">
        <v>8384574</v>
      </c>
      <c r="I59" s="22">
        <v>22132111</v>
      </c>
      <c r="J59" s="17">
        <v>23471018</v>
      </c>
      <c r="K59" s="23">
        <v>24891981</v>
      </c>
    </row>
    <row r="60" spans="1:11" ht="13.5" x14ac:dyDescent="0.25">
      <c r="A60" s="20" t="s">
        <v>62</v>
      </c>
      <c r="B60" s="17">
        <v>64765059</v>
      </c>
      <c r="C60" s="17">
        <v>72917292</v>
      </c>
      <c r="D60" s="21">
        <v>73752418</v>
      </c>
      <c r="E60" s="22">
        <v>88820955</v>
      </c>
      <c r="F60" s="17">
        <v>86909627</v>
      </c>
      <c r="G60" s="23">
        <v>86909627</v>
      </c>
      <c r="H60" s="19">
        <v>100308688</v>
      </c>
      <c r="I60" s="22">
        <v>99600625</v>
      </c>
      <c r="J60" s="17">
        <v>105576663</v>
      </c>
      <c r="K60" s="23">
        <v>111911262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2175</v>
      </c>
      <c r="D62" s="87">
        <v>2175</v>
      </c>
      <c r="E62" s="85">
        <v>39024</v>
      </c>
      <c r="F62" s="86">
        <v>39024</v>
      </c>
      <c r="G62" s="87">
        <v>39024</v>
      </c>
      <c r="H62" s="88">
        <v>39024</v>
      </c>
      <c r="I62" s="85">
        <v>39024</v>
      </c>
      <c r="J62" s="86">
        <v>39024</v>
      </c>
      <c r="K62" s="87">
        <v>2175</v>
      </c>
    </row>
    <row r="63" spans="1:11" ht="13.5" x14ac:dyDescent="0.25">
      <c r="A63" s="84" t="s">
        <v>65</v>
      </c>
      <c r="B63" s="85">
        <v>0</v>
      </c>
      <c r="C63" s="86">
        <v>17801</v>
      </c>
      <c r="D63" s="87">
        <v>17801</v>
      </c>
      <c r="E63" s="85">
        <v>17801</v>
      </c>
      <c r="F63" s="86">
        <v>17801</v>
      </c>
      <c r="G63" s="87">
        <v>17801</v>
      </c>
      <c r="H63" s="88">
        <v>17801</v>
      </c>
      <c r="I63" s="85">
        <v>17445</v>
      </c>
      <c r="J63" s="86">
        <v>17445</v>
      </c>
      <c r="K63" s="87">
        <v>17445</v>
      </c>
    </row>
    <row r="64" spans="1:11" ht="13.5" x14ac:dyDescent="0.25">
      <c r="A64" s="84" t="s">
        <v>66</v>
      </c>
      <c r="B64" s="85">
        <v>0</v>
      </c>
      <c r="C64" s="86">
        <v>16071</v>
      </c>
      <c r="D64" s="87">
        <v>16071</v>
      </c>
      <c r="E64" s="85">
        <v>16071</v>
      </c>
      <c r="F64" s="86">
        <v>16071</v>
      </c>
      <c r="G64" s="87">
        <v>16071</v>
      </c>
      <c r="H64" s="88">
        <v>16071</v>
      </c>
      <c r="I64" s="85">
        <v>16071</v>
      </c>
      <c r="J64" s="86">
        <v>16071</v>
      </c>
      <c r="K64" s="87">
        <v>16071</v>
      </c>
    </row>
    <row r="65" spans="1:11" ht="13.5" x14ac:dyDescent="0.25">
      <c r="A65" s="84" t="s">
        <v>67</v>
      </c>
      <c r="B65" s="85">
        <v>0</v>
      </c>
      <c r="C65" s="86">
        <v>8939</v>
      </c>
      <c r="D65" s="87">
        <v>8939</v>
      </c>
      <c r="E65" s="85">
        <v>142109</v>
      </c>
      <c r="F65" s="86">
        <v>142109</v>
      </c>
      <c r="G65" s="87">
        <v>142109</v>
      </c>
      <c r="H65" s="88">
        <v>142109</v>
      </c>
      <c r="I65" s="85">
        <v>142109</v>
      </c>
      <c r="J65" s="86">
        <v>142109</v>
      </c>
      <c r="K65" s="87">
        <v>8939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0.88806273264246549</v>
      </c>
      <c r="C70" s="5">
        <f t="shared" ref="C70:K70" si="8">IF(ISERROR(C71/C72),0,(C71/C72))</f>
        <v>1.3572082247548543</v>
      </c>
      <c r="D70" s="5">
        <f t="shared" si="8"/>
        <v>1.393862679377178</v>
      </c>
      <c r="E70" s="5">
        <f t="shared" si="8"/>
        <v>0.9500000001163591</v>
      </c>
      <c r="F70" s="5">
        <f t="shared" si="8"/>
        <v>0.9063287995334196</v>
      </c>
      <c r="G70" s="5">
        <f t="shared" si="8"/>
        <v>0.9063287995334196</v>
      </c>
      <c r="H70" s="5">
        <f t="shared" si="8"/>
        <v>1.5807358131483424</v>
      </c>
      <c r="I70" s="5">
        <f t="shared" si="8"/>
        <v>0.94995526745272263</v>
      </c>
      <c r="J70" s="5">
        <f t="shared" si="8"/>
        <v>0.94979255018847564</v>
      </c>
      <c r="K70" s="5">
        <f t="shared" si="8"/>
        <v>0.95153413875496895</v>
      </c>
    </row>
    <row r="71" spans="1:11" hidden="1" x14ac:dyDescent="0.2">
      <c r="A71" s="1" t="s">
        <v>338</v>
      </c>
      <c r="B71" s="2">
        <f>+B83</f>
        <v>1949188097</v>
      </c>
      <c r="C71" s="2">
        <f t="shared" ref="C71:K71" si="9">+C83</f>
        <v>3203569185</v>
      </c>
      <c r="D71" s="2">
        <f t="shared" si="9"/>
        <v>3921473040</v>
      </c>
      <c r="E71" s="2">
        <f t="shared" si="9"/>
        <v>2857532367</v>
      </c>
      <c r="F71" s="2">
        <f t="shared" si="9"/>
        <v>2790101351</v>
      </c>
      <c r="G71" s="2">
        <f t="shared" si="9"/>
        <v>2790101351</v>
      </c>
      <c r="H71" s="2">
        <f t="shared" si="9"/>
        <v>4523510629</v>
      </c>
      <c r="I71" s="2">
        <f t="shared" si="9"/>
        <v>3061026267</v>
      </c>
      <c r="J71" s="2">
        <f t="shared" si="9"/>
        <v>3395418281</v>
      </c>
      <c r="K71" s="2">
        <f t="shared" si="9"/>
        <v>3781262719</v>
      </c>
    </row>
    <row r="72" spans="1:11" hidden="1" x14ac:dyDescent="0.2">
      <c r="A72" s="1" t="s">
        <v>339</v>
      </c>
      <c r="B72" s="2">
        <f>+B77</f>
        <v>2194876584</v>
      </c>
      <c r="C72" s="2">
        <f t="shared" ref="C72:K72" si="10">+C77</f>
        <v>2360410972</v>
      </c>
      <c r="D72" s="2">
        <f t="shared" si="10"/>
        <v>2813385492</v>
      </c>
      <c r="E72" s="2">
        <f t="shared" si="10"/>
        <v>3007928807</v>
      </c>
      <c r="F72" s="2">
        <f t="shared" si="10"/>
        <v>3078464849</v>
      </c>
      <c r="G72" s="2">
        <f t="shared" si="10"/>
        <v>3078464849</v>
      </c>
      <c r="H72" s="2">
        <f t="shared" si="10"/>
        <v>2861648728</v>
      </c>
      <c r="I72" s="2">
        <f t="shared" si="10"/>
        <v>3222284640</v>
      </c>
      <c r="J72" s="2">
        <f t="shared" si="10"/>
        <v>3574905152</v>
      </c>
      <c r="K72" s="2">
        <f t="shared" si="10"/>
        <v>3973859229</v>
      </c>
    </row>
    <row r="73" spans="1:11" hidden="1" x14ac:dyDescent="0.2">
      <c r="A73" s="1" t="s">
        <v>340</v>
      </c>
      <c r="B73" s="2">
        <f>+B74</f>
        <v>3830837.1666666865</v>
      </c>
      <c r="C73" s="2">
        <f t="shared" ref="C73:K73" si="11">+(C78+C80+C81+C82)-(B78+B80+B81+B82)</f>
        <v>112891136</v>
      </c>
      <c r="D73" s="2">
        <f t="shared" si="11"/>
        <v>-69004978</v>
      </c>
      <c r="E73" s="2">
        <f t="shared" si="11"/>
        <v>403460701</v>
      </c>
      <c r="F73" s="2">
        <f>+(F78+F80+F81+F82)-(D78+D80+D81+D82)</f>
        <v>404720185</v>
      </c>
      <c r="G73" s="2">
        <f>+(G78+G80+G81+G82)-(D78+D80+D81+D82)</f>
        <v>404720185</v>
      </c>
      <c r="H73" s="2">
        <f>+(H78+H80+H81+H82)-(D78+D80+D81+D82)</f>
        <v>164737698</v>
      </c>
      <c r="I73" s="2">
        <f>+(I78+I80+I81+I82)-(E78+E80+E81+E82)</f>
        <v>-16766161</v>
      </c>
      <c r="J73" s="2">
        <f t="shared" si="11"/>
        <v>-43961707</v>
      </c>
      <c r="K73" s="2">
        <f t="shared" si="11"/>
        <v>10694596</v>
      </c>
    </row>
    <row r="74" spans="1:11" hidden="1" x14ac:dyDescent="0.2">
      <c r="A74" s="1" t="s">
        <v>341</v>
      </c>
      <c r="B74" s="2">
        <f>+TREND(C74:E74)</f>
        <v>3830837.1666666865</v>
      </c>
      <c r="C74" s="2">
        <f>+C73</f>
        <v>112891136</v>
      </c>
      <c r="D74" s="2">
        <f t="shared" ref="D74:K74" si="12">+D73</f>
        <v>-69004978</v>
      </c>
      <c r="E74" s="2">
        <f t="shared" si="12"/>
        <v>403460701</v>
      </c>
      <c r="F74" s="2">
        <f t="shared" si="12"/>
        <v>404720185</v>
      </c>
      <c r="G74" s="2">
        <f t="shared" si="12"/>
        <v>404720185</v>
      </c>
      <c r="H74" s="2">
        <f t="shared" si="12"/>
        <v>164737698</v>
      </c>
      <c r="I74" s="2">
        <f t="shared" si="12"/>
        <v>-16766161</v>
      </c>
      <c r="J74" s="2">
        <f t="shared" si="12"/>
        <v>-43961707</v>
      </c>
      <c r="K74" s="2">
        <f t="shared" si="12"/>
        <v>10694596</v>
      </c>
    </row>
    <row r="75" spans="1:11" hidden="1" x14ac:dyDescent="0.2">
      <c r="A75" s="1" t="s">
        <v>342</v>
      </c>
      <c r="B75" s="2">
        <f>+B84-(((B80+B81+B82+B78)*B70)-B79)</f>
        <v>1771414995.1463184</v>
      </c>
      <c r="C75" s="2">
        <f t="shared" ref="C75:K75" si="13">+C84-(((C80+C81+C82+C78)*C70)-C79)</f>
        <v>2107194452.7482219</v>
      </c>
      <c r="D75" s="2">
        <f t="shared" si="13"/>
        <v>2438040681.5351148</v>
      </c>
      <c r="E75" s="2">
        <f t="shared" si="13"/>
        <v>-291304175.59539819</v>
      </c>
      <c r="F75" s="2">
        <f t="shared" si="13"/>
        <v>-153263731.43490875</v>
      </c>
      <c r="G75" s="2">
        <f t="shared" si="13"/>
        <v>-153263731.43490875</v>
      </c>
      <c r="H75" s="2">
        <f t="shared" si="13"/>
        <v>975331381.32135439</v>
      </c>
      <c r="I75" s="2">
        <f t="shared" si="13"/>
        <v>-231287440.09406519</v>
      </c>
      <c r="J75" s="2">
        <f t="shared" si="13"/>
        <v>-430438696.97649515</v>
      </c>
      <c r="K75" s="2">
        <f t="shared" si="13"/>
        <v>-427871950.90044653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2194876584</v>
      </c>
      <c r="C77" s="3">
        <v>2360410972</v>
      </c>
      <c r="D77" s="3">
        <v>2813385492</v>
      </c>
      <c r="E77" s="3">
        <v>3007928807</v>
      </c>
      <c r="F77" s="3">
        <v>3078464849</v>
      </c>
      <c r="G77" s="3">
        <v>3078464849</v>
      </c>
      <c r="H77" s="3">
        <v>2861648728</v>
      </c>
      <c r="I77" s="3">
        <v>3222284640</v>
      </c>
      <c r="J77" s="3">
        <v>3574905152</v>
      </c>
      <c r="K77" s="3">
        <v>3973859229</v>
      </c>
    </row>
    <row r="78" spans="1:11" hidden="1" x14ac:dyDescent="0.2">
      <c r="A78" s="1" t="s">
        <v>69</v>
      </c>
      <c r="B78" s="3">
        <v>2174998</v>
      </c>
      <c r="C78" s="3">
        <v>2089162</v>
      </c>
      <c r="D78" s="3">
        <v>2096172</v>
      </c>
      <c r="E78" s="3">
        <v>1807198</v>
      </c>
      <c r="F78" s="3">
        <v>2096172</v>
      </c>
      <c r="G78" s="3">
        <v>2096172</v>
      </c>
      <c r="H78" s="3">
        <v>1818455</v>
      </c>
      <c r="I78" s="3">
        <v>2096172</v>
      </c>
      <c r="J78" s="3">
        <v>2096172</v>
      </c>
      <c r="K78" s="3">
        <v>2096172</v>
      </c>
    </row>
    <row r="79" spans="1:11" hidden="1" x14ac:dyDescent="0.2">
      <c r="A79" s="1" t="s">
        <v>70</v>
      </c>
      <c r="B79" s="3">
        <v>2204584714</v>
      </c>
      <c r="C79" s="3">
        <v>2781459448</v>
      </c>
      <c r="D79" s="3">
        <v>3155092606</v>
      </c>
      <c r="E79" s="3">
        <v>755977269</v>
      </c>
      <c r="F79" s="3">
        <v>790440466</v>
      </c>
      <c r="G79" s="3">
        <v>790440466</v>
      </c>
      <c r="H79" s="3">
        <v>2144835635</v>
      </c>
      <c r="I79" s="3">
        <v>749435588</v>
      </c>
      <c r="J79" s="3">
        <v>524525693</v>
      </c>
      <c r="K79" s="3">
        <v>559901033</v>
      </c>
    </row>
    <row r="80" spans="1:11" hidden="1" x14ac:dyDescent="0.2">
      <c r="A80" s="1" t="s">
        <v>71</v>
      </c>
      <c r="B80" s="3">
        <v>262795772</v>
      </c>
      <c r="C80" s="3">
        <v>333800328</v>
      </c>
      <c r="D80" s="3">
        <v>341974246</v>
      </c>
      <c r="E80" s="3">
        <v>617922119</v>
      </c>
      <c r="F80" s="3">
        <v>682495947</v>
      </c>
      <c r="G80" s="3">
        <v>682495947</v>
      </c>
      <c r="H80" s="3">
        <v>307466761</v>
      </c>
      <c r="I80" s="3">
        <v>658632786</v>
      </c>
      <c r="J80" s="3">
        <v>613886088</v>
      </c>
      <c r="K80" s="3">
        <v>624223000</v>
      </c>
    </row>
    <row r="81" spans="1:11" hidden="1" x14ac:dyDescent="0.2">
      <c r="A81" s="1" t="s">
        <v>72</v>
      </c>
      <c r="B81" s="3">
        <v>106614669</v>
      </c>
      <c r="C81" s="3">
        <v>148648056</v>
      </c>
      <c r="D81" s="3">
        <v>71864381</v>
      </c>
      <c r="E81" s="3">
        <v>200131193</v>
      </c>
      <c r="F81" s="3">
        <v>136062865</v>
      </c>
      <c r="G81" s="3">
        <v>136062865</v>
      </c>
      <c r="H81" s="3">
        <v>271387281</v>
      </c>
      <c r="I81" s="3">
        <v>141900381</v>
      </c>
      <c r="J81" s="3">
        <v>142685372</v>
      </c>
      <c r="K81" s="3">
        <v>143043056</v>
      </c>
    </row>
    <row r="82" spans="1:11" hidden="1" x14ac:dyDescent="0.2">
      <c r="A82" s="1" t="s">
        <v>73</v>
      </c>
      <c r="B82" s="3">
        <v>928212</v>
      </c>
      <c r="C82" s="3">
        <v>867241</v>
      </c>
      <c r="D82" s="3">
        <v>465010</v>
      </c>
      <c r="E82" s="3">
        <v>0</v>
      </c>
      <c r="F82" s="3">
        <v>465010</v>
      </c>
      <c r="G82" s="3">
        <v>465010</v>
      </c>
      <c r="H82" s="3">
        <v>465010</v>
      </c>
      <c r="I82" s="3">
        <v>465010</v>
      </c>
      <c r="J82" s="3">
        <v>465010</v>
      </c>
      <c r="K82" s="3">
        <v>465010</v>
      </c>
    </row>
    <row r="83" spans="1:11" hidden="1" x14ac:dyDescent="0.2">
      <c r="A83" s="1" t="s">
        <v>74</v>
      </c>
      <c r="B83" s="3">
        <v>1949188097</v>
      </c>
      <c r="C83" s="3">
        <v>3203569185</v>
      </c>
      <c r="D83" s="3">
        <v>3921473040</v>
      </c>
      <c r="E83" s="3">
        <v>2857532367</v>
      </c>
      <c r="F83" s="3">
        <v>2790101351</v>
      </c>
      <c r="G83" s="3">
        <v>2790101351</v>
      </c>
      <c r="H83" s="3">
        <v>4523510629</v>
      </c>
      <c r="I83" s="3">
        <v>3061026267</v>
      </c>
      <c r="J83" s="3">
        <v>3395418281</v>
      </c>
      <c r="K83" s="3">
        <v>3781262719</v>
      </c>
    </row>
    <row r="84" spans="1:11" hidden="1" x14ac:dyDescent="0.2">
      <c r="A84" s="1" t="s">
        <v>75</v>
      </c>
      <c r="B84" s="3">
        <v>-102354228</v>
      </c>
      <c r="C84" s="3">
        <v>-15469626</v>
      </c>
      <c r="D84" s="3">
        <v>-136647771</v>
      </c>
      <c r="E84" s="3">
        <v>-268413960</v>
      </c>
      <c r="F84" s="3">
        <v>-199499499</v>
      </c>
      <c r="G84" s="3">
        <v>-199499499</v>
      </c>
      <c r="H84" s="3">
        <v>-250879384</v>
      </c>
      <c r="I84" s="3">
        <v>-217819321</v>
      </c>
      <c r="J84" s="3">
        <v>-233945862</v>
      </c>
      <c r="K84" s="3">
        <v>-255256086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6795620</v>
      </c>
      <c r="C7" s="17">
        <v>6665700</v>
      </c>
      <c r="D7" s="21">
        <v>8735146</v>
      </c>
      <c r="E7" s="22">
        <v>9490478</v>
      </c>
      <c r="F7" s="17">
        <v>9640478</v>
      </c>
      <c r="G7" s="23">
        <v>9640478</v>
      </c>
      <c r="H7" s="19">
        <v>9288848</v>
      </c>
      <c r="I7" s="22">
        <v>9640478</v>
      </c>
      <c r="J7" s="17">
        <v>9640478</v>
      </c>
      <c r="K7" s="23">
        <v>9640478</v>
      </c>
    </row>
    <row r="8" spans="1:11" ht="13.5" x14ac:dyDescent="0.25">
      <c r="A8" s="20" t="s">
        <v>20</v>
      </c>
      <c r="B8" s="17">
        <v>287266000</v>
      </c>
      <c r="C8" s="17">
        <v>278932000</v>
      </c>
      <c r="D8" s="21">
        <v>341416035</v>
      </c>
      <c r="E8" s="22">
        <v>299426000</v>
      </c>
      <c r="F8" s="17">
        <v>392972236</v>
      </c>
      <c r="G8" s="23">
        <v>392972236</v>
      </c>
      <c r="H8" s="19">
        <v>308350461</v>
      </c>
      <c r="I8" s="22">
        <v>363845646</v>
      </c>
      <c r="J8" s="17">
        <v>353177565</v>
      </c>
      <c r="K8" s="23">
        <v>363863565</v>
      </c>
    </row>
    <row r="9" spans="1:11" ht="13.5" x14ac:dyDescent="0.25">
      <c r="A9" s="20" t="s">
        <v>21</v>
      </c>
      <c r="B9" s="17">
        <v>1749628</v>
      </c>
      <c r="C9" s="17">
        <v>1866051</v>
      </c>
      <c r="D9" s="21">
        <v>2469988</v>
      </c>
      <c r="E9" s="22">
        <v>4070257</v>
      </c>
      <c r="F9" s="17">
        <v>4503257</v>
      </c>
      <c r="G9" s="23">
        <v>4503257</v>
      </c>
      <c r="H9" s="19">
        <v>2162924</v>
      </c>
      <c r="I9" s="22">
        <v>6096531</v>
      </c>
      <c r="J9" s="17">
        <v>6783986</v>
      </c>
      <c r="K9" s="23">
        <v>7788551</v>
      </c>
    </row>
    <row r="10" spans="1:11" ht="25.5" x14ac:dyDescent="0.2">
      <c r="A10" s="24" t="s">
        <v>333</v>
      </c>
      <c r="B10" s="25">
        <f>SUM(B5:B9)</f>
        <v>295811248</v>
      </c>
      <c r="C10" s="26">
        <f t="shared" ref="C10:K10" si="0">SUM(C5:C9)</f>
        <v>287463751</v>
      </c>
      <c r="D10" s="27">
        <f t="shared" si="0"/>
        <v>352621169</v>
      </c>
      <c r="E10" s="25">
        <f t="shared" si="0"/>
        <v>312986735</v>
      </c>
      <c r="F10" s="26">
        <f t="shared" si="0"/>
        <v>407115971</v>
      </c>
      <c r="G10" s="28">
        <f t="shared" si="0"/>
        <v>407115971</v>
      </c>
      <c r="H10" s="29">
        <f t="shared" si="0"/>
        <v>319802233</v>
      </c>
      <c r="I10" s="25">
        <f t="shared" si="0"/>
        <v>379582655</v>
      </c>
      <c r="J10" s="26">
        <f t="shared" si="0"/>
        <v>369602029</v>
      </c>
      <c r="K10" s="28">
        <f t="shared" si="0"/>
        <v>381292594</v>
      </c>
    </row>
    <row r="11" spans="1:11" ht="13.5" x14ac:dyDescent="0.25">
      <c r="A11" s="20" t="s">
        <v>22</v>
      </c>
      <c r="B11" s="17">
        <v>151815613</v>
      </c>
      <c r="C11" s="17">
        <v>164319986</v>
      </c>
      <c r="D11" s="21">
        <v>155303443</v>
      </c>
      <c r="E11" s="22">
        <v>170143451</v>
      </c>
      <c r="F11" s="17">
        <v>161611858</v>
      </c>
      <c r="G11" s="23">
        <v>161611858</v>
      </c>
      <c r="H11" s="19">
        <v>159622445</v>
      </c>
      <c r="I11" s="22">
        <v>176965175</v>
      </c>
      <c r="J11" s="17">
        <v>185105578</v>
      </c>
      <c r="K11" s="23">
        <v>193435336</v>
      </c>
    </row>
    <row r="12" spans="1:11" ht="13.5" x14ac:dyDescent="0.25">
      <c r="A12" s="20" t="s">
        <v>23</v>
      </c>
      <c r="B12" s="17">
        <v>16264200</v>
      </c>
      <c r="C12" s="17">
        <v>17184752</v>
      </c>
      <c r="D12" s="21">
        <v>20294852</v>
      </c>
      <c r="E12" s="22">
        <v>21458201</v>
      </c>
      <c r="F12" s="17">
        <v>21458201</v>
      </c>
      <c r="G12" s="23">
        <v>21458201</v>
      </c>
      <c r="H12" s="19">
        <v>19444381</v>
      </c>
      <c r="I12" s="22">
        <v>22509653</v>
      </c>
      <c r="J12" s="17">
        <v>23545095</v>
      </c>
      <c r="K12" s="23">
        <v>24604624</v>
      </c>
    </row>
    <row r="13" spans="1:11" ht="13.5" x14ac:dyDescent="0.25">
      <c r="A13" s="20" t="s">
        <v>24</v>
      </c>
      <c r="B13" s="17">
        <v>11052042</v>
      </c>
      <c r="C13" s="17">
        <v>11325943</v>
      </c>
      <c r="D13" s="21">
        <v>9497883</v>
      </c>
      <c r="E13" s="22">
        <v>12698000</v>
      </c>
      <c r="F13" s="17">
        <v>10109147</v>
      </c>
      <c r="G13" s="23">
        <v>10109147</v>
      </c>
      <c r="H13" s="19">
        <v>9925058</v>
      </c>
      <c r="I13" s="22">
        <v>10240566</v>
      </c>
      <c r="J13" s="17">
        <v>10240566</v>
      </c>
      <c r="K13" s="23">
        <v>10404414</v>
      </c>
    </row>
    <row r="14" spans="1:11" ht="13.5" x14ac:dyDescent="0.25">
      <c r="A14" s="20" t="s">
        <v>25</v>
      </c>
      <c r="B14" s="17">
        <v>13562877</v>
      </c>
      <c r="C14" s="17">
        <v>12632758</v>
      </c>
      <c r="D14" s="21">
        <v>11795765</v>
      </c>
      <c r="E14" s="22">
        <v>10560094</v>
      </c>
      <c r="F14" s="17">
        <v>10529812</v>
      </c>
      <c r="G14" s="23">
        <v>10529812</v>
      </c>
      <c r="H14" s="19">
        <v>10529351</v>
      </c>
      <c r="I14" s="22">
        <v>9259503</v>
      </c>
      <c r="J14" s="17">
        <v>7872544</v>
      </c>
      <c r="K14" s="23">
        <v>6330501</v>
      </c>
    </row>
    <row r="15" spans="1:11" ht="13.5" x14ac:dyDescent="0.25">
      <c r="A15" s="20" t="s">
        <v>26</v>
      </c>
      <c r="B15" s="17">
        <v>1872795</v>
      </c>
      <c r="C15" s="17">
        <v>3538593</v>
      </c>
      <c r="D15" s="21">
        <v>3608154</v>
      </c>
      <c r="E15" s="22">
        <v>649923</v>
      </c>
      <c r="F15" s="17">
        <v>2916923</v>
      </c>
      <c r="G15" s="23">
        <v>2916923</v>
      </c>
      <c r="H15" s="19">
        <v>3999799</v>
      </c>
      <c r="I15" s="22">
        <v>1588340</v>
      </c>
      <c r="J15" s="17">
        <v>1661406</v>
      </c>
      <c r="K15" s="23">
        <v>1736169</v>
      </c>
    </row>
    <row r="16" spans="1:11" ht="13.5" x14ac:dyDescent="0.25">
      <c r="A16" s="20" t="s">
        <v>27</v>
      </c>
      <c r="B16" s="17">
        <v>8827027</v>
      </c>
      <c r="C16" s="17">
        <v>15590166</v>
      </c>
      <c r="D16" s="21">
        <v>82551706</v>
      </c>
      <c r="E16" s="22">
        <v>0</v>
      </c>
      <c r="F16" s="17">
        <v>6073287</v>
      </c>
      <c r="G16" s="23">
        <v>6073287</v>
      </c>
      <c r="H16" s="19">
        <v>8039860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70360431</v>
      </c>
      <c r="C17" s="17">
        <v>74500085</v>
      </c>
      <c r="D17" s="21">
        <v>89495221</v>
      </c>
      <c r="E17" s="22">
        <v>84009387</v>
      </c>
      <c r="F17" s="17">
        <v>96749007</v>
      </c>
      <c r="G17" s="23">
        <v>96749007</v>
      </c>
      <c r="H17" s="19">
        <v>95858295</v>
      </c>
      <c r="I17" s="22">
        <v>94212898</v>
      </c>
      <c r="J17" s="17">
        <v>82592333</v>
      </c>
      <c r="K17" s="23">
        <v>78057602</v>
      </c>
    </row>
    <row r="18" spans="1:11" ht="13.5" x14ac:dyDescent="0.25">
      <c r="A18" s="30" t="s">
        <v>29</v>
      </c>
      <c r="B18" s="31">
        <f>SUM(B11:B17)</f>
        <v>273754985</v>
      </c>
      <c r="C18" s="32">
        <f t="shared" ref="C18:K18" si="1">SUM(C11:C17)</f>
        <v>299092283</v>
      </c>
      <c r="D18" s="33">
        <f t="shared" si="1"/>
        <v>372547024</v>
      </c>
      <c r="E18" s="31">
        <f t="shared" si="1"/>
        <v>299519056</v>
      </c>
      <c r="F18" s="32">
        <f t="shared" si="1"/>
        <v>309448235</v>
      </c>
      <c r="G18" s="34">
        <f t="shared" si="1"/>
        <v>309448235</v>
      </c>
      <c r="H18" s="35">
        <f t="shared" si="1"/>
        <v>307419189</v>
      </c>
      <c r="I18" s="31">
        <f t="shared" si="1"/>
        <v>314776135</v>
      </c>
      <c r="J18" s="32">
        <f t="shared" si="1"/>
        <v>311017522</v>
      </c>
      <c r="K18" s="34">
        <f t="shared" si="1"/>
        <v>314568646</v>
      </c>
    </row>
    <row r="19" spans="1:11" ht="13.5" x14ac:dyDescent="0.25">
      <c r="A19" s="30" t="s">
        <v>30</v>
      </c>
      <c r="B19" s="36">
        <f>+B10-B18</f>
        <v>22056263</v>
      </c>
      <c r="C19" s="37">
        <f t="shared" ref="C19:K19" si="2">+C10-C18</f>
        <v>-11628532</v>
      </c>
      <c r="D19" s="38">
        <f t="shared" si="2"/>
        <v>-19925855</v>
      </c>
      <c r="E19" s="36">
        <f t="shared" si="2"/>
        <v>13467679</v>
      </c>
      <c r="F19" s="37">
        <f t="shared" si="2"/>
        <v>97667736</v>
      </c>
      <c r="G19" s="39">
        <f t="shared" si="2"/>
        <v>97667736</v>
      </c>
      <c r="H19" s="40">
        <f t="shared" si="2"/>
        <v>12383044</v>
      </c>
      <c r="I19" s="36">
        <f t="shared" si="2"/>
        <v>64806520</v>
      </c>
      <c r="J19" s="37">
        <f t="shared" si="2"/>
        <v>58584507</v>
      </c>
      <c r="K19" s="39">
        <f t="shared" si="2"/>
        <v>66723948</v>
      </c>
    </row>
    <row r="20" spans="1:11" ht="25.5" x14ac:dyDescent="0.2">
      <c r="A20" s="41" t="s">
        <v>31</v>
      </c>
      <c r="B20" s="42">
        <v>2371000</v>
      </c>
      <c r="C20" s="43">
        <v>2403000</v>
      </c>
      <c r="D20" s="44">
        <v>2516000</v>
      </c>
      <c r="E20" s="42">
        <v>2525000</v>
      </c>
      <c r="F20" s="43">
        <v>2525000</v>
      </c>
      <c r="G20" s="45">
        <v>2525000</v>
      </c>
      <c r="H20" s="46">
        <v>2525000</v>
      </c>
      <c r="I20" s="42">
        <v>2639000</v>
      </c>
      <c r="J20" s="43">
        <v>2757000</v>
      </c>
      <c r="K20" s="45">
        <v>2883000</v>
      </c>
    </row>
    <row r="21" spans="1:11" ht="13.5" x14ac:dyDescent="0.25">
      <c r="A21" s="47" t="s">
        <v>32</v>
      </c>
      <c r="B21" s="48">
        <v>29550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24456813</v>
      </c>
      <c r="C22" s="55">
        <f t="shared" ref="C22:K22" si="3">SUM(C19:C21)</f>
        <v>-9225532</v>
      </c>
      <c r="D22" s="56">
        <f t="shared" si="3"/>
        <v>-17409855</v>
      </c>
      <c r="E22" s="54">
        <f t="shared" si="3"/>
        <v>15992679</v>
      </c>
      <c r="F22" s="55">
        <f t="shared" si="3"/>
        <v>100192736</v>
      </c>
      <c r="G22" s="57">
        <f t="shared" si="3"/>
        <v>100192736</v>
      </c>
      <c r="H22" s="58">
        <f t="shared" si="3"/>
        <v>14908044</v>
      </c>
      <c r="I22" s="54">
        <f t="shared" si="3"/>
        <v>67445520</v>
      </c>
      <c r="J22" s="55">
        <f t="shared" si="3"/>
        <v>61341507</v>
      </c>
      <c r="K22" s="57">
        <f t="shared" si="3"/>
        <v>69606948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24456813</v>
      </c>
      <c r="C24" s="37">
        <f t="shared" ref="C24:K24" si="4">SUM(C22:C23)</f>
        <v>-9225532</v>
      </c>
      <c r="D24" s="38">
        <f t="shared" si="4"/>
        <v>-17409855</v>
      </c>
      <c r="E24" s="36">
        <f t="shared" si="4"/>
        <v>15992679</v>
      </c>
      <c r="F24" s="37">
        <f t="shared" si="4"/>
        <v>100192736</v>
      </c>
      <c r="G24" s="39">
        <f t="shared" si="4"/>
        <v>100192736</v>
      </c>
      <c r="H24" s="40">
        <f t="shared" si="4"/>
        <v>14908044</v>
      </c>
      <c r="I24" s="36">
        <f t="shared" si="4"/>
        <v>67445520</v>
      </c>
      <c r="J24" s="37">
        <f t="shared" si="4"/>
        <v>61341507</v>
      </c>
      <c r="K24" s="39">
        <f t="shared" si="4"/>
        <v>69606948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5498944</v>
      </c>
      <c r="C27" s="66">
        <v>3562245</v>
      </c>
      <c r="D27" s="67">
        <v>7118717</v>
      </c>
      <c r="E27" s="68">
        <v>34613750</v>
      </c>
      <c r="F27" s="66">
        <v>135234890</v>
      </c>
      <c r="G27" s="69">
        <v>135234890</v>
      </c>
      <c r="H27" s="70">
        <v>101871821</v>
      </c>
      <c r="I27" s="68">
        <v>81617351</v>
      </c>
      <c r="J27" s="66">
        <v>71516956</v>
      </c>
      <c r="K27" s="69">
        <v>81400522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2398750</v>
      </c>
      <c r="F28" s="17">
        <v>2398750</v>
      </c>
      <c r="G28" s="23">
        <v>2398750</v>
      </c>
      <c r="H28" s="19">
        <v>0</v>
      </c>
      <c r="I28" s="22">
        <v>54167351</v>
      </c>
      <c r="J28" s="17">
        <v>42124956</v>
      </c>
      <c r="K28" s="23">
        <v>49938522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5298944</v>
      </c>
      <c r="C31" s="17">
        <v>3562245</v>
      </c>
      <c r="D31" s="21">
        <v>7118717</v>
      </c>
      <c r="E31" s="22">
        <v>32215000</v>
      </c>
      <c r="F31" s="17">
        <v>132836140</v>
      </c>
      <c r="G31" s="23">
        <v>132836140</v>
      </c>
      <c r="H31" s="19">
        <v>0</v>
      </c>
      <c r="I31" s="22">
        <v>27450000</v>
      </c>
      <c r="J31" s="17">
        <v>29392000</v>
      </c>
      <c r="K31" s="23">
        <v>31462000</v>
      </c>
    </row>
    <row r="32" spans="1:11" ht="13.5" x14ac:dyDescent="0.25">
      <c r="A32" s="30" t="s">
        <v>39</v>
      </c>
      <c r="B32" s="66">
        <f>SUM(B28:B31)</f>
        <v>5298944</v>
      </c>
      <c r="C32" s="66">
        <f t="shared" ref="C32:K32" si="5">SUM(C28:C31)</f>
        <v>3562245</v>
      </c>
      <c r="D32" s="67">
        <f t="shared" si="5"/>
        <v>7118717</v>
      </c>
      <c r="E32" s="68">
        <f t="shared" si="5"/>
        <v>34613750</v>
      </c>
      <c r="F32" s="66">
        <f t="shared" si="5"/>
        <v>135234890</v>
      </c>
      <c r="G32" s="69">
        <f t="shared" si="5"/>
        <v>135234890</v>
      </c>
      <c r="H32" s="70">
        <f t="shared" si="5"/>
        <v>0</v>
      </c>
      <c r="I32" s="68">
        <f t="shared" si="5"/>
        <v>81617351</v>
      </c>
      <c r="J32" s="66">
        <f t="shared" si="5"/>
        <v>71516956</v>
      </c>
      <c r="K32" s="69">
        <f t="shared" si="5"/>
        <v>81400522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146047579</v>
      </c>
      <c r="C35" s="17">
        <v>133107040</v>
      </c>
      <c r="D35" s="21">
        <v>96632709</v>
      </c>
      <c r="E35" s="22">
        <v>140295777</v>
      </c>
      <c r="F35" s="17">
        <v>127658893</v>
      </c>
      <c r="G35" s="23">
        <v>127658893</v>
      </c>
      <c r="H35" s="19">
        <v>68465472</v>
      </c>
      <c r="I35" s="22">
        <v>128028624</v>
      </c>
      <c r="J35" s="17">
        <v>135738050</v>
      </c>
      <c r="K35" s="23">
        <v>142564818</v>
      </c>
    </row>
    <row r="36" spans="1:11" ht="13.5" x14ac:dyDescent="0.25">
      <c r="A36" s="20" t="s">
        <v>42</v>
      </c>
      <c r="B36" s="17">
        <v>210201573</v>
      </c>
      <c r="C36" s="17">
        <v>209180564</v>
      </c>
      <c r="D36" s="21">
        <v>217893226</v>
      </c>
      <c r="E36" s="22">
        <v>237852040</v>
      </c>
      <c r="F36" s="17">
        <v>338473180</v>
      </c>
      <c r="G36" s="23">
        <v>338473180</v>
      </c>
      <c r="H36" s="19">
        <v>313874036</v>
      </c>
      <c r="I36" s="22">
        <v>284855641</v>
      </c>
      <c r="J36" s="17">
        <v>274755246</v>
      </c>
      <c r="K36" s="23">
        <v>284638812</v>
      </c>
    </row>
    <row r="37" spans="1:11" ht="13.5" x14ac:dyDescent="0.25">
      <c r="A37" s="20" t="s">
        <v>43</v>
      </c>
      <c r="B37" s="17">
        <v>116794401</v>
      </c>
      <c r="C37" s="17">
        <v>121926067</v>
      </c>
      <c r="D37" s="21">
        <v>119801028</v>
      </c>
      <c r="E37" s="22">
        <v>86900430</v>
      </c>
      <c r="F37" s="17">
        <v>86900430</v>
      </c>
      <c r="G37" s="23">
        <v>86900430</v>
      </c>
      <c r="H37" s="19">
        <v>183503306</v>
      </c>
      <c r="I37" s="22">
        <v>101973597</v>
      </c>
      <c r="J37" s="17">
        <v>103360556</v>
      </c>
      <c r="K37" s="23">
        <v>104902599</v>
      </c>
    </row>
    <row r="38" spans="1:11" ht="13.5" x14ac:dyDescent="0.25">
      <c r="A38" s="20" t="s">
        <v>44</v>
      </c>
      <c r="B38" s="17">
        <v>106909847</v>
      </c>
      <c r="C38" s="17">
        <v>98010300</v>
      </c>
      <c r="D38" s="21">
        <v>86633701</v>
      </c>
      <c r="E38" s="22">
        <v>96639949</v>
      </c>
      <c r="F38" s="17">
        <v>96639949</v>
      </c>
      <c r="G38" s="23">
        <v>96639949</v>
      </c>
      <c r="H38" s="19">
        <v>75797583</v>
      </c>
      <c r="I38" s="22">
        <v>66588733</v>
      </c>
      <c r="J38" s="17">
        <v>51709545</v>
      </c>
      <c r="K38" s="23">
        <v>35133230</v>
      </c>
    </row>
    <row r="39" spans="1:11" ht="13.5" x14ac:dyDescent="0.25">
      <c r="A39" s="20" t="s">
        <v>45</v>
      </c>
      <c r="B39" s="17">
        <v>154380535</v>
      </c>
      <c r="C39" s="17">
        <v>122351234</v>
      </c>
      <c r="D39" s="21">
        <v>165574841</v>
      </c>
      <c r="E39" s="22">
        <v>178614759</v>
      </c>
      <c r="F39" s="17">
        <v>182398958</v>
      </c>
      <c r="G39" s="23">
        <v>182398958</v>
      </c>
      <c r="H39" s="19">
        <v>181609014</v>
      </c>
      <c r="I39" s="22">
        <v>176876415</v>
      </c>
      <c r="J39" s="17">
        <v>194081688</v>
      </c>
      <c r="K39" s="23">
        <v>217560853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533686370</v>
      </c>
      <c r="C42" s="17">
        <v>1349160762</v>
      </c>
      <c r="D42" s="21">
        <v>1360937509</v>
      </c>
      <c r="E42" s="22">
        <v>39671446</v>
      </c>
      <c r="F42" s="17">
        <v>123952697</v>
      </c>
      <c r="G42" s="23">
        <v>123952697</v>
      </c>
      <c r="H42" s="19">
        <v>992263</v>
      </c>
      <c r="I42" s="22">
        <v>97256090</v>
      </c>
      <c r="J42" s="17">
        <v>93089918</v>
      </c>
      <c r="K42" s="23">
        <v>103649578</v>
      </c>
    </row>
    <row r="43" spans="1:11" ht="13.5" x14ac:dyDescent="0.25">
      <c r="A43" s="20" t="s">
        <v>48</v>
      </c>
      <c r="B43" s="17">
        <v>-2664376</v>
      </c>
      <c r="C43" s="17">
        <v>-8881517</v>
      </c>
      <c r="D43" s="21">
        <v>-15516252</v>
      </c>
      <c r="E43" s="22">
        <v>-34613750</v>
      </c>
      <c r="F43" s="17">
        <v>-135234890</v>
      </c>
      <c r="G43" s="23">
        <v>-135234890</v>
      </c>
      <c r="H43" s="19">
        <v>-105977037</v>
      </c>
      <c r="I43" s="22">
        <v>-81617351</v>
      </c>
      <c r="J43" s="17">
        <v>-71516956</v>
      </c>
      <c r="K43" s="23">
        <v>-81400522</v>
      </c>
    </row>
    <row r="44" spans="1:11" ht="13.5" x14ac:dyDescent="0.25">
      <c r="A44" s="20" t="s">
        <v>49</v>
      </c>
      <c r="B44" s="17">
        <v>0</v>
      </c>
      <c r="C44" s="17">
        <v>-8755330</v>
      </c>
      <c r="D44" s="21">
        <v>-9749478</v>
      </c>
      <c r="E44" s="22">
        <v>-10835811</v>
      </c>
      <c r="F44" s="17">
        <v>-10835811</v>
      </c>
      <c r="G44" s="23">
        <v>-10835811</v>
      </c>
      <c r="H44" s="19">
        <v>0</v>
      </c>
      <c r="I44" s="22">
        <v>-12105270</v>
      </c>
      <c r="J44" s="17">
        <v>-13492229</v>
      </c>
      <c r="K44" s="23">
        <v>-15034272</v>
      </c>
    </row>
    <row r="45" spans="1:11" ht="13.5" x14ac:dyDescent="0.25">
      <c r="A45" s="30" t="s">
        <v>50</v>
      </c>
      <c r="B45" s="66">
        <v>616505966</v>
      </c>
      <c r="C45" s="66">
        <v>1413335874</v>
      </c>
      <c r="D45" s="67">
        <v>1413630105</v>
      </c>
      <c r="E45" s="68">
        <v>78120749</v>
      </c>
      <c r="F45" s="66">
        <v>61780860</v>
      </c>
      <c r="G45" s="69">
        <v>61780860</v>
      </c>
      <c r="H45" s="70">
        <v>-1694518</v>
      </c>
      <c r="I45" s="68">
        <v>69135717</v>
      </c>
      <c r="J45" s="66">
        <v>76861473</v>
      </c>
      <c r="K45" s="69">
        <v>83704950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86410877</v>
      </c>
      <c r="C48" s="17">
        <v>82113788</v>
      </c>
      <c r="D48" s="21">
        <v>56185406</v>
      </c>
      <c r="E48" s="22">
        <v>82390595</v>
      </c>
      <c r="F48" s="17">
        <v>69753711</v>
      </c>
      <c r="G48" s="23">
        <v>69753711</v>
      </c>
      <c r="H48" s="19">
        <v>19589924</v>
      </c>
      <c r="I48" s="22">
        <v>72936202</v>
      </c>
      <c r="J48" s="17">
        <v>80645628</v>
      </c>
      <c r="K48" s="23">
        <v>87472396</v>
      </c>
    </row>
    <row r="49" spans="1:11" ht="13.5" x14ac:dyDescent="0.25">
      <c r="A49" s="20" t="s">
        <v>53</v>
      </c>
      <c r="B49" s="17">
        <f>+B75</f>
        <v>-1783876138.8779721</v>
      </c>
      <c r="C49" s="17">
        <f t="shared" ref="C49:K49" si="6">+C75</f>
        <v>-6383161878.1653576</v>
      </c>
      <c r="D49" s="21">
        <f t="shared" si="6"/>
        <v>-13075947227.84025</v>
      </c>
      <c r="E49" s="22">
        <f t="shared" si="6"/>
        <v>-11055776.348655701</v>
      </c>
      <c r="F49" s="17">
        <f t="shared" si="6"/>
        <v>-455920507.10297602</v>
      </c>
      <c r="G49" s="23">
        <f t="shared" si="6"/>
        <v>-455920507.10297602</v>
      </c>
      <c r="H49" s="19">
        <f t="shared" si="6"/>
        <v>-952444674.52004433</v>
      </c>
      <c r="I49" s="22">
        <f t="shared" si="6"/>
        <v>-84413268.67638135</v>
      </c>
      <c r="J49" s="17">
        <f t="shared" si="6"/>
        <v>-84347303.279845983</v>
      </c>
      <c r="K49" s="23">
        <f t="shared" si="6"/>
        <v>-78791924.145904958</v>
      </c>
    </row>
    <row r="50" spans="1:11" ht="13.5" x14ac:dyDescent="0.25">
      <c r="A50" s="30" t="s">
        <v>54</v>
      </c>
      <c r="B50" s="66">
        <f>+B48-B49</f>
        <v>1870287015.8779721</v>
      </c>
      <c r="C50" s="66">
        <f t="shared" ref="C50:K50" si="7">+C48-C49</f>
        <v>6465275666.1653576</v>
      </c>
      <c r="D50" s="67">
        <f t="shared" si="7"/>
        <v>13132132633.84025</v>
      </c>
      <c r="E50" s="68">
        <f t="shared" si="7"/>
        <v>93446371.348655701</v>
      </c>
      <c r="F50" s="66">
        <f t="shared" si="7"/>
        <v>525674218.10297602</v>
      </c>
      <c r="G50" s="69">
        <f t="shared" si="7"/>
        <v>525674218.10297602</v>
      </c>
      <c r="H50" s="70">
        <f t="shared" si="7"/>
        <v>972034598.52004433</v>
      </c>
      <c r="I50" s="68">
        <f t="shared" si="7"/>
        <v>157349470.67638135</v>
      </c>
      <c r="J50" s="66">
        <f t="shared" si="7"/>
        <v>164992931.27984598</v>
      </c>
      <c r="K50" s="69">
        <f t="shared" si="7"/>
        <v>166264320.14590496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199082833</v>
      </c>
      <c r="C53" s="17">
        <v>192742549</v>
      </c>
      <c r="D53" s="21">
        <v>193057673</v>
      </c>
      <c r="E53" s="22">
        <v>233696578</v>
      </c>
      <c r="F53" s="17">
        <v>334317718</v>
      </c>
      <c r="G53" s="23">
        <v>334317718</v>
      </c>
      <c r="H53" s="19">
        <v>284676523</v>
      </c>
      <c r="I53" s="22">
        <v>280700179</v>
      </c>
      <c r="J53" s="17">
        <v>270599784</v>
      </c>
      <c r="K53" s="23">
        <v>280483350</v>
      </c>
    </row>
    <row r="54" spans="1:11" ht="13.5" x14ac:dyDescent="0.25">
      <c r="A54" s="20" t="s">
        <v>57</v>
      </c>
      <c r="B54" s="17">
        <v>11052042</v>
      </c>
      <c r="C54" s="17">
        <v>11325943</v>
      </c>
      <c r="D54" s="21">
        <v>9497883</v>
      </c>
      <c r="E54" s="22">
        <v>12698000</v>
      </c>
      <c r="F54" s="17">
        <v>10109147</v>
      </c>
      <c r="G54" s="23">
        <v>10109147</v>
      </c>
      <c r="H54" s="19">
        <v>9925058</v>
      </c>
      <c r="I54" s="22">
        <v>10240566</v>
      </c>
      <c r="J54" s="17">
        <v>10240566</v>
      </c>
      <c r="K54" s="23">
        <v>10404414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6500000</v>
      </c>
      <c r="F55" s="17">
        <v>32327719</v>
      </c>
      <c r="G55" s="23">
        <v>32327719</v>
      </c>
      <c r="H55" s="19">
        <v>13618952</v>
      </c>
      <c r="I55" s="22">
        <v>3100000</v>
      </c>
      <c r="J55" s="17">
        <v>5950000</v>
      </c>
      <c r="K55" s="23">
        <v>7900000</v>
      </c>
    </row>
    <row r="56" spans="1:11" ht="13.5" x14ac:dyDescent="0.25">
      <c r="A56" s="20" t="s">
        <v>59</v>
      </c>
      <c r="B56" s="17">
        <v>7140924</v>
      </c>
      <c r="C56" s="17">
        <v>11010989</v>
      </c>
      <c r="D56" s="21">
        <v>14679394</v>
      </c>
      <c r="E56" s="22">
        <v>15390105</v>
      </c>
      <c r="F56" s="17">
        <v>15375105</v>
      </c>
      <c r="G56" s="23">
        <v>15375105</v>
      </c>
      <c r="H56" s="19">
        <v>13941064</v>
      </c>
      <c r="I56" s="22">
        <v>14892732</v>
      </c>
      <c r="J56" s="17">
        <v>15249720</v>
      </c>
      <c r="K56" s="23">
        <v>15615044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594.16073025493984</v>
      </c>
      <c r="C70" s="5">
        <f t="shared" ref="C70:K70" si="8">IF(ISERROR(C71/C72),0,(C71/C72))</f>
        <v>1403.8518628866764</v>
      </c>
      <c r="D70" s="5">
        <f t="shared" si="8"/>
        <v>1054.9450160480819</v>
      </c>
      <c r="E70" s="5">
        <f t="shared" si="8"/>
        <v>7.3697455649318844</v>
      </c>
      <c r="F70" s="5">
        <f t="shared" si="8"/>
        <v>48.011433662918215</v>
      </c>
      <c r="G70" s="5">
        <f t="shared" si="8"/>
        <v>48.011433662918215</v>
      </c>
      <c r="H70" s="5">
        <f t="shared" si="8"/>
        <v>66.615357416403484</v>
      </c>
      <c r="I70" s="5">
        <f t="shared" si="8"/>
        <v>5.8318801813704395</v>
      </c>
      <c r="J70" s="5">
        <f t="shared" si="8"/>
        <v>5.8295879752505773</v>
      </c>
      <c r="K70" s="5">
        <f t="shared" si="8"/>
        <v>5.6365462485606237</v>
      </c>
    </row>
    <row r="71" spans="1:11" hidden="1" x14ac:dyDescent="0.2">
      <c r="A71" s="1" t="s">
        <v>338</v>
      </c>
      <c r="B71" s="2">
        <f>+B83</f>
        <v>669718962</v>
      </c>
      <c r="C71" s="2">
        <f t="shared" ref="C71:K71" si="9">+C83</f>
        <v>1385285922</v>
      </c>
      <c r="D71" s="2">
        <f t="shared" si="9"/>
        <v>1655902884</v>
      </c>
      <c r="E71" s="2">
        <f t="shared" si="9"/>
        <v>14459684</v>
      </c>
      <c r="F71" s="2">
        <f t="shared" si="9"/>
        <v>114988968</v>
      </c>
      <c r="G71" s="2">
        <f t="shared" si="9"/>
        <v>114988968</v>
      </c>
      <c r="H71" s="2">
        <f t="shared" si="9"/>
        <v>126980862</v>
      </c>
      <c r="I71" s="2">
        <f t="shared" si="9"/>
        <v>25138407</v>
      </c>
      <c r="J71" s="2">
        <f t="shared" si="9"/>
        <v>27751841</v>
      </c>
      <c r="K71" s="2">
        <f t="shared" si="9"/>
        <v>30857791</v>
      </c>
    </row>
    <row r="72" spans="1:11" hidden="1" x14ac:dyDescent="0.2">
      <c r="A72" s="1" t="s">
        <v>339</v>
      </c>
      <c r="B72" s="2">
        <f>+B77</f>
        <v>1127168</v>
      </c>
      <c r="C72" s="2">
        <f t="shared" ref="C72:K72" si="10">+C77</f>
        <v>986775</v>
      </c>
      <c r="D72" s="2">
        <f t="shared" si="10"/>
        <v>1569658</v>
      </c>
      <c r="E72" s="2">
        <f t="shared" si="10"/>
        <v>1962033</v>
      </c>
      <c r="F72" s="2">
        <f t="shared" si="10"/>
        <v>2395033</v>
      </c>
      <c r="G72" s="2">
        <f t="shared" si="10"/>
        <v>2395033</v>
      </c>
      <c r="H72" s="2">
        <f t="shared" si="10"/>
        <v>1906180</v>
      </c>
      <c r="I72" s="2">
        <f t="shared" si="10"/>
        <v>4310515</v>
      </c>
      <c r="J72" s="2">
        <f t="shared" si="10"/>
        <v>4760515</v>
      </c>
      <c r="K72" s="2">
        <f t="shared" si="10"/>
        <v>5474592</v>
      </c>
    </row>
    <row r="73" spans="1:11" hidden="1" x14ac:dyDescent="0.2">
      <c r="A73" s="1" t="s">
        <v>340</v>
      </c>
      <c r="B73" s="2">
        <f>+B74</f>
        <v>4092858.4999999991</v>
      </c>
      <c r="C73" s="2">
        <f t="shared" ref="C73:K73" si="11">+(C78+C80+C81+C82)-(B78+B80+B81+B82)</f>
        <v>1455180</v>
      </c>
      <c r="D73" s="2">
        <f t="shared" si="11"/>
        <v>7869112</v>
      </c>
      <c r="E73" s="2">
        <f t="shared" si="11"/>
        <v>-1543027</v>
      </c>
      <c r="F73" s="2">
        <f>+(F78+F80+F81+F82)-(D78+D80+D81+D82)</f>
        <v>-1543027</v>
      </c>
      <c r="G73" s="2">
        <f>+(G78+G80+G81+G82)-(D78+D80+D81+D82)</f>
        <v>-1543027</v>
      </c>
      <c r="H73" s="2">
        <f>+(H78+H80+H81+H82)-(D78+D80+D81+D82)</f>
        <v>4064852</v>
      </c>
      <c r="I73" s="2">
        <f>+(I78+I80+I81+I82)-(E78+E80+E81+E82)</f>
        <v>17832106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4092858.4999999991</v>
      </c>
      <c r="C74" s="2">
        <f>+C73</f>
        <v>1455180</v>
      </c>
      <c r="D74" s="2">
        <f t="shared" ref="D74:K74" si="12">+D73</f>
        <v>7869112</v>
      </c>
      <c r="E74" s="2">
        <f t="shared" si="12"/>
        <v>-1543027</v>
      </c>
      <c r="F74" s="2">
        <f t="shared" si="12"/>
        <v>-1543027</v>
      </c>
      <c r="G74" s="2">
        <f t="shared" si="12"/>
        <v>-1543027</v>
      </c>
      <c r="H74" s="2">
        <f t="shared" si="12"/>
        <v>4064852</v>
      </c>
      <c r="I74" s="2">
        <f t="shared" si="12"/>
        <v>17832106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-1783876138.8779721</v>
      </c>
      <c r="C75" s="2">
        <f t="shared" ref="C75:K75" si="13">+C84-(((C80+C81+C82+C78)*C70)-C79)</f>
        <v>-6383161878.1653576</v>
      </c>
      <c r="D75" s="2">
        <f t="shared" si="13"/>
        <v>-13075947227.84025</v>
      </c>
      <c r="E75" s="2">
        <f t="shared" si="13"/>
        <v>-11055776.348655701</v>
      </c>
      <c r="F75" s="2">
        <f t="shared" si="13"/>
        <v>-455920507.10297602</v>
      </c>
      <c r="G75" s="2">
        <f t="shared" si="13"/>
        <v>-455920507.10297602</v>
      </c>
      <c r="H75" s="2">
        <f t="shared" si="13"/>
        <v>-952444674.52004433</v>
      </c>
      <c r="I75" s="2">
        <f t="shared" si="13"/>
        <v>-84413268.67638135</v>
      </c>
      <c r="J75" s="2">
        <f t="shared" si="13"/>
        <v>-84347303.279845983</v>
      </c>
      <c r="K75" s="2">
        <f t="shared" si="13"/>
        <v>-78791924.145904958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1127168</v>
      </c>
      <c r="C77" s="3">
        <v>986775</v>
      </c>
      <c r="D77" s="3">
        <v>1569658</v>
      </c>
      <c r="E77" s="3">
        <v>1962033</v>
      </c>
      <c r="F77" s="3">
        <v>2395033</v>
      </c>
      <c r="G77" s="3">
        <v>2395033</v>
      </c>
      <c r="H77" s="3">
        <v>1906180</v>
      </c>
      <c r="I77" s="3">
        <v>4310515</v>
      </c>
      <c r="J77" s="3">
        <v>4760515</v>
      </c>
      <c r="K77" s="3">
        <v>5474592</v>
      </c>
    </row>
    <row r="78" spans="1:11" hidden="1" x14ac:dyDescent="0.2">
      <c r="A78" s="1" t="s">
        <v>69</v>
      </c>
      <c r="B78" s="3">
        <v>6519822</v>
      </c>
      <c r="C78" s="3">
        <v>12282553</v>
      </c>
      <c r="D78" s="3">
        <v>20295273</v>
      </c>
      <c r="E78" s="3">
        <v>0</v>
      </c>
      <c r="F78" s="3">
        <v>0</v>
      </c>
      <c r="G78" s="3">
        <v>0</v>
      </c>
      <c r="H78" s="3">
        <v>24657233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48054671</v>
      </c>
      <c r="C79" s="3">
        <v>53991146</v>
      </c>
      <c r="D79" s="3">
        <v>53653099</v>
      </c>
      <c r="E79" s="3">
        <v>62103782</v>
      </c>
      <c r="F79" s="3">
        <v>62103782</v>
      </c>
      <c r="G79" s="3">
        <v>62103782</v>
      </c>
      <c r="H79" s="3">
        <v>38985356</v>
      </c>
      <c r="I79" s="3">
        <v>53149490</v>
      </c>
      <c r="J79" s="3">
        <v>53149490</v>
      </c>
      <c r="K79" s="3">
        <v>53149490</v>
      </c>
    </row>
    <row r="80" spans="1:11" hidden="1" x14ac:dyDescent="0.2">
      <c r="A80" s="1" t="s">
        <v>71</v>
      </c>
      <c r="B80" s="3">
        <v>-3878479</v>
      </c>
      <c r="C80" s="3">
        <v>-8074418</v>
      </c>
      <c r="D80" s="3">
        <v>-8268473</v>
      </c>
      <c r="E80" s="3">
        <v>0</v>
      </c>
      <c r="F80" s="3">
        <v>0</v>
      </c>
      <c r="G80" s="3">
        <v>0</v>
      </c>
      <c r="H80" s="3">
        <v>-8372149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523412</v>
      </c>
      <c r="C82" s="3">
        <v>411800</v>
      </c>
      <c r="D82" s="3">
        <v>462247</v>
      </c>
      <c r="E82" s="3">
        <v>10946020</v>
      </c>
      <c r="F82" s="3">
        <v>10946020</v>
      </c>
      <c r="G82" s="3">
        <v>10946020</v>
      </c>
      <c r="H82" s="3">
        <v>268815</v>
      </c>
      <c r="I82" s="3">
        <v>28778126</v>
      </c>
      <c r="J82" s="3">
        <v>28778126</v>
      </c>
      <c r="K82" s="3">
        <v>28778126</v>
      </c>
    </row>
    <row r="83" spans="1:11" hidden="1" x14ac:dyDescent="0.2">
      <c r="A83" s="1" t="s">
        <v>74</v>
      </c>
      <c r="B83" s="3">
        <v>669718962</v>
      </c>
      <c r="C83" s="3">
        <v>1385285922</v>
      </c>
      <c r="D83" s="3">
        <v>1655902884</v>
      </c>
      <c r="E83" s="3">
        <v>14459684</v>
      </c>
      <c r="F83" s="3">
        <v>114988968</v>
      </c>
      <c r="G83" s="3">
        <v>114988968</v>
      </c>
      <c r="H83" s="3">
        <v>126980862</v>
      </c>
      <c r="I83" s="3">
        <v>25138407</v>
      </c>
      <c r="J83" s="3">
        <v>27751841</v>
      </c>
      <c r="K83" s="3">
        <v>30857791</v>
      </c>
    </row>
    <row r="84" spans="1:11" hidden="1" x14ac:dyDescent="0.2">
      <c r="A84" s="1" t="s">
        <v>75</v>
      </c>
      <c r="B84" s="3">
        <v>48442332</v>
      </c>
      <c r="C84" s="3">
        <v>48551332</v>
      </c>
      <c r="D84" s="3">
        <v>45657561</v>
      </c>
      <c r="E84" s="3">
        <v>7509824</v>
      </c>
      <c r="F84" s="3">
        <v>7509824</v>
      </c>
      <c r="G84" s="3">
        <v>7509824</v>
      </c>
      <c r="H84" s="3">
        <v>111313868</v>
      </c>
      <c r="I84" s="3">
        <v>30267824</v>
      </c>
      <c r="J84" s="3">
        <v>30267824</v>
      </c>
      <c r="K84" s="3">
        <v>30267824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249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47550834</v>
      </c>
      <c r="C5" s="17">
        <v>34023621</v>
      </c>
      <c r="D5" s="21">
        <v>34023621</v>
      </c>
      <c r="E5" s="22">
        <v>30499599</v>
      </c>
      <c r="F5" s="17">
        <v>43923985</v>
      </c>
      <c r="G5" s="23">
        <v>43923985</v>
      </c>
      <c r="H5" s="19">
        <v>46859184</v>
      </c>
      <c r="I5" s="22">
        <v>42591028</v>
      </c>
      <c r="J5" s="17">
        <v>45146490</v>
      </c>
      <c r="K5" s="23">
        <v>47855278</v>
      </c>
    </row>
    <row r="6" spans="1:11" ht="13.5" x14ac:dyDescent="0.25">
      <c r="A6" s="20" t="s">
        <v>18</v>
      </c>
      <c r="B6" s="17">
        <v>22259005</v>
      </c>
      <c r="C6" s="17">
        <v>49084519</v>
      </c>
      <c r="D6" s="21">
        <v>49084519</v>
      </c>
      <c r="E6" s="22">
        <v>40741587</v>
      </c>
      <c r="F6" s="17">
        <v>37862058</v>
      </c>
      <c r="G6" s="23">
        <v>37862058</v>
      </c>
      <c r="H6" s="19">
        <v>13952550</v>
      </c>
      <c r="I6" s="22">
        <v>48625928</v>
      </c>
      <c r="J6" s="17">
        <v>51543483</v>
      </c>
      <c r="K6" s="23">
        <v>54636095</v>
      </c>
    </row>
    <row r="7" spans="1:11" ht="13.5" x14ac:dyDescent="0.25">
      <c r="A7" s="20" t="s">
        <v>19</v>
      </c>
      <c r="B7" s="17">
        <v>2091810</v>
      </c>
      <c r="C7" s="17">
        <v>6234393</v>
      </c>
      <c r="D7" s="21">
        <v>6234393</v>
      </c>
      <c r="E7" s="22">
        <v>8043311</v>
      </c>
      <c r="F7" s="17">
        <v>8043311</v>
      </c>
      <c r="G7" s="23">
        <v>8043311</v>
      </c>
      <c r="H7" s="19">
        <v>6520317</v>
      </c>
      <c r="I7" s="22">
        <v>8525910</v>
      </c>
      <c r="J7" s="17">
        <v>9037464</v>
      </c>
      <c r="K7" s="23">
        <v>9579712</v>
      </c>
    </row>
    <row r="8" spans="1:11" ht="13.5" x14ac:dyDescent="0.25">
      <c r="A8" s="20" t="s">
        <v>20</v>
      </c>
      <c r="B8" s="17">
        <v>167802901</v>
      </c>
      <c r="C8" s="17">
        <v>181713640</v>
      </c>
      <c r="D8" s="21">
        <v>181713640</v>
      </c>
      <c r="E8" s="22">
        <v>192454430</v>
      </c>
      <c r="F8" s="17">
        <v>192454430</v>
      </c>
      <c r="G8" s="23">
        <v>192454430</v>
      </c>
      <c r="H8" s="19">
        <v>184432939</v>
      </c>
      <c r="I8" s="22">
        <v>200311800</v>
      </c>
      <c r="J8" s="17">
        <v>208069420</v>
      </c>
      <c r="K8" s="23">
        <v>217710523</v>
      </c>
    </row>
    <row r="9" spans="1:11" ht="13.5" x14ac:dyDescent="0.25">
      <c r="A9" s="20" t="s">
        <v>21</v>
      </c>
      <c r="B9" s="17">
        <v>7013252</v>
      </c>
      <c r="C9" s="17">
        <v>15454393</v>
      </c>
      <c r="D9" s="21">
        <v>15454393</v>
      </c>
      <c r="E9" s="22">
        <v>15597434</v>
      </c>
      <c r="F9" s="17">
        <v>25298579</v>
      </c>
      <c r="G9" s="23">
        <v>25298579</v>
      </c>
      <c r="H9" s="19">
        <v>59786089</v>
      </c>
      <c r="I9" s="22">
        <v>32002289</v>
      </c>
      <c r="J9" s="17">
        <v>33922433</v>
      </c>
      <c r="K9" s="23">
        <v>35957773</v>
      </c>
    </row>
    <row r="10" spans="1:11" ht="25.5" x14ac:dyDescent="0.2">
      <c r="A10" s="24" t="s">
        <v>333</v>
      </c>
      <c r="B10" s="25">
        <f>SUM(B5:B9)</f>
        <v>246717802</v>
      </c>
      <c r="C10" s="26">
        <f t="shared" ref="C10:K10" si="0">SUM(C5:C9)</f>
        <v>286510566</v>
      </c>
      <c r="D10" s="27">
        <f t="shared" si="0"/>
        <v>286510566</v>
      </c>
      <c r="E10" s="25">
        <f t="shared" si="0"/>
        <v>287336361</v>
      </c>
      <c r="F10" s="26">
        <f t="shared" si="0"/>
        <v>307582363</v>
      </c>
      <c r="G10" s="28">
        <f t="shared" si="0"/>
        <v>307582363</v>
      </c>
      <c r="H10" s="29">
        <f t="shared" si="0"/>
        <v>311551079</v>
      </c>
      <c r="I10" s="25">
        <f t="shared" si="0"/>
        <v>332056955</v>
      </c>
      <c r="J10" s="26">
        <f t="shared" si="0"/>
        <v>347719290</v>
      </c>
      <c r="K10" s="28">
        <f t="shared" si="0"/>
        <v>365739381</v>
      </c>
    </row>
    <row r="11" spans="1:11" ht="13.5" x14ac:dyDescent="0.25">
      <c r="A11" s="20" t="s">
        <v>22</v>
      </c>
      <c r="B11" s="17">
        <v>71730799</v>
      </c>
      <c r="C11" s="17">
        <v>90031355</v>
      </c>
      <c r="D11" s="21">
        <v>90031355</v>
      </c>
      <c r="E11" s="22">
        <v>126134277</v>
      </c>
      <c r="F11" s="17">
        <v>115391216</v>
      </c>
      <c r="G11" s="23">
        <v>115391216</v>
      </c>
      <c r="H11" s="19">
        <v>112387290</v>
      </c>
      <c r="I11" s="22">
        <v>132301652</v>
      </c>
      <c r="J11" s="17">
        <v>138176319</v>
      </c>
      <c r="K11" s="23">
        <v>144642963</v>
      </c>
    </row>
    <row r="12" spans="1:11" ht="13.5" x14ac:dyDescent="0.25">
      <c r="A12" s="20" t="s">
        <v>23</v>
      </c>
      <c r="B12" s="17">
        <v>11650491</v>
      </c>
      <c r="C12" s="17">
        <v>13635735</v>
      </c>
      <c r="D12" s="21">
        <v>13635735</v>
      </c>
      <c r="E12" s="22">
        <v>13799468</v>
      </c>
      <c r="F12" s="17">
        <v>16597621</v>
      </c>
      <c r="G12" s="23">
        <v>16597621</v>
      </c>
      <c r="H12" s="19">
        <v>15953892</v>
      </c>
      <c r="I12" s="22">
        <v>16842182</v>
      </c>
      <c r="J12" s="17">
        <v>14439199</v>
      </c>
      <c r="K12" s="23">
        <v>15110664</v>
      </c>
    </row>
    <row r="13" spans="1:11" ht="13.5" x14ac:dyDescent="0.25">
      <c r="A13" s="20" t="s">
        <v>24</v>
      </c>
      <c r="B13" s="17">
        <v>123019315</v>
      </c>
      <c r="C13" s="17">
        <v>122519346</v>
      </c>
      <c r="D13" s="21">
        <v>122519346</v>
      </c>
      <c r="E13" s="22">
        <v>34803888</v>
      </c>
      <c r="F13" s="17">
        <v>94477966</v>
      </c>
      <c r="G13" s="23">
        <v>94477966</v>
      </c>
      <c r="H13" s="19">
        <v>67</v>
      </c>
      <c r="I13" s="22">
        <v>102425296</v>
      </c>
      <c r="J13" s="17">
        <v>107318205</v>
      </c>
      <c r="K13" s="23">
        <v>112248266</v>
      </c>
    </row>
    <row r="14" spans="1:11" ht="13.5" x14ac:dyDescent="0.25">
      <c r="A14" s="20" t="s">
        <v>25</v>
      </c>
      <c r="B14" s="17">
        <v>281584</v>
      </c>
      <c r="C14" s="17">
        <v>760242</v>
      </c>
      <c r="D14" s="21">
        <v>760242</v>
      </c>
      <c r="E14" s="22">
        <v>260060</v>
      </c>
      <c r="F14" s="17">
        <v>499297</v>
      </c>
      <c r="G14" s="23">
        <v>499297</v>
      </c>
      <c r="H14" s="19">
        <v>463804</v>
      </c>
      <c r="I14" s="22">
        <v>70000</v>
      </c>
      <c r="J14" s="17">
        <v>73220</v>
      </c>
      <c r="K14" s="23">
        <v>76588</v>
      </c>
    </row>
    <row r="15" spans="1:11" ht="13.5" x14ac:dyDescent="0.25">
      <c r="A15" s="20" t="s">
        <v>26</v>
      </c>
      <c r="B15" s="17">
        <v>18891107</v>
      </c>
      <c r="C15" s="17">
        <v>23467554</v>
      </c>
      <c r="D15" s="21">
        <v>23467554</v>
      </c>
      <c r="E15" s="22">
        <v>31729506</v>
      </c>
      <c r="F15" s="17">
        <v>50938764</v>
      </c>
      <c r="G15" s="23">
        <v>50938764</v>
      </c>
      <c r="H15" s="19">
        <v>36192260</v>
      </c>
      <c r="I15" s="22">
        <v>37668487</v>
      </c>
      <c r="J15" s="17">
        <v>39409606</v>
      </c>
      <c r="K15" s="23">
        <v>41222447</v>
      </c>
    </row>
    <row r="16" spans="1:11" ht="13.5" x14ac:dyDescent="0.25">
      <c r="A16" s="20" t="s">
        <v>27</v>
      </c>
      <c r="B16" s="17">
        <v>17188374</v>
      </c>
      <c r="C16" s="17">
        <v>442740</v>
      </c>
      <c r="D16" s="21">
        <v>442740</v>
      </c>
      <c r="E16" s="22">
        <v>500000</v>
      </c>
      <c r="F16" s="17">
        <v>500000</v>
      </c>
      <c r="G16" s="23">
        <v>500000</v>
      </c>
      <c r="H16" s="19">
        <v>0</v>
      </c>
      <c r="I16" s="22">
        <v>800000</v>
      </c>
      <c r="J16" s="17">
        <v>836800</v>
      </c>
      <c r="K16" s="23">
        <v>875293</v>
      </c>
    </row>
    <row r="17" spans="1:11" ht="13.5" x14ac:dyDescent="0.25">
      <c r="A17" s="20" t="s">
        <v>28</v>
      </c>
      <c r="B17" s="17">
        <v>356823672</v>
      </c>
      <c r="C17" s="17">
        <v>137896935</v>
      </c>
      <c r="D17" s="21">
        <v>137896935</v>
      </c>
      <c r="E17" s="22">
        <v>116761000</v>
      </c>
      <c r="F17" s="17">
        <v>156308149</v>
      </c>
      <c r="G17" s="23">
        <v>156308149</v>
      </c>
      <c r="H17" s="19">
        <v>144626486</v>
      </c>
      <c r="I17" s="22">
        <v>125054634</v>
      </c>
      <c r="J17" s="17">
        <v>140420743</v>
      </c>
      <c r="K17" s="23">
        <v>147102868</v>
      </c>
    </row>
    <row r="18" spans="1:11" ht="13.5" x14ac:dyDescent="0.25">
      <c r="A18" s="30" t="s">
        <v>29</v>
      </c>
      <c r="B18" s="31">
        <f>SUM(B11:B17)</f>
        <v>599585342</v>
      </c>
      <c r="C18" s="32">
        <f t="shared" ref="C18:K18" si="1">SUM(C11:C17)</f>
        <v>388753907</v>
      </c>
      <c r="D18" s="33">
        <f t="shared" si="1"/>
        <v>388753907</v>
      </c>
      <c r="E18" s="31">
        <f t="shared" si="1"/>
        <v>323988199</v>
      </c>
      <c r="F18" s="32">
        <f t="shared" si="1"/>
        <v>434713013</v>
      </c>
      <c r="G18" s="34">
        <f t="shared" si="1"/>
        <v>434713013</v>
      </c>
      <c r="H18" s="35">
        <f t="shared" si="1"/>
        <v>309623799</v>
      </c>
      <c r="I18" s="31">
        <f t="shared" si="1"/>
        <v>415162251</v>
      </c>
      <c r="J18" s="32">
        <f t="shared" si="1"/>
        <v>440674092</v>
      </c>
      <c r="K18" s="34">
        <f t="shared" si="1"/>
        <v>461279089</v>
      </c>
    </row>
    <row r="19" spans="1:11" ht="13.5" x14ac:dyDescent="0.25">
      <c r="A19" s="30" t="s">
        <v>30</v>
      </c>
      <c r="B19" s="36">
        <f>+B10-B18</f>
        <v>-352867540</v>
      </c>
      <c r="C19" s="37">
        <f t="shared" ref="C19:K19" si="2">+C10-C18</f>
        <v>-102243341</v>
      </c>
      <c r="D19" s="38">
        <f t="shared" si="2"/>
        <v>-102243341</v>
      </c>
      <c r="E19" s="36">
        <f t="shared" si="2"/>
        <v>-36651838</v>
      </c>
      <c r="F19" s="37">
        <f t="shared" si="2"/>
        <v>-127130650</v>
      </c>
      <c r="G19" s="39">
        <f t="shared" si="2"/>
        <v>-127130650</v>
      </c>
      <c r="H19" s="40">
        <f t="shared" si="2"/>
        <v>1927280</v>
      </c>
      <c r="I19" s="36">
        <f t="shared" si="2"/>
        <v>-83105296</v>
      </c>
      <c r="J19" s="37">
        <f t="shared" si="2"/>
        <v>-92954802</v>
      </c>
      <c r="K19" s="39">
        <f t="shared" si="2"/>
        <v>-95539708</v>
      </c>
    </row>
    <row r="20" spans="1:11" ht="25.5" x14ac:dyDescent="0.2">
      <c r="A20" s="41" t="s">
        <v>31</v>
      </c>
      <c r="B20" s="42">
        <v>109913850</v>
      </c>
      <c r="C20" s="43">
        <v>121534200</v>
      </c>
      <c r="D20" s="44">
        <v>121534200</v>
      </c>
      <c r="E20" s="42">
        <v>132650650</v>
      </c>
      <c r="F20" s="43">
        <v>127130650</v>
      </c>
      <c r="G20" s="45">
        <v>127130650</v>
      </c>
      <c r="H20" s="46">
        <v>103561286</v>
      </c>
      <c r="I20" s="42">
        <v>125755200</v>
      </c>
      <c r="J20" s="43">
        <v>123945300</v>
      </c>
      <c r="K20" s="45">
        <v>144883750</v>
      </c>
    </row>
    <row r="21" spans="1:11" ht="13.5" x14ac:dyDescent="0.25">
      <c r="A21" s="47" t="s">
        <v>32</v>
      </c>
      <c r="B21" s="48">
        <v>11095993</v>
      </c>
      <c r="C21" s="49">
        <v>92041</v>
      </c>
      <c r="D21" s="50">
        <v>92041</v>
      </c>
      <c r="E21" s="48">
        <v>0</v>
      </c>
      <c r="F21" s="49">
        <v>600000</v>
      </c>
      <c r="G21" s="51">
        <v>600000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-231857697</v>
      </c>
      <c r="C22" s="55">
        <f t="shared" ref="C22:K22" si="3">SUM(C19:C21)</f>
        <v>19382900</v>
      </c>
      <c r="D22" s="56">
        <f t="shared" si="3"/>
        <v>19382900</v>
      </c>
      <c r="E22" s="54">
        <f t="shared" si="3"/>
        <v>95998812</v>
      </c>
      <c r="F22" s="55">
        <f t="shared" si="3"/>
        <v>600000</v>
      </c>
      <c r="G22" s="57">
        <f t="shared" si="3"/>
        <v>600000</v>
      </c>
      <c r="H22" s="58">
        <f t="shared" si="3"/>
        <v>105488566</v>
      </c>
      <c r="I22" s="54">
        <f t="shared" si="3"/>
        <v>42649904</v>
      </c>
      <c r="J22" s="55">
        <f t="shared" si="3"/>
        <v>30990498</v>
      </c>
      <c r="K22" s="57">
        <f t="shared" si="3"/>
        <v>49344042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-231857697</v>
      </c>
      <c r="C24" s="37">
        <f t="shared" ref="C24:K24" si="4">SUM(C22:C23)</f>
        <v>19382900</v>
      </c>
      <c r="D24" s="38">
        <f t="shared" si="4"/>
        <v>19382900</v>
      </c>
      <c r="E24" s="36">
        <f t="shared" si="4"/>
        <v>95998812</v>
      </c>
      <c r="F24" s="37">
        <f t="shared" si="4"/>
        <v>600000</v>
      </c>
      <c r="G24" s="39">
        <f t="shared" si="4"/>
        <v>600000</v>
      </c>
      <c r="H24" s="40">
        <f t="shared" si="4"/>
        <v>105488566</v>
      </c>
      <c r="I24" s="36">
        <f t="shared" si="4"/>
        <v>42649904</v>
      </c>
      <c r="J24" s="37">
        <f t="shared" si="4"/>
        <v>30990498</v>
      </c>
      <c r="K24" s="39">
        <f t="shared" si="4"/>
        <v>49344042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218078202</v>
      </c>
      <c r="C27" s="66">
        <v>116194274</v>
      </c>
      <c r="D27" s="67">
        <v>116784406</v>
      </c>
      <c r="E27" s="68">
        <v>137120650</v>
      </c>
      <c r="F27" s="66">
        <v>133795649</v>
      </c>
      <c r="G27" s="69">
        <v>133795649</v>
      </c>
      <c r="H27" s="70">
        <v>113300875</v>
      </c>
      <c r="I27" s="68">
        <v>145035200</v>
      </c>
      <c r="J27" s="66">
        <v>145039858</v>
      </c>
      <c r="K27" s="69">
        <v>165978308</v>
      </c>
    </row>
    <row r="28" spans="1:11" ht="13.5" x14ac:dyDescent="0.25">
      <c r="A28" s="71" t="s">
        <v>36</v>
      </c>
      <c r="B28" s="17">
        <v>191972487</v>
      </c>
      <c r="C28" s="17">
        <v>105230380</v>
      </c>
      <c r="D28" s="21">
        <v>105820512</v>
      </c>
      <c r="E28" s="22">
        <v>132650650</v>
      </c>
      <c r="F28" s="17">
        <v>127130649</v>
      </c>
      <c r="G28" s="23">
        <v>127130649</v>
      </c>
      <c r="H28" s="19">
        <v>0</v>
      </c>
      <c r="I28" s="22">
        <v>125755200</v>
      </c>
      <c r="J28" s="17">
        <v>123945300</v>
      </c>
      <c r="K28" s="23">
        <v>144883750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7867779</v>
      </c>
      <c r="C31" s="17">
        <v>10963894</v>
      </c>
      <c r="D31" s="21">
        <v>10963894</v>
      </c>
      <c r="E31" s="22">
        <v>4470000</v>
      </c>
      <c r="F31" s="17">
        <v>6665000</v>
      </c>
      <c r="G31" s="23">
        <v>6665000</v>
      </c>
      <c r="H31" s="19">
        <v>0</v>
      </c>
      <c r="I31" s="22">
        <v>19280000</v>
      </c>
      <c r="J31" s="17">
        <v>21094558</v>
      </c>
      <c r="K31" s="23">
        <v>21094558</v>
      </c>
    </row>
    <row r="32" spans="1:11" ht="13.5" x14ac:dyDescent="0.25">
      <c r="A32" s="30" t="s">
        <v>39</v>
      </c>
      <c r="B32" s="66">
        <f>SUM(B28:B31)</f>
        <v>199840266</v>
      </c>
      <c r="C32" s="66">
        <f t="shared" ref="C32:K32" si="5">SUM(C28:C31)</f>
        <v>116194274</v>
      </c>
      <c r="D32" s="67">
        <f t="shared" si="5"/>
        <v>116784406</v>
      </c>
      <c r="E32" s="68">
        <f t="shared" si="5"/>
        <v>137120650</v>
      </c>
      <c r="F32" s="66">
        <f t="shared" si="5"/>
        <v>133795649</v>
      </c>
      <c r="G32" s="69">
        <f t="shared" si="5"/>
        <v>133795649</v>
      </c>
      <c r="H32" s="70">
        <f t="shared" si="5"/>
        <v>0</v>
      </c>
      <c r="I32" s="68">
        <f t="shared" si="5"/>
        <v>145035200</v>
      </c>
      <c r="J32" s="66">
        <f t="shared" si="5"/>
        <v>145039858</v>
      </c>
      <c r="K32" s="69">
        <f t="shared" si="5"/>
        <v>165978308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132707019</v>
      </c>
      <c r="C35" s="17">
        <v>199540520</v>
      </c>
      <c r="D35" s="21">
        <v>25893248</v>
      </c>
      <c r="E35" s="22">
        <v>263293687</v>
      </c>
      <c r="F35" s="17">
        <v>471308603</v>
      </c>
      <c r="G35" s="23">
        <v>471308603</v>
      </c>
      <c r="H35" s="19">
        <v>452271778</v>
      </c>
      <c r="I35" s="22">
        <v>53733553</v>
      </c>
      <c r="J35" s="17">
        <v>38821085</v>
      </c>
      <c r="K35" s="23">
        <v>15552883</v>
      </c>
    </row>
    <row r="36" spans="1:11" ht="13.5" x14ac:dyDescent="0.25">
      <c r="A36" s="20" t="s">
        <v>42</v>
      </c>
      <c r="B36" s="17">
        <v>1366217826</v>
      </c>
      <c r="C36" s="17">
        <v>1367317100</v>
      </c>
      <c r="D36" s="21">
        <v>-5734940</v>
      </c>
      <c r="E36" s="22">
        <v>1563376290</v>
      </c>
      <c r="F36" s="17">
        <v>1528327691</v>
      </c>
      <c r="G36" s="23">
        <v>1528327691</v>
      </c>
      <c r="H36" s="19">
        <v>1485569051</v>
      </c>
      <c r="I36" s="22">
        <v>1489318095</v>
      </c>
      <c r="J36" s="17">
        <v>1486114629</v>
      </c>
      <c r="K36" s="23">
        <v>1507053079</v>
      </c>
    </row>
    <row r="37" spans="1:11" ht="13.5" x14ac:dyDescent="0.25">
      <c r="A37" s="20" t="s">
        <v>43</v>
      </c>
      <c r="B37" s="17">
        <v>61026686</v>
      </c>
      <c r="C37" s="17">
        <v>67705773</v>
      </c>
      <c r="D37" s="21">
        <v>-5836</v>
      </c>
      <c r="E37" s="22">
        <v>193271205</v>
      </c>
      <c r="F37" s="17">
        <v>43435217</v>
      </c>
      <c r="G37" s="23">
        <v>43435217</v>
      </c>
      <c r="H37" s="19">
        <v>93283647</v>
      </c>
      <c r="I37" s="22">
        <v>15191920</v>
      </c>
      <c r="J37" s="17">
        <v>15222893</v>
      </c>
      <c r="K37" s="23">
        <v>15224021</v>
      </c>
    </row>
    <row r="38" spans="1:11" ht="13.5" x14ac:dyDescent="0.25">
      <c r="A38" s="20" t="s">
        <v>44</v>
      </c>
      <c r="B38" s="17">
        <v>5436523</v>
      </c>
      <c r="C38" s="17">
        <v>7042432</v>
      </c>
      <c r="D38" s="21">
        <v>781244</v>
      </c>
      <c r="E38" s="22">
        <v>6458868</v>
      </c>
      <c r="F38" s="17">
        <v>12097425</v>
      </c>
      <c r="G38" s="23">
        <v>12097425</v>
      </c>
      <c r="H38" s="19">
        <v>12206684</v>
      </c>
      <c r="I38" s="22">
        <v>12086745</v>
      </c>
      <c r="J38" s="17">
        <v>12068989</v>
      </c>
      <c r="K38" s="23">
        <v>12068989</v>
      </c>
    </row>
    <row r="39" spans="1:11" ht="13.5" x14ac:dyDescent="0.25">
      <c r="A39" s="20" t="s">
        <v>45</v>
      </c>
      <c r="B39" s="17">
        <v>1664319333</v>
      </c>
      <c r="C39" s="17">
        <v>1472726515</v>
      </c>
      <c r="D39" s="21">
        <v>0</v>
      </c>
      <c r="E39" s="22">
        <v>1530941092</v>
      </c>
      <c r="F39" s="17">
        <v>1943503652</v>
      </c>
      <c r="G39" s="23">
        <v>1943503652</v>
      </c>
      <c r="H39" s="19">
        <v>1726861932</v>
      </c>
      <c r="I39" s="22">
        <v>1799925364</v>
      </c>
      <c r="J39" s="17">
        <v>1813829556</v>
      </c>
      <c r="K39" s="23">
        <v>1808698787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-291996344</v>
      </c>
      <c r="C42" s="17">
        <v>731477181</v>
      </c>
      <c r="D42" s="21">
        <v>731477181</v>
      </c>
      <c r="E42" s="22">
        <v>258943972</v>
      </c>
      <c r="F42" s="17">
        <v>-144843726</v>
      </c>
      <c r="G42" s="23">
        <v>-144843726</v>
      </c>
      <c r="H42" s="19">
        <v>-285776804</v>
      </c>
      <c r="I42" s="22">
        <v>-200093174</v>
      </c>
      <c r="J42" s="17">
        <v>-206566576</v>
      </c>
      <c r="K42" s="23">
        <v>-216783937</v>
      </c>
    </row>
    <row r="43" spans="1:11" ht="13.5" x14ac:dyDescent="0.25">
      <c r="A43" s="20" t="s">
        <v>48</v>
      </c>
      <c r="B43" s="17">
        <v>-5501826</v>
      </c>
      <c r="C43" s="17">
        <v>-14572757</v>
      </c>
      <c r="D43" s="21">
        <v>-14572757</v>
      </c>
      <c r="E43" s="22">
        <v>-132100650</v>
      </c>
      <c r="F43" s="17">
        <v>-126580650</v>
      </c>
      <c r="G43" s="23">
        <v>-126580650</v>
      </c>
      <c r="H43" s="19">
        <v>-4693998</v>
      </c>
      <c r="I43" s="22">
        <v>-145035200</v>
      </c>
      <c r="J43" s="17">
        <v>-145039858</v>
      </c>
      <c r="K43" s="23">
        <v>-165978308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-304400132</v>
      </c>
      <c r="C45" s="66">
        <v>773573694</v>
      </c>
      <c r="D45" s="67">
        <v>716904424</v>
      </c>
      <c r="E45" s="68">
        <v>186912748</v>
      </c>
      <c r="F45" s="66">
        <v>-236468409</v>
      </c>
      <c r="G45" s="69">
        <v>-236468409</v>
      </c>
      <c r="H45" s="70">
        <v>-255514835</v>
      </c>
      <c r="I45" s="68">
        <v>-345128374</v>
      </c>
      <c r="J45" s="66">
        <v>-351606434</v>
      </c>
      <c r="K45" s="69">
        <v>-382762245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46108254</v>
      </c>
      <c r="C48" s="17">
        <v>34955966</v>
      </c>
      <c r="D48" s="21">
        <v>-21713304</v>
      </c>
      <c r="E48" s="22">
        <v>186706328</v>
      </c>
      <c r="F48" s="17">
        <v>-18968131</v>
      </c>
      <c r="G48" s="23">
        <v>-18968131</v>
      </c>
      <c r="H48" s="19">
        <v>16824955</v>
      </c>
      <c r="I48" s="22">
        <v>-344927894</v>
      </c>
      <c r="J48" s="17">
        <v>-360623295</v>
      </c>
      <c r="K48" s="23">
        <v>-383963168</v>
      </c>
    </row>
    <row r="49" spans="1:11" ht="13.5" x14ac:dyDescent="0.25">
      <c r="A49" s="20" t="s">
        <v>53</v>
      </c>
      <c r="B49" s="17">
        <f>+B75</f>
        <v>-31620827.748600893</v>
      </c>
      <c r="C49" s="17">
        <f t="shared" ref="C49:K49" si="6">+C75</f>
        <v>-65622314.106762603</v>
      </c>
      <c r="D49" s="21">
        <f t="shared" si="6"/>
        <v>-36680182.310779139</v>
      </c>
      <c r="E49" s="22">
        <f t="shared" si="6"/>
        <v>139314953.9503741</v>
      </c>
      <c r="F49" s="17">
        <f t="shared" si="6"/>
        <v>-273275921.02444232</v>
      </c>
      <c r="G49" s="23">
        <f t="shared" si="6"/>
        <v>-273275921.02444232</v>
      </c>
      <c r="H49" s="19">
        <f t="shared" si="6"/>
        <v>-423077290.13205558</v>
      </c>
      <c r="I49" s="22">
        <f t="shared" si="6"/>
        <v>-30118112</v>
      </c>
      <c r="J49" s="17">
        <f t="shared" si="6"/>
        <v>-30701439</v>
      </c>
      <c r="K49" s="23">
        <f t="shared" si="6"/>
        <v>-30700311</v>
      </c>
    </row>
    <row r="50" spans="1:11" ht="13.5" x14ac:dyDescent="0.25">
      <c r="A50" s="30" t="s">
        <v>54</v>
      </c>
      <c r="B50" s="66">
        <f>+B48-B49</f>
        <v>77729081.7486009</v>
      </c>
      <c r="C50" s="66">
        <f t="shared" ref="C50:K50" si="7">+C48-C49</f>
        <v>100578280.1067626</v>
      </c>
      <c r="D50" s="67">
        <f t="shared" si="7"/>
        <v>14966878.310779139</v>
      </c>
      <c r="E50" s="68">
        <f t="shared" si="7"/>
        <v>47391374.049625903</v>
      </c>
      <c r="F50" s="66">
        <f t="shared" si="7"/>
        <v>254307790.02444232</v>
      </c>
      <c r="G50" s="69">
        <f t="shared" si="7"/>
        <v>254307790.02444232</v>
      </c>
      <c r="H50" s="70">
        <f t="shared" si="7"/>
        <v>439902245.13205558</v>
      </c>
      <c r="I50" s="68">
        <f t="shared" si="7"/>
        <v>-314809782</v>
      </c>
      <c r="J50" s="66">
        <f t="shared" si="7"/>
        <v>-329921856</v>
      </c>
      <c r="K50" s="69">
        <f t="shared" si="7"/>
        <v>-353262857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1263513132</v>
      </c>
      <c r="C53" s="17">
        <v>1170111257</v>
      </c>
      <c r="D53" s="21">
        <v>-109911262</v>
      </c>
      <c r="E53" s="22">
        <v>1333951501</v>
      </c>
      <c r="F53" s="17">
        <v>1203309640</v>
      </c>
      <c r="G53" s="23">
        <v>1203309640</v>
      </c>
      <c r="H53" s="19">
        <v>1179751130</v>
      </c>
      <c r="I53" s="22">
        <v>1160587140</v>
      </c>
      <c r="J53" s="17">
        <v>1158706073</v>
      </c>
      <c r="K53" s="23">
        <v>1158706073</v>
      </c>
    </row>
    <row r="54" spans="1:11" ht="13.5" x14ac:dyDescent="0.25">
      <c r="A54" s="20" t="s">
        <v>57</v>
      </c>
      <c r="B54" s="17">
        <v>118833056</v>
      </c>
      <c r="C54" s="17">
        <v>122519346</v>
      </c>
      <c r="D54" s="21">
        <v>122519346</v>
      </c>
      <c r="E54" s="22">
        <v>34803888</v>
      </c>
      <c r="F54" s="17">
        <v>94477966</v>
      </c>
      <c r="G54" s="23">
        <v>94477966</v>
      </c>
      <c r="H54" s="19">
        <v>67</v>
      </c>
      <c r="I54" s="22">
        <v>102425296</v>
      </c>
      <c r="J54" s="17">
        <v>107318205</v>
      </c>
      <c r="K54" s="23">
        <v>112248266</v>
      </c>
    </row>
    <row r="55" spans="1:11" ht="13.5" x14ac:dyDescent="0.25">
      <c r="A55" s="20" t="s">
        <v>58</v>
      </c>
      <c r="B55" s="17">
        <v>14568162</v>
      </c>
      <c r="C55" s="17">
        <v>6049360</v>
      </c>
      <c r="D55" s="21">
        <v>6049360</v>
      </c>
      <c r="E55" s="22">
        <v>9252243</v>
      </c>
      <c r="F55" s="17">
        <v>9252242</v>
      </c>
      <c r="G55" s="23">
        <v>9252242</v>
      </c>
      <c r="H55" s="19">
        <v>8144395</v>
      </c>
      <c r="I55" s="22">
        <v>15007714</v>
      </c>
      <c r="J55" s="17">
        <v>22246364</v>
      </c>
      <c r="K55" s="23">
        <v>22246364</v>
      </c>
    </row>
    <row r="56" spans="1:11" ht="13.5" x14ac:dyDescent="0.25">
      <c r="A56" s="20" t="s">
        <v>59</v>
      </c>
      <c r="B56" s="17">
        <v>1164241</v>
      </c>
      <c r="C56" s="17">
        <v>12918007</v>
      </c>
      <c r="D56" s="21">
        <v>12918007</v>
      </c>
      <c r="E56" s="22">
        <v>14530000</v>
      </c>
      <c r="F56" s="17">
        <v>14030000</v>
      </c>
      <c r="G56" s="23">
        <v>14030000</v>
      </c>
      <c r="H56" s="19">
        <v>9393074</v>
      </c>
      <c r="I56" s="22">
        <v>14500000</v>
      </c>
      <c r="J56" s="17">
        <v>15167000</v>
      </c>
      <c r="K56" s="23">
        <v>15864682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1007000</v>
      </c>
      <c r="F59" s="17">
        <v>1007000</v>
      </c>
      <c r="G59" s="23">
        <v>1007000</v>
      </c>
      <c r="H59" s="19">
        <v>0</v>
      </c>
      <c r="I59" s="22">
        <v>1109586</v>
      </c>
      <c r="J59" s="17">
        <v>1176162</v>
      </c>
      <c r="K59" s="23">
        <v>1246731</v>
      </c>
    </row>
    <row r="60" spans="1:11" ht="13.5" x14ac:dyDescent="0.25">
      <c r="A60" s="20" t="s">
        <v>62</v>
      </c>
      <c r="B60" s="17">
        <v>-12205298</v>
      </c>
      <c r="C60" s="17">
        <v>2475321</v>
      </c>
      <c r="D60" s="21">
        <v>2475321</v>
      </c>
      <c r="E60" s="22">
        <v>7069096</v>
      </c>
      <c r="F60" s="17">
        <v>2600000</v>
      </c>
      <c r="G60" s="23">
        <v>2600000</v>
      </c>
      <c r="H60" s="19">
        <v>2713125</v>
      </c>
      <c r="I60" s="22">
        <v>5475515</v>
      </c>
      <c r="J60" s="17">
        <v>5804046</v>
      </c>
      <c r="K60" s="23">
        <v>6152288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0.90914713357156152</v>
      </c>
      <c r="C70" s="5">
        <f t="shared" ref="C70:K70" si="8">IF(ISERROR(C71/C72),0,(C71/C72))</f>
        <v>0.78446590619602252</v>
      </c>
      <c r="D70" s="5">
        <f t="shared" si="8"/>
        <v>0.78446590619602252</v>
      </c>
      <c r="E70" s="5">
        <f t="shared" si="8"/>
        <v>0.74506145679123603</v>
      </c>
      <c r="F70" s="5">
        <f t="shared" si="8"/>
        <v>0.64891483483863821</v>
      </c>
      <c r="G70" s="5">
        <f t="shared" si="8"/>
        <v>0.64891483483863821</v>
      </c>
      <c r="H70" s="5">
        <f t="shared" si="8"/>
        <v>1.2825523222104722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64543097</v>
      </c>
      <c r="C71" s="2">
        <f t="shared" ref="C71:K71" si="9">+C83</f>
        <v>65451705</v>
      </c>
      <c r="D71" s="2">
        <f t="shared" si="9"/>
        <v>65451705</v>
      </c>
      <c r="E71" s="2">
        <f t="shared" si="9"/>
        <v>53290739</v>
      </c>
      <c r="F71" s="2">
        <f t="shared" si="9"/>
        <v>53285739</v>
      </c>
      <c r="G71" s="2">
        <f t="shared" si="9"/>
        <v>53285739</v>
      </c>
      <c r="H71" s="2">
        <f t="shared" si="9"/>
        <v>89002417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70993016</v>
      </c>
      <c r="C72" s="2">
        <f t="shared" ref="C72:K72" si="10">+C77</f>
        <v>83434735</v>
      </c>
      <c r="D72" s="2">
        <f t="shared" si="10"/>
        <v>83434735</v>
      </c>
      <c r="E72" s="2">
        <f t="shared" si="10"/>
        <v>71525293</v>
      </c>
      <c r="F72" s="2">
        <f t="shared" si="10"/>
        <v>82115150</v>
      </c>
      <c r="G72" s="2">
        <f t="shared" si="10"/>
        <v>82115150</v>
      </c>
      <c r="H72" s="2">
        <f t="shared" si="10"/>
        <v>69394765</v>
      </c>
      <c r="I72" s="2">
        <f t="shared" si="10"/>
        <v>92096959</v>
      </c>
      <c r="J72" s="2">
        <f t="shared" si="10"/>
        <v>97622778</v>
      </c>
      <c r="K72" s="2">
        <f t="shared" si="10"/>
        <v>103480144</v>
      </c>
    </row>
    <row r="73" spans="1:11" hidden="1" x14ac:dyDescent="0.2">
      <c r="A73" s="1" t="s">
        <v>340</v>
      </c>
      <c r="B73" s="2">
        <f>+B74</f>
        <v>31097842.166666664</v>
      </c>
      <c r="C73" s="2">
        <f t="shared" ref="C73:K73" si="11">+(C78+C80+C81+C82)-(B78+B80+B81+B82)</f>
        <v>62709647</v>
      </c>
      <c r="D73" s="2">
        <f t="shared" si="11"/>
        <v>-66663213</v>
      </c>
      <c r="E73" s="2">
        <f t="shared" si="11"/>
        <v>-6365244</v>
      </c>
      <c r="F73" s="2">
        <f>+(F78+F80+F81+F82)-(D78+D80+D81+D82)</f>
        <v>408304634</v>
      </c>
      <c r="G73" s="2">
        <f>+(G78+G80+G81+G82)-(D78+D80+D81+D82)</f>
        <v>408304634</v>
      </c>
      <c r="H73" s="2">
        <f>+(H78+H80+H81+H82)-(D78+D80+D81+D82)</f>
        <v>319691443</v>
      </c>
      <c r="I73" s="2">
        <f>+(I78+I80+I81+I82)-(E78+E80+E81+E82)</f>
        <v>310957104</v>
      </c>
      <c r="J73" s="2">
        <f t="shared" si="11"/>
        <v>287882</v>
      </c>
      <c r="K73" s="2">
        <f t="shared" si="11"/>
        <v>36638</v>
      </c>
    </row>
    <row r="74" spans="1:11" hidden="1" x14ac:dyDescent="0.2">
      <c r="A74" s="1" t="s">
        <v>341</v>
      </c>
      <c r="B74" s="2">
        <f>+TREND(C74:E74)</f>
        <v>31097842.166666664</v>
      </c>
      <c r="C74" s="2">
        <f>+C73</f>
        <v>62709647</v>
      </c>
      <c r="D74" s="2">
        <f t="shared" ref="D74:K74" si="12">+D73</f>
        <v>-66663213</v>
      </c>
      <c r="E74" s="2">
        <f t="shared" si="12"/>
        <v>-6365244</v>
      </c>
      <c r="F74" s="2">
        <f t="shared" si="12"/>
        <v>408304634</v>
      </c>
      <c r="G74" s="2">
        <f t="shared" si="12"/>
        <v>408304634</v>
      </c>
      <c r="H74" s="2">
        <f t="shared" si="12"/>
        <v>319691443</v>
      </c>
      <c r="I74" s="2">
        <f t="shared" si="12"/>
        <v>310957104</v>
      </c>
      <c r="J74" s="2">
        <f t="shared" si="12"/>
        <v>287882</v>
      </c>
      <c r="K74" s="2">
        <f t="shared" si="12"/>
        <v>36638</v>
      </c>
    </row>
    <row r="75" spans="1:11" hidden="1" x14ac:dyDescent="0.2">
      <c r="A75" s="1" t="s">
        <v>342</v>
      </c>
      <c r="B75" s="2">
        <f>+B84-(((B80+B81+B82+B78)*B70)-B79)</f>
        <v>-31620827.748600893</v>
      </c>
      <c r="C75" s="2">
        <f t="shared" ref="C75:K75" si="13">+C84-(((C80+C81+C82+C78)*C70)-C79)</f>
        <v>-65622314.106762603</v>
      </c>
      <c r="D75" s="2">
        <f t="shared" si="13"/>
        <v>-36680182.310779139</v>
      </c>
      <c r="E75" s="2">
        <f t="shared" si="13"/>
        <v>139314953.9503741</v>
      </c>
      <c r="F75" s="2">
        <f t="shared" si="13"/>
        <v>-273275921.02444232</v>
      </c>
      <c r="G75" s="2">
        <f t="shared" si="13"/>
        <v>-273275921.02444232</v>
      </c>
      <c r="H75" s="2">
        <f t="shared" si="13"/>
        <v>-423077290.13205558</v>
      </c>
      <c r="I75" s="2">
        <f t="shared" si="13"/>
        <v>-30118112</v>
      </c>
      <c r="J75" s="2">
        <f t="shared" si="13"/>
        <v>-30701439</v>
      </c>
      <c r="K75" s="2">
        <f t="shared" si="13"/>
        <v>-30700311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70993016</v>
      </c>
      <c r="C77" s="3">
        <v>83434735</v>
      </c>
      <c r="D77" s="3">
        <v>83434735</v>
      </c>
      <c r="E77" s="3">
        <v>71525293</v>
      </c>
      <c r="F77" s="3">
        <v>82115150</v>
      </c>
      <c r="G77" s="3">
        <v>82115150</v>
      </c>
      <c r="H77" s="3">
        <v>69394765</v>
      </c>
      <c r="I77" s="3">
        <v>92096959</v>
      </c>
      <c r="J77" s="3">
        <v>97622778</v>
      </c>
      <c r="K77" s="3">
        <v>103480144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55438375</v>
      </c>
      <c r="C79" s="3">
        <v>58485059</v>
      </c>
      <c r="D79" s="3">
        <v>-4487320</v>
      </c>
      <c r="E79" s="3">
        <v>176705920</v>
      </c>
      <c r="F79" s="3">
        <v>29076382</v>
      </c>
      <c r="G79" s="3">
        <v>29076382</v>
      </c>
      <c r="H79" s="3">
        <v>52413646</v>
      </c>
      <c r="I79" s="3">
        <v>3456642</v>
      </c>
      <c r="J79" s="3">
        <v>3470390</v>
      </c>
      <c r="K79" s="3">
        <v>3471518</v>
      </c>
    </row>
    <row r="80" spans="1:11" hidden="1" x14ac:dyDescent="0.2">
      <c r="A80" s="1" t="s">
        <v>71</v>
      </c>
      <c r="B80" s="3">
        <v>22670698</v>
      </c>
      <c r="C80" s="3">
        <v>50815326</v>
      </c>
      <c r="D80" s="3">
        <v>28386673</v>
      </c>
      <c r="E80" s="3">
        <v>34183146</v>
      </c>
      <c r="F80" s="3">
        <v>153248518</v>
      </c>
      <c r="G80" s="3">
        <v>153248518</v>
      </c>
      <c r="H80" s="3">
        <v>90953155</v>
      </c>
      <c r="I80" s="3">
        <v>144880796</v>
      </c>
      <c r="J80" s="3">
        <v>145919203</v>
      </c>
      <c r="K80" s="3">
        <v>145919203</v>
      </c>
    </row>
    <row r="81" spans="1:11" hidden="1" x14ac:dyDescent="0.2">
      <c r="A81" s="1" t="s">
        <v>72</v>
      </c>
      <c r="B81" s="3">
        <v>25563281</v>
      </c>
      <c r="C81" s="3">
        <v>60128300</v>
      </c>
      <c r="D81" s="3">
        <v>15893740</v>
      </c>
      <c r="E81" s="3">
        <v>3732023</v>
      </c>
      <c r="F81" s="3">
        <v>299336529</v>
      </c>
      <c r="G81" s="3">
        <v>299336529</v>
      </c>
      <c r="H81" s="3">
        <v>273018701</v>
      </c>
      <c r="I81" s="3">
        <v>203991477</v>
      </c>
      <c r="J81" s="3">
        <v>203240952</v>
      </c>
      <c r="K81" s="3">
        <v>203277590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64543097</v>
      </c>
      <c r="C83" s="3">
        <v>65451705</v>
      </c>
      <c r="D83" s="3">
        <v>65451705</v>
      </c>
      <c r="E83" s="3">
        <v>53290739</v>
      </c>
      <c r="F83" s="3">
        <v>53285739</v>
      </c>
      <c r="G83" s="3">
        <v>53285739</v>
      </c>
      <c r="H83" s="3">
        <v>89002417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-43207419</v>
      </c>
      <c r="C84" s="3">
        <v>-37075881</v>
      </c>
      <c r="D84" s="3">
        <v>2543612</v>
      </c>
      <c r="E84" s="3">
        <v>-9141835</v>
      </c>
      <c r="F84" s="3">
        <v>-8663152</v>
      </c>
      <c r="G84" s="3">
        <v>-8663152</v>
      </c>
      <c r="H84" s="3">
        <v>-8677987</v>
      </c>
      <c r="I84" s="3">
        <v>-33574754</v>
      </c>
      <c r="J84" s="3">
        <v>-34171829</v>
      </c>
      <c r="K84" s="3">
        <v>-34171829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49763478</v>
      </c>
      <c r="C5" s="17">
        <v>50222675</v>
      </c>
      <c r="D5" s="21">
        <v>54919389</v>
      </c>
      <c r="E5" s="22">
        <v>57938494</v>
      </c>
      <c r="F5" s="17">
        <v>59954494</v>
      </c>
      <c r="G5" s="23">
        <v>59954494</v>
      </c>
      <c r="H5" s="19">
        <v>58324196</v>
      </c>
      <c r="I5" s="22">
        <v>62887572</v>
      </c>
      <c r="J5" s="17">
        <v>65780400</v>
      </c>
      <c r="K5" s="23">
        <v>68740518</v>
      </c>
    </row>
    <row r="6" spans="1:11" ht="13.5" x14ac:dyDescent="0.25">
      <c r="A6" s="20" t="s">
        <v>18</v>
      </c>
      <c r="B6" s="17">
        <v>157439870</v>
      </c>
      <c r="C6" s="17">
        <v>174461353</v>
      </c>
      <c r="D6" s="21">
        <v>180455254</v>
      </c>
      <c r="E6" s="22">
        <v>282120147</v>
      </c>
      <c r="F6" s="17">
        <v>286570147</v>
      </c>
      <c r="G6" s="23">
        <v>286570147</v>
      </c>
      <c r="H6" s="19">
        <v>234770907</v>
      </c>
      <c r="I6" s="22">
        <v>261785767</v>
      </c>
      <c r="J6" s="17">
        <v>273827910</v>
      </c>
      <c r="K6" s="23">
        <v>286150168</v>
      </c>
    </row>
    <row r="7" spans="1:11" ht="13.5" x14ac:dyDescent="0.25">
      <c r="A7" s="20" t="s">
        <v>19</v>
      </c>
      <c r="B7" s="17">
        <v>3864834</v>
      </c>
      <c r="C7" s="17">
        <v>5054603</v>
      </c>
      <c r="D7" s="21">
        <v>5691571</v>
      </c>
      <c r="E7" s="22">
        <v>5075017</v>
      </c>
      <c r="F7" s="17">
        <v>6121865</v>
      </c>
      <c r="G7" s="23">
        <v>6121865</v>
      </c>
      <c r="H7" s="19">
        <v>9373171</v>
      </c>
      <c r="I7" s="22">
        <v>7122644</v>
      </c>
      <c r="J7" s="17">
        <v>7450285</v>
      </c>
      <c r="K7" s="23">
        <v>7785548</v>
      </c>
    </row>
    <row r="8" spans="1:11" ht="13.5" x14ac:dyDescent="0.25">
      <c r="A8" s="20" t="s">
        <v>20</v>
      </c>
      <c r="B8" s="17">
        <v>198531119</v>
      </c>
      <c r="C8" s="17">
        <v>214650958</v>
      </c>
      <c r="D8" s="21">
        <v>234839301</v>
      </c>
      <c r="E8" s="22">
        <v>239374000</v>
      </c>
      <c r="F8" s="17">
        <v>255970257</v>
      </c>
      <c r="G8" s="23">
        <v>255970257</v>
      </c>
      <c r="H8" s="19">
        <v>252714381</v>
      </c>
      <c r="I8" s="22">
        <v>253420000</v>
      </c>
      <c r="J8" s="17">
        <v>269160426</v>
      </c>
      <c r="K8" s="23">
        <v>271020541</v>
      </c>
    </row>
    <row r="9" spans="1:11" ht="13.5" x14ac:dyDescent="0.25">
      <c r="A9" s="20" t="s">
        <v>21</v>
      </c>
      <c r="B9" s="17">
        <v>27096002</v>
      </c>
      <c r="C9" s="17">
        <v>31721906</v>
      </c>
      <c r="D9" s="21">
        <v>37200533</v>
      </c>
      <c r="E9" s="22">
        <v>38741373</v>
      </c>
      <c r="F9" s="17">
        <v>99484987</v>
      </c>
      <c r="G9" s="23">
        <v>99484987</v>
      </c>
      <c r="H9" s="19">
        <v>26526692</v>
      </c>
      <c r="I9" s="22">
        <v>43476806</v>
      </c>
      <c r="J9" s="17">
        <v>45476735</v>
      </c>
      <c r="K9" s="23">
        <v>47523193</v>
      </c>
    </row>
    <row r="10" spans="1:11" ht="25.5" x14ac:dyDescent="0.2">
      <c r="A10" s="24" t="s">
        <v>333</v>
      </c>
      <c r="B10" s="25">
        <f>SUM(B5:B9)</f>
        <v>436695303</v>
      </c>
      <c r="C10" s="26">
        <f t="shared" ref="C10:K10" si="0">SUM(C5:C9)</f>
        <v>476111495</v>
      </c>
      <c r="D10" s="27">
        <f t="shared" si="0"/>
        <v>513106048</v>
      </c>
      <c r="E10" s="25">
        <f t="shared" si="0"/>
        <v>623249031</v>
      </c>
      <c r="F10" s="26">
        <f t="shared" si="0"/>
        <v>708101750</v>
      </c>
      <c r="G10" s="28">
        <f t="shared" si="0"/>
        <v>708101750</v>
      </c>
      <c r="H10" s="29">
        <f t="shared" si="0"/>
        <v>581709347</v>
      </c>
      <c r="I10" s="25">
        <f t="shared" si="0"/>
        <v>628692789</v>
      </c>
      <c r="J10" s="26">
        <f t="shared" si="0"/>
        <v>661695756</v>
      </c>
      <c r="K10" s="28">
        <f t="shared" si="0"/>
        <v>681219968</v>
      </c>
    </row>
    <row r="11" spans="1:11" ht="13.5" x14ac:dyDescent="0.25">
      <c r="A11" s="20" t="s">
        <v>22</v>
      </c>
      <c r="B11" s="17">
        <v>153998154</v>
      </c>
      <c r="C11" s="17">
        <v>173049559</v>
      </c>
      <c r="D11" s="21">
        <v>193534127</v>
      </c>
      <c r="E11" s="22">
        <v>249354823</v>
      </c>
      <c r="F11" s="17">
        <v>244159106</v>
      </c>
      <c r="G11" s="23">
        <v>244159106</v>
      </c>
      <c r="H11" s="19">
        <v>239174292</v>
      </c>
      <c r="I11" s="22">
        <v>262649890</v>
      </c>
      <c r="J11" s="17">
        <v>273379245</v>
      </c>
      <c r="K11" s="23">
        <v>285658422</v>
      </c>
    </row>
    <row r="12" spans="1:11" ht="13.5" x14ac:dyDescent="0.25">
      <c r="A12" s="20" t="s">
        <v>23</v>
      </c>
      <c r="B12" s="17">
        <v>9842705</v>
      </c>
      <c r="C12" s="17">
        <v>10472327</v>
      </c>
      <c r="D12" s="21">
        <v>13185942</v>
      </c>
      <c r="E12" s="22">
        <v>13567364</v>
      </c>
      <c r="F12" s="17">
        <v>14869541</v>
      </c>
      <c r="G12" s="23">
        <v>14869541</v>
      </c>
      <c r="H12" s="19">
        <v>14809809</v>
      </c>
      <c r="I12" s="22">
        <v>15598148</v>
      </c>
      <c r="J12" s="17">
        <v>16315660</v>
      </c>
      <c r="K12" s="23">
        <v>17049867</v>
      </c>
    </row>
    <row r="13" spans="1:11" ht="13.5" x14ac:dyDescent="0.25">
      <c r="A13" s="20" t="s">
        <v>24</v>
      </c>
      <c r="B13" s="17">
        <v>67227071</v>
      </c>
      <c r="C13" s="17">
        <v>55465290</v>
      </c>
      <c r="D13" s="21">
        <v>89915383</v>
      </c>
      <c r="E13" s="22">
        <v>58906750</v>
      </c>
      <c r="F13" s="17">
        <v>59557150</v>
      </c>
      <c r="G13" s="23">
        <v>59557150</v>
      </c>
      <c r="H13" s="19">
        <v>82477953</v>
      </c>
      <c r="I13" s="22">
        <v>59999999</v>
      </c>
      <c r="J13" s="17">
        <v>62760000</v>
      </c>
      <c r="K13" s="23">
        <v>65584200</v>
      </c>
    </row>
    <row r="14" spans="1:11" ht="13.5" x14ac:dyDescent="0.25">
      <c r="A14" s="20" t="s">
        <v>25</v>
      </c>
      <c r="B14" s="17">
        <v>10462752</v>
      </c>
      <c r="C14" s="17">
        <v>6515351</v>
      </c>
      <c r="D14" s="21">
        <v>3378090</v>
      </c>
      <c r="E14" s="22">
        <v>975780</v>
      </c>
      <c r="F14" s="17">
        <v>1230780</v>
      </c>
      <c r="G14" s="23">
        <v>1230780</v>
      </c>
      <c r="H14" s="19">
        <v>710074</v>
      </c>
      <c r="I14" s="22">
        <v>1291084</v>
      </c>
      <c r="J14" s="17">
        <v>1350478</v>
      </c>
      <c r="K14" s="23">
        <v>1411249</v>
      </c>
    </row>
    <row r="15" spans="1:11" ht="13.5" x14ac:dyDescent="0.25">
      <c r="A15" s="20" t="s">
        <v>26</v>
      </c>
      <c r="B15" s="17">
        <v>134846012</v>
      </c>
      <c r="C15" s="17">
        <v>159936718</v>
      </c>
      <c r="D15" s="21">
        <v>167802250</v>
      </c>
      <c r="E15" s="22">
        <v>169080716</v>
      </c>
      <c r="F15" s="17">
        <v>168436168</v>
      </c>
      <c r="G15" s="23">
        <v>168436168</v>
      </c>
      <c r="H15" s="19">
        <v>175886739</v>
      </c>
      <c r="I15" s="22">
        <v>172974652</v>
      </c>
      <c r="J15" s="17">
        <v>180931488</v>
      </c>
      <c r="K15" s="23">
        <v>189073400</v>
      </c>
    </row>
    <row r="16" spans="1:11" ht="13.5" x14ac:dyDescent="0.25">
      <c r="A16" s="20" t="s">
        <v>27</v>
      </c>
      <c r="B16" s="17">
        <v>23556</v>
      </c>
      <c r="C16" s="17">
        <v>30000</v>
      </c>
      <c r="D16" s="21">
        <v>61400</v>
      </c>
      <c r="E16" s="22">
        <v>65458</v>
      </c>
      <c r="F16" s="17">
        <v>65458</v>
      </c>
      <c r="G16" s="23">
        <v>65458</v>
      </c>
      <c r="H16" s="19">
        <v>30770</v>
      </c>
      <c r="I16" s="22">
        <v>68665</v>
      </c>
      <c r="J16" s="17">
        <v>71824</v>
      </c>
      <c r="K16" s="23">
        <v>75056</v>
      </c>
    </row>
    <row r="17" spans="1:11" ht="13.5" x14ac:dyDescent="0.25">
      <c r="A17" s="20" t="s">
        <v>28</v>
      </c>
      <c r="B17" s="17">
        <v>145288283</v>
      </c>
      <c r="C17" s="17">
        <v>140661656</v>
      </c>
      <c r="D17" s="21">
        <v>255298078</v>
      </c>
      <c r="E17" s="22">
        <v>156224006</v>
      </c>
      <c r="F17" s="17">
        <v>186354525</v>
      </c>
      <c r="G17" s="23">
        <v>186354525</v>
      </c>
      <c r="H17" s="19">
        <v>148874850</v>
      </c>
      <c r="I17" s="22">
        <v>173504386</v>
      </c>
      <c r="J17" s="17">
        <v>180370815</v>
      </c>
      <c r="K17" s="23">
        <v>189420217</v>
      </c>
    </row>
    <row r="18" spans="1:11" ht="13.5" x14ac:dyDescent="0.25">
      <c r="A18" s="30" t="s">
        <v>29</v>
      </c>
      <c r="B18" s="31">
        <f>SUM(B11:B17)</f>
        <v>521688533</v>
      </c>
      <c r="C18" s="32">
        <f t="shared" ref="C18:K18" si="1">SUM(C11:C17)</f>
        <v>546130901</v>
      </c>
      <c r="D18" s="33">
        <f t="shared" si="1"/>
        <v>723175270</v>
      </c>
      <c r="E18" s="31">
        <f t="shared" si="1"/>
        <v>648174897</v>
      </c>
      <c r="F18" s="32">
        <f t="shared" si="1"/>
        <v>674672728</v>
      </c>
      <c r="G18" s="34">
        <f t="shared" si="1"/>
        <v>674672728</v>
      </c>
      <c r="H18" s="35">
        <f t="shared" si="1"/>
        <v>661964487</v>
      </c>
      <c r="I18" s="31">
        <f t="shared" si="1"/>
        <v>686086824</v>
      </c>
      <c r="J18" s="32">
        <f t="shared" si="1"/>
        <v>715179510</v>
      </c>
      <c r="K18" s="34">
        <f t="shared" si="1"/>
        <v>748272411</v>
      </c>
    </row>
    <row r="19" spans="1:11" ht="13.5" x14ac:dyDescent="0.25">
      <c r="A19" s="30" t="s">
        <v>30</v>
      </c>
      <c r="B19" s="36">
        <f>+B10-B18</f>
        <v>-84993230</v>
      </c>
      <c r="C19" s="37">
        <f t="shared" ref="C19:K19" si="2">+C10-C18</f>
        <v>-70019406</v>
      </c>
      <c r="D19" s="38">
        <f t="shared" si="2"/>
        <v>-210069222</v>
      </c>
      <c r="E19" s="36">
        <f t="shared" si="2"/>
        <v>-24925866</v>
      </c>
      <c r="F19" s="37">
        <f t="shared" si="2"/>
        <v>33429022</v>
      </c>
      <c r="G19" s="39">
        <f t="shared" si="2"/>
        <v>33429022</v>
      </c>
      <c r="H19" s="40">
        <f t="shared" si="2"/>
        <v>-80255140</v>
      </c>
      <c r="I19" s="36">
        <f t="shared" si="2"/>
        <v>-57394035</v>
      </c>
      <c r="J19" s="37">
        <f t="shared" si="2"/>
        <v>-53483754</v>
      </c>
      <c r="K19" s="39">
        <f t="shared" si="2"/>
        <v>-67052443</v>
      </c>
    </row>
    <row r="20" spans="1:11" ht="25.5" x14ac:dyDescent="0.2">
      <c r="A20" s="41" t="s">
        <v>31</v>
      </c>
      <c r="B20" s="42">
        <v>153054267</v>
      </c>
      <c r="C20" s="43">
        <v>170176952</v>
      </c>
      <c r="D20" s="44">
        <v>142598703</v>
      </c>
      <c r="E20" s="42">
        <v>165674000</v>
      </c>
      <c r="F20" s="43">
        <v>159210908</v>
      </c>
      <c r="G20" s="45">
        <v>159210908</v>
      </c>
      <c r="H20" s="46">
        <v>150462930</v>
      </c>
      <c r="I20" s="42">
        <v>147688000</v>
      </c>
      <c r="J20" s="43">
        <v>97747568</v>
      </c>
      <c r="K20" s="45">
        <v>131562673</v>
      </c>
    </row>
    <row r="21" spans="1:11" ht="13.5" x14ac:dyDescent="0.25">
      <c r="A21" s="47" t="s">
        <v>32</v>
      </c>
      <c r="B21" s="48">
        <v>37972566</v>
      </c>
      <c r="C21" s="49">
        <v>17487238</v>
      </c>
      <c r="D21" s="50">
        <v>9668474</v>
      </c>
      <c r="E21" s="48">
        <v>0</v>
      </c>
      <c r="F21" s="49">
        <v>20126721</v>
      </c>
      <c r="G21" s="51">
        <v>20126721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106033603</v>
      </c>
      <c r="C22" s="55">
        <f t="shared" ref="C22:K22" si="3">SUM(C19:C21)</f>
        <v>117644784</v>
      </c>
      <c r="D22" s="56">
        <f t="shared" si="3"/>
        <v>-57802045</v>
      </c>
      <c r="E22" s="54">
        <f t="shared" si="3"/>
        <v>140748134</v>
      </c>
      <c r="F22" s="55">
        <f t="shared" si="3"/>
        <v>212766651</v>
      </c>
      <c r="G22" s="57">
        <f t="shared" si="3"/>
        <v>212766651</v>
      </c>
      <c r="H22" s="58">
        <f t="shared" si="3"/>
        <v>70267790</v>
      </c>
      <c r="I22" s="54">
        <f t="shared" si="3"/>
        <v>90293965</v>
      </c>
      <c r="J22" s="55">
        <f t="shared" si="3"/>
        <v>44263814</v>
      </c>
      <c r="K22" s="57">
        <f t="shared" si="3"/>
        <v>64510230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106033603</v>
      </c>
      <c r="C24" s="37">
        <f t="shared" ref="C24:K24" si="4">SUM(C22:C23)</f>
        <v>117644784</v>
      </c>
      <c r="D24" s="38">
        <f t="shared" si="4"/>
        <v>-57802045</v>
      </c>
      <c r="E24" s="36">
        <f t="shared" si="4"/>
        <v>140748134</v>
      </c>
      <c r="F24" s="37">
        <f t="shared" si="4"/>
        <v>212766651</v>
      </c>
      <c r="G24" s="39">
        <f t="shared" si="4"/>
        <v>212766651</v>
      </c>
      <c r="H24" s="40">
        <f t="shared" si="4"/>
        <v>70267790</v>
      </c>
      <c r="I24" s="36">
        <f t="shared" si="4"/>
        <v>90293965</v>
      </c>
      <c r="J24" s="37">
        <f t="shared" si="4"/>
        <v>44263814</v>
      </c>
      <c r="K24" s="39">
        <f t="shared" si="4"/>
        <v>64510230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155753581</v>
      </c>
      <c r="C27" s="66">
        <v>169704315</v>
      </c>
      <c r="D27" s="67">
        <v>151441294</v>
      </c>
      <c r="E27" s="68">
        <v>190734000</v>
      </c>
      <c r="F27" s="66">
        <v>212456348</v>
      </c>
      <c r="G27" s="69">
        <v>212456348</v>
      </c>
      <c r="H27" s="70">
        <v>154543813</v>
      </c>
      <c r="I27" s="68">
        <v>165413000</v>
      </c>
      <c r="J27" s="66">
        <v>103747567</v>
      </c>
      <c r="K27" s="69">
        <v>131562673</v>
      </c>
    </row>
    <row r="28" spans="1:11" ht="13.5" x14ac:dyDescent="0.25">
      <c r="A28" s="71" t="s">
        <v>36</v>
      </c>
      <c r="B28" s="17">
        <v>135389118</v>
      </c>
      <c r="C28" s="17">
        <v>166231820</v>
      </c>
      <c r="D28" s="21">
        <v>121127854</v>
      </c>
      <c r="E28" s="22">
        <v>165674000</v>
      </c>
      <c r="F28" s="17">
        <v>159210907</v>
      </c>
      <c r="G28" s="23">
        <v>159210907</v>
      </c>
      <c r="H28" s="19">
        <v>0</v>
      </c>
      <c r="I28" s="22">
        <v>147688000</v>
      </c>
      <c r="J28" s="17">
        <v>103747567</v>
      </c>
      <c r="K28" s="23">
        <v>131562673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14638145</v>
      </c>
      <c r="C31" s="17">
        <v>-5500887</v>
      </c>
      <c r="D31" s="21">
        <v>20644966</v>
      </c>
      <c r="E31" s="22">
        <v>25060000</v>
      </c>
      <c r="F31" s="17">
        <v>33118720</v>
      </c>
      <c r="G31" s="23">
        <v>33118720</v>
      </c>
      <c r="H31" s="19">
        <v>0</v>
      </c>
      <c r="I31" s="22">
        <v>17725000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150027263</v>
      </c>
      <c r="C32" s="66">
        <f t="shared" ref="C32:K32" si="5">SUM(C28:C31)</f>
        <v>160730933</v>
      </c>
      <c r="D32" s="67">
        <f t="shared" si="5"/>
        <v>141772820</v>
      </c>
      <c r="E32" s="68">
        <f t="shared" si="5"/>
        <v>190734000</v>
      </c>
      <c r="F32" s="66">
        <f t="shared" si="5"/>
        <v>192329627</v>
      </c>
      <c r="G32" s="69">
        <f t="shared" si="5"/>
        <v>192329627</v>
      </c>
      <c r="H32" s="70">
        <f t="shared" si="5"/>
        <v>0</v>
      </c>
      <c r="I32" s="68">
        <f t="shared" si="5"/>
        <v>165413000</v>
      </c>
      <c r="J32" s="66">
        <f t="shared" si="5"/>
        <v>103747567</v>
      </c>
      <c r="K32" s="69">
        <f t="shared" si="5"/>
        <v>131562673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226081043</v>
      </c>
      <c r="C35" s="17">
        <v>262163975</v>
      </c>
      <c r="D35" s="21">
        <v>148971650</v>
      </c>
      <c r="E35" s="22">
        <v>302831253</v>
      </c>
      <c r="F35" s="17">
        <v>268055873</v>
      </c>
      <c r="G35" s="23">
        <v>268055873</v>
      </c>
      <c r="H35" s="19">
        <v>222590678</v>
      </c>
      <c r="I35" s="22">
        <v>200112589</v>
      </c>
      <c r="J35" s="17">
        <v>221996618</v>
      </c>
      <c r="K35" s="23">
        <v>243585469</v>
      </c>
    </row>
    <row r="36" spans="1:11" ht="13.5" x14ac:dyDescent="0.25">
      <c r="A36" s="20" t="s">
        <v>42</v>
      </c>
      <c r="B36" s="17">
        <v>1616231423</v>
      </c>
      <c r="C36" s="17">
        <v>1725950914</v>
      </c>
      <c r="D36" s="21">
        <v>1782832158</v>
      </c>
      <c r="E36" s="22">
        <v>1853761112</v>
      </c>
      <c r="F36" s="17">
        <v>1938461464</v>
      </c>
      <c r="G36" s="23">
        <v>1938461464</v>
      </c>
      <c r="H36" s="19">
        <v>1856337124</v>
      </c>
      <c r="I36" s="22">
        <v>1890975267</v>
      </c>
      <c r="J36" s="17">
        <v>1931962834</v>
      </c>
      <c r="K36" s="23">
        <v>1997941307</v>
      </c>
    </row>
    <row r="37" spans="1:11" ht="13.5" x14ac:dyDescent="0.25">
      <c r="A37" s="20" t="s">
        <v>43</v>
      </c>
      <c r="B37" s="17">
        <v>111576835</v>
      </c>
      <c r="C37" s="17">
        <v>133745397</v>
      </c>
      <c r="D37" s="21">
        <v>145945449</v>
      </c>
      <c r="E37" s="22">
        <v>169165583</v>
      </c>
      <c r="F37" s="17">
        <v>173948645</v>
      </c>
      <c r="G37" s="23">
        <v>173948645</v>
      </c>
      <c r="H37" s="19">
        <v>154583670</v>
      </c>
      <c r="I37" s="22">
        <v>140956364</v>
      </c>
      <c r="J37" s="17">
        <v>159564135</v>
      </c>
      <c r="K37" s="23">
        <v>182621223</v>
      </c>
    </row>
    <row r="38" spans="1:11" ht="13.5" x14ac:dyDescent="0.25">
      <c r="A38" s="20" t="s">
        <v>44</v>
      </c>
      <c r="B38" s="17">
        <v>68043729</v>
      </c>
      <c r="C38" s="17">
        <v>82690420</v>
      </c>
      <c r="D38" s="21">
        <v>77721759</v>
      </c>
      <c r="E38" s="22">
        <v>70190421</v>
      </c>
      <c r="F38" s="17">
        <v>64870217</v>
      </c>
      <c r="G38" s="23">
        <v>64870217</v>
      </c>
      <c r="H38" s="19">
        <v>78478591</v>
      </c>
      <c r="I38" s="22">
        <v>64870217</v>
      </c>
      <c r="J38" s="17">
        <v>64870217</v>
      </c>
      <c r="K38" s="23">
        <v>64870217</v>
      </c>
    </row>
    <row r="39" spans="1:11" ht="13.5" x14ac:dyDescent="0.25">
      <c r="A39" s="20" t="s">
        <v>45</v>
      </c>
      <c r="B39" s="17">
        <v>1662419213</v>
      </c>
      <c r="C39" s="17">
        <v>1772013039</v>
      </c>
      <c r="D39" s="21">
        <v>1708136628</v>
      </c>
      <c r="E39" s="22">
        <v>1917236383</v>
      </c>
      <c r="F39" s="17">
        <v>1967698484</v>
      </c>
      <c r="G39" s="23">
        <v>1967698484</v>
      </c>
      <c r="H39" s="19">
        <v>1845865491</v>
      </c>
      <c r="I39" s="22">
        <v>1885261276</v>
      </c>
      <c r="J39" s="17">
        <v>1929525090</v>
      </c>
      <c r="K39" s="23">
        <v>1994035316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498856873</v>
      </c>
      <c r="C42" s="17">
        <v>209444192</v>
      </c>
      <c r="D42" s="21">
        <v>127193231</v>
      </c>
      <c r="E42" s="22">
        <v>203917176</v>
      </c>
      <c r="F42" s="17">
        <v>276421292</v>
      </c>
      <c r="G42" s="23">
        <v>276421292</v>
      </c>
      <c r="H42" s="19">
        <v>278454365</v>
      </c>
      <c r="I42" s="22">
        <v>205458137</v>
      </c>
      <c r="J42" s="17">
        <v>109434291</v>
      </c>
      <c r="K42" s="23">
        <v>135754884</v>
      </c>
    </row>
    <row r="43" spans="1:11" ht="13.5" x14ac:dyDescent="0.25">
      <c r="A43" s="20" t="s">
        <v>48</v>
      </c>
      <c r="B43" s="17">
        <v>-137735377</v>
      </c>
      <c r="C43" s="17">
        <v>-166350700</v>
      </c>
      <c r="D43" s="21">
        <v>-166873746</v>
      </c>
      <c r="E43" s="22">
        <v>-190734000</v>
      </c>
      <c r="F43" s="17">
        <v>-212456348</v>
      </c>
      <c r="G43" s="23">
        <v>-212456348</v>
      </c>
      <c r="H43" s="19">
        <v>-171005190</v>
      </c>
      <c r="I43" s="22">
        <v>-165413000</v>
      </c>
      <c r="J43" s="17">
        <v>-103747567</v>
      </c>
      <c r="K43" s="23">
        <v>-131562673</v>
      </c>
    </row>
    <row r="44" spans="1:11" ht="13.5" x14ac:dyDescent="0.25">
      <c r="A44" s="20" t="s">
        <v>49</v>
      </c>
      <c r="B44" s="17">
        <v>0</v>
      </c>
      <c r="C44" s="17">
        <v>-397892</v>
      </c>
      <c r="D44" s="21">
        <v>-795783</v>
      </c>
      <c r="E44" s="22">
        <v>-1500000</v>
      </c>
      <c r="F44" s="17">
        <v>-1500000</v>
      </c>
      <c r="G44" s="23">
        <v>-1500000</v>
      </c>
      <c r="H44" s="19">
        <v>-795784</v>
      </c>
      <c r="I44" s="22">
        <v>2000000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276003076</v>
      </c>
      <c r="C45" s="66">
        <v>131948393</v>
      </c>
      <c r="D45" s="67">
        <v>55891116</v>
      </c>
      <c r="E45" s="68">
        <v>108050590</v>
      </c>
      <c r="F45" s="66">
        <v>100674950</v>
      </c>
      <c r="G45" s="69">
        <v>100674950</v>
      </c>
      <c r="H45" s="70">
        <v>181069833</v>
      </c>
      <c r="I45" s="68">
        <v>120255143</v>
      </c>
      <c r="J45" s="66">
        <v>126432951</v>
      </c>
      <c r="K45" s="69">
        <v>131138851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90467141</v>
      </c>
      <c r="C48" s="17">
        <v>95153068</v>
      </c>
      <c r="D48" s="21">
        <v>38209997</v>
      </c>
      <c r="E48" s="22">
        <v>113237383</v>
      </c>
      <c r="F48" s="17">
        <v>109161532</v>
      </c>
      <c r="G48" s="23">
        <v>109161532</v>
      </c>
      <c r="H48" s="19">
        <v>36947853</v>
      </c>
      <c r="I48" s="22">
        <v>121546227</v>
      </c>
      <c r="J48" s="17">
        <v>127783436</v>
      </c>
      <c r="K48" s="23">
        <v>132550105</v>
      </c>
    </row>
    <row r="49" spans="1:11" ht="13.5" x14ac:dyDescent="0.25">
      <c r="A49" s="20" t="s">
        <v>53</v>
      </c>
      <c r="B49" s="17">
        <f>+B75</f>
        <v>61524418.172692142</v>
      </c>
      <c r="C49" s="17">
        <f t="shared" ref="C49:K49" si="6">+C75</f>
        <v>3783585.7170581669</v>
      </c>
      <c r="D49" s="21">
        <f t="shared" si="6"/>
        <v>55032406.379370421</v>
      </c>
      <c r="E49" s="22">
        <f t="shared" si="6"/>
        <v>-33297913.988700017</v>
      </c>
      <c r="F49" s="17">
        <f t="shared" si="6"/>
        <v>48740653.55303473</v>
      </c>
      <c r="G49" s="23">
        <f t="shared" si="6"/>
        <v>48740653.55303473</v>
      </c>
      <c r="H49" s="19">
        <f t="shared" si="6"/>
        <v>-93524359.829207063</v>
      </c>
      <c r="I49" s="22">
        <f t="shared" si="6"/>
        <v>89466643.63221468</v>
      </c>
      <c r="J49" s="17">
        <f t="shared" si="6"/>
        <v>99098885.101720124</v>
      </c>
      <c r="K49" s="23">
        <f t="shared" si="6"/>
        <v>106474221.3920339</v>
      </c>
    </row>
    <row r="50" spans="1:11" ht="13.5" x14ac:dyDescent="0.25">
      <c r="A50" s="30" t="s">
        <v>54</v>
      </c>
      <c r="B50" s="66">
        <f>+B48-B49</f>
        <v>28942722.827307858</v>
      </c>
      <c r="C50" s="66">
        <f t="shared" ref="C50:K50" si="7">+C48-C49</f>
        <v>91369482.282941833</v>
      </c>
      <c r="D50" s="67">
        <f t="shared" si="7"/>
        <v>-16822409.379370421</v>
      </c>
      <c r="E50" s="68">
        <f t="shared" si="7"/>
        <v>146535296.98870003</v>
      </c>
      <c r="F50" s="66">
        <f t="shared" si="7"/>
        <v>60420878.44696527</v>
      </c>
      <c r="G50" s="69">
        <f t="shared" si="7"/>
        <v>60420878.44696527</v>
      </c>
      <c r="H50" s="70">
        <f t="shared" si="7"/>
        <v>130472212.82920706</v>
      </c>
      <c r="I50" s="68">
        <f t="shared" si="7"/>
        <v>32079583.36778532</v>
      </c>
      <c r="J50" s="66">
        <f t="shared" si="7"/>
        <v>28684550.898279876</v>
      </c>
      <c r="K50" s="69">
        <f t="shared" si="7"/>
        <v>26075883.607966095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1457390182</v>
      </c>
      <c r="C53" s="17">
        <v>1445355752</v>
      </c>
      <c r="D53" s="21">
        <v>1492568523</v>
      </c>
      <c r="E53" s="22">
        <v>1692274045</v>
      </c>
      <c r="F53" s="17">
        <v>1918334743</v>
      </c>
      <c r="G53" s="23">
        <v>1918334743</v>
      </c>
      <c r="H53" s="19">
        <v>1566073488</v>
      </c>
      <c r="I53" s="22">
        <v>1735287267</v>
      </c>
      <c r="J53" s="17">
        <v>1672527267</v>
      </c>
      <c r="K53" s="23">
        <v>1606943067</v>
      </c>
    </row>
    <row r="54" spans="1:11" ht="13.5" x14ac:dyDescent="0.25">
      <c r="A54" s="20" t="s">
        <v>57</v>
      </c>
      <c r="B54" s="17">
        <v>67227071</v>
      </c>
      <c r="C54" s="17">
        <v>55465290</v>
      </c>
      <c r="D54" s="21">
        <v>89915383</v>
      </c>
      <c r="E54" s="22">
        <v>58906750</v>
      </c>
      <c r="F54" s="17">
        <v>59557150</v>
      </c>
      <c r="G54" s="23">
        <v>59557150</v>
      </c>
      <c r="H54" s="19">
        <v>82477953</v>
      </c>
      <c r="I54" s="22">
        <v>59999999</v>
      </c>
      <c r="J54" s="17">
        <v>62760000</v>
      </c>
      <c r="K54" s="23">
        <v>65584200</v>
      </c>
    </row>
    <row r="55" spans="1:11" ht="13.5" x14ac:dyDescent="0.25">
      <c r="A55" s="20" t="s">
        <v>58</v>
      </c>
      <c r="B55" s="17">
        <v>66649222</v>
      </c>
      <c r="C55" s="17">
        <v>67832737</v>
      </c>
      <c r="D55" s="21">
        <v>46064034</v>
      </c>
      <c r="E55" s="22">
        <v>65171018</v>
      </c>
      <c r="F55" s="17">
        <v>94706348</v>
      </c>
      <c r="G55" s="23">
        <v>94706348</v>
      </c>
      <c r="H55" s="19">
        <v>57314149</v>
      </c>
      <c r="I55" s="22">
        <v>39799377</v>
      </c>
      <c r="J55" s="17">
        <v>49014042</v>
      </c>
      <c r="K55" s="23">
        <v>80789864</v>
      </c>
    </row>
    <row r="56" spans="1:11" ht="13.5" x14ac:dyDescent="0.25">
      <c r="A56" s="20" t="s">
        <v>59</v>
      </c>
      <c r="B56" s="17">
        <v>20832545</v>
      </c>
      <c r="C56" s="17">
        <v>32754951</v>
      </c>
      <c r="D56" s="21">
        <v>35449742</v>
      </c>
      <c r="E56" s="22">
        <v>35074281</v>
      </c>
      <c r="F56" s="17">
        <v>29374281</v>
      </c>
      <c r="G56" s="23">
        <v>29374281</v>
      </c>
      <c r="H56" s="19">
        <v>33911866</v>
      </c>
      <c r="I56" s="22">
        <v>25550002</v>
      </c>
      <c r="J56" s="17">
        <v>26725301</v>
      </c>
      <c r="K56" s="23">
        <v>27927940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715323</v>
      </c>
      <c r="C59" s="17">
        <v>703480</v>
      </c>
      <c r="D59" s="21">
        <v>-185568</v>
      </c>
      <c r="E59" s="22">
        <v>1470689</v>
      </c>
      <c r="F59" s="17">
        <v>1470689</v>
      </c>
      <c r="G59" s="23">
        <v>1470689</v>
      </c>
      <c r="H59" s="19">
        <v>-77878</v>
      </c>
      <c r="I59" s="22">
        <v>1632594</v>
      </c>
      <c r="J59" s="17">
        <v>1707694</v>
      </c>
      <c r="K59" s="23">
        <v>1784539</v>
      </c>
    </row>
    <row r="60" spans="1:11" ht="13.5" x14ac:dyDescent="0.25">
      <c r="A60" s="20" t="s">
        <v>62</v>
      </c>
      <c r="B60" s="17">
        <v>1541064</v>
      </c>
      <c r="C60" s="17">
        <v>1517703</v>
      </c>
      <c r="D60" s="21">
        <v>1406554</v>
      </c>
      <c r="E60" s="22">
        <v>1525418</v>
      </c>
      <c r="F60" s="17">
        <v>1909418</v>
      </c>
      <c r="G60" s="23">
        <v>1909418</v>
      </c>
      <c r="H60" s="19">
        <v>2036432</v>
      </c>
      <c r="I60" s="22">
        <v>2002980</v>
      </c>
      <c r="J60" s="17">
        <v>2095119</v>
      </c>
      <c r="K60" s="23">
        <v>2189398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1.0076308332556561</v>
      </c>
      <c r="C70" s="5">
        <f t="shared" ref="C70:K70" si="8">IF(ISERROR(C71/C72),0,(C71/C72))</f>
        <v>1.182403198321835</v>
      </c>
      <c r="D70" s="5">
        <f t="shared" si="8"/>
        <v>1.4540841738038979</v>
      </c>
      <c r="E70" s="5">
        <f t="shared" si="8"/>
        <v>1.1267083297707192</v>
      </c>
      <c r="F70" s="5">
        <f t="shared" si="8"/>
        <v>1.1073288506736889</v>
      </c>
      <c r="G70" s="5">
        <f t="shared" si="8"/>
        <v>1.1073288506736889</v>
      </c>
      <c r="H70" s="5">
        <f t="shared" si="8"/>
        <v>1.2930342835153597</v>
      </c>
      <c r="I70" s="5">
        <f t="shared" si="8"/>
        <v>1.2251918310119141</v>
      </c>
      <c r="J70" s="5">
        <f t="shared" si="8"/>
        <v>1.07697010940663</v>
      </c>
      <c r="K70" s="5">
        <f t="shared" si="8"/>
        <v>1.0850294275425691</v>
      </c>
    </row>
    <row r="71" spans="1:11" hidden="1" x14ac:dyDescent="0.2">
      <c r="A71" s="1" t="s">
        <v>338</v>
      </c>
      <c r="B71" s="2">
        <f>+B83</f>
        <v>228501889</v>
      </c>
      <c r="C71" s="2">
        <f t="shared" ref="C71:K71" si="9">+C83</f>
        <v>292131709</v>
      </c>
      <c r="D71" s="2">
        <f t="shared" si="9"/>
        <v>371767386</v>
      </c>
      <c r="E71" s="2">
        <f t="shared" si="9"/>
        <v>417857034</v>
      </c>
      <c r="F71" s="2">
        <f t="shared" si="9"/>
        <v>481715648</v>
      </c>
      <c r="G71" s="2">
        <f t="shared" si="9"/>
        <v>481715648</v>
      </c>
      <c r="H71" s="2">
        <f t="shared" si="9"/>
        <v>398032385</v>
      </c>
      <c r="I71" s="2">
        <f t="shared" si="9"/>
        <v>436936530</v>
      </c>
      <c r="J71" s="2">
        <f t="shared" si="9"/>
        <v>401744176</v>
      </c>
      <c r="K71" s="2">
        <f t="shared" si="9"/>
        <v>422964341</v>
      </c>
    </row>
    <row r="72" spans="1:11" hidden="1" x14ac:dyDescent="0.2">
      <c r="A72" s="1" t="s">
        <v>339</v>
      </c>
      <c r="B72" s="2">
        <f>+B77</f>
        <v>226771434</v>
      </c>
      <c r="C72" s="2">
        <f t="shared" ref="C72:K72" si="10">+C77</f>
        <v>247066068</v>
      </c>
      <c r="D72" s="2">
        <f t="shared" si="10"/>
        <v>255671159</v>
      </c>
      <c r="E72" s="2">
        <f t="shared" si="10"/>
        <v>370865310</v>
      </c>
      <c r="F72" s="2">
        <f t="shared" si="10"/>
        <v>435024923</v>
      </c>
      <c r="G72" s="2">
        <f t="shared" si="10"/>
        <v>435024923</v>
      </c>
      <c r="H72" s="2">
        <f t="shared" si="10"/>
        <v>307828176</v>
      </c>
      <c r="I72" s="2">
        <f t="shared" si="10"/>
        <v>356627035</v>
      </c>
      <c r="J72" s="2">
        <f t="shared" si="10"/>
        <v>373031872</v>
      </c>
      <c r="K72" s="2">
        <f t="shared" si="10"/>
        <v>389818313</v>
      </c>
    </row>
    <row r="73" spans="1:11" hidden="1" x14ac:dyDescent="0.2">
      <c r="A73" s="1" t="s">
        <v>340</v>
      </c>
      <c r="B73" s="2">
        <f>+B74</f>
        <v>-10468242.166666657</v>
      </c>
      <c r="C73" s="2">
        <f t="shared" ref="C73:K73" si="11">+(C78+C80+C81+C82)-(B78+B80+B81+B82)</f>
        <v>21771379</v>
      </c>
      <c r="D73" s="2">
        <f t="shared" si="11"/>
        <v>-61598676</v>
      </c>
      <c r="E73" s="2">
        <f t="shared" si="11"/>
        <v>48468996</v>
      </c>
      <c r="F73" s="2">
        <f>+(F78+F80+F81+F82)-(D78+D80+D81+D82)</f>
        <v>54641310</v>
      </c>
      <c r="G73" s="2">
        <f>+(G78+G80+G81+G82)-(D78+D80+D81+D82)</f>
        <v>54641310</v>
      </c>
      <c r="H73" s="2">
        <f>+(H78+H80+H81+H82)-(D78+D80+D81+D82)</f>
        <v>106599519</v>
      </c>
      <c r="I73" s="2">
        <f>+(I78+I80+I81+I82)-(E78+E80+E81+E82)</f>
        <v>-13016013</v>
      </c>
      <c r="J73" s="2">
        <f t="shared" si="11"/>
        <v>-22623707</v>
      </c>
      <c r="K73" s="2">
        <f t="shared" si="11"/>
        <v>-23641771</v>
      </c>
    </row>
    <row r="74" spans="1:11" hidden="1" x14ac:dyDescent="0.2">
      <c r="A74" s="1" t="s">
        <v>341</v>
      </c>
      <c r="B74" s="2">
        <f>+TREND(C74:E74)</f>
        <v>-10468242.166666657</v>
      </c>
      <c r="C74" s="2">
        <f>+C73</f>
        <v>21771379</v>
      </c>
      <c r="D74" s="2">
        <f t="shared" ref="D74:K74" si="12">+D73</f>
        <v>-61598676</v>
      </c>
      <c r="E74" s="2">
        <f t="shared" si="12"/>
        <v>48468996</v>
      </c>
      <c r="F74" s="2">
        <f t="shared" si="12"/>
        <v>54641310</v>
      </c>
      <c r="G74" s="2">
        <f t="shared" si="12"/>
        <v>54641310</v>
      </c>
      <c r="H74" s="2">
        <f t="shared" si="12"/>
        <v>106599519</v>
      </c>
      <c r="I74" s="2">
        <f t="shared" si="12"/>
        <v>-13016013</v>
      </c>
      <c r="J74" s="2">
        <f t="shared" si="12"/>
        <v>-22623707</v>
      </c>
      <c r="K74" s="2">
        <f t="shared" si="12"/>
        <v>-23641771</v>
      </c>
    </row>
    <row r="75" spans="1:11" hidden="1" x14ac:dyDescent="0.2">
      <c r="A75" s="1" t="s">
        <v>342</v>
      </c>
      <c r="B75" s="2">
        <f>+B84-(((B80+B81+B82+B78)*B70)-B79)</f>
        <v>61524418.172692142</v>
      </c>
      <c r="C75" s="2">
        <f t="shared" ref="C75:K75" si="13">+C84-(((C80+C81+C82+C78)*C70)-C79)</f>
        <v>3783585.7170581669</v>
      </c>
      <c r="D75" s="2">
        <f t="shared" si="13"/>
        <v>55032406.379370421</v>
      </c>
      <c r="E75" s="2">
        <f t="shared" si="13"/>
        <v>-33297913.988700017</v>
      </c>
      <c r="F75" s="2">
        <f t="shared" si="13"/>
        <v>48740653.55303473</v>
      </c>
      <c r="G75" s="2">
        <f t="shared" si="13"/>
        <v>48740653.55303473</v>
      </c>
      <c r="H75" s="2">
        <f t="shared" si="13"/>
        <v>-93524359.829207063</v>
      </c>
      <c r="I75" s="2">
        <f t="shared" si="13"/>
        <v>89466643.63221468</v>
      </c>
      <c r="J75" s="2">
        <f t="shared" si="13"/>
        <v>99098885.101720124</v>
      </c>
      <c r="K75" s="2">
        <f t="shared" si="13"/>
        <v>106474221.3920339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226771434</v>
      </c>
      <c r="C77" s="3">
        <v>247066068</v>
      </c>
      <c r="D77" s="3">
        <v>255671159</v>
      </c>
      <c r="E77" s="3">
        <v>370865310</v>
      </c>
      <c r="F77" s="3">
        <v>435024923</v>
      </c>
      <c r="G77" s="3">
        <v>435024923</v>
      </c>
      <c r="H77" s="3">
        <v>307828176</v>
      </c>
      <c r="I77" s="3">
        <v>356627035</v>
      </c>
      <c r="J77" s="3">
        <v>373031872</v>
      </c>
      <c r="K77" s="3">
        <v>389818313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70999617</v>
      </c>
      <c r="C79" s="3">
        <v>93710666</v>
      </c>
      <c r="D79" s="3">
        <v>80013593</v>
      </c>
      <c r="E79" s="3">
        <v>77961549</v>
      </c>
      <c r="F79" s="3">
        <v>117502087</v>
      </c>
      <c r="G79" s="3">
        <v>117502087</v>
      </c>
      <c r="H79" s="3">
        <v>66783370</v>
      </c>
      <c r="I79" s="3">
        <v>68144242</v>
      </c>
      <c r="J79" s="3">
        <v>45677828</v>
      </c>
      <c r="K79" s="3">
        <v>25812391</v>
      </c>
    </row>
    <row r="80" spans="1:11" hidden="1" x14ac:dyDescent="0.2">
      <c r="A80" s="1" t="s">
        <v>71</v>
      </c>
      <c r="B80" s="3">
        <v>25313498</v>
      </c>
      <c r="C80" s="3">
        <v>34314401</v>
      </c>
      <c r="D80" s="3">
        <v>-11189975</v>
      </c>
      <c r="E80" s="3">
        <v>31415555</v>
      </c>
      <c r="F80" s="3">
        <v>31295905</v>
      </c>
      <c r="G80" s="3">
        <v>31295905</v>
      </c>
      <c r="H80" s="3">
        <v>63704520</v>
      </c>
      <c r="I80" s="3">
        <v>7762232</v>
      </c>
      <c r="J80" s="3">
        <v>-15798436</v>
      </c>
      <c r="K80" s="3">
        <v>-40419336</v>
      </c>
    </row>
    <row r="81" spans="1:11" hidden="1" x14ac:dyDescent="0.2">
      <c r="A81" s="1" t="s">
        <v>72</v>
      </c>
      <c r="B81" s="3">
        <v>17133220</v>
      </c>
      <c r="C81" s="3">
        <v>29903696</v>
      </c>
      <c r="D81" s="3">
        <v>13809396</v>
      </c>
      <c r="E81" s="3">
        <v>19672862</v>
      </c>
      <c r="F81" s="3">
        <v>25964826</v>
      </c>
      <c r="G81" s="3">
        <v>25964826</v>
      </c>
      <c r="H81" s="3">
        <v>45514420</v>
      </c>
      <c r="I81" s="3">
        <v>30310172</v>
      </c>
      <c r="J81" s="3">
        <v>31247133</v>
      </c>
      <c r="K81" s="3">
        <v>32226262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228501889</v>
      </c>
      <c r="C83" s="3">
        <v>292131709</v>
      </c>
      <c r="D83" s="3">
        <v>371767386</v>
      </c>
      <c r="E83" s="3">
        <v>417857034</v>
      </c>
      <c r="F83" s="3">
        <v>481715648</v>
      </c>
      <c r="G83" s="3">
        <v>481715648</v>
      </c>
      <c r="H83" s="3">
        <v>398032385</v>
      </c>
      <c r="I83" s="3">
        <v>436936530</v>
      </c>
      <c r="J83" s="3">
        <v>401744176</v>
      </c>
      <c r="K83" s="3">
        <v>422964341</v>
      </c>
    </row>
    <row r="84" spans="1:11" hidden="1" x14ac:dyDescent="0.2">
      <c r="A84" s="1" t="s">
        <v>75</v>
      </c>
      <c r="B84" s="3">
        <v>33295423</v>
      </c>
      <c r="C84" s="3">
        <v>-13995397</v>
      </c>
      <c r="D84" s="3">
        <v>-21172328</v>
      </c>
      <c r="E84" s="3">
        <v>-53697718</v>
      </c>
      <c r="F84" s="3">
        <v>-5354974</v>
      </c>
      <c r="G84" s="3">
        <v>-5354974</v>
      </c>
      <c r="H84" s="3">
        <v>-19083896</v>
      </c>
      <c r="I84" s="3">
        <v>67968400</v>
      </c>
      <c r="J84" s="3">
        <v>70058842</v>
      </c>
      <c r="K84" s="3">
        <v>71772104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122996701</v>
      </c>
      <c r="C5" s="17">
        <v>138856276</v>
      </c>
      <c r="D5" s="21">
        <v>140699374</v>
      </c>
      <c r="E5" s="22">
        <v>169259977</v>
      </c>
      <c r="F5" s="17">
        <v>169259977</v>
      </c>
      <c r="G5" s="23">
        <v>169259977</v>
      </c>
      <c r="H5" s="19">
        <v>143884049</v>
      </c>
      <c r="I5" s="22">
        <v>177553712</v>
      </c>
      <c r="J5" s="17">
        <v>185721181</v>
      </c>
      <c r="K5" s="23">
        <v>194264356</v>
      </c>
    </row>
    <row r="6" spans="1:11" ht="13.5" x14ac:dyDescent="0.25">
      <c r="A6" s="20" t="s">
        <v>18</v>
      </c>
      <c r="B6" s="17">
        <v>245665026</v>
      </c>
      <c r="C6" s="17">
        <v>336054745</v>
      </c>
      <c r="D6" s="21">
        <v>301602641</v>
      </c>
      <c r="E6" s="22">
        <v>389185024</v>
      </c>
      <c r="F6" s="17">
        <v>389185024</v>
      </c>
      <c r="G6" s="23">
        <v>389185024</v>
      </c>
      <c r="H6" s="19">
        <v>297257950</v>
      </c>
      <c r="I6" s="22">
        <v>414802290</v>
      </c>
      <c r="J6" s="17">
        <v>433883191</v>
      </c>
      <c r="K6" s="23">
        <v>453841820</v>
      </c>
    </row>
    <row r="7" spans="1:11" ht="13.5" x14ac:dyDescent="0.25">
      <c r="A7" s="20" t="s">
        <v>19</v>
      </c>
      <c r="B7" s="17">
        <v>346302</v>
      </c>
      <c r="C7" s="17">
        <v>492380</v>
      </c>
      <c r="D7" s="21">
        <v>471503</v>
      </c>
      <c r="E7" s="22">
        <v>597360</v>
      </c>
      <c r="F7" s="17">
        <v>597360</v>
      </c>
      <c r="G7" s="23">
        <v>597360</v>
      </c>
      <c r="H7" s="19">
        <v>523805</v>
      </c>
      <c r="I7" s="22">
        <v>626630</v>
      </c>
      <c r="J7" s="17">
        <v>656082</v>
      </c>
      <c r="K7" s="23">
        <v>656082</v>
      </c>
    </row>
    <row r="8" spans="1:11" ht="13.5" x14ac:dyDescent="0.25">
      <c r="A8" s="20" t="s">
        <v>20</v>
      </c>
      <c r="B8" s="17">
        <v>59258045</v>
      </c>
      <c r="C8" s="17">
        <v>68603643</v>
      </c>
      <c r="D8" s="21">
        <v>60358276</v>
      </c>
      <c r="E8" s="22">
        <v>65636109</v>
      </c>
      <c r="F8" s="17">
        <v>65636109</v>
      </c>
      <c r="G8" s="23">
        <v>65636109</v>
      </c>
      <c r="H8" s="19">
        <v>62166116</v>
      </c>
      <c r="I8" s="22">
        <v>70797109</v>
      </c>
      <c r="J8" s="17">
        <v>74066006</v>
      </c>
      <c r="K8" s="23">
        <v>79729542</v>
      </c>
    </row>
    <row r="9" spans="1:11" ht="13.5" x14ac:dyDescent="0.25">
      <c r="A9" s="20" t="s">
        <v>21</v>
      </c>
      <c r="B9" s="17">
        <v>25936463</v>
      </c>
      <c r="C9" s="17">
        <v>48093670</v>
      </c>
      <c r="D9" s="21">
        <v>71310996</v>
      </c>
      <c r="E9" s="22">
        <v>78386951</v>
      </c>
      <c r="F9" s="17">
        <v>78386951</v>
      </c>
      <c r="G9" s="23">
        <v>78386951</v>
      </c>
      <c r="H9" s="19">
        <v>59743868</v>
      </c>
      <c r="I9" s="22">
        <v>103417600</v>
      </c>
      <c r="J9" s="17">
        <v>106872342</v>
      </c>
      <c r="K9" s="23">
        <v>110291596</v>
      </c>
    </row>
    <row r="10" spans="1:11" ht="25.5" x14ac:dyDescent="0.2">
      <c r="A10" s="24" t="s">
        <v>333</v>
      </c>
      <c r="B10" s="25">
        <f>SUM(B5:B9)</f>
        <v>454202537</v>
      </c>
      <c r="C10" s="26">
        <f t="shared" ref="C10:K10" si="0">SUM(C5:C9)</f>
        <v>592100714</v>
      </c>
      <c r="D10" s="27">
        <f t="shared" si="0"/>
        <v>574442790</v>
      </c>
      <c r="E10" s="25">
        <f t="shared" si="0"/>
        <v>703065421</v>
      </c>
      <c r="F10" s="26">
        <f t="shared" si="0"/>
        <v>703065421</v>
      </c>
      <c r="G10" s="28">
        <f t="shared" si="0"/>
        <v>703065421</v>
      </c>
      <c r="H10" s="29">
        <f t="shared" si="0"/>
        <v>563575788</v>
      </c>
      <c r="I10" s="25">
        <f t="shared" si="0"/>
        <v>767197341</v>
      </c>
      <c r="J10" s="26">
        <f t="shared" si="0"/>
        <v>801198802</v>
      </c>
      <c r="K10" s="28">
        <f t="shared" si="0"/>
        <v>838783396</v>
      </c>
    </row>
    <row r="11" spans="1:11" ht="13.5" x14ac:dyDescent="0.25">
      <c r="A11" s="20" t="s">
        <v>22</v>
      </c>
      <c r="B11" s="17">
        <v>199362424</v>
      </c>
      <c r="C11" s="17">
        <v>204582644</v>
      </c>
      <c r="D11" s="21">
        <v>212444458</v>
      </c>
      <c r="E11" s="22">
        <v>326719529</v>
      </c>
      <c r="F11" s="17">
        <v>273670815</v>
      </c>
      <c r="G11" s="23">
        <v>273670815</v>
      </c>
      <c r="H11" s="19">
        <v>213561620</v>
      </c>
      <c r="I11" s="22">
        <v>282209127</v>
      </c>
      <c r="J11" s="17">
        <v>295234540</v>
      </c>
      <c r="K11" s="23">
        <v>308790727</v>
      </c>
    </row>
    <row r="12" spans="1:11" ht="13.5" x14ac:dyDescent="0.25">
      <c r="A12" s="20" t="s">
        <v>23</v>
      </c>
      <c r="B12" s="17">
        <v>5350510</v>
      </c>
      <c r="C12" s="17">
        <v>5741110</v>
      </c>
      <c r="D12" s="21">
        <v>6098643</v>
      </c>
      <c r="E12" s="22">
        <v>6097620</v>
      </c>
      <c r="F12" s="17">
        <v>6097620</v>
      </c>
      <c r="G12" s="23">
        <v>6097620</v>
      </c>
      <c r="H12" s="19">
        <v>4346363</v>
      </c>
      <c r="I12" s="22">
        <v>6831317</v>
      </c>
      <c r="J12" s="17">
        <v>7145556</v>
      </c>
      <c r="K12" s="23">
        <v>7474250</v>
      </c>
    </row>
    <row r="13" spans="1:11" ht="13.5" x14ac:dyDescent="0.25">
      <c r="A13" s="20" t="s">
        <v>24</v>
      </c>
      <c r="B13" s="17">
        <v>61102416</v>
      </c>
      <c r="C13" s="17">
        <v>57504956</v>
      </c>
      <c r="D13" s="21">
        <v>54717322</v>
      </c>
      <c r="E13" s="22">
        <v>67147768</v>
      </c>
      <c r="F13" s="17">
        <v>67147768</v>
      </c>
      <c r="G13" s="23">
        <v>67147768</v>
      </c>
      <c r="H13" s="19">
        <v>61552126</v>
      </c>
      <c r="I13" s="22">
        <v>55155169</v>
      </c>
      <c r="J13" s="17">
        <v>55155169</v>
      </c>
      <c r="K13" s="23">
        <v>55155176</v>
      </c>
    </row>
    <row r="14" spans="1:11" ht="13.5" x14ac:dyDescent="0.25">
      <c r="A14" s="20" t="s">
        <v>25</v>
      </c>
      <c r="B14" s="17">
        <v>15938406</v>
      </c>
      <c r="C14" s="17">
        <v>20643713</v>
      </c>
      <c r="D14" s="21">
        <v>40904759</v>
      </c>
      <c r="E14" s="22">
        <v>12895900</v>
      </c>
      <c r="F14" s="17">
        <v>46395900</v>
      </c>
      <c r="G14" s="23">
        <v>46395900</v>
      </c>
      <c r="H14" s="19">
        <v>30709042</v>
      </c>
      <c r="I14" s="22">
        <v>25250000</v>
      </c>
      <c r="J14" s="17">
        <v>26411500</v>
      </c>
      <c r="K14" s="23">
        <v>27626429</v>
      </c>
    </row>
    <row r="15" spans="1:11" ht="13.5" x14ac:dyDescent="0.25">
      <c r="A15" s="20" t="s">
        <v>26</v>
      </c>
      <c r="B15" s="17">
        <v>149629951</v>
      </c>
      <c r="C15" s="17">
        <v>166339643</v>
      </c>
      <c r="D15" s="21">
        <v>164498563</v>
      </c>
      <c r="E15" s="22">
        <v>205441954</v>
      </c>
      <c r="F15" s="17">
        <v>194847138</v>
      </c>
      <c r="G15" s="23">
        <v>194847138</v>
      </c>
      <c r="H15" s="19">
        <v>156121012</v>
      </c>
      <c r="I15" s="22">
        <v>215457019</v>
      </c>
      <c r="J15" s="17">
        <v>225277374</v>
      </c>
      <c r="K15" s="23">
        <v>235671509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70690</v>
      </c>
      <c r="E16" s="22">
        <v>420000</v>
      </c>
      <c r="F16" s="17">
        <v>420000</v>
      </c>
      <c r="G16" s="23">
        <v>420000</v>
      </c>
      <c r="H16" s="19">
        <v>29940</v>
      </c>
      <c r="I16" s="22">
        <v>500000</v>
      </c>
      <c r="J16" s="17">
        <v>523000</v>
      </c>
      <c r="K16" s="23">
        <v>547058</v>
      </c>
    </row>
    <row r="17" spans="1:11" ht="13.5" x14ac:dyDescent="0.25">
      <c r="A17" s="20" t="s">
        <v>28</v>
      </c>
      <c r="B17" s="17">
        <v>70950391</v>
      </c>
      <c r="C17" s="17">
        <v>117687590</v>
      </c>
      <c r="D17" s="21">
        <v>209053533</v>
      </c>
      <c r="E17" s="22">
        <v>180726415</v>
      </c>
      <c r="F17" s="17">
        <v>212644488</v>
      </c>
      <c r="G17" s="23">
        <v>212644488</v>
      </c>
      <c r="H17" s="19">
        <v>136186182</v>
      </c>
      <c r="I17" s="22">
        <v>244565652</v>
      </c>
      <c r="J17" s="17">
        <v>237760337</v>
      </c>
      <c r="K17" s="23">
        <v>242029707</v>
      </c>
    </row>
    <row r="18" spans="1:11" ht="13.5" x14ac:dyDescent="0.25">
      <c r="A18" s="30" t="s">
        <v>29</v>
      </c>
      <c r="B18" s="31">
        <f>SUM(B11:B17)</f>
        <v>502334098</v>
      </c>
      <c r="C18" s="32">
        <f t="shared" ref="C18:K18" si="1">SUM(C11:C17)</f>
        <v>572499656</v>
      </c>
      <c r="D18" s="33">
        <f t="shared" si="1"/>
        <v>687787968</v>
      </c>
      <c r="E18" s="31">
        <f t="shared" si="1"/>
        <v>799449186</v>
      </c>
      <c r="F18" s="32">
        <f t="shared" si="1"/>
        <v>801223729</v>
      </c>
      <c r="G18" s="34">
        <f t="shared" si="1"/>
        <v>801223729</v>
      </c>
      <c r="H18" s="35">
        <f t="shared" si="1"/>
        <v>602506285</v>
      </c>
      <c r="I18" s="31">
        <f t="shared" si="1"/>
        <v>829968284</v>
      </c>
      <c r="J18" s="32">
        <f t="shared" si="1"/>
        <v>847507476</v>
      </c>
      <c r="K18" s="34">
        <f t="shared" si="1"/>
        <v>877294856</v>
      </c>
    </row>
    <row r="19" spans="1:11" ht="13.5" x14ac:dyDescent="0.25">
      <c r="A19" s="30" t="s">
        <v>30</v>
      </c>
      <c r="B19" s="36">
        <f>+B10-B18</f>
        <v>-48131561</v>
      </c>
      <c r="C19" s="37">
        <f t="shared" ref="C19:K19" si="2">+C10-C18</f>
        <v>19601058</v>
      </c>
      <c r="D19" s="38">
        <f t="shared" si="2"/>
        <v>-113345178</v>
      </c>
      <c r="E19" s="36">
        <f t="shared" si="2"/>
        <v>-96383765</v>
      </c>
      <c r="F19" s="37">
        <f t="shared" si="2"/>
        <v>-98158308</v>
      </c>
      <c r="G19" s="39">
        <f t="shared" si="2"/>
        <v>-98158308</v>
      </c>
      <c r="H19" s="40">
        <f t="shared" si="2"/>
        <v>-38930497</v>
      </c>
      <c r="I19" s="36">
        <f t="shared" si="2"/>
        <v>-62770943</v>
      </c>
      <c r="J19" s="37">
        <f t="shared" si="2"/>
        <v>-46308674</v>
      </c>
      <c r="K19" s="39">
        <f t="shared" si="2"/>
        <v>-38511460</v>
      </c>
    </row>
    <row r="20" spans="1:11" ht="25.5" x14ac:dyDescent="0.2">
      <c r="A20" s="41" t="s">
        <v>31</v>
      </c>
      <c r="B20" s="42">
        <v>60914314</v>
      </c>
      <c r="C20" s="43">
        <v>13495037</v>
      </c>
      <c r="D20" s="44">
        <v>27711772</v>
      </c>
      <c r="E20" s="42">
        <v>31510000</v>
      </c>
      <c r="F20" s="43">
        <v>30621000</v>
      </c>
      <c r="G20" s="45">
        <v>30621000</v>
      </c>
      <c r="H20" s="46">
        <v>6046914</v>
      </c>
      <c r="I20" s="42">
        <v>43464000</v>
      </c>
      <c r="J20" s="43">
        <v>43575000</v>
      </c>
      <c r="K20" s="45">
        <v>54369000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12782753</v>
      </c>
      <c r="C22" s="55">
        <f t="shared" ref="C22:K22" si="3">SUM(C19:C21)</f>
        <v>33096095</v>
      </c>
      <c r="D22" s="56">
        <f t="shared" si="3"/>
        <v>-85633406</v>
      </c>
      <c r="E22" s="54">
        <f t="shared" si="3"/>
        <v>-64873765</v>
      </c>
      <c r="F22" s="55">
        <f t="shared" si="3"/>
        <v>-67537308</v>
      </c>
      <c r="G22" s="57">
        <f t="shared" si="3"/>
        <v>-67537308</v>
      </c>
      <c r="H22" s="58">
        <f t="shared" si="3"/>
        <v>-32883583</v>
      </c>
      <c r="I22" s="54">
        <f t="shared" si="3"/>
        <v>-19306943</v>
      </c>
      <c r="J22" s="55">
        <f t="shared" si="3"/>
        <v>-2733674</v>
      </c>
      <c r="K22" s="57">
        <f t="shared" si="3"/>
        <v>15857540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12782753</v>
      </c>
      <c r="C24" s="37">
        <f t="shared" ref="C24:K24" si="4">SUM(C22:C23)</f>
        <v>33096095</v>
      </c>
      <c r="D24" s="38">
        <f t="shared" si="4"/>
        <v>-85633406</v>
      </c>
      <c r="E24" s="36">
        <f t="shared" si="4"/>
        <v>-64873765</v>
      </c>
      <c r="F24" s="37">
        <f t="shared" si="4"/>
        <v>-67537308</v>
      </c>
      <c r="G24" s="39">
        <f t="shared" si="4"/>
        <v>-67537308</v>
      </c>
      <c r="H24" s="40">
        <f t="shared" si="4"/>
        <v>-32883583</v>
      </c>
      <c r="I24" s="36">
        <f t="shared" si="4"/>
        <v>-19306943</v>
      </c>
      <c r="J24" s="37">
        <f t="shared" si="4"/>
        <v>-2733674</v>
      </c>
      <c r="K24" s="39">
        <f t="shared" si="4"/>
        <v>15857540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116318416</v>
      </c>
      <c r="C27" s="66">
        <v>14702940</v>
      </c>
      <c r="D27" s="67">
        <v>35233703</v>
      </c>
      <c r="E27" s="68">
        <v>31510000</v>
      </c>
      <c r="F27" s="66">
        <v>34846000</v>
      </c>
      <c r="G27" s="69">
        <v>34846000</v>
      </c>
      <c r="H27" s="70">
        <v>11420600</v>
      </c>
      <c r="I27" s="68">
        <v>90871846</v>
      </c>
      <c r="J27" s="66">
        <v>43575000</v>
      </c>
      <c r="K27" s="69">
        <v>54369000</v>
      </c>
    </row>
    <row r="28" spans="1:11" ht="13.5" x14ac:dyDescent="0.25">
      <c r="A28" s="71" t="s">
        <v>36</v>
      </c>
      <c r="B28" s="17">
        <v>86056301</v>
      </c>
      <c r="C28" s="17">
        <v>7398165</v>
      </c>
      <c r="D28" s="21">
        <v>29579382</v>
      </c>
      <c r="E28" s="22">
        <v>31510000</v>
      </c>
      <c r="F28" s="17">
        <v>30621000</v>
      </c>
      <c r="G28" s="23">
        <v>30621000</v>
      </c>
      <c r="H28" s="19">
        <v>0</v>
      </c>
      <c r="I28" s="22">
        <v>43464003</v>
      </c>
      <c r="J28" s="17">
        <v>43575000</v>
      </c>
      <c r="K28" s="23">
        <v>54369000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15388627</v>
      </c>
      <c r="C31" s="17">
        <v>9954969</v>
      </c>
      <c r="D31" s="21">
        <v>5296977</v>
      </c>
      <c r="E31" s="22">
        <v>0</v>
      </c>
      <c r="F31" s="17">
        <v>1425000</v>
      </c>
      <c r="G31" s="23">
        <v>1425000</v>
      </c>
      <c r="H31" s="19">
        <v>0</v>
      </c>
      <c r="I31" s="22">
        <v>47407843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101444928</v>
      </c>
      <c r="C32" s="66">
        <f t="shared" ref="C32:K32" si="5">SUM(C28:C31)</f>
        <v>17353134</v>
      </c>
      <c r="D32" s="67">
        <f t="shared" si="5"/>
        <v>34876359</v>
      </c>
      <c r="E32" s="68">
        <f t="shared" si="5"/>
        <v>31510000</v>
      </c>
      <c r="F32" s="66">
        <f t="shared" si="5"/>
        <v>32046000</v>
      </c>
      <c r="G32" s="69">
        <f t="shared" si="5"/>
        <v>32046000</v>
      </c>
      <c r="H32" s="70">
        <f t="shared" si="5"/>
        <v>0</v>
      </c>
      <c r="I32" s="68">
        <f t="shared" si="5"/>
        <v>90871846</v>
      </c>
      <c r="J32" s="66">
        <f t="shared" si="5"/>
        <v>43575000</v>
      </c>
      <c r="K32" s="69">
        <f t="shared" si="5"/>
        <v>54369000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12492700559</v>
      </c>
      <c r="C35" s="17">
        <v>12639164476</v>
      </c>
      <c r="D35" s="21">
        <v>12734004892</v>
      </c>
      <c r="E35" s="22">
        <v>734076359</v>
      </c>
      <c r="F35" s="17">
        <v>507196564</v>
      </c>
      <c r="G35" s="23">
        <v>507196564</v>
      </c>
      <c r="H35" s="19">
        <v>12859612251</v>
      </c>
      <c r="I35" s="22">
        <v>-11756245022</v>
      </c>
      <c r="J35" s="17">
        <v>-11759324836</v>
      </c>
      <c r="K35" s="23">
        <v>-11754607429</v>
      </c>
    </row>
    <row r="36" spans="1:11" ht="13.5" x14ac:dyDescent="0.25">
      <c r="A36" s="20" t="s">
        <v>42</v>
      </c>
      <c r="B36" s="17">
        <v>1490253948</v>
      </c>
      <c r="C36" s="17">
        <v>1509451948</v>
      </c>
      <c r="D36" s="21">
        <v>1502623126</v>
      </c>
      <c r="E36" s="22">
        <v>1446397754</v>
      </c>
      <c r="F36" s="17">
        <v>1470363894</v>
      </c>
      <c r="G36" s="23">
        <v>1470363894</v>
      </c>
      <c r="H36" s="19">
        <v>1452534126</v>
      </c>
      <c r="I36" s="22">
        <v>1508194581</v>
      </c>
      <c r="J36" s="17">
        <v>1496614412</v>
      </c>
      <c r="K36" s="23">
        <v>1495828236</v>
      </c>
    </row>
    <row r="37" spans="1:11" ht="13.5" x14ac:dyDescent="0.25">
      <c r="A37" s="20" t="s">
        <v>43</v>
      </c>
      <c r="B37" s="17">
        <v>12695238821</v>
      </c>
      <c r="C37" s="17">
        <v>12763170642</v>
      </c>
      <c r="D37" s="21">
        <v>12942341884</v>
      </c>
      <c r="E37" s="22">
        <v>1007537553</v>
      </c>
      <c r="F37" s="17">
        <v>722834169</v>
      </c>
      <c r="G37" s="23">
        <v>722834169</v>
      </c>
      <c r="H37" s="19">
        <v>13040388861</v>
      </c>
      <c r="I37" s="22">
        <v>-11497693478</v>
      </c>
      <c r="J37" s="17">
        <v>-11528184378</v>
      </c>
      <c r="K37" s="23">
        <v>-11557451980</v>
      </c>
    </row>
    <row r="38" spans="1:11" ht="13.5" x14ac:dyDescent="0.25">
      <c r="A38" s="20" t="s">
        <v>44</v>
      </c>
      <c r="B38" s="17">
        <v>153341526</v>
      </c>
      <c r="C38" s="17">
        <v>158809526</v>
      </c>
      <c r="D38" s="21">
        <v>160405094</v>
      </c>
      <c r="E38" s="22">
        <v>164277526</v>
      </c>
      <c r="F38" s="17">
        <v>160405094</v>
      </c>
      <c r="G38" s="23">
        <v>160405094</v>
      </c>
      <c r="H38" s="19">
        <v>161772115</v>
      </c>
      <c r="I38" s="22">
        <v>160405094</v>
      </c>
      <c r="J38" s="17">
        <v>160405094</v>
      </c>
      <c r="K38" s="23">
        <v>160405094</v>
      </c>
    </row>
    <row r="39" spans="1:11" ht="13.5" x14ac:dyDescent="0.25">
      <c r="A39" s="20" t="s">
        <v>45</v>
      </c>
      <c r="B39" s="17">
        <v>1121591390</v>
      </c>
      <c r="C39" s="17">
        <v>1226636276</v>
      </c>
      <c r="D39" s="21">
        <v>1133881064</v>
      </c>
      <c r="E39" s="22">
        <v>1008659034</v>
      </c>
      <c r="F39" s="17">
        <v>1094321195</v>
      </c>
      <c r="G39" s="23">
        <v>1094321195</v>
      </c>
      <c r="H39" s="19">
        <v>1109985449</v>
      </c>
      <c r="I39" s="22">
        <v>1089237943</v>
      </c>
      <c r="J39" s="17">
        <v>1105068860</v>
      </c>
      <c r="K39" s="23">
        <v>1138267693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837902506</v>
      </c>
      <c r="D42" s="21">
        <v>569366440</v>
      </c>
      <c r="E42" s="22">
        <v>-69721789</v>
      </c>
      <c r="F42" s="17">
        <v>-28089432</v>
      </c>
      <c r="G42" s="23">
        <v>-28089432</v>
      </c>
      <c r="H42" s="19">
        <v>607191074</v>
      </c>
      <c r="I42" s="22">
        <v>42225646</v>
      </c>
      <c r="J42" s="17">
        <v>64905730</v>
      </c>
      <c r="K42" s="23">
        <v>80624987</v>
      </c>
    </row>
    <row r="43" spans="1:11" ht="13.5" x14ac:dyDescent="0.25">
      <c r="A43" s="20" t="s">
        <v>48</v>
      </c>
      <c r="B43" s="17">
        <v>0</v>
      </c>
      <c r="C43" s="17">
        <v>-31678056</v>
      </c>
      <c r="D43" s="21">
        <v>-24646278</v>
      </c>
      <c r="E43" s="22">
        <v>-31510000</v>
      </c>
      <c r="F43" s="17">
        <v>-32046000</v>
      </c>
      <c r="G43" s="23">
        <v>-32046000</v>
      </c>
      <c r="H43" s="19">
        <v>-24027398</v>
      </c>
      <c r="I43" s="22">
        <v>-90871846</v>
      </c>
      <c r="J43" s="17">
        <v>-43575000</v>
      </c>
      <c r="K43" s="23">
        <v>-54369000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1016169</v>
      </c>
      <c r="E44" s="22">
        <v>0</v>
      </c>
      <c r="F44" s="17">
        <v>0</v>
      </c>
      <c r="G44" s="23">
        <v>0</v>
      </c>
      <c r="H44" s="19">
        <v>398369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29598136</v>
      </c>
      <c r="C45" s="66">
        <v>825477706</v>
      </c>
      <c r="D45" s="67">
        <v>564989587</v>
      </c>
      <c r="E45" s="68">
        <v>-84548932</v>
      </c>
      <c r="F45" s="66">
        <v>-46944867</v>
      </c>
      <c r="G45" s="69">
        <v>-46944867</v>
      </c>
      <c r="H45" s="70">
        <v>596752612</v>
      </c>
      <c r="I45" s="68">
        <v>-103307623</v>
      </c>
      <c r="J45" s="66">
        <v>-106444382</v>
      </c>
      <c r="K45" s="69">
        <v>-105791139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29598136</v>
      </c>
      <c r="C48" s="17">
        <v>19253282</v>
      </c>
      <c r="D48" s="21">
        <v>13190578</v>
      </c>
      <c r="E48" s="22">
        <v>-42755578</v>
      </c>
      <c r="F48" s="17">
        <v>-49547413</v>
      </c>
      <c r="G48" s="23">
        <v>-49547413</v>
      </c>
      <c r="H48" s="19">
        <v>-23858827</v>
      </c>
      <c r="I48" s="22">
        <v>-127775112</v>
      </c>
      <c r="J48" s="17">
        <v>-132047126</v>
      </c>
      <c r="K48" s="23">
        <v>-132582038</v>
      </c>
    </row>
    <row r="49" spans="1:11" ht="13.5" x14ac:dyDescent="0.25">
      <c r="A49" s="20" t="s">
        <v>53</v>
      </c>
      <c r="B49" s="17">
        <f>+B75</f>
        <v>451177615</v>
      </c>
      <c r="C49" s="17">
        <f t="shared" ref="C49:K49" si="6">+C75</f>
        <v>6960861.5493853688</v>
      </c>
      <c r="D49" s="21">
        <f t="shared" si="6"/>
        <v>15438167.859148741</v>
      </c>
      <c r="E49" s="22">
        <f t="shared" si="6"/>
        <v>224414779.2557261</v>
      </c>
      <c r="F49" s="17">
        <f t="shared" si="6"/>
        <v>152368801.86505097</v>
      </c>
      <c r="G49" s="23">
        <f t="shared" si="6"/>
        <v>152368801.86505097</v>
      </c>
      <c r="H49" s="19">
        <f t="shared" si="6"/>
        <v>-116286908.58088112</v>
      </c>
      <c r="I49" s="22">
        <f t="shared" si="6"/>
        <v>116020701.92764062</v>
      </c>
      <c r="J49" s="17">
        <f t="shared" si="6"/>
        <v>77017319.309058666</v>
      </c>
      <c r="K49" s="23">
        <f t="shared" si="6"/>
        <v>35215230.402472913</v>
      </c>
    </row>
    <row r="50" spans="1:11" ht="13.5" x14ac:dyDescent="0.25">
      <c r="A50" s="30" t="s">
        <v>54</v>
      </c>
      <c r="B50" s="66">
        <f>+B48-B49</f>
        <v>-421579479</v>
      </c>
      <c r="C50" s="66">
        <f t="shared" ref="C50:K50" si="7">+C48-C49</f>
        <v>12292420.450614631</v>
      </c>
      <c r="D50" s="67">
        <f t="shared" si="7"/>
        <v>-2247589.8591487408</v>
      </c>
      <c r="E50" s="68">
        <f t="shared" si="7"/>
        <v>-267170357.2557261</v>
      </c>
      <c r="F50" s="66">
        <f t="shared" si="7"/>
        <v>-201916214.86505097</v>
      </c>
      <c r="G50" s="69">
        <f t="shared" si="7"/>
        <v>-201916214.86505097</v>
      </c>
      <c r="H50" s="70">
        <f t="shared" si="7"/>
        <v>92428081.580881119</v>
      </c>
      <c r="I50" s="68">
        <f t="shared" si="7"/>
        <v>-243795813.92764062</v>
      </c>
      <c r="J50" s="66">
        <f t="shared" si="7"/>
        <v>-209064445.30905867</v>
      </c>
      <c r="K50" s="69">
        <f t="shared" si="7"/>
        <v>-167797268.40247291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1395674436</v>
      </c>
      <c r="C53" s="17">
        <v>1397181770</v>
      </c>
      <c r="D53" s="21">
        <v>1363992434</v>
      </c>
      <c r="E53" s="22">
        <v>1418940158</v>
      </c>
      <c r="F53" s="17">
        <v>1302812201</v>
      </c>
      <c r="G53" s="23">
        <v>1302812201</v>
      </c>
      <c r="H53" s="19">
        <v>1302716150</v>
      </c>
      <c r="I53" s="22">
        <v>1270797032</v>
      </c>
      <c r="J53" s="17">
        <v>1215641863</v>
      </c>
      <c r="K53" s="23">
        <v>1160486687</v>
      </c>
    </row>
    <row r="54" spans="1:11" ht="13.5" x14ac:dyDescent="0.25">
      <c r="A54" s="20" t="s">
        <v>57</v>
      </c>
      <c r="B54" s="17">
        <v>60192113</v>
      </c>
      <c r="C54" s="17">
        <v>55155161</v>
      </c>
      <c r="D54" s="21">
        <v>53201662</v>
      </c>
      <c r="E54" s="22">
        <v>67147768</v>
      </c>
      <c r="F54" s="17">
        <v>67147768</v>
      </c>
      <c r="G54" s="23">
        <v>67147768</v>
      </c>
      <c r="H54" s="19">
        <v>61552126</v>
      </c>
      <c r="I54" s="22">
        <v>55155169</v>
      </c>
      <c r="J54" s="17">
        <v>55155169</v>
      </c>
      <c r="K54" s="23">
        <v>55155176</v>
      </c>
    </row>
    <row r="55" spans="1:11" ht="13.5" x14ac:dyDescent="0.25">
      <c r="A55" s="20" t="s">
        <v>58</v>
      </c>
      <c r="B55" s="17">
        <v>86429156</v>
      </c>
      <c r="C55" s="17">
        <v>2418346</v>
      </c>
      <c r="D55" s="21">
        <v>16985592</v>
      </c>
      <c r="E55" s="22">
        <v>17285000</v>
      </c>
      <c r="F55" s="17">
        <v>27040541</v>
      </c>
      <c r="G55" s="23">
        <v>27040541</v>
      </c>
      <c r="H55" s="19">
        <v>5196176</v>
      </c>
      <c r="I55" s="22">
        <v>46869172</v>
      </c>
      <c r="J55" s="17">
        <v>20000000</v>
      </c>
      <c r="K55" s="23">
        <v>28000000</v>
      </c>
    </row>
    <row r="56" spans="1:11" ht="13.5" x14ac:dyDescent="0.25">
      <c r="A56" s="20" t="s">
        <v>59</v>
      </c>
      <c r="B56" s="17">
        <v>9068532</v>
      </c>
      <c r="C56" s="17">
        <v>22640465</v>
      </c>
      <c r="D56" s="21">
        <v>44620311</v>
      </c>
      <c r="E56" s="22">
        <v>40608879</v>
      </c>
      <c r="F56" s="17">
        <v>61626646</v>
      </c>
      <c r="G56" s="23">
        <v>61626646</v>
      </c>
      <c r="H56" s="19">
        <v>37518065</v>
      </c>
      <c r="I56" s="22">
        <v>60110000</v>
      </c>
      <c r="J56" s="17">
        <v>55441150</v>
      </c>
      <c r="K56" s="23">
        <v>57968441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5728750</v>
      </c>
      <c r="D59" s="21">
        <v>0</v>
      </c>
      <c r="E59" s="22">
        <v>4663361</v>
      </c>
      <c r="F59" s="17">
        <v>4663361</v>
      </c>
      <c r="G59" s="23">
        <v>4663361</v>
      </c>
      <c r="H59" s="19">
        <v>7528175</v>
      </c>
      <c r="I59" s="22">
        <v>4892005</v>
      </c>
      <c r="J59" s="17">
        <v>5117037</v>
      </c>
      <c r="K59" s="23">
        <v>5352422</v>
      </c>
    </row>
    <row r="60" spans="1:11" ht="13.5" x14ac:dyDescent="0.25">
      <c r="A60" s="20" t="s">
        <v>62</v>
      </c>
      <c r="B60" s="17">
        <v>2060704</v>
      </c>
      <c r="C60" s="17">
        <v>3226305</v>
      </c>
      <c r="D60" s="21">
        <v>13258985</v>
      </c>
      <c r="E60" s="22">
        <v>2844824</v>
      </c>
      <c r="F60" s="17">
        <v>2844824</v>
      </c>
      <c r="G60" s="23">
        <v>2844824</v>
      </c>
      <c r="H60" s="19">
        <v>4537281</v>
      </c>
      <c r="I60" s="22">
        <v>2984220</v>
      </c>
      <c r="J60" s="17">
        <v>3121494</v>
      </c>
      <c r="K60" s="23">
        <v>3265083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1.2366414907644689</v>
      </c>
      <c r="D70" s="5">
        <f t="shared" si="8"/>
        <v>1.4037783901496881</v>
      </c>
      <c r="E70" s="5">
        <f t="shared" si="8"/>
        <v>0.92276294558561056</v>
      </c>
      <c r="F70" s="5">
        <f t="shared" si="8"/>
        <v>0.92276294558561056</v>
      </c>
      <c r="G70" s="5">
        <f t="shared" si="8"/>
        <v>0.92276294558561056</v>
      </c>
      <c r="H70" s="5">
        <f t="shared" si="8"/>
        <v>1.4835268151767549</v>
      </c>
      <c r="I70" s="5">
        <f t="shared" si="8"/>
        <v>0.92267389049622739</v>
      </c>
      <c r="J70" s="5">
        <f t="shared" si="8"/>
        <v>0.92267824969465484</v>
      </c>
      <c r="K70" s="5">
        <f t="shared" si="8"/>
        <v>0.92253283087731996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595085272</v>
      </c>
      <c r="D71" s="2">
        <f t="shared" si="9"/>
        <v>650359027</v>
      </c>
      <c r="E71" s="2">
        <f t="shared" si="9"/>
        <v>543734657</v>
      </c>
      <c r="F71" s="2">
        <f t="shared" si="9"/>
        <v>543734657</v>
      </c>
      <c r="G71" s="2">
        <f t="shared" si="9"/>
        <v>543734657</v>
      </c>
      <c r="H71" s="2">
        <f t="shared" si="9"/>
        <v>668763422</v>
      </c>
      <c r="I71" s="2">
        <f t="shared" si="9"/>
        <v>576922529</v>
      </c>
      <c r="J71" s="2">
        <f t="shared" si="9"/>
        <v>603473929</v>
      </c>
      <c r="K71" s="2">
        <f t="shared" si="9"/>
        <v>631098298</v>
      </c>
    </row>
    <row r="72" spans="1:11" hidden="1" x14ac:dyDescent="0.2">
      <c r="A72" s="1" t="s">
        <v>339</v>
      </c>
      <c r="B72" s="2">
        <f>+B77</f>
        <v>378402611</v>
      </c>
      <c r="C72" s="2">
        <f t="shared" ref="C72:K72" si="10">+C77</f>
        <v>481210825</v>
      </c>
      <c r="D72" s="2">
        <f t="shared" si="10"/>
        <v>463291807</v>
      </c>
      <c r="E72" s="2">
        <f t="shared" si="10"/>
        <v>589246306</v>
      </c>
      <c r="F72" s="2">
        <f t="shared" si="10"/>
        <v>589246306</v>
      </c>
      <c r="G72" s="2">
        <f t="shared" si="10"/>
        <v>589246306</v>
      </c>
      <c r="H72" s="2">
        <f t="shared" si="10"/>
        <v>450792945</v>
      </c>
      <c r="I72" s="2">
        <f t="shared" si="10"/>
        <v>625272412</v>
      </c>
      <c r="J72" s="2">
        <f t="shared" si="10"/>
        <v>654045903</v>
      </c>
      <c r="K72" s="2">
        <f t="shared" si="10"/>
        <v>684093050</v>
      </c>
    </row>
    <row r="73" spans="1:11" hidden="1" x14ac:dyDescent="0.2">
      <c r="A73" s="1" t="s">
        <v>340</v>
      </c>
      <c r="B73" s="2">
        <f>+B74</f>
        <v>50781703.500000015</v>
      </c>
      <c r="C73" s="2">
        <f t="shared" ref="C73:K73" si="11">+(C78+C80+C81+C82)-(B78+B80+B81+B82)</f>
        <v>103141157</v>
      </c>
      <c r="D73" s="2">
        <f t="shared" si="11"/>
        <v>28690413</v>
      </c>
      <c r="E73" s="2">
        <f t="shared" si="11"/>
        <v>268396390</v>
      </c>
      <c r="F73" s="2">
        <f>+(F78+F80+F81+F82)-(D78+D80+D81+D82)</f>
        <v>27307310</v>
      </c>
      <c r="G73" s="2">
        <f>+(G78+G80+G81+G82)-(D78+D80+D81+D82)</f>
        <v>27307310</v>
      </c>
      <c r="H73" s="2">
        <f>+(H78+H80+H81+H82)-(D78+D80+D81+D82)</f>
        <v>100239722</v>
      </c>
      <c r="I73" s="2">
        <f>+(I78+I80+I81+I82)-(E78+E80+E81+E82)</f>
        <v>-233246920</v>
      </c>
      <c r="J73" s="2">
        <f t="shared" si="11"/>
        <v>9223806</v>
      </c>
      <c r="K73" s="2">
        <f t="shared" si="11"/>
        <v>13656379</v>
      </c>
    </row>
    <row r="74" spans="1:11" hidden="1" x14ac:dyDescent="0.2">
      <c r="A74" s="1" t="s">
        <v>341</v>
      </c>
      <c r="B74" s="2">
        <f>+TREND(C74:E74)</f>
        <v>50781703.500000015</v>
      </c>
      <c r="C74" s="2">
        <f>+C73</f>
        <v>103141157</v>
      </c>
      <c r="D74" s="2">
        <f t="shared" ref="D74:K74" si="12">+D73</f>
        <v>28690413</v>
      </c>
      <c r="E74" s="2">
        <f t="shared" si="12"/>
        <v>268396390</v>
      </c>
      <c r="F74" s="2">
        <f t="shared" si="12"/>
        <v>27307310</v>
      </c>
      <c r="G74" s="2">
        <f t="shared" si="12"/>
        <v>27307310</v>
      </c>
      <c r="H74" s="2">
        <f t="shared" si="12"/>
        <v>100239722</v>
      </c>
      <c r="I74" s="2">
        <f t="shared" si="12"/>
        <v>-233246920</v>
      </c>
      <c r="J74" s="2">
        <f t="shared" si="12"/>
        <v>9223806</v>
      </c>
      <c r="K74" s="2">
        <f t="shared" si="12"/>
        <v>13656379</v>
      </c>
    </row>
    <row r="75" spans="1:11" hidden="1" x14ac:dyDescent="0.2">
      <c r="A75" s="1" t="s">
        <v>342</v>
      </c>
      <c r="B75" s="2">
        <f>+B84-(((B80+B81+B82+B78)*B70)-B79)</f>
        <v>451177615</v>
      </c>
      <c r="C75" s="2">
        <f t="shared" ref="C75:K75" si="13">+C84-(((C80+C81+C82+C78)*C70)-C79)</f>
        <v>6960861.5493853688</v>
      </c>
      <c r="D75" s="2">
        <f t="shared" si="13"/>
        <v>15438167.859148741</v>
      </c>
      <c r="E75" s="2">
        <f t="shared" si="13"/>
        <v>224414779.2557261</v>
      </c>
      <c r="F75" s="2">
        <f t="shared" si="13"/>
        <v>152368801.86505097</v>
      </c>
      <c r="G75" s="2">
        <f t="shared" si="13"/>
        <v>152368801.86505097</v>
      </c>
      <c r="H75" s="2">
        <f t="shared" si="13"/>
        <v>-116286908.58088112</v>
      </c>
      <c r="I75" s="2">
        <f t="shared" si="13"/>
        <v>116020701.92764062</v>
      </c>
      <c r="J75" s="2">
        <f t="shared" si="13"/>
        <v>77017319.309058666</v>
      </c>
      <c r="K75" s="2">
        <f t="shared" si="13"/>
        <v>35215230.402472913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378402611</v>
      </c>
      <c r="C77" s="3">
        <v>481210825</v>
      </c>
      <c r="D77" s="3">
        <v>463291807</v>
      </c>
      <c r="E77" s="3">
        <v>589246306</v>
      </c>
      <c r="F77" s="3">
        <v>589246306</v>
      </c>
      <c r="G77" s="3">
        <v>589246306</v>
      </c>
      <c r="H77" s="3">
        <v>450792945</v>
      </c>
      <c r="I77" s="3">
        <v>625272412</v>
      </c>
      <c r="J77" s="3">
        <v>654045903</v>
      </c>
      <c r="K77" s="3">
        <v>684093050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396778962</v>
      </c>
      <c r="C79" s="3">
        <v>423823265</v>
      </c>
      <c r="D79" s="3">
        <v>553855681</v>
      </c>
      <c r="E79" s="3">
        <v>814030382</v>
      </c>
      <c r="F79" s="3">
        <v>525725613</v>
      </c>
      <c r="G79" s="3">
        <v>525725613</v>
      </c>
      <c r="H79" s="3">
        <v>592606063</v>
      </c>
      <c r="I79" s="3">
        <v>496575613</v>
      </c>
      <c r="J79" s="3">
        <v>466084713</v>
      </c>
      <c r="K79" s="3">
        <v>436817111</v>
      </c>
    </row>
    <row r="80" spans="1:11" hidden="1" x14ac:dyDescent="0.2">
      <c r="A80" s="1" t="s">
        <v>71</v>
      </c>
      <c r="B80" s="3">
        <v>186231521</v>
      </c>
      <c r="C80" s="3">
        <v>264179112</v>
      </c>
      <c r="D80" s="3">
        <v>294813783</v>
      </c>
      <c r="E80" s="3">
        <v>485449169</v>
      </c>
      <c r="F80" s="3">
        <v>341097414</v>
      </c>
      <c r="G80" s="3">
        <v>341097414</v>
      </c>
      <c r="H80" s="3">
        <v>353392167</v>
      </c>
      <c r="I80" s="3">
        <v>374350053</v>
      </c>
      <c r="J80" s="3">
        <v>409918926</v>
      </c>
      <c r="K80" s="3">
        <v>447910577</v>
      </c>
    </row>
    <row r="81" spans="1:11" hidden="1" x14ac:dyDescent="0.2">
      <c r="A81" s="1" t="s">
        <v>72</v>
      </c>
      <c r="B81" s="3">
        <v>77472807</v>
      </c>
      <c r="C81" s="3">
        <v>102666373</v>
      </c>
      <c r="D81" s="3">
        <v>100722115</v>
      </c>
      <c r="E81" s="3">
        <v>178483119</v>
      </c>
      <c r="F81" s="3">
        <v>81745794</v>
      </c>
      <c r="G81" s="3">
        <v>81745794</v>
      </c>
      <c r="H81" s="3">
        <v>142383453</v>
      </c>
      <c r="I81" s="3">
        <v>56335315</v>
      </c>
      <c r="J81" s="3">
        <v>29990248</v>
      </c>
      <c r="K81" s="3">
        <v>5654976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595085272</v>
      </c>
      <c r="D83" s="3">
        <v>650359027</v>
      </c>
      <c r="E83" s="3">
        <v>543734657</v>
      </c>
      <c r="F83" s="3">
        <v>543734657</v>
      </c>
      <c r="G83" s="3">
        <v>543734657</v>
      </c>
      <c r="H83" s="3">
        <v>668763422</v>
      </c>
      <c r="I83" s="3">
        <v>576922529</v>
      </c>
      <c r="J83" s="3">
        <v>603473929</v>
      </c>
      <c r="K83" s="3">
        <v>631098298</v>
      </c>
    </row>
    <row r="84" spans="1:11" hidden="1" x14ac:dyDescent="0.2">
      <c r="A84" s="1" t="s">
        <v>75</v>
      </c>
      <c r="B84" s="3">
        <v>54398653</v>
      </c>
      <c r="C84" s="3">
        <v>36793944</v>
      </c>
      <c r="D84" s="3">
        <v>16827233</v>
      </c>
      <c r="E84" s="3">
        <v>23036511</v>
      </c>
      <c r="F84" s="3">
        <v>16827233</v>
      </c>
      <c r="G84" s="3">
        <v>16827233</v>
      </c>
      <c r="H84" s="3">
        <v>26603455</v>
      </c>
      <c r="I84" s="3">
        <v>16827233</v>
      </c>
      <c r="J84" s="3">
        <v>16827233</v>
      </c>
      <c r="K84" s="3">
        <v>16827233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252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1160401</v>
      </c>
      <c r="C7" s="17">
        <v>1725492</v>
      </c>
      <c r="D7" s="21">
        <v>4238591</v>
      </c>
      <c r="E7" s="22">
        <v>1317378</v>
      </c>
      <c r="F7" s="17">
        <v>3554717</v>
      </c>
      <c r="G7" s="23">
        <v>3554717</v>
      </c>
      <c r="H7" s="19">
        <v>1738959</v>
      </c>
      <c r="I7" s="22">
        <v>1811191</v>
      </c>
      <c r="J7" s="17">
        <v>1806089</v>
      </c>
      <c r="K7" s="23">
        <v>1916261</v>
      </c>
    </row>
    <row r="8" spans="1:11" ht="13.5" x14ac:dyDescent="0.25">
      <c r="A8" s="20" t="s">
        <v>20</v>
      </c>
      <c r="B8" s="17">
        <v>105071264</v>
      </c>
      <c r="C8" s="17">
        <v>107705302</v>
      </c>
      <c r="D8" s="21">
        <v>153045839</v>
      </c>
      <c r="E8" s="22">
        <v>115708001</v>
      </c>
      <c r="F8" s="17">
        <v>119768401</v>
      </c>
      <c r="G8" s="23">
        <v>119768401</v>
      </c>
      <c r="H8" s="19">
        <v>116303716</v>
      </c>
      <c r="I8" s="22">
        <v>118813000</v>
      </c>
      <c r="J8" s="17">
        <v>120458001</v>
      </c>
      <c r="K8" s="23">
        <v>123085000</v>
      </c>
    </row>
    <row r="9" spans="1:11" ht="13.5" x14ac:dyDescent="0.25">
      <c r="A9" s="20" t="s">
        <v>21</v>
      </c>
      <c r="B9" s="17">
        <v>1806567</v>
      </c>
      <c r="C9" s="17">
        <v>13391687</v>
      </c>
      <c r="D9" s="21">
        <v>5643750</v>
      </c>
      <c r="E9" s="22">
        <v>3156207</v>
      </c>
      <c r="F9" s="17">
        <v>6875297</v>
      </c>
      <c r="G9" s="23">
        <v>6875297</v>
      </c>
      <c r="H9" s="19">
        <v>1573253</v>
      </c>
      <c r="I9" s="22">
        <v>2897396</v>
      </c>
      <c r="J9" s="17">
        <v>3221326</v>
      </c>
      <c r="K9" s="23">
        <v>3047908</v>
      </c>
    </row>
    <row r="10" spans="1:11" ht="25.5" x14ac:dyDescent="0.2">
      <c r="A10" s="24" t="s">
        <v>333</v>
      </c>
      <c r="B10" s="25">
        <f>SUM(B5:B9)</f>
        <v>108038232</v>
      </c>
      <c r="C10" s="26">
        <f t="shared" ref="C10:K10" si="0">SUM(C5:C9)</f>
        <v>122822481</v>
      </c>
      <c r="D10" s="27">
        <f t="shared" si="0"/>
        <v>162928180</v>
      </c>
      <c r="E10" s="25">
        <f t="shared" si="0"/>
        <v>120181586</v>
      </c>
      <c r="F10" s="26">
        <f t="shared" si="0"/>
        <v>130198415</v>
      </c>
      <c r="G10" s="28">
        <f t="shared" si="0"/>
        <v>130198415</v>
      </c>
      <c r="H10" s="29">
        <f t="shared" si="0"/>
        <v>119615928</v>
      </c>
      <c r="I10" s="25">
        <f t="shared" si="0"/>
        <v>123521587</v>
      </c>
      <c r="J10" s="26">
        <f t="shared" si="0"/>
        <v>125485416</v>
      </c>
      <c r="K10" s="28">
        <f t="shared" si="0"/>
        <v>128049169</v>
      </c>
    </row>
    <row r="11" spans="1:11" ht="13.5" x14ac:dyDescent="0.25">
      <c r="A11" s="20" t="s">
        <v>22</v>
      </c>
      <c r="B11" s="17">
        <v>69078198</v>
      </c>
      <c r="C11" s="17">
        <v>71264821</v>
      </c>
      <c r="D11" s="21">
        <v>79658735</v>
      </c>
      <c r="E11" s="22">
        <v>91166858</v>
      </c>
      <c r="F11" s="17">
        <v>86694949</v>
      </c>
      <c r="G11" s="23">
        <v>86694949</v>
      </c>
      <c r="H11" s="19">
        <v>77181903</v>
      </c>
      <c r="I11" s="22">
        <v>94486861</v>
      </c>
      <c r="J11" s="17">
        <v>95298147</v>
      </c>
      <c r="K11" s="23">
        <v>96740211</v>
      </c>
    </row>
    <row r="12" spans="1:11" ht="13.5" x14ac:dyDescent="0.25">
      <c r="A12" s="20" t="s">
        <v>23</v>
      </c>
      <c r="B12" s="17">
        <v>5044286</v>
      </c>
      <c r="C12" s="17">
        <v>5001831</v>
      </c>
      <c r="D12" s="21">
        <v>5741914</v>
      </c>
      <c r="E12" s="22">
        <v>5714126</v>
      </c>
      <c r="F12" s="17">
        <v>6330323</v>
      </c>
      <c r="G12" s="23">
        <v>6330323</v>
      </c>
      <c r="H12" s="19">
        <v>5668261</v>
      </c>
      <c r="I12" s="22">
        <v>6506938</v>
      </c>
      <c r="J12" s="17">
        <v>6910365</v>
      </c>
      <c r="K12" s="23">
        <v>7331897</v>
      </c>
    </row>
    <row r="13" spans="1:11" ht="13.5" x14ac:dyDescent="0.25">
      <c r="A13" s="20" t="s">
        <v>24</v>
      </c>
      <c r="B13" s="17">
        <v>3849153</v>
      </c>
      <c r="C13" s="17">
        <v>4857827</v>
      </c>
      <c r="D13" s="21">
        <v>5646440</v>
      </c>
      <c r="E13" s="22">
        <v>4294226</v>
      </c>
      <c r="F13" s="17">
        <v>4294224</v>
      </c>
      <c r="G13" s="23">
        <v>4294224</v>
      </c>
      <c r="H13" s="19">
        <v>3351856</v>
      </c>
      <c r="I13" s="22">
        <v>6201223</v>
      </c>
      <c r="J13" s="17">
        <v>6585699</v>
      </c>
      <c r="K13" s="23">
        <v>6987426</v>
      </c>
    </row>
    <row r="14" spans="1:11" ht="13.5" x14ac:dyDescent="0.25">
      <c r="A14" s="20" t="s">
        <v>25</v>
      </c>
      <c r="B14" s="17">
        <v>470256</v>
      </c>
      <c r="C14" s="17">
        <v>1295545</v>
      </c>
      <c r="D14" s="21">
        <v>1434301</v>
      </c>
      <c r="E14" s="22">
        <v>597000</v>
      </c>
      <c r="F14" s="17">
        <v>1179078</v>
      </c>
      <c r="G14" s="23">
        <v>1179078</v>
      </c>
      <c r="H14" s="19">
        <v>207685</v>
      </c>
      <c r="I14" s="22">
        <v>706000</v>
      </c>
      <c r="J14" s="17">
        <v>749772</v>
      </c>
      <c r="K14" s="23">
        <v>795508</v>
      </c>
    </row>
    <row r="15" spans="1:11" ht="13.5" x14ac:dyDescent="0.25">
      <c r="A15" s="20" t="s">
        <v>26</v>
      </c>
      <c r="B15" s="17">
        <v>1267308</v>
      </c>
      <c r="C15" s="17">
        <v>1266609</v>
      </c>
      <c r="D15" s="21">
        <v>1414438</v>
      </c>
      <c r="E15" s="22">
        <v>692862</v>
      </c>
      <c r="F15" s="17">
        <v>563873</v>
      </c>
      <c r="G15" s="23">
        <v>563873</v>
      </c>
      <c r="H15" s="19">
        <v>365780</v>
      </c>
      <c r="I15" s="22">
        <v>852999</v>
      </c>
      <c r="J15" s="17">
        <v>905575</v>
      </c>
      <c r="K15" s="23">
        <v>960511</v>
      </c>
    </row>
    <row r="16" spans="1:11" ht="13.5" x14ac:dyDescent="0.25">
      <c r="A16" s="20" t="s">
        <v>27</v>
      </c>
      <c r="B16" s="17">
        <v>78115</v>
      </c>
      <c r="C16" s="17">
        <v>18000</v>
      </c>
      <c r="D16" s="21">
        <v>0</v>
      </c>
      <c r="E16" s="22">
        <v>50000</v>
      </c>
      <c r="F16" s="17">
        <v>0</v>
      </c>
      <c r="G16" s="23">
        <v>0</v>
      </c>
      <c r="H16" s="19">
        <v>0</v>
      </c>
      <c r="I16" s="22">
        <v>60000</v>
      </c>
      <c r="J16" s="17">
        <v>63720</v>
      </c>
      <c r="K16" s="23">
        <v>67607</v>
      </c>
    </row>
    <row r="17" spans="1:11" ht="13.5" x14ac:dyDescent="0.25">
      <c r="A17" s="20" t="s">
        <v>28</v>
      </c>
      <c r="B17" s="17">
        <v>27502814</v>
      </c>
      <c r="C17" s="17">
        <v>46459354</v>
      </c>
      <c r="D17" s="21">
        <v>76204708</v>
      </c>
      <c r="E17" s="22">
        <v>17416514</v>
      </c>
      <c r="F17" s="17">
        <v>29978033</v>
      </c>
      <c r="G17" s="23">
        <v>29978033</v>
      </c>
      <c r="H17" s="19">
        <v>36044513</v>
      </c>
      <c r="I17" s="22">
        <v>21529234</v>
      </c>
      <c r="J17" s="17">
        <v>22275018</v>
      </c>
      <c r="K17" s="23">
        <v>22884091</v>
      </c>
    </row>
    <row r="18" spans="1:11" ht="13.5" x14ac:dyDescent="0.25">
      <c r="A18" s="30" t="s">
        <v>29</v>
      </c>
      <c r="B18" s="31">
        <f>SUM(B11:B17)</f>
        <v>107290130</v>
      </c>
      <c r="C18" s="32">
        <f t="shared" ref="C18:K18" si="1">SUM(C11:C17)</f>
        <v>130163987</v>
      </c>
      <c r="D18" s="33">
        <f t="shared" si="1"/>
        <v>170100536</v>
      </c>
      <c r="E18" s="31">
        <f t="shared" si="1"/>
        <v>119931586</v>
      </c>
      <c r="F18" s="32">
        <f t="shared" si="1"/>
        <v>129040480</v>
      </c>
      <c r="G18" s="34">
        <f t="shared" si="1"/>
        <v>129040480</v>
      </c>
      <c r="H18" s="35">
        <f t="shared" si="1"/>
        <v>122819998</v>
      </c>
      <c r="I18" s="31">
        <f t="shared" si="1"/>
        <v>130343255</v>
      </c>
      <c r="J18" s="32">
        <f t="shared" si="1"/>
        <v>132788296</v>
      </c>
      <c r="K18" s="34">
        <f t="shared" si="1"/>
        <v>135767251</v>
      </c>
    </row>
    <row r="19" spans="1:11" ht="13.5" x14ac:dyDescent="0.25">
      <c r="A19" s="30" t="s">
        <v>30</v>
      </c>
      <c r="B19" s="36">
        <f>+B10-B18</f>
        <v>748102</v>
      </c>
      <c r="C19" s="37">
        <f t="shared" ref="C19:K19" si="2">+C10-C18</f>
        <v>-7341506</v>
      </c>
      <c r="D19" s="38">
        <f t="shared" si="2"/>
        <v>-7172356</v>
      </c>
      <c r="E19" s="36">
        <f t="shared" si="2"/>
        <v>250000</v>
      </c>
      <c r="F19" s="37">
        <f t="shared" si="2"/>
        <v>1157935</v>
      </c>
      <c r="G19" s="39">
        <f t="shared" si="2"/>
        <v>1157935</v>
      </c>
      <c r="H19" s="40">
        <f t="shared" si="2"/>
        <v>-3204070</v>
      </c>
      <c r="I19" s="36">
        <f t="shared" si="2"/>
        <v>-6821668</v>
      </c>
      <c r="J19" s="37">
        <f t="shared" si="2"/>
        <v>-7302880</v>
      </c>
      <c r="K19" s="39">
        <f t="shared" si="2"/>
        <v>-7718082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4395670</v>
      </c>
      <c r="C21" s="49">
        <v>4287751</v>
      </c>
      <c r="D21" s="50">
        <v>2123729</v>
      </c>
      <c r="E21" s="48">
        <v>0</v>
      </c>
      <c r="F21" s="49">
        <v>4167949</v>
      </c>
      <c r="G21" s="51">
        <v>4167949</v>
      </c>
      <c r="H21" s="52">
        <v>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5143772</v>
      </c>
      <c r="C22" s="55">
        <f t="shared" ref="C22:K22" si="3">SUM(C19:C21)</f>
        <v>-3053755</v>
      </c>
      <c r="D22" s="56">
        <f t="shared" si="3"/>
        <v>-5048627</v>
      </c>
      <c r="E22" s="54">
        <f t="shared" si="3"/>
        <v>250000</v>
      </c>
      <c r="F22" s="55">
        <f t="shared" si="3"/>
        <v>5325884</v>
      </c>
      <c r="G22" s="57">
        <f t="shared" si="3"/>
        <v>5325884</v>
      </c>
      <c r="H22" s="58">
        <f t="shared" si="3"/>
        <v>-3144070</v>
      </c>
      <c r="I22" s="54">
        <f t="shared" si="3"/>
        <v>-6821668</v>
      </c>
      <c r="J22" s="55">
        <f t="shared" si="3"/>
        <v>-7302880</v>
      </c>
      <c r="K22" s="57">
        <f t="shared" si="3"/>
        <v>-7718082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5143772</v>
      </c>
      <c r="C24" s="37">
        <f t="shared" ref="C24:K24" si="4">SUM(C22:C23)</f>
        <v>-3053755</v>
      </c>
      <c r="D24" s="38">
        <f t="shared" si="4"/>
        <v>-5048627</v>
      </c>
      <c r="E24" s="36">
        <f t="shared" si="4"/>
        <v>250000</v>
      </c>
      <c r="F24" s="37">
        <f t="shared" si="4"/>
        <v>5325884</v>
      </c>
      <c r="G24" s="39">
        <f t="shared" si="4"/>
        <v>5325884</v>
      </c>
      <c r="H24" s="40">
        <f t="shared" si="4"/>
        <v>-3144070</v>
      </c>
      <c r="I24" s="36">
        <f t="shared" si="4"/>
        <v>-6821668</v>
      </c>
      <c r="J24" s="37">
        <f t="shared" si="4"/>
        <v>-7302880</v>
      </c>
      <c r="K24" s="39">
        <f t="shared" si="4"/>
        <v>-7718082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3586668</v>
      </c>
      <c r="C27" s="66">
        <v>10024496</v>
      </c>
      <c r="D27" s="67">
        <v>12724215</v>
      </c>
      <c r="E27" s="68">
        <v>250000</v>
      </c>
      <c r="F27" s="66">
        <v>1004815</v>
      </c>
      <c r="G27" s="69">
        <v>1004815</v>
      </c>
      <c r="H27" s="70">
        <v>516710</v>
      </c>
      <c r="I27" s="68">
        <v>680000</v>
      </c>
      <c r="J27" s="66">
        <v>605340</v>
      </c>
      <c r="K27" s="69">
        <v>642265</v>
      </c>
    </row>
    <row r="28" spans="1:11" ht="13.5" x14ac:dyDescent="0.25">
      <c r="A28" s="71" t="s">
        <v>36</v>
      </c>
      <c r="B28" s="17">
        <v>711795</v>
      </c>
      <c r="C28" s="17">
        <v>1409114</v>
      </c>
      <c r="D28" s="21">
        <v>110581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2874873</v>
      </c>
      <c r="C31" s="17">
        <v>8615382</v>
      </c>
      <c r="D31" s="21">
        <v>12601331</v>
      </c>
      <c r="E31" s="22">
        <v>250000</v>
      </c>
      <c r="F31" s="17">
        <v>1004815</v>
      </c>
      <c r="G31" s="23">
        <v>1004815</v>
      </c>
      <c r="H31" s="19">
        <v>0</v>
      </c>
      <c r="I31" s="22">
        <v>680000</v>
      </c>
      <c r="J31" s="17">
        <v>605340</v>
      </c>
      <c r="K31" s="23">
        <v>642265</v>
      </c>
    </row>
    <row r="32" spans="1:11" ht="13.5" x14ac:dyDescent="0.25">
      <c r="A32" s="30" t="s">
        <v>39</v>
      </c>
      <c r="B32" s="66">
        <f>SUM(B28:B31)</f>
        <v>3586668</v>
      </c>
      <c r="C32" s="66">
        <f t="shared" ref="C32:K32" si="5">SUM(C28:C31)</f>
        <v>10024496</v>
      </c>
      <c r="D32" s="67">
        <f t="shared" si="5"/>
        <v>12711912</v>
      </c>
      <c r="E32" s="68">
        <f t="shared" si="5"/>
        <v>250000</v>
      </c>
      <c r="F32" s="66">
        <f t="shared" si="5"/>
        <v>1004815</v>
      </c>
      <c r="G32" s="69">
        <f t="shared" si="5"/>
        <v>1004815</v>
      </c>
      <c r="H32" s="70">
        <f t="shared" si="5"/>
        <v>0</v>
      </c>
      <c r="I32" s="68">
        <f t="shared" si="5"/>
        <v>680000</v>
      </c>
      <c r="J32" s="66">
        <f t="shared" si="5"/>
        <v>605340</v>
      </c>
      <c r="K32" s="69">
        <f t="shared" si="5"/>
        <v>642265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31074349</v>
      </c>
      <c r="C35" s="17">
        <v>61459911</v>
      </c>
      <c r="D35" s="21">
        <v>43791386</v>
      </c>
      <c r="E35" s="22">
        <v>67503968</v>
      </c>
      <c r="F35" s="17">
        <v>68893918</v>
      </c>
      <c r="G35" s="23">
        <v>68893918</v>
      </c>
      <c r="H35" s="19">
        <v>-23986731</v>
      </c>
      <c r="I35" s="22">
        <v>16888041</v>
      </c>
      <c r="J35" s="17">
        <v>16864990</v>
      </c>
      <c r="K35" s="23">
        <v>16510730</v>
      </c>
    </row>
    <row r="36" spans="1:11" ht="13.5" x14ac:dyDescent="0.25">
      <c r="A36" s="20" t="s">
        <v>42</v>
      </c>
      <c r="B36" s="17">
        <v>92097302</v>
      </c>
      <c r="C36" s="17">
        <v>93130852</v>
      </c>
      <c r="D36" s="21">
        <v>93970752</v>
      </c>
      <c r="E36" s="22">
        <v>103600679</v>
      </c>
      <c r="F36" s="17">
        <v>101536305</v>
      </c>
      <c r="G36" s="23">
        <v>101536305</v>
      </c>
      <c r="H36" s="19">
        <v>-3491704</v>
      </c>
      <c r="I36" s="22">
        <v>90702854</v>
      </c>
      <c r="J36" s="17">
        <v>90014054</v>
      </c>
      <c r="K36" s="23">
        <v>89649251</v>
      </c>
    </row>
    <row r="37" spans="1:11" ht="13.5" x14ac:dyDescent="0.25">
      <c r="A37" s="20" t="s">
        <v>43</v>
      </c>
      <c r="B37" s="17">
        <v>7757366</v>
      </c>
      <c r="C37" s="17">
        <v>43947134</v>
      </c>
      <c r="D37" s="21">
        <v>30218806</v>
      </c>
      <c r="E37" s="22">
        <v>2243169</v>
      </c>
      <c r="F37" s="17">
        <v>3556483</v>
      </c>
      <c r="G37" s="23">
        <v>3556483</v>
      </c>
      <c r="H37" s="19">
        <v>-23351018</v>
      </c>
      <c r="I37" s="22">
        <v>1960743</v>
      </c>
      <c r="J37" s="17">
        <v>299229</v>
      </c>
      <c r="K37" s="23">
        <v>317482</v>
      </c>
    </row>
    <row r="38" spans="1:11" ht="13.5" x14ac:dyDescent="0.25">
      <c r="A38" s="20" t="s">
        <v>44</v>
      </c>
      <c r="B38" s="17">
        <v>13295310</v>
      </c>
      <c r="C38" s="17">
        <v>11672766</v>
      </c>
      <c r="D38" s="21">
        <v>13621094</v>
      </c>
      <c r="E38" s="22">
        <v>0</v>
      </c>
      <c r="F38" s="17">
        <v>0</v>
      </c>
      <c r="G38" s="23">
        <v>0</v>
      </c>
      <c r="H38" s="19">
        <v>42536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91831427</v>
      </c>
      <c r="C39" s="17">
        <v>102024618</v>
      </c>
      <c r="D39" s="21">
        <v>98970861</v>
      </c>
      <c r="E39" s="22">
        <v>168861478</v>
      </c>
      <c r="F39" s="17">
        <v>166873740</v>
      </c>
      <c r="G39" s="23">
        <v>166873740</v>
      </c>
      <c r="H39" s="19">
        <v>-35530000</v>
      </c>
      <c r="I39" s="22">
        <v>105630152</v>
      </c>
      <c r="J39" s="17">
        <v>106579815</v>
      </c>
      <c r="K39" s="23">
        <v>105842499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15184218</v>
      </c>
      <c r="C42" s="17">
        <v>95187552</v>
      </c>
      <c r="D42" s="21">
        <v>123242485</v>
      </c>
      <c r="E42" s="22">
        <v>2673529</v>
      </c>
      <c r="F42" s="17">
        <v>3011378</v>
      </c>
      <c r="G42" s="23">
        <v>3011378</v>
      </c>
      <c r="H42" s="19">
        <v>45833763</v>
      </c>
      <c r="I42" s="22">
        <v>-3669887</v>
      </c>
      <c r="J42" s="17">
        <v>-8692841</v>
      </c>
      <c r="K42" s="23">
        <v>-12711792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-287500</v>
      </c>
      <c r="F43" s="17">
        <v>-1155537</v>
      </c>
      <c r="G43" s="23">
        <v>-1155537</v>
      </c>
      <c r="H43" s="19">
        <v>0</v>
      </c>
      <c r="I43" s="22">
        <v>-782000</v>
      </c>
      <c r="J43" s="17">
        <v>-696141</v>
      </c>
      <c r="K43" s="23">
        <v>-738606</v>
      </c>
    </row>
    <row r="44" spans="1:11" ht="13.5" x14ac:dyDescent="0.25">
      <c r="A44" s="20" t="s">
        <v>49</v>
      </c>
      <c r="B44" s="17">
        <v>-1</v>
      </c>
      <c r="C44" s="17">
        <v>-1</v>
      </c>
      <c r="D44" s="21">
        <v>-437950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15273293</v>
      </c>
      <c r="C45" s="66">
        <v>95276627</v>
      </c>
      <c r="D45" s="67">
        <v>122893611</v>
      </c>
      <c r="E45" s="68">
        <v>49734962</v>
      </c>
      <c r="F45" s="66">
        <v>49204774</v>
      </c>
      <c r="G45" s="69">
        <v>49204774</v>
      </c>
      <c r="H45" s="70">
        <v>45833763</v>
      </c>
      <c r="I45" s="68">
        <v>1021193</v>
      </c>
      <c r="J45" s="66">
        <v>584098</v>
      </c>
      <c r="K45" s="69">
        <v>522682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12091029</v>
      </c>
      <c r="C48" s="17">
        <v>45785524</v>
      </c>
      <c r="D48" s="21">
        <v>29219007</v>
      </c>
      <c r="E48" s="22">
        <v>49734962</v>
      </c>
      <c r="F48" s="17">
        <v>48548256</v>
      </c>
      <c r="G48" s="23">
        <v>48548256</v>
      </c>
      <c r="H48" s="19">
        <v>-19256004</v>
      </c>
      <c r="I48" s="22">
        <v>1021193</v>
      </c>
      <c r="J48" s="17">
        <v>584105</v>
      </c>
      <c r="K48" s="23">
        <v>522687</v>
      </c>
    </row>
    <row r="49" spans="1:11" ht="13.5" x14ac:dyDescent="0.25">
      <c r="A49" s="20" t="s">
        <v>53</v>
      </c>
      <c r="B49" s="17">
        <f>+B75</f>
        <v>43259201</v>
      </c>
      <c r="C49" s="17">
        <f t="shared" ref="C49:K49" si="6">+C75</f>
        <v>70364600.364640862</v>
      </c>
      <c r="D49" s="21">
        <f t="shared" si="6"/>
        <v>63929093.91185803</v>
      </c>
      <c r="E49" s="22">
        <f t="shared" si="6"/>
        <v>-14032764.878284531</v>
      </c>
      <c r="F49" s="17">
        <f t="shared" si="6"/>
        <v>-14703729.262663651</v>
      </c>
      <c r="G49" s="23">
        <f t="shared" si="6"/>
        <v>-14703729.262663651</v>
      </c>
      <c r="H49" s="19">
        <f t="shared" si="6"/>
        <v>-24095200.918962967</v>
      </c>
      <c r="I49" s="22">
        <f t="shared" si="6"/>
        <v>-13365246.909819949</v>
      </c>
      <c r="J49" s="17">
        <f t="shared" si="6"/>
        <v>-16138943.978070866</v>
      </c>
      <c r="K49" s="23">
        <f t="shared" si="6"/>
        <v>-16039239.129222384</v>
      </c>
    </row>
    <row r="50" spans="1:11" ht="13.5" x14ac:dyDescent="0.25">
      <c r="A50" s="30" t="s">
        <v>54</v>
      </c>
      <c r="B50" s="66">
        <f>+B48-B49</f>
        <v>-31168172</v>
      </c>
      <c r="C50" s="66">
        <f t="shared" ref="C50:K50" si="7">+C48-C49</f>
        <v>-24579076.364640862</v>
      </c>
      <c r="D50" s="67">
        <f t="shared" si="7"/>
        <v>-34710086.91185803</v>
      </c>
      <c r="E50" s="68">
        <f t="shared" si="7"/>
        <v>63767726.878284529</v>
      </c>
      <c r="F50" s="66">
        <f t="shared" si="7"/>
        <v>63251985.262663648</v>
      </c>
      <c r="G50" s="69">
        <f t="shared" si="7"/>
        <v>63251985.262663648</v>
      </c>
      <c r="H50" s="70">
        <f t="shared" si="7"/>
        <v>4839196.9189629667</v>
      </c>
      <c r="I50" s="68">
        <f t="shared" si="7"/>
        <v>14386439.909819949</v>
      </c>
      <c r="J50" s="66">
        <f t="shared" si="7"/>
        <v>16723048.978070866</v>
      </c>
      <c r="K50" s="69">
        <f t="shared" si="7"/>
        <v>16561926.129222384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92097302</v>
      </c>
      <c r="C53" s="17">
        <v>93130852</v>
      </c>
      <c r="D53" s="21">
        <v>93970752</v>
      </c>
      <c r="E53" s="22">
        <v>103600679</v>
      </c>
      <c r="F53" s="17">
        <v>101536305</v>
      </c>
      <c r="G53" s="23">
        <v>101536305</v>
      </c>
      <c r="H53" s="19">
        <v>-3491704</v>
      </c>
      <c r="I53" s="22">
        <v>90702854</v>
      </c>
      <c r="J53" s="17">
        <v>90014054</v>
      </c>
      <c r="K53" s="23">
        <v>89649251</v>
      </c>
    </row>
    <row r="54" spans="1:11" ht="13.5" x14ac:dyDescent="0.25">
      <c r="A54" s="20" t="s">
        <v>57</v>
      </c>
      <c r="B54" s="17">
        <v>3849153</v>
      </c>
      <c r="C54" s="17">
        <v>4857827</v>
      </c>
      <c r="D54" s="21">
        <v>5646440</v>
      </c>
      <c r="E54" s="22">
        <v>4294226</v>
      </c>
      <c r="F54" s="17">
        <v>4294224</v>
      </c>
      <c r="G54" s="23">
        <v>4294224</v>
      </c>
      <c r="H54" s="19">
        <v>3351856</v>
      </c>
      <c r="I54" s="22">
        <v>6201223</v>
      </c>
      <c r="J54" s="17">
        <v>6585699</v>
      </c>
      <c r="K54" s="23">
        <v>6987426</v>
      </c>
    </row>
    <row r="55" spans="1:11" ht="13.5" x14ac:dyDescent="0.25">
      <c r="A55" s="20" t="s">
        <v>58</v>
      </c>
      <c r="B55" s="17">
        <v>1556688</v>
      </c>
      <c r="C55" s="17">
        <v>3465773</v>
      </c>
      <c r="D55" s="21">
        <v>4035323</v>
      </c>
      <c r="E55" s="22">
        <v>250000</v>
      </c>
      <c r="F55" s="17">
        <v>329695</v>
      </c>
      <c r="G55" s="23">
        <v>329695</v>
      </c>
      <c r="H55" s="19">
        <v>294980</v>
      </c>
      <c r="I55" s="22">
        <v>680000</v>
      </c>
      <c r="J55" s="17">
        <v>605340</v>
      </c>
      <c r="K55" s="23">
        <v>642265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119119</v>
      </c>
      <c r="F56" s="17">
        <v>46008</v>
      </c>
      <c r="G56" s="23">
        <v>46008</v>
      </c>
      <c r="H56" s="19">
        <v>180410</v>
      </c>
      <c r="I56" s="22">
        <v>200000</v>
      </c>
      <c r="J56" s="17">
        <v>212400</v>
      </c>
      <c r="K56" s="23">
        <v>218778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0.90320988435462224</v>
      </c>
      <c r="D70" s="5">
        <f t="shared" si="8"/>
        <v>0.26920757850204241</v>
      </c>
      <c r="E70" s="5">
        <f t="shared" si="8"/>
        <v>1.2162446198988257</v>
      </c>
      <c r="F70" s="5">
        <f t="shared" si="8"/>
        <v>1.2369177017972897</v>
      </c>
      <c r="G70" s="5">
        <f t="shared" si="8"/>
        <v>1.2369177017972897</v>
      </c>
      <c r="H70" s="5">
        <f t="shared" si="8"/>
        <v>0.20252062569697415</v>
      </c>
      <c r="I70" s="5">
        <f t="shared" si="8"/>
        <v>1.1684289856469499</v>
      </c>
      <c r="J70" s="5">
        <f t="shared" si="8"/>
        <v>1.2133368011115142</v>
      </c>
      <c r="K70" s="5">
        <f t="shared" si="8"/>
        <v>1.2133364870567429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12048044</v>
      </c>
      <c r="D71" s="2">
        <f t="shared" si="9"/>
        <v>653643</v>
      </c>
      <c r="E71" s="2">
        <f t="shared" si="9"/>
        <v>2581928</v>
      </c>
      <c r="F71" s="2">
        <f t="shared" si="9"/>
        <v>2907286</v>
      </c>
      <c r="G71" s="2">
        <f t="shared" si="9"/>
        <v>2907286</v>
      </c>
      <c r="H71" s="2">
        <f t="shared" si="9"/>
        <v>341966</v>
      </c>
      <c r="I71" s="2">
        <f t="shared" si="9"/>
        <v>2133334</v>
      </c>
      <c r="J71" s="2">
        <f t="shared" si="9"/>
        <v>2127324</v>
      </c>
      <c r="K71" s="2">
        <f t="shared" si="9"/>
        <v>2257091</v>
      </c>
    </row>
    <row r="72" spans="1:11" hidden="1" x14ac:dyDescent="0.2">
      <c r="A72" s="1" t="s">
        <v>339</v>
      </c>
      <c r="B72" s="2">
        <f>+B77</f>
        <v>2184655</v>
      </c>
      <c r="C72" s="2">
        <f t="shared" ref="C72:K72" si="10">+C77</f>
        <v>13339141</v>
      </c>
      <c r="D72" s="2">
        <f t="shared" si="10"/>
        <v>2428026</v>
      </c>
      <c r="E72" s="2">
        <f t="shared" si="10"/>
        <v>2122869</v>
      </c>
      <c r="F72" s="2">
        <f t="shared" si="10"/>
        <v>2350428</v>
      </c>
      <c r="G72" s="2">
        <f t="shared" si="10"/>
        <v>2350428</v>
      </c>
      <c r="H72" s="2">
        <f t="shared" si="10"/>
        <v>1688549</v>
      </c>
      <c r="I72" s="2">
        <f t="shared" si="10"/>
        <v>1825814</v>
      </c>
      <c r="J72" s="2">
        <f t="shared" si="10"/>
        <v>1753284</v>
      </c>
      <c r="K72" s="2">
        <f t="shared" si="10"/>
        <v>1860235</v>
      </c>
    </row>
    <row r="73" spans="1:11" hidden="1" x14ac:dyDescent="0.2">
      <c r="A73" s="1" t="s">
        <v>340</v>
      </c>
      <c r="B73" s="2">
        <f>+B74</f>
        <v>-1122871.833333333</v>
      </c>
      <c r="C73" s="2">
        <f t="shared" ref="C73:K73" si="11">+(C78+C80+C81+C82)-(B78+B80+B81+B82)</f>
        <v>-1095815</v>
      </c>
      <c r="D73" s="2">
        <f t="shared" si="11"/>
        <v>-245811</v>
      </c>
      <c r="E73" s="2">
        <f t="shared" si="11"/>
        <v>766534</v>
      </c>
      <c r="F73" s="2">
        <f>+(F78+F80+F81+F82)-(D78+D80+D81+D82)</f>
        <v>948211</v>
      </c>
      <c r="G73" s="2">
        <f>+(G78+G80+G81+G82)-(D78+D80+D81+D82)</f>
        <v>948211</v>
      </c>
      <c r="H73" s="2">
        <f>+(H78+H80+H81+H82)-(D78+D80+D81+D82)</f>
        <v>-13207032</v>
      </c>
      <c r="I73" s="2">
        <f>+(I78+I80+I81+I82)-(E78+E80+E81+E82)</f>
        <v>-1294553</v>
      </c>
      <c r="J73" s="2">
        <f t="shared" si="11"/>
        <v>392284</v>
      </c>
      <c r="K73" s="2">
        <f t="shared" si="11"/>
        <v>-303264</v>
      </c>
    </row>
    <row r="74" spans="1:11" hidden="1" x14ac:dyDescent="0.2">
      <c r="A74" s="1" t="s">
        <v>341</v>
      </c>
      <c r="B74" s="2">
        <f>+TREND(C74:E74)</f>
        <v>-1122871.833333333</v>
      </c>
      <c r="C74" s="2">
        <f>+C73</f>
        <v>-1095815</v>
      </c>
      <c r="D74" s="2">
        <f t="shared" ref="D74:K74" si="12">+D73</f>
        <v>-245811</v>
      </c>
      <c r="E74" s="2">
        <f t="shared" si="12"/>
        <v>766534</v>
      </c>
      <c r="F74" s="2">
        <f t="shared" si="12"/>
        <v>948211</v>
      </c>
      <c r="G74" s="2">
        <f t="shared" si="12"/>
        <v>948211</v>
      </c>
      <c r="H74" s="2">
        <f t="shared" si="12"/>
        <v>-13207032</v>
      </c>
      <c r="I74" s="2">
        <f t="shared" si="12"/>
        <v>-1294553</v>
      </c>
      <c r="J74" s="2">
        <f t="shared" si="12"/>
        <v>392284</v>
      </c>
      <c r="K74" s="2">
        <f t="shared" si="12"/>
        <v>-303264</v>
      </c>
    </row>
    <row r="75" spans="1:11" hidden="1" x14ac:dyDescent="0.2">
      <c r="A75" s="1" t="s">
        <v>342</v>
      </c>
      <c r="B75" s="2">
        <f>+B84-(((B80+B81+B82+B78)*B70)-B79)</f>
        <v>43259201</v>
      </c>
      <c r="C75" s="2">
        <f t="shared" ref="C75:K75" si="13">+C84-(((C80+C81+C82+C78)*C70)-C79)</f>
        <v>70364600.364640862</v>
      </c>
      <c r="D75" s="2">
        <f t="shared" si="13"/>
        <v>63929093.91185803</v>
      </c>
      <c r="E75" s="2">
        <f t="shared" si="13"/>
        <v>-14032764.878284531</v>
      </c>
      <c r="F75" s="2">
        <f t="shared" si="13"/>
        <v>-14703729.262663651</v>
      </c>
      <c r="G75" s="2">
        <f t="shared" si="13"/>
        <v>-14703729.262663651</v>
      </c>
      <c r="H75" s="2">
        <f t="shared" si="13"/>
        <v>-24095200.918962967</v>
      </c>
      <c r="I75" s="2">
        <f t="shared" si="13"/>
        <v>-13365246.909819949</v>
      </c>
      <c r="J75" s="2">
        <f t="shared" si="13"/>
        <v>-16138943.978070866</v>
      </c>
      <c r="K75" s="2">
        <f t="shared" si="13"/>
        <v>-16039239.129222384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2184655</v>
      </c>
      <c r="C77" s="3">
        <v>13339141</v>
      </c>
      <c r="D77" s="3">
        <v>2428026</v>
      </c>
      <c r="E77" s="3">
        <v>2122869</v>
      </c>
      <c r="F77" s="3">
        <v>2350428</v>
      </c>
      <c r="G77" s="3">
        <v>2350428</v>
      </c>
      <c r="H77" s="3">
        <v>1688549</v>
      </c>
      <c r="I77" s="3">
        <v>1825814</v>
      </c>
      <c r="J77" s="3">
        <v>1753284</v>
      </c>
      <c r="K77" s="3">
        <v>1860235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6826838</v>
      </c>
      <c r="C79" s="3">
        <v>42370190</v>
      </c>
      <c r="D79" s="3">
        <v>68863456</v>
      </c>
      <c r="E79" s="3">
        <v>906396</v>
      </c>
      <c r="F79" s="3">
        <v>2156790</v>
      </c>
      <c r="G79" s="3">
        <v>2156790</v>
      </c>
      <c r="H79" s="3">
        <v>-25172961</v>
      </c>
      <c r="I79" s="3">
        <v>1650532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9574354</v>
      </c>
      <c r="C80" s="3">
        <v>8572594</v>
      </c>
      <c r="D80" s="3">
        <v>8326783</v>
      </c>
      <c r="E80" s="3">
        <v>9093317</v>
      </c>
      <c r="F80" s="3">
        <v>9274994</v>
      </c>
      <c r="G80" s="3">
        <v>9274994</v>
      </c>
      <c r="H80" s="3">
        <v>-4880249</v>
      </c>
      <c r="I80" s="3">
        <v>7844764</v>
      </c>
      <c r="J80" s="3">
        <v>8239900</v>
      </c>
      <c r="K80" s="3">
        <v>7939665</v>
      </c>
    </row>
    <row r="81" spans="1:11" hidden="1" x14ac:dyDescent="0.2">
      <c r="A81" s="1" t="s">
        <v>72</v>
      </c>
      <c r="B81" s="3">
        <v>94055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-46000</v>
      </c>
      <c r="J81" s="3">
        <v>-48852</v>
      </c>
      <c r="K81" s="3">
        <v>-51881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12048044</v>
      </c>
      <c r="D83" s="3">
        <v>653643</v>
      </c>
      <c r="E83" s="3">
        <v>2581928</v>
      </c>
      <c r="F83" s="3">
        <v>2907286</v>
      </c>
      <c r="G83" s="3">
        <v>2907286</v>
      </c>
      <c r="H83" s="3">
        <v>341966</v>
      </c>
      <c r="I83" s="3">
        <v>2133334</v>
      </c>
      <c r="J83" s="3">
        <v>2127324</v>
      </c>
      <c r="K83" s="3">
        <v>2257091</v>
      </c>
    </row>
    <row r="84" spans="1:11" hidden="1" x14ac:dyDescent="0.2">
      <c r="A84" s="1" t="s">
        <v>75</v>
      </c>
      <c r="B84" s="3">
        <v>36432363</v>
      </c>
      <c r="C84" s="3">
        <v>35737262</v>
      </c>
      <c r="D84" s="3">
        <v>-2692729</v>
      </c>
      <c r="E84" s="3">
        <v>-3879463</v>
      </c>
      <c r="F84" s="3">
        <v>-5388115</v>
      </c>
      <c r="G84" s="3">
        <v>-5388115</v>
      </c>
      <c r="H84" s="3">
        <v>89409</v>
      </c>
      <c r="I84" s="3">
        <v>-5903477</v>
      </c>
      <c r="J84" s="3">
        <v>-6200444</v>
      </c>
      <c r="K84" s="3">
        <v>-6468703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16580514</v>
      </c>
      <c r="C5" s="17">
        <v>18008046</v>
      </c>
      <c r="D5" s="21">
        <v>14561176</v>
      </c>
      <c r="E5" s="22">
        <v>20018336</v>
      </c>
      <c r="F5" s="17">
        <v>15033342</v>
      </c>
      <c r="G5" s="23">
        <v>15033342</v>
      </c>
      <c r="H5" s="19">
        <v>-2172974</v>
      </c>
      <c r="I5" s="22">
        <v>28603954</v>
      </c>
      <c r="J5" s="17">
        <v>32268387</v>
      </c>
      <c r="K5" s="23">
        <v>34024783</v>
      </c>
    </row>
    <row r="6" spans="1:11" ht="13.5" x14ac:dyDescent="0.25">
      <c r="A6" s="20" t="s">
        <v>18</v>
      </c>
      <c r="B6" s="17">
        <v>21108985</v>
      </c>
      <c r="C6" s="17">
        <v>24442671</v>
      </c>
      <c r="D6" s="21">
        <v>17021619</v>
      </c>
      <c r="E6" s="22">
        <v>38931584</v>
      </c>
      <c r="F6" s="17">
        <v>36700980</v>
      </c>
      <c r="G6" s="23">
        <v>36700980</v>
      </c>
      <c r="H6" s="19">
        <v>20573158</v>
      </c>
      <c r="I6" s="22">
        <v>45036630</v>
      </c>
      <c r="J6" s="17">
        <v>50331707</v>
      </c>
      <c r="K6" s="23">
        <v>56361646</v>
      </c>
    </row>
    <row r="7" spans="1:11" ht="13.5" x14ac:dyDescent="0.25">
      <c r="A7" s="20" t="s">
        <v>19</v>
      </c>
      <c r="B7" s="17">
        <v>142350</v>
      </c>
      <c r="C7" s="17">
        <v>260324</v>
      </c>
      <c r="D7" s="21">
        <v>338895</v>
      </c>
      <c r="E7" s="22">
        <v>246385</v>
      </c>
      <c r="F7" s="17">
        <v>746128</v>
      </c>
      <c r="G7" s="23">
        <v>746128</v>
      </c>
      <c r="H7" s="19">
        <v>499429</v>
      </c>
      <c r="I7" s="22">
        <v>868784</v>
      </c>
      <c r="J7" s="17">
        <v>920911</v>
      </c>
      <c r="K7" s="23">
        <v>97617</v>
      </c>
    </row>
    <row r="8" spans="1:11" ht="13.5" x14ac:dyDescent="0.25">
      <c r="A8" s="20" t="s">
        <v>20</v>
      </c>
      <c r="B8" s="17">
        <v>25099182</v>
      </c>
      <c r="C8" s="17">
        <v>22965552</v>
      </c>
      <c r="D8" s="21">
        <v>31476484</v>
      </c>
      <c r="E8" s="22">
        <v>30071000</v>
      </c>
      <c r="F8" s="17">
        <v>30223640</v>
      </c>
      <c r="G8" s="23">
        <v>30223640</v>
      </c>
      <c r="H8" s="19">
        <v>15954940</v>
      </c>
      <c r="I8" s="22">
        <v>31757000</v>
      </c>
      <c r="J8" s="17">
        <v>31410000</v>
      </c>
      <c r="K8" s="23">
        <v>32064400</v>
      </c>
    </row>
    <row r="9" spans="1:11" ht="13.5" x14ac:dyDescent="0.25">
      <c r="A9" s="20" t="s">
        <v>21</v>
      </c>
      <c r="B9" s="17">
        <v>9181683</v>
      </c>
      <c r="C9" s="17">
        <v>13552242</v>
      </c>
      <c r="D9" s="21">
        <v>13904158</v>
      </c>
      <c r="E9" s="22">
        <v>28384511</v>
      </c>
      <c r="F9" s="17">
        <v>23390488</v>
      </c>
      <c r="G9" s="23">
        <v>23390488</v>
      </c>
      <c r="H9" s="19">
        <v>12602710</v>
      </c>
      <c r="I9" s="22">
        <v>40480238</v>
      </c>
      <c r="J9" s="17">
        <v>41882452</v>
      </c>
      <c r="K9" s="23">
        <v>43364820</v>
      </c>
    </row>
    <row r="10" spans="1:11" ht="25.5" x14ac:dyDescent="0.2">
      <c r="A10" s="24" t="s">
        <v>333</v>
      </c>
      <c r="B10" s="25">
        <f>SUM(B5:B9)</f>
        <v>72112714</v>
      </c>
      <c r="C10" s="26">
        <f t="shared" ref="C10:K10" si="0">SUM(C5:C9)</f>
        <v>79228835</v>
      </c>
      <c r="D10" s="27">
        <f t="shared" si="0"/>
        <v>77302332</v>
      </c>
      <c r="E10" s="25">
        <f t="shared" si="0"/>
        <v>117651816</v>
      </c>
      <c r="F10" s="26">
        <f t="shared" si="0"/>
        <v>106094578</v>
      </c>
      <c r="G10" s="28">
        <f t="shared" si="0"/>
        <v>106094578</v>
      </c>
      <c r="H10" s="29">
        <f t="shared" si="0"/>
        <v>47457263</v>
      </c>
      <c r="I10" s="25">
        <f t="shared" si="0"/>
        <v>146746606</v>
      </c>
      <c r="J10" s="26">
        <f t="shared" si="0"/>
        <v>156813457</v>
      </c>
      <c r="K10" s="28">
        <f t="shared" si="0"/>
        <v>165913266</v>
      </c>
    </row>
    <row r="11" spans="1:11" ht="13.5" x14ac:dyDescent="0.25">
      <c r="A11" s="20" t="s">
        <v>22</v>
      </c>
      <c r="B11" s="17">
        <v>29974896</v>
      </c>
      <c r="C11" s="17">
        <v>31628178</v>
      </c>
      <c r="D11" s="21">
        <v>35318320</v>
      </c>
      <c r="E11" s="22">
        <v>36372200</v>
      </c>
      <c r="F11" s="17">
        <v>38888175</v>
      </c>
      <c r="G11" s="23">
        <v>38888175</v>
      </c>
      <c r="H11" s="19">
        <v>35453069</v>
      </c>
      <c r="I11" s="22">
        <v>40794122</v>
      </c>
      <c r="J11" s="17">
        <v>42670424</v>
      </c>
      <c r="K11" s="23">
        <v>44633078</v>
      </c>
    </row>
    <row r="12" spans="1:11" ht="13.5" x14ac:dyDescent="0.25">
      <c r="A12" s="20" t="s">
        <v>23</v>
      </c>
      <c r="B12" s="17">
        <v>2758889</v>
      </c>
      <c r="C12" s="17">
        <v>3819459</v>
      </c>
      <c r="D12" s="21">
        <v>4703203</v>
      </c>
      <c r="E12" s="22">
        <v>4881707</v>
      </c>
      <c r="F12" s="17">
        <v>4994707</v>
      </c>
      <c r="G12" s="23">
        <v>4994707</v>
      </c>
      <c r="H12" s="19">
        <v>4632135</v>
      </c>
      <c r="I12" s="22">
        <v>4636295</v>
      </c>
      <c r="J12" s="17">
        <v>4761526</v>
      </c>
      <c r="K12" s="23">
        <v>4890513</v>
      </c>
    </row>
    <row r="13" spans="1:11" ht="13.5" x14ac:dyDescent="0.25">
      <c r="A13" s="20" t="s">
        <v>24</v>
      </c>
      <c r="B13" s="17">
        <v>0</v>
      </c>
      <c r="C13" s="17">
        <v>11030648</v>
      </c>
      <c r="D13" s="21">
        <v>11862264</v>
      </c>
      <c r="E13" s="22">
        <v>13322691</v>
      </c>
      <c r="F13" s="17">
        <v>13322691</v>
      </c>
      <c r="G13" s="23">
        <v>13322691</v>
      </c>
      <c r="H13" s="19">
        <v>0</v>
      </c>
      <c r="I13" s="22">
        <v>12206746</v>
      </c>
      <c r="J13" s="17">
        <v>12872274</v>
      </c>
      <c r="K13" s="23">
        <v>13464421</v>
      </c>
    </row>
    <row r="14" spans="1:11" ht="13.5" x14ac:dyDescent="0.25">
      <c r="A14" s="20" t="s">
        <v>25</v>
      </c>
      <c r="B14" s="17">
        <v>5420233</v>
      </c>
      <c r="C14" s="17">
        <v>8119794</v>
      </c>
      <c r="D14" s="21">
        <v>10821909</v>
      </c>
      <c r="E14" s="22">
        <v>3807648</v>
      </c>
      <c r="F14" s="17">
        <v>10043155</v>
      </c>
      <c r="G14" s="23">
        <v>10043155</v>
      </c>
      <c r="H14" s="19">
        <v>1183094</v>
      </c>
      <c r="I14" s="22">
        <v>10535270</v>
      </c>
      <c r="J14" s="17">
        <v>11019892</v>
      </c>
      <c r="K14" s="23">
        <v>11526807</v>
      </c>
    </row>
    <row r="15" spans="1:11" ht="13.5" x14ac:dyDescent="0.25">
      <c r="A15" s="20" t="s">
        <v>26</v>
      </c>
      <c r="B15" s="17">
        <v>18491605</v>
      </c>
      <c r="C15" s="17">
        <v>20924463</v>
      </c>
      <c r="D15" s="21">
        <v>18484581</v>
      </c>
      <c r="E15" s="22">
        <v>18092759</v>
      </c>
      <c r="F15" s="17">
        <v>25344645</v>
      </c>
      <c r="G15" s="23">
        <v>25344645</v>
      </c>
      <c r="H15" s="19">
        <v>14966008</v>
      </c>
      <c r="I15" s="22">
        <v>26586000</v>
      </c>
      <c r="J15" s="17">
        <v>27816097</v>
      </c>
      <c r="K15" s="23">
        <v>29095650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28039943</v>
      </c>
      <c r="C17" s="17">
        <v>24721796</v>
      </c>
      <c r="D17" s="21">
        <v>23718770</v>
      </c>
      <c r="E17" s="22">
        <v>42272214</v>
      </c>
      <c r="F17" s="17">
        <v>38448168</v>
      </c>
      <c r="G17" s="23">
        <v>38448168</v>
      </c>
      <c r="H17" s="19">
        <v>18996414</v>
      </c>
      <c r="I17" s="22">
        <v>33793540</v>
      </c>
      <c r="J17" s="17">
        <v>35699381</v>
      </c>
      <c r="K17" s="23">
        <v>39827304</v>
      </c>
    </row>
    <row r="18" spans="1:11" ht="13.5" x14ac:dyDescent="0.25">
      <c r="A18" s="30" t="s">
        <v>29</v>
      </c>
      <c r="B18" s="31">
        <f>SUM(B11:B17)</f>
        <v>84685566</v>
      </c>
      <c r="C18" s="32">
        <f t="shared" ref="C18:K18" si="1">SUM(C11:C17)</f>
        <v>100244338</v>
      </c>
      <c r="D18" s="33">
        <f t="shared" si="1"/>
        <v>104909047</v>
      </c>
      <c r="E18" s="31">
        <f t="shared" si="1"/>
        <v>118749219</v>
      </c>
      <c r="F18" s="32">
        <f t="shared" si="1"/>
        <v>131041541</v>
      </c>
      <c r="G18" s="34">
        <f t="shared" si="1"/>
        <v>131041541</v>
      </c>
      <c r="H18" s="35">
        <f t="shared" si="1"/>
        <v>75230720</v>
      </c>
      <c r="I18" s="31">
        <f t="shared" si="1"/>
        <v>128551973</v>
      </c>
      <c r="J18" s="32">
        <f t="shared" si="1"/>
        <v>134839594</v>
      </c>
      <c r="K18" s="34">
        <f t="shared" si="1"/>
        <v>143437773</v>
      </c>
    </row>
    <row r="19" spans="1:11" ht="13.5" x14ac:dyDescent="0.25">
      <c r="A19" s="30" t="s">
        <v>30</v>
      </c>
      <c r="B19" s="36">
        <f>+B10-B18</f>
        <v>-12572852</v>
      </c>
      <c r="C19" s="37">
        <f t="shared" ref="C19:K19" si="2">+C10-C18</f>
        <v>-21015503</v>
      </c>
      <c r="D19" s="38">
        <f t="shared" si="2"/>
        <v>-27606715</v>
      </c>
      <c r="E19" s="36">
        <f t="shared" si="2"/>
        <v>-1097403</v>
      </c>
      <c r="F19" s="37">
        <f t="shared" si="2"/>
        <v>-24946963</v>
      </c>
      <c r="G19" s="39">
        <f t="shared" si="2"/>
        <v>-24946963</v>
      </c>
      <c r="H19" s="40">
        <f t="shared" si="2"/>
        <v>-27773457</v>
      </c>
      <c r="I19" s="36">
        <f t="shared" si="2"/>
        <v>18194633</v>
      </c>
      <c r="J19" s="37">
        <f t="shared" si="2"/>
        <v>21973863</v>
      </c>
      <c r="K19" s="39">
        <f t="shared" si="2"/>
        <v>22475493</v>
      </c>
    </row>
    <row r="20" spans="1:11" ht="25.5" x14ac:dyDescent="0.2">
      <c r="A20" s="41" t="s">
        <v>31</v>
      </c>
      <c r="B20" s="42">
        <v>11041142</v>
      </c>
      <c r="C20" s="43">
        <v>27401208</v>
      </c>
      <c r="D20" s="44">
        <v>17697000</v>
      </c>
      <c r="E20" s="42">
        <v>17726000</v>
      </c>
      <c r="F20" s="43">
        <v>2596000</v>
      </c>
      <c r="G20" s="45">
        <v>2596000</v>
      </c>
      <c r="H20" s="46">
        <v>7304000</v>
      </c>
      <c r="I20" s="42">
        <v>12759000</v>
      </c>
      <c r="J20" s="43">
        <v>27155000</v>
      </c>
      <c r="K20" s="45">
        <v>27555000</v>
      </c>
    </row>
    <row r="21" spans="1:11" ht="13.5" x14ac:dyDescent="0.25">
      <c r="A21" s="47" t="s">
        <v>32</v>
      </c>
      <c r="B21" s="48">
        <v>35571</v>
      </c>
      <c r="C21" s="49">
        <v>0</v>
      </c>
      <c r="D21" s="50">
        <v>65506</v>
      </c>
      <c r="E21" s="48">
        <v>0</v>
      </c>
      <c r="F21" s="49">
        <v>75000</v>
      </c>
      <c r="G21" s="51">
        <v>75000</v>
      </c>
      <c r="H21" s="52">
        <v>134615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-1496139</v>
      </c>
      <c r="C22" s="55">
        <f t="shared" ref="C22:K22" si="3">SUM(C19:C21)</f>
        <v>6385705</v>
      </c>
      <c r="D22" s="56">
        <f t="shared" si="3"/>
        <v>-9844209</v>
      </c>
      <c r="E22" s="54">
        <f t="shared" si="3"/>
        <v>16628597</v>
      </c>
      <c r="F22" s="55">
        <f t="shared" si="3"/>
        <v>-22275963</v>
      </c>
      <c r="G22" s="57">
        <f t="shared" si="3"/>
        <v>-22275963</v>
      </c>
      <c r="H22" s="58">
        <f t="shared" si="3"/>
        <v>-20334842</v>
      </c>
      <c r="I22" s="54">
        <f t="shared" si="3"/>
        <v>30953633</v>
      </c>
      <c r="J22" s="55">
        <f t="shared" si="3"/>
        <v>49128863</v>
      </c>
      <c r="K22" s="57">
        <f t="shared" si="3"/>
        <v>50030493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-1496139</v>
      </c>
      <c r="C24" s="37">
        <f t="shared" ref="C24:K24" si="4">SUM(C22:C23)</f>
        <v>6385705</v>
      </c>
      <c r="D24" s="38">
        <f t="shared" si="4"/>
        <v>-9844209</v>
      </c>
      <c r="E24" s="36">
        <f t="shared" si="4"/>
        <v>16628597</v>
      </c>
      <c r="F24" s="37">
        <f t="shared" si="4"/>
        <v>-22275963</v>
      </c>
      <c r="G24" s="39">
        <f t="shared" si="4"/>
        <v>-22275963</v>
      </c>
      <c r="H24" s="40">
        <f t="shared" si="4"/>
        <v>-20334842</v>
      </c>
      <c r="I24" s="36">
        <f t="shared" si="4"/>
        <v>30953633</v>
      </c>
      <c r="J24" s="37">
        <f t="shared" si="4"/>
        <v>49128863</v>
      </c>
      <c r="K24" s="39">
        <f t="shared" si="4"/>
        <v>50030493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15344602</v>
      </c>
      <c r="C27" s="66">
        <v>7495</v>
      </c>
      <c r="D27" s="67">
        <v>172810</v>
      </c>
      <c r="E27" s="68">
        <v>17986000</v>
      </c>
      <c r="F27" s="66">
        <v>18387500</v>
      </c>
      <c r="G27" s="69">
        <v>18387500</v>
      </c>
      <c r="H27" s="70">
        <v>27425093</v>
      </c>
      <c r="I27" s="68">
        <v>14064000</v>
      </c>
      <c r="J27" s="66">
        <v>27446500</v>
      </c>
      <c r="K27" s="69">
        <v>27858532</v>
      </c>
    </row>
    <row r="28" spans="1:11" ht="13.5" x14ac:dyDescent="0.25">
      <c r="A28" s="71" t="s">
        <v>36</v>
      </c>
      <c r="B28" s="17">
        <v>8137017</v>
      </c>
      <c r="C28" s="17">
        <v>0</v>
      </c>
      <c r="D28" s="21">
        <v>814318</v>
      </c>
      <c r="E28" s="22">
        <v>17726000</v>
      </c>
      <c r="F28" s="17">
        <v>18162500</v>
      </c>
      <c r="G28" s="23">
        <v>18162500</v>
      </c>
      <c r="H28" s="19">
        <v>0</v>
      </c>
      <c r="I28" s="22">
        <v>12759000</v>
      </c>
      <c r="J28" s="17">
        <v>27155000</v>
      </c>
      <c r="K28" s="23">
        <v>27555002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3189603</v>
      </c>
      <c r="C31" s="17">
        <v>7495</v>
      </c>
      <c r="D31" s="21">
        <v>0</v>
      </c>
      <c r="E31" s="22">
        <v>260000</v>
      </c>
      <c r="F31" s="17">
        <v>225000</v>
      </c>
      <c r="G31" s="23">
        <v>225000</v>
      </c>
      <c r="H31" s="19">
        <v>0</v>
      </c>
      <c r="I31" s="22">
        <v>1305000</v>
      </c>
      <c r="J31" s="17">
        <v>291500</v>
      </c>
      <c r="K31" s="23">
        <v>303529</v>
      </c>
    </row>
    <row r="32" spans="1:11" ht="13.5" x14ac:dyDescent="0.25">
      <c r="A32" s="30" t="s">
        <v>39</v>
      </c>
      <c r="B32" s="66">
        <f>SUM(B28:B31)</f>
        <v>11326620</v>
      </c>
      <c r="C32" s="66">
        <f t="shared" ref="C32:K32" si="5">SUM(C28:C31)</f>
        <v>7495</v>
      </c>
      <c r="D32" s="67">
        <f t="shared" si="5"/>
        <v>814318</v>
      </c>
      <c r="E32" s="68">
        <f t="shared" si="5"/>
        <v>17986000</v>
      </c>
      <c r="F32" s="66">
        <f t="shared" si="5"/>
        <v>18387500</v>
      </c>
      <c r="G32" s="69">
        <f t="shared" si="5"/>
        <v>18387500</v>
      </c>
      <c r="H32" s="70">
        <f t="shared" si="5"/>
        <v>0</v>
      </c>
      <c r="I32" s="68">
        <f t="shared" si="5"/>
        <v>14064000</v>
      </c>
      <c r="J32" s="66">
        <f t="shared" si="5"/>
        <v>27446500</v>
      </c>
      <c r="K32" s="69">
        <f t="shared" si="5"/>
        <v>27858531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22184356</v>
      </c>
      <c r="C35" s="17">
        <v>14192306</v>
      </c>
      <c r="D35" s="21">
        <v>-326024</v>
      </c>
      <c r="E35" s="22">
        <v>26777791</v>
      </c>
      <c r="F35" s="17">
        <v>-12528269</v>
      </c>
      <c r="G35" s="23">
        <v>-12528269</v>
      </c>
      <c r="H35" s="19">
        <v>-3323194</v>
      </c>
      <c r="I35" s="22">
        <v>97378949</v>
      </c>
      <c r="J35" s="17">
        <v>83747791</v>
      </c>
      <c r="K35" s="23">
        <v>71079346</v>
      </c>
    </row>
    <row r="36" spans="1:11" ht="13.5" x14ac:dyDescent="0.25">
      <c r="A36" s="20" t="s">
        <v>42</v>
      </c>
      <c r="B36" s="17">
        <v>192818948</v>
      </c>
      <c r="C36" s="17">
        <v>203226522</v>
      </c>
      <c r="D36" s="21">
        <v>213650946</v>
      </c>
      <c r="E36" s="22">
        <v>206276962</v>
      </c>
      <c r="F36" s="17">
        <v>206678462</v>
      </c>
      <c r="G36" s="23">
        <v>206678462</v>
      </c>
      <c r="H36" s="19">
        <v>232218731</v>
      </c>
      <c r="I36" s="22">
        <v>212846294</v>
      </c>
      <c r="J36" s="17">
        <v>244348514</v>
      </c>
      <c r="K36" s="23">
        <v>244767544</v>
      </c>
    </row>
    <row r="37" spans="1:11" ht="13.5" x14ac:dyDescent="0.25">
      <c r="A37" s="20" t="s">
        <v>43</v>
      </c>
      <c r="B37" s="17">
        <v>42139999</v>
      </c>
      <c r="C37" s="17">
        <v>62762274</v>
      </c>
      <c r="D37" s="21">
        <v>68412835</v>
      </c>
      <c r="E37" s="22">
        <v>61832744</v>
      </c>
      <c r="F37" s="17">
        <v>61832744</v>
      </c>
      <c r="G37" s="23">
        <v>61832744</v>
      </c>
      <c r="H37" s="19">
        <v>109975612</v>
      </c>
      <c r="I37" s="22">
        <v>99420719</v>
      </c>
      <c r="J37" s="17">
        <v>107089936</v>
      </c>
      <c r="K37" s="23">
        <v>114280444</v>
      </c>
    </row>
    <row r="38" spans="1:11" ht="13.5" x14ac:dyDescent="0.25">
      <c r="A38" s="20" t="s">
        <v>44</v>
      </c>
      <c r="B38" s="17">
        <v>36856075</v>
      </c>
      <c r="C38" s="17">
        <v>41525427</v>
      </c>
      <c r="D38" s="21">
        <v>51703418</v>
      </c>
      <c r="E38" s="22">
        <v>41525427</v>
      </c>
      <c r="F38" s="17">
        <v>41525427</v>
      </c>
      <c r="G38" s="23">
        <v>41525427</v>
      </c>
      <c r="H38" s="19">
        <v>41525427</v>
      </c>
      <c r="I38" s="22">
        <v>59780374</v>
      </c>
      <c r="J38" s="17">
        <v>18000000</v>
      </c>
      <c r="K38" s="23">
        <v>18000006</v>
      </c>
    </row>
    <row r="39" spans="1:11" ht="13.5" x14ac:dyDescent="0.25">
      <c r="A39" s="20" t="s">
        <v>45</v>
      </c>
      <c r="B39" s="17">
        <v>137503369</v>
      </c>
      <c r="C39" s="17">
        <v>106745407</v>
      </c>
      <c r="D39" s="21">
        <v>103052881</v>
      </c>
      <c r="E39" s="22">
        <v>129696582</v>
      </c>
      <c r="F39" s="17">
        <v>90792022</v>
      </c>
      <c r="G39" s="23">
        <v>90792022</v>
      </c>
      <c r="H39" s="19">
        <v>97729332</v>
      </c>
      <c r="I39" s="22">
        <v>131944551</v>
      </c>
      <c r="J39" s="17">
        <v>170226403</v>
      </c>
      <c r="K39" s="23">
        <v>170638461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-2031075</v>
      </c>
      <c r="C42" s="17">
        <v>-21184647</v>
      </c>
      <c r="D42" s="21">
        <v>-64225562</v>
      </c>
      <c r="E42" s="22">
        <v>27354503</v>
      </c>
      <c r="F42" s="17">
        <v>-17081996</v>
      </c>
      <c r="G42" s="23">
        <v>-17081996</v>
      </c>
      <c r="H42" s="19">
        <v>-53483230</v>
      </c>
      <c r="I42" s="22">
        <v>9368797</v>
      </c>
      <c r="J42" s="17">
        <v>12751794</v>
      </c>
      <c r="K42" s="23">
        <v>15172361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-17986000</v>
      </c>
      <c r="F43" s="17">
        <v>-18387500</v>
      </c>
      <c r="G43" s="23">
        <v>-18387500</v>
      </c>
      <c r="H43" s="19">
        <v>-18890</v>
      </c>
      <c r="I43" s="22">
        <v>-14064000</v>
      </c>
      <c r="J43" s="17">
        <v>-28906500</v>
      </c>
      <c r="K43" s="23">
        <v>-29190531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-17894206</v>
      </c>
      <c r="C45" s="66">
        <v>-13378942</v>
      </c>
      <c r="D45" s="67">
        <v>-13990892</v>
      </c>
      <c r="E45" s="68">
        <v>15386768</v>
      </c>
      <c r="F45" s="66">
        <v>-29451231</v>
      </c>
      <c r="G45" s="69">
        <v>-29451231</v>
      </c>
      <c r="H45" s="70">
        <v>-49045938</v>
      </c>
      <c r="I45" s="68">
        <v>13269929</v>
      </c>
      <c r="J45" s="66">
        <v>-1580388</v>
      </c>
      <c r="K45" s="69">
        <v>556151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3256966</v>
      </c>
      <c r="C48" s="17">
        <v>6013816</v>
      </c>
      <c r="D48" s="21">
        <v>2198685</v>
      </c>
      <c r="E48" s="22">
        <v>17965132</v>
      </c>
      <c r="F48" s="17">
        <v>-29451231</v>
      </c>
      <c r="G48" s="23">
        <v>-29451231</v>
      </c>
      <c r="H48" s="19">
        <v>-9570425</v>
      </c>
      <c r="I48" s="22">
        <v>13269929</v>
      </c>
      <c r="J48" s="17">
        <v>-2884777</v>
      </c>
      <c r="K48" s="23">
        <v>-16902948</v>
      </c>
    </row>
    <row r="49" spans="1:11" ht="13.5" x14ac:dyDescent="0.25">
      <c r="A49" s="20" t="s">
        <v>53</v>
      </c>
      <c r="B49" s="17">
        <f>+B75</f>
        <v>48844530.477714613</v>
      </c>
      <c r="C49" s="17">
        <f t="shared" ref="C49:K49" si="6">+C75</f>
        <v>62616665.291333213</v>
      </c>
      <c r="D49" s="21">
        <f t="shared" si="6"/>
        <v>67291548</v>
      </c>
      <c r="E49" s="22">
        <f t="shared" si="6"/>
        <v>51032224.053557344</v>
      </c>
      <c r="F49" s="17">
        <f t="shared" si="6"/>
        <v>44625901.331459709</v>
      </c>
      <c r="G49" s="23">
        <f t="shared" si="6"/>
        <v>44625901.331459709</v>
      </c>
      <c r="H49" s="19">
        <f t="shared" si="6"/>
        <v>102830475.21709897</v>
      </c>
      <c r="I49" s="22">
        <f t="shared" si="6"/>
        <v>27258283.020140976</v>
      </c>
      <c r="J49" s="17">
        <f t="shared" si="6"/>
        <v>33992661.881965898</v>
      </c>
      <c r="K49" s="23">
        <f t="shared" si="6"/>
        <v>39819067.64554882</v>
      </c>
    </row>
    <row r="50" spans="1:11" ht="13.5" x14ac:dyDescent="0.25">
      <c r="A50" s="30" t="s">
        <v>54</v>
      </c>
      <c r="B50" s="66">
        <f>+B48-B49</f>
        <v>-45587564.477714613</v>
      </c>
      <c r="C50" s="66">
        <f t="shared" ref="C50:K50" si="7">+C48-C49</f>
        <v>-56602849.291333213</v>
      </c>
      <c r="D50" s="67">
        <f t="shared" si="7"/>
        <v>-65092863</v>
      </c>
      <c r="E50" s="68">
        <f t="shared" si="7"/>
        <v>-33067092.053557344</v>
      </c>
      <c r="F50" s="66">
        <f t="shared" si="7"/>
        <v>-74077132.331459701</v>
      </c>
      <c r="G50" s="69">
        <f t="shared" si="7"/>
        <v>-74077132.331459701</v>
      </c>
      <c r="H50" s="70">
        <f t="shared" si="7"/>
        <v>-112400900.21709897</v>
      </c>
      <c r="I50" s="68">
        <f t="shared" si="7"/>
        <v>-13988354.020140976</v>
      </c>
      <c r="J50" s="66">
        <f t="shared" si="7"/>
        <v>-36877438.881965898</v>
      </c>
      <c r="K50" s="69">
        <f t="shared" si="7"/>
        <v>-56722015.64554882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192818948</v>
      </c>
      <c r="C53" s="17">
        <v>203226522</v>
      </c>
      <c r="D53" s="21">
        <v>213650946</v>
      </c>
      <c r="E53" s="22">
        <v>206276962</v>
      </c>
      <c r="F53" s="17">
        <v>206678462</v>
      </c>
      <c r="G53" s="23">
        <v>206678462</v>
      </c>
      <c r="H53" s="19">
        <v>232218731</v>
      </c>
      <c r="I53" s="22">
        <v>212846294</v>
      </c>
      <c r="J53" s="17">
        <v>244348514</v>
      </c>
      <c r="K53" s="23">
        <v>244767541</v>
      </c>
    </row>
    <row r="54" spans="1:11" ht="13.5" x14ac:dyDescent="0.25">
      <c r="A54" s="20" t="s">
        <v>57</v>
      </c>
      <c r="B54" s="17">
        <v>0</v>
      </c>
      <c r="C54" s="17">
        <v>11030648</v>
      </c>
      <c r="D54" s="21">
        <v>11862264</v>
      </c>
      <c r="E54" s="22">
        <v>12995771</v>
      </c>
      <c r="F54" s="17">
        <v>12995771</v>
      </c>
      <c r="G54" s="23">
        <v>12995771</v>
      </c>
      <c r="H54" s="19">
        <v>0</v>
      </c>
      <c r="I54" s="22">
        <v>12206746</v>
      </c>
      <c r="J54" s="17">
        <v>12872274</v>
      </c>
      <c r="K54" s="23">
        <v>13464418</v>
      </c>
    </row>
    <row r="55" spans="1:11" ht="13.5" x14ac:dyDescent="0.25">
      <c r="A55" s="20" t="s">
        <v>58</v>
      </c>
      <c r="B55" s="17">
        <v>5368908</v>
      </c>
      <c r="C55" s="17">
        <v>0</v>
      </c>
      <c r="D55" s="21">
        <v>100140</v>
      </c>
      <c r="E55" s="22">
        <v>0</v>
      </c>
      <c r="F55" s="17">
        <v>958500</v>
      </c>
      <c r="G55" s="23">
        <v>958500</v>
      </c>
      <c r="H55" s="19">
        <v>1148647</v>
      </c>
      <c r="I55" s="22">
        <v>520000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1961886</v>
      </c>
      <c r="C56" s="17">
        <v>3675826</v>
      </c>
      <c r="D56" s="21">
        <v>3701503</v>
      </c>
      <c r="E56" s="22">
        <v>2752513</v>
      </c>
      <c r="F56" s="17">
        <v>2820712</v>
      </c>
      <c r="G56" s="23">
        <v>2820712</v>
      </c>
      <c r="H56" s="19">
        <v>1452851</v>
      </c>
      <c r="I56" s="22">
        <v>4166307</v>
      </c>
      <c r="J56" s="17">
        <v>4359250</v>
      </c>
      <c r="K56" s="23">
        <v>4561679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-374560</v>
      </c>
      <c r="C59" s="17">
        <v>-428189</v>
      </c>
      <c r="D59" s="21">
        <v>-403623</v>
      </c>
      <c r="E59" s="22">
        <v>3779942</v>
      </c>
      <c r="F59" s="17">
        <v>2763954</v>
      </c>
      <c r="G59" s="23">
        <v>2763954</v>
      </c>
      <c r="H59" s="19">
        <v>0</v>
      </c>
      <c r="I59" s="22">
        <v>5804070</v>
      </c>
      <c r="J59" s="17">
        <v>6280782</v>
      </c>
      <c r="K59" s="23">
        <v>6825973</v>
      </c>
    </row>
    <row r="60" spans="1:11" ht="13.5" x14ac:dyDescent="0.25">
      <c r="A60" s="20" t="s">
        <v>62</v>
      </c>
      <c r="B60" s="17">
        <v>1406578</v>
      </c>
      <c r="C60" s="17">
        <v>1451410</v>
      </c>
      <c r="D60" s="21">
        <v>1449064</v>
      </c>
      <c r="E60" s="22">
        <v>1990988</v>
      </c>
      <c r="F60" s="17">
        <v>4239582</v>
      </c>
      <c r="G60" s="23">
        <v>4239582</v>
      </c>
      <c r="H60" s="19">
        <v>2373079</v>
      </c>
      <c r="I60" s="22">
        <v>0</v>
      </c>
      <c r="J60" s="17">
        <v>0</v>
      </c>
      <c r="K60" s="23">
        <v>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-1.047866803815705E-4</v>
      </c>
      <c r="C70" s="5">
        <f t="shared" ref="C70:K70" si="8">IF(ISERROR(C71/C72),0,(C71/C72))</f>
        <v>-1.0191684738783614E-3</v>
      </c>
      <c r="D70" s="5">
        <f t="shared" si="8"/>
        <v>0</v>
      </c>
      <c r="E70" s="5">
        <f t="shared" si="8"/>
        <v>1.0756747822481523</v>
      </c>
      <c r="F70" s="5">
        <f t="shared" si="8"/>
        <v>0.93989767407260627</v>
      </c>
      <c r="G70" s="5">
        <f t="shared" si="8"/>
        <v>0.93989767407260627</v>
      </c>
      <c r="H70" s="5">
        <f t="shared" si="8"/>
        <v>1.1070213757897627</v>
      </c>
      <c r="I70" s="5">
        <f t="shared" si="8"/>
        <v>0.79348151785463072</v>
      </c>
      <c r="J70" s="5">
        <f t="shared" si="8"/>
        <v>0.79385837570684981</v>
      </c>
      <c r="K70" s="5">
        <f t="shared" si="8"/>
        <v>0.79408943535749166</v>
      </c>
    </row>
    <row r="71" spans="1:11" hidden="1" x14ac:dyDescent="0.2">
      <c r="A71" s="1" t="s">
        <v>338</v>
      </c>
      <c r="B71" s="2">
        <f>+B83</f>
        <v>-4306</v>
      </c>
      <c r="C71" s="2">
        <f t="shared" ref="C71:K71" si="9">+C83</f>
        <v>-48629</v>
      </c>
      <c r="D71" s="2">
        <f t="shared" si="9"/>
        <v>0</v>
      </c>
      <c r="E71" s="2">
        <f t="shared" si="9"/>
        <v>80595515</v>
      </c>
      <c r="F71" s="2">
        <f t="shared" si="9"/>
        <v>59206633</v>
      </c>
      <c r="G71" s="2">
        <f t="shared" si="9"/>
        <v>59206633</v>
      </c>
      <c r="H71" s="2">
        <f t="shared" si="9"/>
        <v>24227051</v>
      </c>
      <c r="I71" s="2">
        <f t="shared" si="9"/>
        <v>67965953</v>
      </c>
      <c r="J71" s="2">
        <f t="shared" si="9"/>
        <v>75667578</v>
      </c>
      <c r="K71" s="2">
        <f t="shared" si="9"/>
        <v>82462300</v>
      </c>
    </row>
    <row r="72" spans="1:11" hidden="1" x14ac:dyDescent="0.2">
      <c r="A72" s="1" t="s">
        <v>339</v>
      </c>
      <c r="B72" s="2">
        <f>+B77</f>
        <v>41093009</v>
      </c>
      <c r="C72" s="2">
        <f t="shared" ref="C72:K72" si="10">+C77</f>
        <v>47714388</v>
      </c>
      <c r="D72" s="2">
        <f t="shared" si="10"/>
        <v>36328750</v>
      </c>
      <c r="E72" s="2">
        <f t="shared" si="10"/>
        <v>74925541</v>
      </c>
      <c r="F72" s="2">
        <f t="shared" si="10"/>
        <v>62992637</v>
      </c>
      <c r="G72" s="2">
        <f t="shared" si="10"/>
        <v>62992637</v>
      </c>
      <c r="H72" s="2">
        <f t="shared" si="10"/>
        <v>21884899</v>
      </c>
      <c r="I72" s="2">
        <f t="shared" si="10"/>
        <v>85655370</v>
      </c>
      <c r="J72" s="2">
        <f t="shared" si="10"/>
        <v>95316218</v>
      </c>
      <c r="K72" s="2">
        <f t="shared" si="10"/>
        <v>103845104</v>
      </c>
    </row>
    <row r="73" spans="1:11" hidden="1" x14ac:dyDescent="0.2">
      <c r="A73" s="1" t="s">
        <v>340</v>
      </c>
      <c r="B73" s="2">
        <f>+B74</f>
        <v>-20790124.333333328</v>
      </c>
      <c r="C73" s="2">
        <f t="shared" ref="C73:K73" si="11">+(C78+C80+C81+C82)-(B78+B80+B81+B82)</f>
        <v>-17987043</v>
      </c>
      <c r="D73" s="2">
        <f t="shared" si="11"/>
        <v>-11652137</v>
      </c>
      <c r="E73" s="2">
        <f t="shared" si="11"/>
        <v>11501257</v>
      </c>
      <c r="F73" s="2">
        <f>+(F78+F80+F81+F82)-(D78+D80+D81+D82)</f>
        <v>19611560</v>
      </c>
      <c r="G73" s="2">
        <f>+(G78+G80+G81+G82)-(D78+D80+D81+D82)</f>
        <v>19611560</v>
      </c>
      <c r="H73" s="2">
        <f>+(H78+H80+H81+H82)-(D78+D80+D81+D82)</f>
        <v>8778207</v>
      </c>
      <c r="I73" s="2">
        <f>+(I78+I80+I81+I82)-(E78+E80+E81+E82)</f>
        <v>53805485</v>
      </c>
      <c r="J73" s="2">
        <f t="shared" si="11"/>
        <v>-578993</v>
      </c>
      <c r="K73" s="2">
        <f t="shared" si="11"/>
        <v>17</v>
      </c>
    </row>
    <row r="74" spans="1:11" hidden="1" x14ac:dyDescent="0.2">
      <c r="A74" s="1" t="s">
        <v>341</v>
      </c>
      <c r="B74" s="2">
        <f>+TREND(C74:E74)</f>
        <v>-20790124.333333328</v>
      </c>
      <c r="C74" s="2">
        <f>+C73</f>
        <v>-17987043</v>
      </c>
      <c r="D74" s="2">
        <f t="shared" ref="D74:K74" si="12">+D73</f>
        <v>-11652137</v>
      </c>
      <c r="E74" s="2">
        <f t="shared" si="12"/>
        <v>11501257</v>
      </c>
      <c r="F74" s="2">
        <f t="shared" si="12"/>
        <v>19611560</v>
      </c>
      <c r="G74" s="2">
        <f t="shared" si="12"/>
        <v>19611560</v>
      </c>
      <c r="H74" s="2">
        <f t="shared" si="12"/>
        <v>8778207</v>
      </c>
      <c r="I74" s="2">
        <f t="shared" si="12"/>
        <v>53805485</v>
      </c>
      <c r="J74" s="2">
        <f t="shared" si="12"/>
        <v>-578993</v>
      </c>
      <c r="K74" s="2">
        <f t="shared" si="12"/>
        <v>17</v>
      </c>
    </row>
    <row r="75" spans="1:11" hidden="1" x14ac:dyDescent="0.2">
      <c r="A75" s="1" t="s">
        <v>342</v>
      </c>
      <c r="B75" s="2">
        <f>+B84-(((B80+B81+B82+B78)*B70)-B79)</f>
        <v>48844530.477714613</v>
      </c>
      <c r="C75" s="2">
        <f t="shared" ref="C75:K75" si="13">+C84-(((C80+C81+C82+C78)*C70)-C79)</f>
        <v>62616665.291333213</v>
      </c>
      <c r="D75" s="2">
        <f t="shared" si="13"/>
        <v>67291548</v>
      </c>
      <c r="E75" s="2">
        <f t="shared" si="13"/>
        <v>51032224.053557344</v>
      </c>
      <c r="F75" s="2">
        <f t="shared" si="13"/>
        <v>44625901.331459709</v>
      </c>
      <c r="G75" s="2">
        <f t="shared" si="13"/>
        <v>44625901.331459709</v>
      </c>
      <c r="H75" s="2">
        <f t="shared" si="13"/>
        <v>102830475.21709897</v>
      </c>
      <c r="I75" s="2">
        <f t="shared" si="13"/>
        <v>27258283.020140976</v>
      </c>
      <c r="J75" s="2">
        <f t="shared" si="13"/>
        <v>33992661.881965898</v>
      </c>
      <c r="K75" s="2">
        <f t="shared" si="13"/>
        <v>39819067.64554882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41093009</v>
      </c>
      <c r="C77" s="3">
        <v>47714388</v>
      </c>
      <c r="D77" s="3">
        <v>36328750</v>
      </c>
      <c r="E77" s="3">
        <v>74925541</v>
      </c>
      <c r="F77" s="3">
        <v>62992637</v>
      </c>
      <c r="G77" s="3">
        <v>62992637</v>
      </c>
      <c r="H77" s="3">
        <v>21884899</v>
      </c>
      <c r="I77" s="3">
        <v>85655370</v>
      </c>
      <c r="J77" s="3">
        <v>95316218</v>
      </c>
      <c r="K77" s="3">
        <v>103845104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</row>
    <row r="79" spans="1:11" hidden="1" x14ac:dyDescent="0.2">
      <c r="A79" s="1" t="s">
        <v>70</v>
      </c>
      <c r="B79" s="3">
        <v>41212276</v>
      </c>
      <c r="C79" s="3">
        <v>60369963</v>
      </c>
      <c r="D79" s="3">
        <v>69013664</v>
      </c>
      <c r="E79" s="3">
        <v>61551258</v>
      </c>
      <c r="F79" s="3">
        <v>60309258</v>
      </c>
      <c r="G79" s="3">
        <v>60309258</v>
      </c>
      <c r="H79" s="3">
        <v>86070362</v>
      </c>
      <c r="I79" s="3">
        <v>57961432</v>
      </c>
      <c r="J79" s="3">
        <v>56160747</v>
      </c>
      <c r="K79" s="3">
        <v>61586286</v>
      </c>
    </row>
    <row r="80" spans="1:11" hidden="1" x14ac:dyDescent="0.2">
      <c r="A80" s="1" t="s">
        <v>71</v>
      </c>
      <c r="B80" s="3">
        <v>37983494</v>
      </c>
      <c r="C80" s="3">
        <v>38134090</v>
      </c>
      <c r="D80" s="3">
        <v>36098785</v>
      </c>
      <c r="E80" s="3">
        <v>37264474</v>
      </c>
      <c r="F80" s="3">
        <v>43319441</v>
      </c>
      <c r="G80" s="3">
        <v>43319441</v>
      </c>
      <c r="H80" s="3">
        <v>52926129</v>
      </c>
      <c r="I80" s="3">
        <v>35772074</v>
      </c>
      <c r="J80" s="3">
        <v>34208774</v>
      </c>
      <c r="K80" s="3">
        <v>34208780</v>
      </c>
    </row>
    <row r="81" spans="1:11" hidden="1" x14ac:dyDescent="0.2">
      <c r="A81" s="1" t="s">
        <v>72</v>
      </c>
      <c r="B81" s="3">
        <v>-10885797</v>
      </c>
      <c r="C81" s="3">
        <v>-29042937</v>
      </c>
      <c r="D81" s="3">
        <v>-38659769</v>
      </c>
      <c r="E81" s="3">
        <v>-27835995</v>
      </c>
      <c r="F81" s="3">
        <v>-25780659</v>
      </c>
      <c r="G81" s="3">
        <v>-25780659</v>
      </c>
      <c r="H81" s="3">
        <v>-46220700</v>
      </c>
      <c r="I81" s="3">
        <v>26485478</v>
      </c>
      <c r="J81" s="3">
        <v>27920754</v>
      </c>
      <c r="K81" s="3">
        <v>27920764</v>
      </c>
    </row>
    <row r="82" spans="1:11" hidden="1" x14ac:dyDescent="0.2">
      <c r="A82" s="1" t="s">
        <v>73</v>
      </c>
      <c r="B82" s="3">
        <v>0</v>
      </c>
      <c r="C82" s="3">
        <v>19501</v>
      </c>
      <c r="D82" s="3">
        <v>19501</v>
      </c>
      <c r="E82" s="3">
        <v>-468705</v>
      </c>
      <c r="F82" s="3">
        <v>-468705</v>
      </c>
      <c r="G82" s="3">
        <v>-468705</v>
      </c>
      <c r="H82" s="3">
        <v>-468705</v>
      </c>
      <c r="I82" s="3">
        <v>507707</v>
      </c>
      <c r="J82" s="3">
        <v>56738</v>
      </c>
      <c r="K82" s="3">
        <v>56737</v>
      </c>
    </row>
    <row r="83" spans="1:11" hidden="1" x14ac:dyDescent="0.2">
      <c r="A83" s="1" t="s">
        <v>74</v>
      </c>
      <c r="B83" s="3">
        <v>-4306</v>
      </c>
      <c r="C83" s="3">
        <v>-48629</v>
      </c>
      <c r="D83" s="3">
        <v>0</v>
      </c>
      <c r="E83" s="3">
        <v>80595515</v>
      </c>
      <c r="F83" s="3">
        <v>59206633</v>
      </c>
      <c r="G83" s="3">
        <v>59206633</v>
      </c>
      <c r="H83" s="3">
        <v>24227051</v>
      </c>
      <c r="I83" s="3">
        <v>67965953</v>
      </c>
      <c r="J83" s="3">
        <v>75667578</v>
      </c>
      <c r="K83" s="3">
        <v>82462300</v>
      </c>
    </row>
    <row r="84" spans="1:11" hidden="1" x14ac:dyDescent="0.2">
      <c r="A84" s="1" t="s">
        <v>75</v>
      </c>
      <c r="B84" s="3">
        <v>7629415</v>
      </c>
      <c r="C84" s="3">
        <v>2237417</v>
      </c>
      <c r="D84" s="3">
        <v>-1722116</v>
      </c>
      <c r="E84" s="3">
        <v>-881231</v>
      </c>
      <c r="F84" s="3">
        <v>360769</v>
      </c>
      <c r="G84" s="3">
        <v>360769</v>
      </c>
      <c r="H84" s="3">
        <v>23664300</v>
      </c>
      <c r="I84" s="3">
        <v>19099924</v>
      </c>
      <c r="J84" s="3">
        <v>27199003</v>
      </c>
      <c r="K84" s="3">
        <v>27614252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49646671</v>
      </c>
      <c r="C5" s="17">
        <v>51698616</v>
      </c>
      <c r="D5" s="21">
        <v>51448145</v>
      </c>
      <c r="E5" s="22">
        <v>57427711</v>
      </c>
      <c r="F5" s="17">
        <v>57426530</v>
      </c>
      <c r="G5" s="23">
        <v>57426530</v>
      </c>
      <c r="H5" s="19">
        <v>66028113</v>
      </c>
      <c r="I5" s="22">
        <v>57426530</v>
      </c>
      <c r="J5" s="17">
        <v>60068153</v>
      </c>
      <c r="K5" s="23">
        <v>62771221</v>
      </c>
    </row>
    <row r="6" spans="1:11" ht="13.5" x14ac:dyDescent="0.25">
      <c r="A6" s="20" t="s">
        <v>18</v>
      </c>
      <c r="B6" s="17">
        <v>147934922</v>
      </c>
      <c r="C6" s="17">
        <v>168251229</v>
      </c>
      <c r="D6" s="21">
        <v>174138748</v>
      </c>
      <c r="E6" s="22">
        <v>255290457</v>
      </c>
      <c r="F6" s="17">
        <v>204177634</v>
      </c>
      <c r="G6" s="23">
        <v>204177634</v>
      </c>
      <c r="H6" s="19">
        <v>201323584</v>
      </c>
      <c r="I6" s="22">
        <v>225765853</v>
      </c>
      <c r="J6" s="17">
        <v>246791043</v>
      </c>
      <c r="K6" s="23">
        <v>274401503</v>
      </c>
    </row>
    <row r="7" spans="1:11" ht="13.5" x14ac:dyDescent="0.25">
      <c r="A7" s="20" t="s">
        <v>19</v>
      </c>
      <c r="B7" s="17">
        <v>1601702</v>
      </c>
      <c r="C7" s="17">
        <v>1330026</v>
      </c>
      <c r="D7" s="21">
        <v>2713645</v>
      </c>
      <c r="E7" s="22">
        <v>2084695</v>
      </c>
      <c r="F7" s="17">
        <v>4218641</v>
      </c>
      <c r="G7" s="23">
        <v>4218641</v>
      </c>
      <c r="H7" s="19">
        <v>4321712</v>
      </c>
      <c r="I7" s="22">
        <v>4425355</v>
      </c>
      <c r="J7" s="17">
        <v>4628921</v>
      </c>
      <c r="K7" s="23">
        <v>4837222</v>
      </c>
    </row>
    <row r="8" spans="1:11" ht="13.5" x14ac:dyDescent="0.25">
      <c r="A8" s="20" t="s">
        <v>20</v>
      </c>
      <c r="B8" s="17">
        <v>59585083</v>
      </c>
      <c r="C8" s="17">
        <v>58433520</v>
      </c>
      <c r="D8" s="21">
        <v>64198144</v>
      </c>
      <c r="E8" s="22">
        <v>69179000</v>
      </c>
      <c r="F8" s="17">
        <v>69996355</v>
      </c>
      <c r="G8" s="23">
        <v>69996355</v>
      </c>
      <c r="H8" s="19">
        <v>68865736</v>
      </c>
      <c r="I8" s="22">
        <v>73321000</v>
      </c>
      <c r="J8" s="17">
        <v>75665000</v>
      </c>
      <c r="K8" s="23">
        <v>79203002</v>
      </c>
    </row>
    <row r="9" spans="1:11" ht="13.5" x14ac:dyDescent="0.25">
      <c r="A9" s="20" t="s">
        <v>21</v>
      </c>
      <c r="B9" s="17">
        <v>17303751</v>
      </c>
      <c r="C9" s="17">
        <v>21367359</v>
      </c>
      <c r="D9" s="21">
        <v>37141623</v>
      </c>
      <c r="E9" s="22">
        <v>27656391</v>
      </c>
      <c r="F9" s="17">
        <v>36257906</v>
      </c>
      <c r="G9" s="23">
        <v>36257906</v>
      </c>
      <c r="H9" s="19">
        <v>36436589</v>
      </c>
      <c r="I9" s="22">
        <v>98622543</v>
      </c>
      <c r="J9" s="17">
        <v>100372132</v>
      </c>
      <c r="K9" s="23">
        <v>102162447</v>
      </c>
    </row>
    <row r="10" spans="1:11" ht="25.5" x14ac:dyDescent="0.2">
      <c r="A10" s="24" t="s">
        <v>333</v>
      </c>
      <c r="B10" s="25">
        <f>SUM(B5:B9)</f>
        <v>276072129</v>
      </c>
      <c r="C10" s="26">
        <f t="shared" ref="C10:K10" si="0">SUM(C5:C9)</f>
        <v>301080750</v>
      </c>
      <c r="D10" s="27">
        <f t="shared" si="0"/>
        <v>329640305</v>
      </c>
      <c r="E10" s="25">
        <f t="shared" si="0"/>
        <v>411638254</v>
      </c>
      <c r="F10" s="26">
        <f t="shared" si="0"/>
        <v>372077066</v>
      </c>
      <c r="G10" s="28">
        <f t="shared" si="0"/>
        <v>372077066</v>
      </c>
      <c r="H10" s="29">
        <f t="shared" si="0"/>
        <v>376975734</v>
      </c>
      <c r="I10" s="25">
        <f t="shared" si="0"/>
        <v>459561281</v>
      </c>
      <c r="J10" s="26">
        <f t="shared" si="0"/>
        <v>487525249</v>
      </c>
      <c r="K10" s="28">
        <f t="shared" si="0"/>
        <v>523375395</v>
      </c>
    </row>
    <row r="11" spans="1:11" ht="13.5" x14ac:dyDescent="0.25">
      <c r="A11" s="20" t="s">
        <v>22</v>
      </c>
      <c r="B11" s="17">
        <v>95528741</v>
      </c>
      <c r="C11" s="17">
        <v>101157707</v>
      </c>
      <c r="D11" s="21">
        <v>102641176</v>
      </c>
      <c r="E11" s="22">
        <v>102966854</v>
      </c>
      <c r="F11" s="17">
        <v>94803089</v>
      </c>
      <c r="G11" s="23">
        <v>94803089</v>
      </c>
      <c r="H11" s="19">
        <v>97966388</v>
      </c>
      <c r="I11" s="22">
        <v>105612784</v>
      </c>
      <c r="J11" s="17">
        <v>108310177</v>
      </c>
      <c r="K11" s="23">
        <v>111018023</v>
      </c>
    </row>
    <row r="12" spans="1:11" ht="13.5" x14ac:dyDescent="0.25">
      <c r="A12" s="20" t="s">
        <v>23</v>
      </c>
      <c r="B12" s="17">
        <v>6141570</v>
      </c>
      <c r="C12" s="17">
        <v>6708123</v>
      </c>
      <c r="D12" s="21">
        <v>6758975</v>
      </c>
      <c r="E12" s="22">
        <v>6758975</v>
      </c>
      <c r="F12" s="17">
        <v>7302044</v>
      </c>
      <c r="G12" s="23">
        <v>7302044</v>
      </c>
      <c r="H12" s="19">
        <v>7409632</v>
      </c>
      <c r="I12" s="22">
        <v>7282094</v>
      </c>
      <c r="J12" s="17">
        <v>7445787</v>
      </c>
      <c r="K12" s="23">
        <v>7613574</v>
      </c>
    </row>
    <row r="13" spans="1:11" ht="13.5" x14ac:dyDescent="0.25">
      <c r="A13" s="20" t="s">
        <v>24</v>
      </c>
      <c r="B13" s="17">
        <v>0</v>
      </c>
      <c r="C13" s="17">
        <v>77774686</v>
      </c>
      <c r="D13" s="21">
        <v>38847548</v>
      </c>
      <c r="E13" s="22">
        <v>81663419</v>
      </c>
      <c r="F13" s="17">
        <v>72391567</v>
      </c>
      <c r="G13" s="23">
        <v>72391567</v>
      </c>
      <c r="H13" s="19">
        <v>0</v>
      </c>
      <c r="I13" s="22">
        <v>72391567</v>
      </c>
      <c r="J13" s="17">
        <v>72391567</v>
      </c>
      <c r="K13" s="23">
        <v>72391571</v>
      </c>
    </row>
    <row r="14" spans="1:11" ht="13.5" x14ac:dyDescent="0.25">
      <c r="A14" s="20" t="s">
        <v>25</v>
      </c>
      <c r="B14" s="17">
        <v>4088375</v>
      </c>
      <c r="C14" s="17">
        <v>16726351</v>
      </c>
      <c r="D14" s="21">
        <v>18755389</v>
      </c>
      <c r="E14" s="22">
        <v>2702525</v>
      </c>
      <c r="F14" s="17">
        <v>17225338</v>
      </c>
      <c r="G14" s="23">
        <v>17225338</v>
      </c>
      <c r="H14" s="19">
        <v>13860844</v>
      </c>
      <c r="I14" s="22">
        <v>17225338</v>
      </c>
      <c r="J14" s="17">
        <v>17914351</v>
      </c>
      <c r="K14" s="23">
        <v>18630926</v>
      </c>
    </row>
    <row r="15" spans="1:11" ht="13.5" x14ac:dyDescent="0.25">
      <c r="A15" s="20" t="s">
        <v>26</v>
      </c>
      <c r="B15" s="17">
        <v>122353486</v>
      </c>
      <c r="C15" s="17">
        <v>144320694</v>
      </c>
      <c r="D15" s="21">
        <v>145235430</v>
      </c>
      <c r="E15" s="22">
        <v>203596037</v>
      </c>
      <c r="F15" s="17">
        <v>171096000</v>
      </c>
      <c r="G15" s="23">
        <v>171096000</v>
      </c>
      <c r="H15" s="19">
        <v>163285172</v>
      </c>
      <c r="I15" s="22">
        <v>175976000</v>
      </c>
      <c r="J15" s="17">
        <v>185809520</v>
      </c>
      <c r="K15" s="23">
        <v>204317845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40410145</v>
      </c>
      <c r="C17" s="17">
        <v>43648388</v>
      </c>
      <c r="D17" s="21">
        <v>101854695</v>
      </c>
      <c r="E17" s="22">
        <v>106435551</v>
      </c>
      <c r="F17" s="17">
        <v>74136408</v>
      </c>
      <c r="G17" s="23">
        <v>74136408</v>
      </c>
      <c r="H17" s="19">
        <v>43528710</v>
      </c>
      <c r="I17" s="22">
        <v>76270366</v>
      </c>
      <c r="J17" s="17">
        <v>77304674</v>
      </c>
      <c r="K17" s="23">
        <v>79678489</v>
      </c>
    </row>
    <row r="18" spans="1:11" ht="13.5" x14ac:dyDescent="0.25">
      <c r="A18" s="30" t="s">
        <v>29</v>
      </c>
      <c r="B18" s="31">
        <f>SUM(B11:B17)</f>
        <v>268522317</v>
      </c>
      <c r="C18" s="32">
        <f t="shared" ref="C18:K18" si="1">SUM(C11:C17)</f>
        <v>390335949</v>
      </c>
      <c r="D18" s="33">
        <f t="shared" si="1"/>
        <v>414093213</v>
      </c>
      <c r="E18" s="31">
        <f t="shared" si="1"/>
        <v>504123361</v>
      </c>
      <c r="F18" s="32">
        <f t="shared" si="1"/>
        <v>436954446</v>
      </c>
      <c r="G18" s="34">
        <f t="shared" si="1"/>
        <v>436954446</v>
      </c>
      <c r="H18" s="35">
        <f t="shared" si="1"/>
        <v>326050746</v>
      </c>
      <c r="I18" s="31">
        <f t="shared" si="1"/>
        <v>454758149</v>
      </c>
      <c r="J18" s="32">
        <f t="shared" si="1"/>
        <v>469176076</v>
      </c>
      <c r="K18" s="34">
        <f t="shared" si="1"/>
        <v>493650428</v>
      </c>
    </row>
    <row r="19" spans="1:11" ht="13.5" x14ac:dyDescent="0.25">
      <c r="A19" s="30" t="s">
        <v>30</v>
      </c>
      <c r="B19" s="36">
        <f>+B10-B18</f>
        <v>7549812</v>
      </c>
      <c r="C19" s="37">
        <f t="shared" ref="C19:K19" si="2">+C10-C18</f>
        <v>-89255199</v>
      </c>
      <c r="D19" s="38">
        <f t="shared" si="2"/>
        <v>-84452908</v>
      </c>
      <c r="E19" s="36">
        <f t="shared" si="2"/>
        <v>-92485107</v>
      </c>
      <c r="F19" s="37">
        <f t="shared" si="2"/>
        <v>-64877380</v>
      </c>
      <c r="G19" s="39">
        <f t="shared" si="2"/>
        <v>-64877380</v>
      </c>
      <c r="H19" s="40">
        <f t="shared" si="2"/>
        <v>50924988</v>
      </c>
      <c r="I19" s="36">
        <f t="shared" si="2"/>
        <v>4803132</v>
      </c>
      <c r="J19" s="37">
        <f t="shared" si="2"/>
        <v>18349173</v>
      </c>
      <c r="K19" s="39">
        <f t="shared" si="2"/>
        <v>29724967</v>
      </c>
    </row>
    <row r="20" spans="1:11" ht="25.5" x14ac:dyDescent="0.2">
      <c r="A20" s="41" t="s">
        <v>31</v>
      </c>
      <c r="B20" s="42">
        <v>49407028</v>
      </c>
      <c r="C20" s="43">
        <v>14745481</v>
      </c>
      <c r="D20" s="44">
        <v>10442387</v>
      </c>
      <c r="E20" s="42">
        <v>36599000</v>
      </c>
      <c r="F20" s="43">
        <v>36256579</v>
      </c>
      <c r="G20" s="45">
        <v>36256579</v>
      </c>
      <c r="H20" s="46">
        <v>11360105</v>
      </c>
      <c r="I20" s="42">
        <v>26322000</v>
      </c>
      <c r="J20" s="43">
        <v>38366000</v>
      </c>
      <c r="K20" s="45">
        <v>44328000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56956840</v>
      </c>
      <c r="C22" s="55">
        <f t="shared" ref="C22:K22" si="3">SUM(C19:C21)</f>
        <v>-74509718</v>
      </c>
      <c r="D22" s="56">
        <f t="shared" si="3"/>
        <v>-71760521</v>
      </c>
      <c r="E22" s="54">
        <f t="shared" si="3"/>
        <v>-55886107</v>
      </c>
      <c r="F22" s="55">
        <f t="shared" si="3"/>
        <v>-28620801</v>
      </c>
      <c r="G22" s="57">
        <f t="shared" si="3"/>
        <v>-28620801</v>
      </c>
      <c r="H22" s="58">
        <f t="shared" si="3"/>
        <v>62285093</v>
      </c>
      <c r="I22" s="54">
        <f t="shared" si="3"/>
        <v>31125132</v>
      </c>
      <c r="J22" s="55">
        <f t="shared" si="3"/>
        <v>56715173</v>
      </c>
      <c r="K22" s="57">
        <f t="shared" si="3"/>
        <v>74052967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56956840</v>
      </c>
      <c r="C24" s="37">
        <f t="shared" ref="C24:K24" si="4">SUM(C22:C23)</f>
        <v>-74509718</v>
      </c>
      <c r="D24" s="38">
        <f t="shared" si="4"/>
        <v>-71760521</v>
      </c>
      <c r="E24" s="36">
        <f t="shared" si="4"/>
        <v>-55886107</v>
      </c>
      <c r="F24" s="37">
        <f t="shared" si="4"/>
        <v>-28620801</v>
      </c>
      <c r="G24" s="39">
        <f t="shared" si="4"/>
        <v>-28620801</v>
      </c>
      <c r="H24" s="40">
        <f t="shared" si="4"/>
        <v>62285093</v>
      </c>
      <c r="I24" s="36">
        <f t="shared" si="4"/>
        <v>31125132</v>
      </c>
      <c r="J24" s="37">
        <f t="shared" si="4"/>
        <v>56715173</v>
      </c>
      <c r="K24" s="39">
        <f t="shared" si="4"/>
        <v>74052967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39077753</v>
      </c>
      <c r="C27" s="66">
        <v>15758843</v>
      </c>
      <c r="D27" s="67">
        <v>5216355</v>
      </c>
      <c r="E27" s="68">
        <v>55899000</v>
      </c>
      <c r="F27" s="66">
        <v>48493934</v>
      </c>
      <c r="G27" s="69">
        <v>48493934</v>
      </c>
      <c r="H27" s="70">
        <v>15851670</v>
      </c>
      <c r="I27" s="68">
        <v>28122000</v>
      </c>
      <c r="J27" s="66">
        <v>40166000</v>
      </c>
      <c r="K27" s="69">
        <v>46128014</v>
      </c>
    </row>
    <row r="28" spans="1:11" ht="13.5" x14ac:dyDescent="0.25">
      <c r="A28" s="71" t="s">
        <v>36</v>
      </c>
      <c r="B28" s="17">
        <v>37276445</v>
      </c>
      <c r="C28" s="17">
        <v>0</v>
      </c>
      <c r="D28" s="21">
        <v>0</v>
      </c>
      <c r="E28" s="22">
        <v>36599000</v>
      </c>
      <c r="F28" s="17">
        <v>36256579</v>
      </c>
      <c r="G28" s="23">
        <v>36256579</v>
      </c>
      <c r="H28" s="19">
        <v>0</v>
      </c>
      <c r="I28" s="22">
        <v>26322000</v>
      </c>
      <c r="J28" s="17">
        <v>38366000</v>
      </c>
      <c r="K28" s="23">
        <v>44328004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-2793043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168912</v>
      </c>
      <c r="C31" s="17">
        <v>-1992495</v>
      </c>
      <c r="D31" s="21">
        <v>9080337</v>
      </c>
      <c r="E31" s="22">
        <v>19300000</v>
      </c>
      <c r="F31" s="17">
        <v>12237355</v>
      </c>
      <c r="G31" s="23">
        <v>12237355</v>
      </c>
      <c r="H31" s="19">
        <v>0</v>
      </c>
      <c r="I31" s="22">
        <v>1800000</v>
      </c>
      <c r="J31" s="17">
        <v>1800000</v>
      </c>
      <c r="K31" s="23">
        <v>1800010</v>
      </c>
    </row>
    <row r="32" spans="1:11" ht="13.5" x14ac:dyDescent="0.25">
      <c r="A32" s="30" t="s">
        <v>39</v>
      </c>
      <c r="B32" s="66">
        <f>SUM(B28:B31)</f>
        <v>37445357</v>
      </c>
      <c r="C32" s="66">
        <f t="shared" ref="C32:K32" si="5">SUM(C28:C31)</f>
        <v>-1992495</v>
      </c>
      <c r="D32" s="67">
        <f t="shared" si="5"/>
        <v>6287294</v>
      </c>
      <c r="E32" s="68">
        <f t="shared" si="5"/>
        <v>55899000</v>
      </c>
      <c r="F32" s="66">
        <f t="shared" si="5"/>
        <v>48493934</v>
      </c>
      <c r="G32" s="69">
        <f t="shared" si="5"/>
        <v>48493934</v>
      </c>
      <c r="H32" s="70">
        <f t="shared" si="5"/>
        <v>0</v>
      </c>
      <c r="I32" s="68">
        <f t="shared" si="5"/>
        <v>28122000</v>
      </c>
      <c r="J32" s="66">
        <f t="shared" si="5"/>
        <v>40166000</v>
      </c>
      <c r="K32" s="69">
        <f t="shared" si="5"/>
        <v>46128014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130897270</v>
      </c>
      <c r="C35" s="17">
        <v>148954470</v>
      </c>
      <c r="D35" s="21">
        <v>167862323</v>
      </c>
      <c r="E35" s="22">
        <v>119198614</v>
      </c>
      <c r="F35" s="17">
        <v>163780012</v>
      </c>
      <c r="G35" s="23">
        <v>163780012</v>
      </c>
      <c r="H35" s="19">
        <v>276247808</v>
      </c>
      <c r="I35" s="22">
        <v>199880583</v>
      </c>
      <c r="J35" s="17">
        <v>249179350</v>
      </c>
      <c r="K35" s="23">
        <v>310542946</v>
      </c>
    </row>
    <row r="36" spans="1:11" ht="13.5" x14ac:dyDescent="0.25">
      <c r="A36" s="20" t="s">
        <v>42</v>
      </c>
      <c r="B36" s="17">
        <v>1097885047</v>
      </c>
      <c r="C36" s="17">
        <v>837741262</v>
      </c>
      <c r="D36" s="21">
        <v>768450418</v>
      </c>
      <c r="E36" s="22">
        <v>811611005</v>
      </c>
      <c r="F36" s="17">
        <v>744552787</v>
      </c>
      <c r="G36" s="23">
        <v>744552787</v>
      </c>
      <c r="H36" s="19">
        <v>867714669</v>
      </c>
      <c r="I36" s="22">
        <v>707315246</v>
      </c>
      <c r="J36" s="17">
        <v>673289682</v>
      </c>
      <c r="K36" s="23">
        <v>645226178</v>
      </c>
    </row>
    <row r="37" spans="1:11" ht="13.5" x14ac:dyDescent="0.25">
      <c r="A37" s="20" t="s">
        <v>43</v>
      </c>
      <c r="B37" s="17">
        <v>394111980</v>
      </c>
      <c r="C37" s="17">
        <v>454099363</v>
      </c>
      <c r="D37" s="21">
        <v>546192488</v>
      </c>
      <c r="E37" s="22">
        <v>455161906</v>
      </c>
      <c r="F37" s="17">
        <v>121046587</v>
      </c>
      <c r="G37" s="23">
        <v>121046587</v>
      </c>
      <c r="H37" s="19">
        <v>580125451</v>
      </c>
      <c r="I37" s="22">
        <v>127572007</v>
      </c>
      <c r="J37" s="17">
        <v>130383679</v>
      </c>
      <c r="K37" s="23">
        <v>133957788</v>
      </c>
    </row>
    <row r="38" spans="1:11" ht="13.5" x14ac:dyDescent="0.25">
      <c r="A38" s="20" t="s">
        <v>44</v>
      </c>
      <c r="B38" s="17">
        <v>148714515</v>
      </c>
      <c r="C38" s="17">
        <v>163253378</v>
      </c>
      <c r="D38" s="21">
        <v>139923951</v>
      </c>
      <c r="E38" s="22">
        <v>162190834</v>
      </c>
      <c r="F38" s="17">
        <v>565710704</v>
      </c>
      <c r="G38" s="23">
        <v>565710704</v>
      </c>
      <c r="H38" s="19">
        <v>182544764</v>
      </c>
      <c r="I38" s="22">
        <v>494756304</v>
      </c>
      <c r="J38" s="17">
        <v>495081904</v>
      </c>
      <c r="K38" s="23">
        <v>495407510</v>
      </c>
    </row>
    <row r="39" spans="1:11" ht="13.5" x14ac:dyDescent="0.25">
      <c r="A39" s="20" t="s">
        <v>45</v>
      </c>
      <c r="B39" s="17">
        <v>628998968</v>
      </c>
      <c r="C39" s="17">
        <v>444566765</v>
      </c>
      <c r="D39" s="21">
        <v>321956829</v>
      </c>
      <c r="E39" s="22">
        <v>313456879</v>
      </c>
      <c r="F39" s="17">
        <v>221575508</v>
      </c>
      <c r="G39" s="23">
        <v>221575508</v>
      </c>
      <c r="H39" s="19">
        <v>319007243</v>
      </c>
      <c r="I39" s="22">
        <v>284867518</v>
      </c>
      <c r="J39" s="17">
        <v>297003449</v>
      </c>
      <c r="K39" s="23">
        <v>326403826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596883113</v>
      </c>
      <c r="C42" s="17">
        <v>158761553</v>
      </c>
      <c r="D42" s="21">
        <v>16457814</v>
      </c>
      <c r="E42" s="22">
        <v>36654433</v>
      </c>
      <c r="F42" s="17">
        <v>60706404</v>
      </c>
      <c r="G42" s="23">
        <v>60706404</v>
      </c>
      <c r="H42" s="19">
        <v>106785102</v>
      </c>
      <c r="I42" s="22">
        <v>26471568</v>
      </c>
      <c r="J42" s="17">
        <v>41924303</v>
      </c>
      <c r="K42" s="23">
        <v>55919658</v>
      </c>
    </row>
    <row r="43" spans="1:11" ht="13.5" x14ac:dyDescent="0.25">
      <c r="A43" s="20" t="s">
        <v>48</v>
      </c>
      <c r="B43" s="17">
        <v>112809</v>
      </c>
      <c r="C43" s="17">
        <v>2371843</v>
      </c>
      <c r="D43" s="21">
        <v>-4538386</v>
      </c>
      <c r="E43" s="22">
        <v>-55899000</v>
      </c>
      <c r="F43" s="17">
        <v>-47676579</v>
      </c>
      <c r="G43" s="23">
        <v>-47676579</v>
      </c>
      <c r="H43" s="19">
        <v>526778</v>
      </c>
      <c r="I43" s="22">
        <v>-28122000</v>
      </c>
      <c r="J43" s="17">
        <v>-38714000</v>
      </c>
      <c r="K43" s="23">
        <v>-44816006</v>
      </c>
    </row>
    <row r="44" spans="1:11" ht="13.5" x14ac:dyDescent="0.25">
      <c r="A44" s="20" t="s">
        <v>49</v>
      </c>
      <c r="B44" s="17">
        <v>0</v>
      </c>
      <c r="C44" s="17">
        <v>-401008</v>
      </c>
      <c r="D44" s="21">
        <v>24560464</v>
      </c>
      <c r="E44" s="22">
        <v>0</v>
      </c>
      <c r="F44" s="17">
        <v>0</v>
      </c>
      <c r="G44" s="23">
        <v>0</v>
      </c>
      <c r="H44" s="19">
        <v>-1274367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637563464</v>
      </c>
      <c r="C45" s="66">
        <v>193246499</v>
      </c>
      <c r="D45" s="67">
        <v>61100250</v>
      </c>
      <c r="E45" s="68">
        <v>5272169</v>
      </c>
      <c r="F45" s="66">
        <v>59799918</v>
      </c>
      <c r="G45" s="69">
        <v>59799918</v>
      </c>
      <c r="H45" s="70">
        <v>199653591</v>
      </c>
      <c r="I45" s="68">
        <v>2591911</v>
      </c>
      <c r="J45" s="66">
        <v>3909883</v>
      </c>
      <c r="K45" s="69">
        <v>12006567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31398068</v>
      </c>
      <c r="C48" s="17">
        <v>24516743</v>
      </c>
      <c r="D48" s="21">
        <v>46770090</v>
      </c>
      <c r="E48" s="22">
        <v>5272169</v>
      </c>
      <c r="F48" s="17">
        <v>2542343</v>
      </c>
      <c r="G48" s="23">
        <v>2542343</v>
      </c>
      <c r="H48" s="19">
        <v>44201485</v>
      </c>
      <c r="I48" s="22">
        <v>2591911</v>
      </c>
      <c r="J48" s="17">
        <v>2457882</v>
      </c>
      <c r="K48" s="23">
        <v>10694695</v>
      </c>
    </row>
    <row r="49" spans="1:11" ht="13.5" x14ac:dyDescent="0.25">
      <c r="A49" s="20" t="s">
        <v>53</v>
      </c>
      <c r="B49" s="17">
        <f>+B75</f>
        <v>122694526.09516492</v>
      </c>
      <c r="C49" s="17">
        <f t="shared" ref="C49:K49" si="6">+C75</f>
        <v>340540604.1734516</v>
      </c>
      <c r="D49" s="21">
        <f t="shared" si="6"/>
        <v>422694870.8197735</v>
      </c>
      <c r="E49" s="22">
        <f t="shared" si="6"/>
        <v>320350628.2646004</v>
      </c>
      <c r="F49" s="17">
        <f t="shared" si="6"/>
        <v>-61445484.386434585</v>
      </c>
      <c r="G49" s="23">
        <f t="shared" si="6"/>
        <v>-61445484.386434585</v>
      </c>
      <c r="H49" s="19">
        <f t="shared" si="6"/>
        <v>314154548.43724829</v>
      </c>
      <c r="I49" s="22">
        <f t="shared" si="6"/>
        <v>-63535585.718017831</v>
      </c>
      <c r="J49" s="17">
        <f t="shared" si="6"/>
        <v>-96596002.334563702</v>
      </c>
      <c r="K49" s="23">
        <f t="shared" si="6"/>
        <v>-135568283.41807231</v>
      </c>
    </row>
    <row r="50" spans="1:11" ht="13.5" x14ac:dyDescent="0.25">
      <c r="A50" s="30" t="s">
        <v>54</v>
      </c>
      <c r="B50" s="66">
        <f>+B48-B49</f>
        <v>-91296458.095164925</v>
      </c>
      <c r="C50" s="66">
        <f t="shared" ref="C50:K50" si="7">+C48-C49</f>
        <v>-316023861.1734516</v>
      </c>
      <c r="D50" s="67">
        <f t="shared" si="7"/>
        <v>-375924780.8197735</v>
      </c>
      <c r="E50" s="68">
        <f t="shared" si="7"/>
        <v>-315078459.2646004</v>
      </c>
      <c r="F50" s="66">
        <f t="shared" si="7"/>
        <v>63987827.386434585</v>
      </c>
      <c r="G50" s="69">
        <f t="shared" si="7"/>
        <v>63987827.386434585</v>
      </c>
      <c r="H50" s="70">
        <f t="shared" si="7"/>
        <v>-269953063.43724829</v>
      </c>
      <c r="I50" s="68">
        <f t="shared" si="7"/>
        <v>66127496.718017831</v>
      </c>
      <c r="J50" s="66">
        <f t="shared" si="7"/>
        <v>99053884.334563702</v>
      </c>
      <c r="K50" s="69">
        <f t="shared" si="7"/>
        <v>146262978.41807231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1101837258</v>
      </c>
      <c r="C53" s="17">
        <v>845665729</v>
      </c>
      <c r="D53" s="21">
        <v>766612597</v>
      </c>
      <c r="E53" s="22">
        <v>817908814</v>
      </c>
      <c r="F53" s="17">
        <v>742714966</v>
      </c>
      <c r="G53" s="23">
        <v>742714966</v>
      </c>
      <c r="H53" s="19">
        <v>874950109</v>
      </c>
      <c r="I53" s="22">
        <v>696745396</v>
      </c>
      <c r="J53" s="17">
        <v>662719832</v>
      </c>
      <c r="K53" s="23">
        <v>634656325</v>
      </c>
    </row>
    <row r="54" spans="1:11" ht="13.5" x14ac:dyDescent="0.25">
      <c r="A54" s="20" t="s">
        <v>57</v>
      </c>
      <c r="B54" s="17">
        <v>0</v>
      </c>
      <c r="C54" s="17">
        <v>77774686</v>
      </c>
      <c r="D54" s="21">
        <v>38847548</v>
      </c>
      <c r="E54" s="22">
        <v>81663419</v>
      </c>
      <c r="F54" s="17">
        <v>72391567</v>
      </c>
      <c r="G54" s="23">
        <v>72391567</v>
      </c>
      <c r="H54" s="19">
        <v>0</v>
      </c>
      <c r="I54" s="22">
        <v>72391567</v>
      </c>
      <c r="J54" s="17">
        <v>72391567</v>
      </c>
      <c r="K54" s="23">
        <v>72391571</v>
      </c>
    </row>
    <row r="55" spans="1:11" ht="13.5" x14ac:dyDescent="0.25">
      <c r="A55" s="20" t="s">
        <v>58</v>
      </c>
      <c r="B55" s="17">
        <v>0</v>
      </c>
      <c r="C55" s="17">
        <v>1920730</v>
      </c>
      <c r="D55" s="21">
        <v>7911310</v>
      </c>
      <c r="E55" s="22">
        <v>20000000</v>
      </c>
      <c r="F55" s="17">
        <v>19659331</v>
      </c>
      <c r="G55" s="23">
        <v>19659331</v>
      </c>
      <c r="H55" s="19">
        <v>3055316</v>
      </c>
      <c r="I55" s="22">
        <v>10000000</v>
      </c>
      <c r="J55" s="17">
        <v>21452000</v>
      </c>
      <c r="K55" s="23">
        <v>26312002</v>
      </c>
    </row>
    <row r="56" spans="1:11" ht="13.5" x14ac:dyDescent="0.25">
      <c r="A56" s="20" t="s">
        <v>59</v>
      </c>
      <c r="B56" s="17">
        <v>9029751</v>
      </c>
      <c r="C56" s="17">
        <v>9061034</v>
      </c>
      <c r="D56" s="21">
        <v>7146412</v>
      </c>
      <c r="E56" s="22">
        <v>35647511</v>
      </c>
      <c r="F56" s="17">
        <v>12105000</v>
      </c>
      <c r="G56" s="23">
        <v>12105000</v>
      </c>
      <c r="H56" s="19">
        <v>11568199</v>
      </c>
      <c r="I56" s="22">
        <v>14455220</v>
      </c>
      <c r="J56" s="17">
        <v>14698324</v>
      </c>
      <c r="K56" s="23">
        <v>15256302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20996822</v>
      </c>
      <c r="C59" s="17">
        <v>24311816</v>
      </c>
      <c r="D59" s="21">
        <v>30557847</v>
      </c>
      <c r="E59" s="22">
        <v>51100511</v>
      </c>
      <c r="F59" s="17">
        <v>51100511</v>
      </c>
      <c r="G59" s="23">
        <v>51100511</v>
      </c>
      <c r="H59" s="19">
        <v>24219456</v>
      </c>
      <c r="I59" s="22">
        <v>53604437</v>
      </c>
      <c r="J59" s="17">
        <v>56070241</v>
      </c>
      <c r="K59" s="23">
        <v>58593404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4049513</v>
      </c>
      <c r="F60" s="17">
        <v>4049513</v>
      </c>
      <c r="G60" s="23">
        <v>4049513</v>
      </c>
      <c r="H60" s="19">
        <v>0</v>
      </c>
      <c r="I60" s="22">
        <v>4049513</v>
      </c>
      <c r="J60" s="17">
        <v>4235791</v>
      </c>
      <c r="K60" s="23">
        <v>4426402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14</v>
      </c>
      <c r="J63" s="86">
        <v>14</v>
      </c>
      <c r="K63" s="87">
        <v>15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7671</v>
      </c>
      <c r="K64" s="87">
        <v>7747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2.8109875295790081</v>
      </c>
      <c r="C70" s="5">
        <f t="shared" ref="C70:K70" si="8">IF(ISERROR(C71/C72),0,(C71/C72))</f>
        <v>0.93523167539073548</v>
      </c>
      <c r="D70" s="5">
        <f t="shared" si="8"/>
        <v>1.099113853542643</v>
      </c>
      <c r="E70" s="5">
        <f t="shared" si="8"/>
        <v>1.1875207457779084</v>
      </c>
      <c r="F70" s="5">
        <f t="shared" si="8"/>
        <v>1.265329243717479</v>
      </c>
      <c r="G70" s="5">
        <f t="shared" si="8"/>
        <v>1.265329243717479</v>
      </c>
      <c r="H70" s="5">
        <f t="shared" si="8"/>
        <v>1.2728334857344494</v>
      </c>
      <c r="I70" s="5">
        <f t="shared" si="8"/>
        <v>0.91201369642344088</v>
      </c>
      <c r="J70" s="5">
        <f t="shared" si="8"/>
        <v>0.8894060711862497</v>
      </c>
      <c r="K70" s="5">
        <f t="shared" si="8"/>
        <v>0.89206979921647189</v>
      </c>
    </row>
    <row r="71" spans="1:11" hidden="1" x14ac:dyDescent="0.2">
      <c r="A71" s="1" t="s">
        <v>338</v>
      </c>
      <c r="B71" s="2">
        <f>+B83</f>
        <v>562375537</v>
      </c>
      <c r="C71" s="2">
        <f t="shared" ref="C71:K71" si="9">+C83</f>
        <v>210070987</v>
      </c>
      <c r="D71" s="2">
        <f t="shared" si="9"/>
        <v>255862548</v>
      </c>
      <c r="E71" s="2">
        <f t="shared" si="9"/>
        <v>375744350</v>
      </c>
      <c r="F71" s="2">
        <f t="shared" si="9"/>
        <v>339086461</v>
      </c>
      <c r="G71" s="2">
        <f t="shared" si="9"/>
        <v>339086461</v>
      </c>
      <c r="H71" s="2">
        <f t="shared" si="9"/>
        <v>347741018</v>
      </c>
      <c r="I71" s="2">
        <f t="shared" si="9"/>
        <v>264377778</v>
      </c>
      <c r="J71" s="2">
        <f t="shared" si="9"/>
        <v>279147361</v>
      </c>
      <c r="K71" s="2">
        <f t="shared" si="9"/>
        <v>307306159</v>
      </c>
    </row>
    <row r="72" spans="1:11" hidden="1" x14ac:dyDescent="0.2">
      <c r="A72" s="1" t="s">
        <v>339</v>
      </c>
      <c r="B72" s="2">
        <f>+B77</f>
        <v>200063334</v>
      </c>
      <c r="C72" s="2">
        <f t="shared" ref="C72:K72" si="10">+C77</f>
        <v>224619196</v>
      </c>
      <c r="D72" s="2">
        <f t="shared" si="10"/>
        <v>232789849</v>
      </c>
      <c r="E72" s="2">
        <f t="shared" si="10"/>
        <v>316410767</v>
      </c>
      <c r="F72" s="2">
        <f t="shared" si="10"/>
        <v>267982790</v>
      </c>
      <c r="G72" s="2">
        <f t="shared" si="10"/>
        <v>267982790</v>
      </c>
      <c r="H72" s="2">
        <f t="shared" si="10"/>
        <v>273202286</v>
      </c>
      <c r="I72" s="2">
        <f t="shared" si="10"/>
        <v>289883561</v>
      </c>
      <c r="J72" s="2">
        <f t="shared" si="10"/>
        <v>313858169</v>
      </c>
      <c r="K72" s="2">
        <f t="shared" si="10"/>
        <v>344486675</v>
      </c>
    </row>
    <row r="73" spans="1:11" hidden="1" x14ac:dyDescent="0.2">
      <c r="A73" s="1" t="s">
        <v>340</v>
      </c>
      <c r="B73" s="2">
        <f>+B74</f>
        <v>-6617936.4999999925</v>
      </c>
      <c r="C73" s="2">
        <f t="shared" ref="C73:K73" si="11">+(C78+C80+C81+C82)-(B78+B80+B81+B82)</f>
        <v>21923798</v>
      </c>
      <c r="D73" s="2">
        <f t="shared" si="11"/>
        <v>-50659232</v>
      </c>
      <c r="E73" s="2">
        <f t="shared" si="11"/>
        <v>48008145</v>
      </c>
      <c r="F73" s="2">
        <f>+(F78+F80+F81+F82)-(D78+D80+D81+D82)</f>
        <v>41011188</v>
      </c>
      <c r="G73" s="2">
        <f>+(G78+G80+G81+G82)-(D78+D80+D81+D82)</f>
        <v>41011188</v>
      </c>
      <c r="H73" s="2">
        <f>+(H78+H80+H81+H82)-(D78+D80+D81+D82)</f>
        <v>78019037</v>
      </c>
      <c r="I73" s="2">
        <f>+(I78+I80+I81+I82)-(E78+E80+E81+E82)</f>
        <v>34889850</v>
      </c>
      <c r="J73" s="2">
        <f t="shared" si="11"/>
        <v>43525855</v>
      </c>
      <c r="K73" s="2">
        <f t="shared" si="11"/>
        <v>47188918</v>
      </c>
    </row>
    <row r="74" spans="1:11" hidden="1" x14ac:dyDescent="0.2">
      <c r="A74" s="1" t="s">
        <v>341</v>
      </c>
      <c r="B74" s="2">
        <f>+TREND(C74:E74)</f>
        <v>-6617936.4999999925</v>
      </c>
      <c r="C74" s="2">
        <f>+C73</f>
        <v>21923798</v>
      </c>
      <c r="D74" s="2">
        <f t="shared" ref="D74:K74" si="12">+D73</f>
        <v>-50659232</v>
      </c>
      <c r="E74" s="2">
        <f t="shared" si="12"/>
        <v>48008145</v>
      </c>
      <c r="F74" s="2">
        <f t="shared" si="12"/>
        <v>41011188</v>
      </c>
      <c r="G74" s="2">
        <f t="shared" si="12"/>
        <v>41011188</v>
      </c>
      <c r="H74" s="2">
        <f t="shared" si="12"/>
        <v>78019037</v>
      </c>
      <c r="I74" s="2">
        <f t="shared" si="12"/>
        <v>34889850</v>
      </c>
      <c r="J74" s="2">
        <f t="shared" si="12"/>
        <v>43525855</v>
      </c>
      <c r="K74" s="2">
        <f t="shared" si="12"/>
        <v>47188918</v>
      </c>
    </row>
    <row r="75" spans="1:11" hidden="1" x14ac:dyDescent="0.2">
      <c r="A75" s="1" t="s">
        <v>342</v>
      </c>
      <c r="B75" s="2">
        <f>+B84-(((B80+B81+B82+B78)*B70)-B79)</f>
        <v>122694526.09516492</v>
      </c>
      <c r="C75" s="2">
        <f t="shared" ref="C75:K75" si="13">+C84-(((C80+C81+C82+C78)*C70)-C79)</f>
        <v>340540604.1734516</v>
      </c>
      <c r="D75" s="2">
        <f t="shared" si="13"/>
        <v>422694870.8197735</v>
      </c>
      <c r="E75" s="2">
        <f t="shared" si="13"/>
        <v>320350628.2646004</v>
      </c>
      <c r="F75" s="2">
        <f t="shared" si="13"/>
        <v>-61445484.386434585</v>
      </c>
      <c r="G75" s="2">
        <f t="shared" si="13"/>
        <v>-61445484.386434585</v>
      </c>
      <c r="H75" s="2">
        <f t="shared" si="13"/>
        <v>314154548.43724829</v>
      </c>
      <c r="I75" s="2">
        <f t="shared" si="13"/>
        <v>-63535585.718017831</v>
      </c>
      <c r="J75" s="2">
        <f t="shared" si="13"/>
        <v>-96596002.334563702</v>
      </c>
      <c r="K75" s="2">
        <f t="shared" si="13"/>
        <v>-135568283.41807231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200063334</v>
      </c>
      <c r="C77" s="3">
        <v>224619196</v>
      </c>
      <c r="D77" s="3">
        <v>232789849</v>
      </c>
      <c r="E77" s="3">
        <v>316410767</v>
      </c>
      <c r="F77" s="3">
        <v>267982790</v>
      </c>
      <c r="G77" s="3">
        <v>267982790</v>
      </c>
      <c r="H77" s="3">
        <v>273202286</v>
      </c>
      <c r="I77" s="3">
        <v>289883561</v>
      </c>
      <c r="J77" s="3">
        <v>313858169</v>
      </c>
      <c r="K77" s="3">
        <v>344486675</v>
      </c>
    </row>
    <row r="78" spans="1:11" hidden="1" x14ac:dyDescent="0.2">
      <c r="A78" s="1" t="s">
        <v>69</v>
      </c>
      <c r="B78" s="3">
        <v>-3952211</v>
      </c>
      <c r="C78" s="3">
        <v>-5931972</v>
      </c>
      <c r="D78" s="3">
        <v>-7242516</v>
      </c>
      <c r="E78" s="3">
        <v>-6297809</v>
      </c>
      <c r="F78" s="3">
        <v>-7242516</v>
      </c>
      <c r="G78" s="3">
        <v>-7242516</v>
      </c>
      <c r="H78" s="3">
        <v>-7235440</v>
      </c>
      <c r="I78" s="3">
        <v>1489513</v>
      </c>
      <c r="J78" s="3">
        <v>1489513</v>
      </c>
      <c r="K78" s="3">
        <v>1489512</v>
      </c>
    </row>
    <row r="79" spans="1:11" hidden="1" x14ac:dyDescent="0.2">
      <c r="A79" s="1" t="s">
        <v>70</v>
      </c>
      <c r="B79" s="3">
        <v>361948704</v>
      </c>
      <c r="C79" s="3">
        <v>414489890</v>
      </c>
      <c r="D79" s="3">
        <v>463794790</v>
      </c>
      <c r="E79" s="3">
        <v>414489890</v>
      </c>
      <c r="F79" s="3">
        <v>38333635</v>
      </c>
      <c r="G79" s="3">
        <v>38333635</v>
      </c>
      <c r="H79" s="3">
        <v>490656348</v>
      </c>
      <c r="I79" s="3">
        <v>34371002</v>
      </c>
      <c r="J79" s="3">
        <v>34504146</v>
      </c>
      <c r="K79" s="3">
        <v>34637742</v>
      </c>
    </row>
    <row r="80" spans="1:11" hidden="1" x14ac:dyDescent="0.2">
      <c r="A80" s="1" t="s">
        <v>71</v>
      </c>
      <c r="B80" s="3">
        <v>61595586</v>
      </c>
      <c r="C80" s="3">
        <v>72012592</v>
      </c>
      <c r="D80" s="3">
        <v>42911933</v>
      </c>
      <c r="E80" s="3">
        <v>65735084</v>
      </c>
      <c r="F80" s="3">
        <v>77761794</v>
      </c>
      <c r="G80" s="3">
        <v>77761794</v>
      </c>
      <c r="H80" s="3">
        <v>94035900</v>
      </c>
      <c r="I80" s="3">
        <v>104116543</v>
      </c>
      <c r="J80" s="3">
        <v>140529567</v>
      </c>
      <c r="K80" s="3">
        <v>180285525</v>
      </c>
    </row>
    <row r="81" spans="1:11" hidden="1" x14ac:dyDescent="0.2">
      <c r="A81" s="1" t="s">
        <v>72</v>
      </c>
      <c r="B81" s="3">
        <v>13818540</v>
      </c>
      <c r="C81" s="3">
        <v>27305093</v>
      </c>
      <c r="D81" s="3">
        <v>7057064</v>
      </c>
      <c r="E81" s="3">
        <v>31297351</v>
      </c>
      <c r="F81" s="3">
        <v>13218391</v>
      </c>
      <c r="G81" s="3">
        <v>13218391</v>
      </c>
      <c r="H81" s="3">
        <v>33945058</v>
      </c>
      <c r="I81" s="3">
        <v>20018420</v>
      </c>
      <c r="J81" s="3">
        <v>27131251</v>
      </c>
      <c r="K81" s="3">
        <v>34564212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562375537</v>
      </c>
      <c r="C83" s="3">
        <v>210070987</v>
      </c>
      <c r="D83" s="3">
        <v>255862548</v>
      </c>
      <c r="E83" s="3">
        <v>375744350</v>
      </c>
      <c r="F83" s="3">
        <v>339086461</v>
      </c>
      <c r="G83" s="3">
        <v>339086461</v>
      </c>
      <c r="H83" s="3">
        <v>347741018</v>
      </c>
      <c r="I83" s="3">
        <v>264377778</v>
      </c>
      <c r="J83" s="3">
        <v>279147361</v>
      </c>
      <c r="K83" s="3">
        <v>307306159</v>
      </c>
    </row>
    <row r="84" spans="1:11" hidden="1" x14ac:dyDescent="0.2">
      <c r="A84" s="1" t="s">
        <v>75</v>
      </c>
      <c r="B84" s="3">
        <v>-38375626</v>
      </c>
      <c r="C84" s="3">
        <v>13387991</v>
      </c>
      <c r="D84" s="3">
        <v>5861348</v>
      </c>
      <c r="E84" s="3">
        <v>13609989</v>
      </c>
      <c r="F84" s="3">
        <v>6176602</v>
      </c>
      <c r="G84" s="3">
        <v>6176602</v>
      </c>
      <c r="H84" s="3">
        <v>-22812861</v>
      </c>
      <c r="I84" s="3">
        <v>16664655</v>
      </c>
      <c r="J84" s="3">
        <v>19343183</v>
      </c>
      <c r="K84" s="3">
        <v>22783685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5701608</v>
      </c>
      <c r="C5" s="17">
        <v>11497947</v>
      </c>
      <c r="D5" s="21">
        <v>12437522</v>
      </c>
      <c r="E5" s="22">
        <v>14061886</v>
      </c>
      <c r="F5" s="17">
        <v>14061886</v>
      </c>
      <c r="G5" s="23">
        <v>14061886</v>
      </c>
      <c r="H5" s="19">
        <v>10861527</v>
      </c>
      <c r="I5" s="22">
        <v>12449752</v>
      </c>
      <c r="J5" s="17">
        <v>13022442</v>
      </c>
      <c r="K5" s="23">
        <v>13608450</v>
      </c>
    </row>
    <row r="6" spans="1:11" ht="13.5" x14ac:dyDescent="0.25">
      <c r="A6" s="20" t="s">
        <v>18</v>
      </c>
      <c r="B6" s="17">
        <v>16152231</v>
      </c>
      <c r="C6" s="17">
        <v>11010184</v>
      </c>
      <c r="D6" s="21">
        <v>12905868</v>
      </c>
      <c r="E6" s="22">
        <v>13615048</v>
      </c>
      <c r="F6" s="17">
        <v>13615048</v>
      </c>
      <c r="G6" s="23">
        <v>13615048</v>
      </c>
      <c r="H6" s="19">
        <v>17538590</v>
      </c>
      <c r="I6" s="22">
        <v>16404143</v>
      </c>
      <c r="J6" s="17">
        <v>17953190</v>
      </c>
      <c r="K6" s="23">
        <v>19662899</v>
      </c>
    </row>
    <row r="7" spans="1:11" ht="13.5" x14ac:dyDescent="0.25">
      <c r="A7" s="20" t="s">
        <v>19</v>
      </c>
      <c r="B7" s="17">
        <v>114857</v>
      </c>
      <c r="C7" s="17">
        <v>93539</v>
      </c>
      <c r="D7" s="21">
        <v>429295</v>
      </c>
      <c r="E7" s="22">
        <v>174107</v>
      </c>
      <c r="F7" s="17">
        <v>174107</v>
      </c>
      <c r="G7" s="23">
        <v>174107</v>
      </c>
      <c r="H7" s="19">
        <v>13600</v>
      </c>
      <c r="I7" s="22">
        <v>450331</v>
      </c>
      <c r="J7" s="17">
        <v>471046</v>
      </c>
      <c r="K7" s="23">
        <v>492243</v>
      </c>
    </row>
    <row r="8" spans="1:11" ht="13.5" x14ac:dyDescent="0.25">
      <c r="A8" s="20" t="s">
        <v>20</v>
      </c>
      <c r="B8" s="17">
        <v>30571537</v>
      </c>
      <c r="C8" s="17">
        <v>29519706</v>
      </c>
      <c r="D8" s="21">
        <v>35679337</v>
      </c>
      <c r="E8" s="22">
        <v>37406000</v>
      </c>
      <c r="F8" s="17">
        <v>37406000</v>
      </c>
      <c r="G8" s="23">
        <v>37406000</v>
      </c>
      <c r="H8" s="19">
        <v>24560734</v>
      </c>
      <c r="I8" s="22">
        <v>39254000</v>
      </c>
      <c r="J8" s="17">
        <v>38510000</v>
      </c>
      <c r="K8" s="23">
        <v>38323000</v>
      </c>
    </row>
    <row r="9" spans="1:11" ht="13.5" x14ac:dyDescent="0.25">
      <c r="A9" s="20" t="s">
        <v>21</v>
      </c>
      <c r="B9" s="17">
        <v>7708943</v>
      </c>
      <c r="C9" s="17">
        <v>13517025</v>
      </c>
      <c r="D9" s="21">
        <v>16085665</v>
      </c>
      <c r="E9" s="22">
        <v>13498480</v>
      </c>
      <c r="F9" s="17">
        <v>13498480</v>
      </c>
      <c r="G9" s="23">
        <v>13498480</v>
      </c>
      <c r="H9" s="19">
        <v>11337527</v>
      </c>
      <c r="I9" s="22">
        <v>16002514</v>
      </c>
      <c r="J9" s="17">
        <v>16738628</v>
      </c>
      <c r="K9" s="23">
        <v>17441318</v>
      </c>
    </row>
    <row r="10" spans="1:11" ht="25.5" x14ac:dyDescent="0.2">
      <c r="A10" s="24" t="s">
        <v>333</v>
      </c>
      <c r="B10" s="25">
        <f>SUM(B5:B9)</f>
        <v>60249176</v>
      </c>
      <c r="C10" s="26">
        <f t="shared" ref="C10:K10" si="0">SUM(C5:C9)</f>
        <v>65638401</v>
      </c>
      <c r="D10" s="27">
        <f t="shared" si="0"/>
        <v>77537687</v>
      </c>
      <c r="E10" s="25">
        <f t="shared" si="0"/>
        <v>78755521</v>
      </c>
      <c r="F10" s="26">
        <f t="shared" si="0"/>
        <v>78755521</v>
      </c>
      <c r="G10" s="28">
        <f t="shared" si="0"/>
        <v>78755521</v>
      </c>
      <c r="H10" s="29">
        <f t="shared" si="0"/>
        <v>64311978</v>
      </c>
      <c r="I10" s="25">
        <f t="shared" si="0"/>
        <v>84560740</v>
      </c>
      <c r="J10" s="26">
        <f t="shared" si="0"/>
        <v>86695306</v>
      </c>
      <c r="K10" s="28">
        <f t="shared" si="0"/>
        <v>89527910</v>
      </c>
    </row>
    <row r="11" spans="1:11" ht="13.5" x14ac:dyDescent="0.25">
      <c r="A11" s="20" t="s">
        <v>22</v>
      </c>
      <c r="B11" s="17">
        <v>30659471</v>
      </c>
      <c r="C11" s="17">
        <v>30052129</v>
      </c>
      <c r="D11" s="21">
        <v>27491611</v>
      </c>
      <c r="E11" s="22">
        <v>33222546</v>
      </c>
      <c r="F11" s="17">
        <v>33222546</v>
      </c>
      <c r="G11" s="23">
        <v>33222546</v>
      </c>
      <c r="H11" s="19">
        <v>26580551</v>
      </c>
      <c r="I11" s="22">
        <v>31109061</v>
      </c>
      <c r="J11" s="17">
        <v>32780773</v>
      </c>
      <c r="K11" s="23">
        <v>34346777</v>
      </c>
    </row>
    <row r="12" spans="1:11" ht="13.5" x14ac:dyDescent="0.25">
      <c r="A12" s="20" t="s">
        <v>23</v>
      </c>
      <c r="B12" s="17">
        <v>2622289</v>
      </c>
      <c r="C12" s="17">
        <v>3751862</v>
      </c>
      <c r="D12" s="21">
        <v>4703219</v>
      </c>
      <c r="E12" s="22">
        <v>4833562</v>
      </c>
      <c r="F12" s="17">
        <v>4833562</v>
      </c>
      <c r="G12" s="23">
        <v>4833562</v>
      </c>
      <c r="H12" s="19">
        <v>4346230</v>
      </c>
      <c r="I12" s="22">
        <v>4995581</v>
      </c>
      <c r="J12" s="17">
        <v>5201595</v>
      </c>
      <c r="K12" s="23">
        <v>5389371</v>
      </c>
    </row>
    <row r="13" spans="1:11" ht="13.5" x14ac:dyDescent="0.25">
      <c r="A13" s="20" t="s">
        <v>24</v>
      </c>
      <c r="B13" s="17">
        <v>21596295</v>
      </c>
      <c r="C13" s="17">
        <v>36097124</v>
      </c>
      <c r="D13" s="21">
        <v>19398666</v>
      </c>
      <c r="E13" s="22">
        <v>32154824</v>
      </c>
      <c r="F13" s="17">
        <v>32154824</v>
      </c>
      <c r="G13" s="23">
        <v>32154824</v>
      </c>
      <c r="H13" s="19">
        <v>0</v>
      </c>
      <c r="I13" s="22">
        <v>20349203</v>
      </c>
      <c r="J13" s="17">
        <v>21285265</v>
      </c>
      <c r="K13" s="23">
        <v>22243104</v>
      </c>
    </row>
    <row r="14" spans="1:11" ht="13.5" x14ac:dyDescent="0.25">
      <c r="A14" s="20" t="s">
        <v>25</v>
      </c>
      <c r="B14" s="17">
        <v>4428245</v>
      </c>
      <c r="C14" s="17">
        <v>5147209</v>
      </c>
      <c r="D14" s="21">
        <v>10379850</v>
      </c>
      <c r="E14" s="22">
        <v>2735202</v>
      </c>
      <c r="F14" s="17">
        <v>2735202</v>
      </c>
      <c r="G14" s="23">
        <v>2735202</v>
      </c>
      <c r="H14" s="19">
        <v>10118516</v>
      </c>
      <c r="I14" s="22">
        <v>2895429</v>
      </c>
      <c r="J14" s="17">
        <v>3028619</v>
      </c>
      <c r="K14" s="23">
        <v>3164907</v>
      </c>
    </row>
    <row r="15" spans="1:11" ht="13.5" x14ac:dyDescent="0.25">
      <c r="A15" s="20" t="s">
        <v>26</v>
      </c>
      <c r="B15" s="17">
        <v>15178306</v>
      </c>
      <c r="C15" s="17">
        <v>17676900</v>
      </c>
      <c r="D15" s="21">
        <v>16230785</v>
      </c>
      <c r="E15" s="22">
        <v>20952257</v>
      </c>
      <c r="F15" s="17">
        <v>20952257</v>
      </c>
      <c r="G15" s="23">
        <v>20952257</v>
      </c>
      <c r="H15" s="19">
        <v>21793693</v>
      </c>
      <c r="I15" s="22">
        <v>17257803</v>
      </c>
      <c r="J15" s="17">
        <v>17581975</v>
      </c>
      <c r="K15" s="23">
        <v>18373166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15846029</v>
      </c>
      <c r="C17" s="17">
        <v>32455848</v>
      </c>
      <c r="D17" s="21">
        <v>31791084</v>
      </c>
      <c r="E17" s="22">
        <v>25446609</v>
      </c>
      <c r="F17" s="17">
        <v>25446609</v>
      </c>
      <c r="G17" s="23">
        <v>25446609</v>
      </c>
      <c r="H17" s="19">
        <v>6443226</v>
      </c>
      <c r="I17" s="22">
        <v>33695148</v>
      </c>
      <c r="J17" s="17">
        <v>32346145</v>
      </c>
      <c r="K17" s="23">
        <v>33802516</v>
      </c>
    </row>
    <row r="18" spans="1:11" ht="13.5" x14ac:dyDescent="0.25">
      <c r="A18" s="30" t="s">
        <v>29</v>
      </c>
      <c r="B18" s="31">
        <f>SUM(B11:B17)</f>
        <v>90330635</v>
      </c>
      <c r="C18" s="32">
        <f t="shared" ref="C18:K18" si="1">SUM(C11:C17)</f>
        <v>125181072</v>
      </c>
      <c r="D18" s="33">
        <f t="shared" si="1"/>
        <v>109995215</v>
      </c>
      <c r="E18" s="31">
        <f t="shared" si="1"/>
        <v>119345000</v>
      </c>
      <c r="F18" s="32">
        <f t="shared" si="1"/>
        <v>119345000</v>
      </c>
      <c r="G18" s="34">
        <f t="shared" si="1"/>
        <v>119345000</v>
      </c>
      <c r="H18" s="35">
        <f t="shared" si="1"/>
        <v>69282216</v>
      </c>
      <c r="I18" s="31">
        <f t="shared" si="1"/>
        <v>110302225</v>
      </c>
      <c r="J18" s="32">
        <f t="shared" si="1"/>
        <v>112224372</v>
      </c>
      <c r="K18" s="34">
        <f t="shared" si="1"/>
        <v>117319841</v>
      </c>
    </row>
    <row r="19" spans="1:11" ht="13.5" x14ac:dyDescent="0.25">
      <c r="A19" s="30" t="s">
        <v>30</v>
      </c>
      <c r="B19" s="36">
        <f>+B10-B18</f>
        <v>-30081459</v>
      </c>
      <c r="C19" s="37">
        <f t="shared" ref="C19:K19" si="2">+C10-C18</f>
        <v>-59542671</v>
      </c>
      <c r="D19" s="38">
        <f t="shared" si="2"/>
        <v>-32457528</v>
      </c>
      <c r="E19" s="36">
        <f t="shared" si="2"/>
        <v>-40589479</v>
      </c>
      <c r="F19" s="37">
        <f t="shared" si="2"/>
        <v>-40589479</v>
      </c>
      <c r="G19" s="39">
        <f t="shared" si="2"/>
        <v>-40589479</v>
      </c>
      <c r="H19" s="40">
        <f t="shared" si="2"/>
        <v>-4970238</v>
      </c>
      <c r="I19" s="36">
        <f t="shared" si="2"/>
        <v>-25741485</v>
      </c>
      <c r="J19" s="37">
        <f t="shared" si="2"/>
        <v>-25529066</v>
      </c>
      <c r="K19" s="39">
        <f t="shared" si="2"/>
        <v>-27791931</v>
      </c>
    </row>
    <row r="20" spans="1:11" ht="25.5" x14ac:dyDescent="0.2">
      <c r="A20" s="41" t="s">
        <v>31</v>
      </c>
      <c r="B20" s="42">
        <v>24529560</v>
      </c>
      <c r="C20" s="43">
        <v>14417714</v>
      </c>
      <c r="D20" s="44">
        <v>6355003</v>
      </c>
      <c r="E20" s="42">
        <v>12626000</v>
      </c>
      <c r="F20" s="43">
        <v>12085000</v>
      </c>
      <c r="G20" s="45">
        <v>12085000</v>
      </c>
      <c r="H20" s="46">
        <v>0</v>
      </c>
      <c r="I20" s="42">
        <v>8017000</v>
      </c>
      <c r="J20" s="43">
        <v>9362000</v>
      </c>
      <c r="K20" s="45">
        <v>9541000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-5551899</v>
      </c>
      <c r="C22" s="55">
        <f t="shared" ref="C22:K22" si="3">SUM(C19:C21)</f>
        <v>-45124957</v>
      </c>
      <c r="D22" s="56">
        <f t="shared" si="3"/>
        <v>-26102525</v>
      </c>
      <c r="E22" s="54">
        <f t="shared" si="3"/>
        <v>-27963479</v>
      </c>
      <c r="F22" s="55">
        <f t="shared" si="3"/>
        <v>-28504479</v>
      </c>
      <c r="G22" s="57">
        <f t="shared" si="3"/>
        <v>-28504479</v>
      </c>
      <c r="H22" s="58">
        <f t="shared" si="3"/>
        <v>-4970238</v>
      </c>
      <c r="I22" s="54">
        <f t="shared" si="3"/>
        <v>-17724485</v>
      </c>
      <c r="J22" s="55">
        <f t="shared" si="3"/>
        <v>-16167066</v>
      </c>
      <c r="K22" s="57">
        <f t="shared" si="3"/>
        <v>-18250931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-5551899</v>
      </c>
      <c r="C24" s="37">
        <f t="shared" ref="C24:K24" si="4">SUM(C22:C23)</f>
        <v>-45124957</v>
      </c>
      <c r="D24" s="38">
        <f t="shared" si="4"/>
        <v>-26102525</v>
      </c>
      <c r="E24" s="36">
        <f t="shared" si="4"/>
        <v>-27963479</v>
      </c>
      <c r="F24" s="37">
        <f t="shared" si="4"/>
        <v>-28504479</v>
      </c>
      <c r="G24" s="39">
        <f t="shared" si="4"/>
        <v>-28504479</v>
      </c>
      <c r="H24" s="40">
        <f t="shared" si="4"/>
        <v>-4970238</v>
      </c>
      <c r="I24" s="36">
        <f t="shared" si="4"/>
        <v>-17724485</v>
      </c>
      <c r="J24" s="37">
        <f t="shared" si="4"/>
        <v>-16167066</v>
      </c>
      <c r="K24" s="39">
        <f t="shared" si="4"/>
        <v>-18250931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20432667</v>
      </c>
      <c r="C27" s="66">
        <v>0</v>
      </c>
      <c r="D27" s="67">
        <v>5457022</v>
      </c>
      <c r="E27" s="68">
        <v>13588935</v>
      </c>
      <c r="F27" s="66">
        <v>13047935</v>
      </c>
      <c r="G27" s="69">
        <v>13047935</v>
      </c>
      <c r="H27" s="70">
        <v>4388683</v>
      </c>
      <c r="I27" s="68">
        <v>8129125</v>
      </c>
      <c r="J27" s="66">
        <v>8291283</v>
      </c>
      <c r="K27" s="69">
        <v>8590560</v>
      </c>
    </row>
    <row r="28" spans="1:11" ht="13.5" x14ac:dyDescent="0.25">
      <c r="A28" s="71" t="s">
        <v>36</v>
      </c>
      <c r="B28" s="17">
        <v>7254779</v>
      </c>
      <c r="C28" s="17">
        <v>0</v>
      </c>
      <c r="D28" s="21">
        <v>721665</v>
      </c>
      <c r="E28" s="22">
        <v>12733321</v>
      </c>
      <c r="F28" s="17">
        <v>12192321</v>
      </c>
      <c r="G28" s="23">
        <v>12192321</v>
      </c>
      <c r="H28" s="19">
        <v>0</v>
      </c>
      <c r="I28" s="22">
        <v>8017000</v>
      </c>
      <c r="J28" s="17">
        <v>1807886</v>
      </c>
      <c r="K28" s="23">
        <v>1815411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13177888</v>
      </c>
      <c r="C31" s="17">
        <v>0</v>
      </c>
      <c r="D31" s="21">
        <v>4735357</v>
      </c>
      <c r="E31" s="22">
        <v>855614</v>
      </c>
      <c r="F31" s="17">
        <v>855614</v>
      </c>
      <c r="G31" s="23">
        <v>855614</v>
      </c>
      <c r="H31" s="19">
        <v>0</v>
      </c>
      <c r="I31" s="22">
        <v>112125</v>
      </c>
      <c r="J31" s="17">
        <v>6483397</v>
      </c>
      <c r="K31" s="23">
        <v>6775149</v>
      </c>
    </row>
    <row r="32" spans="1:11" ht="13.5" x14ac:dyDescent="0.25">
      <c r="A32" s="30" t="s">
        <v>39</v>
      </c>
      <c r="B32" s="66">
        <f>SUM(B28:B31)</f>
        <v>20432667</v>
      </c>
      <c r="C32" s="66">
        <f t="shared" ref="C32:K32" si="5">SUM(C28:C31)</f>
        <v>0</v>
      </c>
      <c r="D32" s="67">
        <f t="shared" si="5"/>
        <v>5457022</v>
      </c>
      <c r="E32" s="68">
        <f t="shared" si="5"/>
        <v>13588935</v>
      </c>
      <c r="F32" s="66">
        <f t="shared" si="5"/>
        <v>13047935</v>
      </c>
      <c r="G32" s="69">
        <f t="shared" si="5"/>
        <v>13047935</v>
      </c>
      <c r="H32" s="70">
        <f t="shared" si="5"/>
        <v>0</v>
      </c>
      <c r="I32" s="68">
        <f t="shared" si="5"/>
        <v>8129125</v>
      </c>
      <c r="J32" s="66">
        <f t="shared" si="5"/>
        <v>8291283</v>
      </c>
      <c r="K32" s="69">
        <f t="shared" si="5"/>
        <v>8590560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28405922</v>
      </c>
      <c r="C35" s="17">
        <v>33263429</v>
      </c>
      <c r="D35" s="21">
        <v>37781875</v>
      </c>
      <c r="E35" s="22">
        <v>36778741</v>
      </c>
      <c r="F35" s="17">
        <v>36778741</v>
      </c>
      <c r="G35" s="23">
        <v>36778741</v>
      </c>
      <c r="H35" s="19">
        <v>53825766</v>
      </c>
      <c r="I35" s="22">
        <v>36242731</v>
      </c>
      <c r="J35" s="17">
        <v>27666901</v>
      </c>
      <c r="K35" s="23">
        <v>23392022</v>
      </c>
    </row>
    <row r="36" spans="1:11" ht="13.5" x14ac:dyDescent="0.25">
      <c r="A36" s="20" t="s">
        <v>42</v>
      </c>
      <c r="B36" s="17">
        <v>264427861</v>
      </c>
      <c r="C36" s="17">
        <v>471138855</v>
      </c>
      <c r="D36" s="21">
        <v>262344204</v>
      </c>
      <c r="E36" s="22">
        <v>493794857</v>
      </c>
      <c r="F36" s="17">
        <v>493253857</v>
      </c>
      <c r="G36" s="23">
        <v>493253857</v>
      </c>
      <c r="H36" s="19">
        <v>266732887</v>
      </c>
      <c r="I36" s="22">
        <v>385815083</v>
      </c>
      <c r="J36" s="17">
        <v>382516007</v>
      </c>
      <c r="K36" s="23">
        <v>378964105</v>
      </c>
    </row>
    <row r="37" spans="1:11" ht="13.5" x14ac:dyDescent="0.25">
      <c r="A37" s="20" t="s">
        <v>43</v>
      </c>
      <c r="B37" s="17">
        <v>83460337</v>
      </c>
      <c r="C37" s="17">
        <v>101541100</v>
      </c>
      <c r="D37" s="21">
        <v>116638744</v>
      </c>
      <c r="E37" s="22">
        <v>14996895</v>
      </c>
      <c r="F37" s="17">
        <v>14996895</v>
      </c>
      <c r="G37" s="23">
        <v>14996895</v>
      </c>
      <c r="H37" s="19">
        <v>144190286</v>
      </c>
      <c r="I37" s="22">
        <v>149834409</v>
      </c>
      <c r="J37" s="17">
        <v>133465292</v>
      </c>
      <c r="K37" s="23">
        <v>188638393</v>
      </c>
    </row>
    <row r="38" spans="1:11" ht="13.5" x14ac:dyDescent="0.25">
      <c r="A38" s="20" t="s">
        <v>44</v>
      </c>
      <c r="B38" s="17">
        <v>33923171</v>
      </c>
      <c r="C38" s="17">
        <v>41700741</v>
      </c>
      <c r="D38" s="21">
        <v>38799542</v>
      </c>
      <c r="E38" s="22">
        <v>66226547</v>
      </c>
      <c r="F38" s="17">
        <v>66226547</v>
      </c>
      <c r="G38" s="23">
        <v>66226547</v>
      </c>
      <c r="H38" s="19">
        <v>36854234</v>
      </c>
      <c r="I38" s="22">
        <v>6999096</v>
      </c>
      <c r="J38" s="17">
        <v>8097990</v>
      </c>
      <c r="K38" s="23">
        <v>8142713</v>
      </c>
    </row>
    <row r="39" spans="1:11" ht="13.5" x14ac:dyDescent="0.25">
      <c r="A39" s="20" t="s">
        <v>45</v>
      </c>
      <c r="B39" s="17">
        <v>201030356</v>
      </c>
      <c r="C39" s="17">
        <v>362815474</v>
      </c>
      <c r="D39" s="21">
        <v>187192395</v>
      </c>
      <c r="E39" s="22">
        <v>449350156</v>
      </c>
      <c r="F39" s="17">
        <v>449350156</v>
      </c>
      <c r="G39" s="23">
        <v>449350156</v>
      </c>
      <c r="H39" s="19">
        <v>109886167</v>
      </c>
      <c r="I39" s="22">
        <v>265224309</v>
      </c>
      <c r="J39" s="17">
        <v>268619626</v>
      </c>
      <c r="K39" s="23">
        <v>205575021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107771443</v>
      </c>
      <c r="C42" s="17">
        <v>30702418</v>
      </c>
      <c r="D42" s="21">
        <v>-814951</v>
      </c>
      <c r="E42" s="22">
        <v>35209813</v>
      </c>
      <c r="F42" s="17">
        <v>35209813</v>
      </c>
      <c r="G42" s="23">
        <v>35209813</v>
      </c>
      <c r="H42" s="19">
        <v>4981352</v>
      </c>
      <c r="I42" s="22">
        <v>-1201391</v>
      </c>
      <c r="J42" s="17">
        <v>319948</v>
      </c>
      <c r="K42" s="23">
        <v>24262707</v>
      </c>
    </row>
    <row r="43" spans="1:11" ht="13.5" x14ac:dyDescent="0.25">
      <c r="A43" s="20" t="s">
        <v>48</v>
      </c>
      <c r="B43" s="17">
        <v>-20432665</v>
      </c>
      <c r="C43" s="17">
        <v>-10006703</v>
      </c>
      <c r="D43" s="21">
        <v>-4397929</v>
      </c>
      <c r="E43" s="22">
        <v>-13588935</v>
      </c>
      <c r="F43" s="17">
        <v>-13588935</v>
      </c>
      <c r="G43" s="23">
        <v>-13588935</v>
      </c>
      <c r="H43" s="19">
        <v>-4299444</v>
      </c>
      <c r="I43" s="22">
        <v>-8065483</v>
      </c>
      <c r="J43" s="17">
        <v>-8224713</v>
      </c>
      <c r="K43" s="23">
        <v>-8520995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2398536</v>
      </c>
      <c r="F44" s="17">
        <v>2398536</v>
      </c>
      <c r="G44" s="23">
        <v>2398536</v>
      </c>
      <c r="H44" s="19">
        <v>0</v>
      </c>
      <c r="I44" s="22">
        <v>2524771</v>
      </c>
      <c r="J44" s="17">
        <v>2640910</v>
      </c>
      <c r="K44" s="23">
        <v>2759751</v>
      </c>
    </row>
    <row r="45" spans="1:11" ht="13.5" x14ac:dyDescent="0.25">
      <c r="A45" s="30" t="s">
        <v>50</v>
      </c>
      <c r="B45" s="66">
        <v>89354319</v>
      </c>
      <c r="C45" s="66">
        <v>25325997</v>
      </c>
      <c r="D45" s="67">
        <v>2670092</v>
      </c>
      <c r="E45" s="68">
        <v>65317318</v>
      </c>
      <c r="F45" s="66">
        <v>65317318</v>
      </c>
      <c r="G45" s="69">
        <v>65317318</v>
      </c>
      <c r="H45" s="70">
        <v>1299709</v>
      </c>
      <c r="I45" s="68">
        <v>-7652103</v>
      </c>
      <c r="J45" s="66">
        <v>-6215715</v>
      </c>
      <c r="K45" s="69">
        <v>17506769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4674910</v>
      </c>
      <c r="C48" s="17">
        <v>7882973</v>
      </c>
      <c r="D48" s="21">
        <v>821216</v>
      </c>
      <c r="E48" s="22">
        <v>33792546</v>
      </c>
      <c r="F48" s="17">
        <v>33792546</v>
      </c>
      <c r="G48" s="23">
        <v>33792546</v>
      </c>
      <c r="H48" s="19">
        <v>-4286934</v>
      </c>
      <c r="I48" s="22">
        <v>446783</v>
      </c>
      <c r="J48" s="17">
        <v>-6224822</v>
      </c>
      <c r="K48" s="23">
        <v>-8703515</v>
      </c>
    </row>
    <row r="49" spans="1:11" ht="13.5" x14ac:dyDescent="0.25">
      <c r="A49" s="20" t="s">
        <v>53</v>
      </c>
      <c r="B49" s="17">
        <f>+B75</f>
        <v>32312662.82358928</v>
      </c>
      <c r="C49" s="17">
        <f t="shared" ref="C49:K49" si="6">+C75</f>
        <v>61486407.67354013</v>
      </c>
      <c r="D49" s="21">
        <f t="shared" si="6"/>
        <v>51118057.862023517</v>
      </c>
      <c r="E49" s="22">
        <f t="shared" si="6"/>
        <v>12676123.905298604</v>
      </c>
      <c r="F49" s="17">
        <f t="shared" si="6"/>
        <v>12676123.905298604</v>
      </c>
      <c r="G49" s="23">
        <f t="shared" si="6"/>
        <v>12676123.905298604</v>
      </c>
      <c r="H49" s="19">
        <f t="shared" si="6"/>
        <v>-857019.47467273474</v>
      </c>
      <c r="I49" s="22">
        <f t="shared" si="6"/>
        <v>124809593.51097114</v>
      </c>
      <c r="J49" s="17">
        <f t="shared" si="6"/>
        <v>109859099.13104445</v>
      </c>
      <c r="K49" s="23">
        <f t="shared" si="6"/>
        <v>166356843.60655612</v>
      </c>
    </row>
    <row r="50" spans="1:11" ht="13.5" x14ac:dyDescent="0.25">
      <c r="A50" s="30" t="s">
        <v>54</v>
      </c>
      <c r="B50" s="66">
        <f>+B48-B49</f>
        <v>-27637752.82358928</v>
      </c>
      <c r="C50" s="66">
        <f t="shared" ref="C50:K50" si="7">+C48-C49</f>
        <v>-53603434.67354013</v>
      </c>
      <c r="D50" s="67">
        <f t="shared" si="7"/>
        <v>-50296841.862023517</v>
      </c>
      <c r="E50" s="68">
        <f t="shared" si="7"/>
        <v>21116422.094701394</v>
      </c>
      <c r="F50" s="66">
        <f t="shared" si="7"/>
        <v>21116422.094701394</v>
      </c>
      <c r="G50" s="69">
        <f t="shared" si="7"/>
        <v>21116422.094701394</v>
      </c>
      <c r="H50" s="70">
        <f t="shared" si="7"/>
        <v>-3429914.5253272653</v>
      </c>
      <c r="I50" s="68">
        <f t="shared" si="7"/>
        <v>-124362810.51097114</v>
      </c>
      <c r="J50" s="66">
        <f t="shared" si="7"/>
        <v>-116083921.13104445</v>
      </c>
      <c r="K50" s="69">
        <f t="shared" si="7"/>
        <v>-175060358.60655612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246656630</v>
      </c>
      <c r="C53" s="17">
        <v>471138855</v>
      </c>
      <c r="D53" s="21">
        <v>262344204</v>
      </c>
      <c r="E53" s="22">
        <v>481168857</v>
      </c>
      <c r="F53" s="17">
        <v>480627857</v>
      </c>
      <c r="G53" s="23">
        <v>480627857</v>
      </c>
      <c r="H53" s="19">
        <v>266732887</v>
      </c>
      <c r="I53" s="22">
        <v>385815083</v>
      </c>
      <c r="J53" s="17">
        <v>382516007</v>
      </c>
      <c r="K53" s="23">
        <v>378964105</v>
      </c>
    </row>
    <row r="54" spans="1:11" ht="13.5" x14ac:dyDescent="0.25">
      <c r="A54" s="20" t="s">
        <v>57</v>
      </c>
      <c r="B54" s="17">
        <v>21596295</v>
      </c>
      <c r="C54" s="17">
        <v>34148810</v>
      </c>
      <c r="D54" s="21">
        <v>19398666</v>
      </c>
      <c r="E54" s="22">
        <v>32154824</v>
      </c>
      <c r="F54" s="17">
        <v>32154824</v>
      </c>
      <c r="G54" s="23">
        <v>32154824</v>
      </c>
      <c r="H54" s="19">
        <v>0</v>
      </c>
      <c r="I54" s="22">
        <v>20349203</v>
      </c>
      <c r="J54" s="17">
        <v>21285265</v>
      </c>
      <c r="K54" s="23">
        <v>22243104</v>
      </c>
    </row>
    <row r="55" spans="1:11" ht="13.5" x14ac:dyDescent="0.25">
      <c r="A55" s="20" t="s">
        <v>58</v>
      </c>
      <c r="B55" s="17">
        <v>1587069</v>
      </c>
      <c r="C55" s="17">
        <v>0</v>
      </c>
      <c r="D55" s="21">
        <v>0</v>
      </c>
      <c r="E55" s="22">
        <v>13246689</v>
      </c>
      <c r="F55" s="17">
        <v>12705689</v>
      </c>
      <c r="G55" s="23">
        <v>12705689</v>
      </c>
      <c r="H55" s="19">
        <v>146790</v>
      </c>
      <c r="I55" s="22">
        <v>1930849</v>
      </c>
      <c r="J55" s="17">
        <v>1807886</v>
      </c>
      <c r="K55" s="23">
        <v>1815411</v>
      </c>
    </row>
    <row r="56" spans="1:11" ht="13.5" x14ac:dyDescent="0.25">
      <c r="A56" s="20" t="s">
        <v>59</v>
      </c>
      <c r="B56" s="17">
        <v>974955</v>
      </c>
      <c r="C56" s="17">
        <v>2190509</v>
      </c>
      <c r="D56" s="21">
        <v>623902</v>
      </c>
      <c r="E56" s="22">
        <v>1681626</v>
      </c>
      <c r="F56" s="17">
        <v>1681626</v>
      </c>
      <c r="G56" s="23">
        <v>1681626</v>
      </c>
      <c r="H56" s="19">
        <v>217250</v>
      </c>
      <c r="I56" s="22">
        <v>1251672</v>
      </c>
      <c r="J56" s="17">
        <v>1309252</v>
      </c>
      <c r="K56" s="23">
        <v>1368167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2702511</v>
      </c>
      <c r="C60" s="17">
        <v>4591939</v>
      </c>
      <c r="D60" s="21">
        <v>5501023</v>
      </c>
      <c r="E60" s="22">
        <v>19978750</v>
      </c>
      <c r="F60" s="17">
        <v>19978750</v>
      </c>
      <c r="G60" s="23">
        <v>19978750</v>
      </c>
      <c r="H60" s="19">
        <v>5510092</v>
      </c>
      <c r="I60" s="22">
        <v>7625650</v>
      </c>
      <c r="J60" s="17">
        <v>7976427</v>
      </c>
      <c r="K60" s="23">
        <v>8335370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8.0075362799974972</v>
      </c>
      <c r="C70" s="5">
        <f t="shared" ref="C70:K70" si="8">IF(ISERROR(C71/C72),0,(C71/C72))</f>
        <v>4.9555773674080914</v>
      </c>
      <c r="D70" s="5">
        <f t="shared" si="8"/>
        <v>2.3299754495193983</v>
      </c>
      <c r="E70" s="5">
        <f t="shared" si="8"/>
        <v>1.2086750945356324</v>
      </c>
      <c r="F70" s="5">
        <f t="shared" si="8"/>
        <v>1.2086750945356324</v>
      </c>
      <c r="G70" s="5">
        <f t="shared" si="8"/>
        <v>1.2086750945356324</v>
      </c>
      <c r="H70" s="5">
        <f t="shared" si="8"/>
        <v>3.3949483982045767</v>
      </c>
      <c r="I70" s="5">
        <f t="shared" si="8"/>
        <v>0.63891013466505731</v>
      </c>
      <c r="J70" s="5">
        <f t="shared" si="8"/>
        <v>0.63022004930915154</v>
      </c>
      <c r="K70" s="5">
        <f t="shared" si="8"/>
        <v>0.6210104335899943</v>
      </c>
    </row>
    <row r="71" spans="1:11" hidden="1" x14ac:dyDescent="0.2">
      <c r="A71" s="1" t="s">
        <v>338</v>
      </c>
      <c r="B71" s="2">
        <f>+B83</f>
        <v>188331616</v>
      </c>
      <c r="C71" s="2">
        <f t="shared" ref="C71:K71" si="9">+C83</f>
        <v>132783754</v>
      </c>
      <c r="D71" s="2">
        <f t="shared" si="9"/>
        <v>68513224</v>
      </c>
      <c r="E71" s="2">
        <f t="shared" si="9"/>
        <v>37894303</v>
      </c>
      <c r="F71" s="2">
        <f t="shared" si="9"/>
        <v>37894303</v>
      </c>
      <c r="G71" s="2">
        <f t="shared" si="9"/>
        <v>37894303</v>
      </c>
      <c r="H71" s="2">
        <f t="shared" si="9"/>
        <v>97076027</v>
      </c>
      <c r="I71" s="2">
        <f t="shared" si="9"/>
        <v>21256130</v>
      </c>
      <c r="J71" s="2">
        <f t="shared" si="9"/>
        <v>22432181</v>
      </c>
      <c r="K71" s="2">
        <f t="shared" si="9"/>
        <v>23627715</v>
      </c>
    </row>
    <row r="72" spans="1:11" hidden="1" x14ac:dyDescent="0.2">
      <c r="A72" s="1" t="s">
        <v>339</v>
      </c>
      <c r="B72" s="2">
        <f>+B77</f>
        <v>23519296</v>
      </c>
      <c r="C72" s="2">
        <f t="shared" ref="C72:K72" si="10">+C77</f>
        <v>26794810</v>
      </c>
      <c r="D72" s="2">
        <f t="shared" si="10"/>
        <v>29405127</v>
      </c>
      <c r="E72" s="2">
        <f t="shared" si="10"/>
        <v>31351935</v>
      </c>
      <c r="F72" s="2">
        <f t="shared" si="10"/>
        <v>31351935</v>
      </c>
      <c r="G72" s="2">
        <f t="shared" si="10"/>
        <v>31351935</v>
      </c>
      <c r="H72" s="2">
        <f t="shared" si="10"/>
        <v>28594257</v>
      </c>
      <c r="I72" s="2">
        <f t="shared" si="10"/>
        <v>33269358</v>
      </c>
      <c r="J72" s="2">
        <f t="shared" si="10"/>
        <v>35594204</v>
      </c>
      <c r="K72" s="2">
        <f t="shared" si="10"/>
        <v>38047211</v>
      </c>
    </row>
    <row r="73" spans="1:11" hidden="1" x14ac:dyDescent="0.2">
      <c r="A73" s="1" t="s">
        <v>340</v>
      </c>
      <c r="B73" s="2">
        <f>+B74</f>
        <v>1110934.4999999986</v>
      </c>
      <c r="C73" s="2">
        <f t="shared" ref="C73:K73" si="11">+(C78+C80+C81+C82)-(B78+B80+B81+B82)</f>
        <v>-2729902</v>
      </c>
      <c r="D73" s="2">
        <f t="shared" si="11"/>
        <v>7343187</v>
      </c>
      <c r="E73" s="2">
        <f t="shared" si="11"/>
        <v>-5628743</v>
      </c>
      <c r="F73" s="2">
        <f>+(F78+F80+F81+F82)-(D78+D80+D81+D82)</f>
        <v>-5628743</v>
      </c>
      <c r="G73" s="2">
        <f>+(G78+G80+G81+G82)-(D78+D80+D81+D82)</f>
        <v>-5628743</v>
      </c>
      <c r="H73" s="2">
        <f>+(H78+H80+H81+H82)-(D78+D80+D81+D82)</f>
        <v>19408998</v>
      </c>
      <c r="I73" s="2">
        <f>+(I78+I80+I81+I82)-(E78+E80+E81+E82)</f>
        <v>26965122</v>
      </c>
      <c r="J73" s="2">
        <f t="shared" si="11"/>
        <v>-2227435</v>
      </c>
      <c r="K73" s="2">
        <f t="shared" si="11"/>
        <v>-2126914</v>
      </c>
    </row>
    <row r="74" spans="1:11" hidden="1" x14ac:dyDescent="0.2">
      <c r="A74" s="1" t="s">
        <v>341</v>
      </c>
      <c r="B74" s="2">
        <f>+TREND(C74:E74)</f>
        <v>1110934.4999999986</v>
      </c>
      <c r="C74" s="2">
        <f>+C73</f>
        <v>-2729902</v>
      </c>
      <c r="D74" s="2">
        <f t="shared" ref="D74:K74" si="12">+D73</f>
        <v>7343187</v>
      </c>
      <c r="E74" s="2">
        <f t="shared" si="12"/>
        <v>-5628743</v>
      </c>
      <c r="F74" s="2">
        <f t="shared" si="12"/>
        <v>-5628743</v>
      </c>
      <c r="G74" s="2">
        <f t="shared" si="12"/>
        <v>-5628743</v>
      </c>
      <c r="H74" s="2">
        <f t="shared" si="12"/>
        <v>19408998</v>
      </c>
      <c r="I74" s="2">
        <f t="shared" si="12"/>
        <v>26965122</v>
      </c>
      <c r="J74" s="2">
        <f t="shared" si="12"/>
        <v>-2227435</v>
      </c>
      <c r="K74" s="2">
        <f t="shared" si="12"/>
        <v>-2126914</v>
      </c>
    </row>
    <row r="75" spans="1:11" hidden="1" x14ac:dyDescent="0.2">
      <c r="A75" s="1" t="s">
        <v>342</v>
      </c>
      <c r="B75" s="2">
        <f>+B84-(((B80+B81+B82+B78)*B70)-B79)</f>
        <v>32312662.82358928</v>
      </c>
      <c r="C75" s="2">
        <f t="shared" ref="C75:K75" si="13">+C84-(((C80+C81+C82+C78)*C70)-C79)</f>
        <v>61486407.67354013</v>
      </c>
      <c r="D75" s="2">
        <f t="shared" si="13"/>
        <v>51118057.862023517</v>
      </c>
      <c r="E75" s="2">
        <f t="shared" si="13"/>
        <v>12676123.905298604</v>
      </c>
      <c r="F75" s="2">
        <f t="shared" si="13"/>
        <v>12676123.905298604</v>
      </c>
      <c r="G75" s="2">
        <f t="shared" si="13"/>
        <v>12676123.905298604</v>
      </c>
      <c r="H75" s="2">
        <f t="shared" si="13"/>
        <v>-857019.47467273474</v>
      </c>
      <c r="I75" s="2">
        <f t="shared" si="13"/>
        <v>124809593.51097114</v>
      </c>
      <c r="J75" s="2">
        <f t="shared" si="13"/>
        <v>109859099.13104445</v>
      </c>
      <c r="K75" s="2">
        <f t="shared" si="13"/>
        <v>166356843.60655612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23519296</v>
      </c>
      <c r="C77" s="3">
        <v>26794810</v>
      </c>
      <c r="D77" s="3">
        <v>29405127</v>
      </c>
      <c r="E77" s="3">
        <v>31351935</v>
      </c>
      <c r="F77" s="3">
        <v>31351935</v>
      </c>
      <c r="G77" s="3">
        <v>31351935</v>
      </c>
      <c r="H77" s="3">
        <v>28594257</v>
      </c>
      <c r="I77" s="3">
        <v>33269358</v>
      </c>
      <c r="J77" s="3">
        <v>35594204</v>
      </c>
      <c r="K77" s="3">
        <v>38047211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63922370</v>
      </c>
      <c r="C79" s="3">
        <v>81256037</v>
      </c>
      <c r="D79" s="3">
        <v>95271349</v>
      </c>
      <c r="E79" s="3">
        <v>6068070</v>
      </c>
      <c r="F79" s="3">
        <v>6068070</v>
      </c>
      <c r="G79" s="3">
        <v>6068070</v>
      </c>
      <c r="H79" s="3">
        <v>116125880</v>
      </c>
      <c r="I79" s="3">
        <v>121229734</v>
      </c>
      <c r="J79" s="3">
        <v>104499570</v>
      </c>
      <c r="K79" s="3">
        <v>159303325</v>
      </c>
    </row>
    <row r="80" spans="1:11" hidden="1" x14ac:dyDescent="0.2">
      <c r="A80" s="1" t="s">
        <v>71</v>
      </c>
      <c r="B80" s="3">
        <v>2723501</v>
      </c>
      <c r="C80" s="3">
        <v>27319</v>
      </c>
      <c r="D80" s="3">
        <v>6926381</v>
      </c>
      <c r="E80" s="3">
        <v>10767634</v>
      </c>
      <c r="F80" s="3">
        <v>10767634</v>
      </c>
      <c r="G80" s="3">
        <v>10767634</v>
      </c>
      <c r="H80" s="3">
        <v>15925550</v>
      </c>
      <c r="I80" s="3">
        <v>15738856</v>
      </c>
      <c r="J80" s="3">
        <v>12912358</v>
      </c>
      <c r="K80" s="3">
        <v>10426694</v>
      </c>
    </row>
    <row r="81" spans="1:11" hidden="1" x14ac:dyDescent="0.2">
      <c r="A81" s="1" t="s">
        <v>72</v>
      </c>
      <c r="B81" s="3">
        <v>87591</v>
      </c>
      <c r="C81" s="3">
        <v>53871</v>
      </c>
      <c r="D81" s="3">
        <v>497996</v>
      </c>
      <c r="E81" s="3">
        <v>-8972000</v>
      </c>
      <c r="F81" s="3">
        <v>-8972000</v>
      </c>
      <c r="G81" s="3">
        <v>-8972000</v>
      </c>
      <c r="H81" s="3">
        <v>10907825</v>
      </c>
      <c r="I81" s="3">
        <v>13021900</v>
      </c>
      <c r="J81" s="3">
        <v>13620963</v>
      </c>
      <c r="K81" s="3">
        <v>13979713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188331616</v>
      </c>
      <c r="C83" s="3">
        <v>132783754</v>
      </c>
      <c r="D83" s="3">
        <v>68513224</v>
      </c>
      <c r="E83" s="3">
        <v>37894303</v>
      </c>
      <c r="F83" s="3">
        <v>37894303</v>
      </c>
      <c r="G83" s="3">
        <v>37894303</v>
      </c>
      <c r="H83" s="3">
        <v>97076027</v>
      </c>
      <c r="I83" s="3">
        <v>21256130</v>
      </c>
      <c r="J83" s="3">
        <v>22432181</v>
      </c>
      <c r="K83" s="3">
        <v>23627715</v>
      </c>
    </row>
    <row r="84" spans="1:11" hidden="1" x14ac:dyDescent="0.2">
      <c r="A84" s="1" t="s">
        <v>75</v>
      </c>
      <c r="B84" s="3">
        <v>-9099786</v>
      </c>
      <c r="C84" s="3">
        <v>-19367286</v>
      </c>
      <c r="D84" s="3">
        <v>-26854675</v>
      </c>
      <c r="E84" s="3">
        <v>8778392</v>
      </c>
      <c r="F84" s="3">
        <v>8778392</v>
      </c>
      <c r="G84" s="3">
        <v>8778392</v>
      </c>
      <c r="H84" s="3">
        <v>-25884976</v>
      </c>
      <c r="I84" s="3">
        <v>21955398</v>
      </c>
      <c r="J84" s="3">
        <v>22081360</v>
      </c>
      <c r="K84" s="3">
        <v>22210152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15263217</v>
      </c>
      <c r="C5" s="17">
        <v>16355324</v>
      </c>
      <c r="D5" s="21">
        <v>18106382</v>
      </c>
      <c r="E5" s="22">
        <v>19090491</v>
      </c>
      <c r="F5" s="17">
        <v>19547906</v>
      </c>
      <c r="G5" s="23">
        <v>19547906</v>
      </c>
      <c r="H5" s="19">
        <v>18957562</v>
      </c>
      <c r="I5" s="22">
        <v>20505755</v>
      </c>
      <c r="J5" s="17">
        <v>21428513</v>
      </c>
      <c r="K5" s="23">
        <v>22392796</v>
      </c>
    </row>
    <row r="6" spans="1:11" ht="13.5" x14ac:dyDescent="0.25">
      <c r="A6" s="20" t="s">
        <v>18</v>
      </c>
      <c r="B6" s="17">
        <v>46049708</v>
      </c>
      <c r="C6" s="17">
        <v>54527556</v>
      </c>
      <c r="D6" s="21">
        <v>53698498</v>
      </c>
      <c r="E6" s="22">
        <v>61581958</v>
      </c>
      <c r="F6" s="17">
        <v>61581958</v>
      </c>
      <c r="G6" s="23">
        <v>61581958</v>
      </c>
      <c r="H6" s="19">
        <v>64639294</v>
      </c>
      <c r="I6" s="22">
        <v>68174428</v>
      </c>
      <c r="J6" s="17">
        <v>71301088</v>
      </c>
      <c r="K6" s="23">
        <v>74509638</v>
      </c>
    </row>
    <row r="7" spans="1:11" ht="13.5" x14ac:dyDescent="0.25">
      <c r="A7" s="20" t="s">
        <v>19</v>
      </c>
      <c r="B7" s="17">
        <v>772307</v>
      </c>
      <c r="C7" s="17">
        <v>472403</v>
      </c>
      <c r="D7" s="21">
        <v>1783237</v>
      </c>
      <c r="E7" s="22">
        <v>807193</v>
      </c>
      <c r="F7" s="17">
        <v>2007193</v>
      </c>
      <c r="G7" s="23">
        <v>2007193</v>
      </c>
      <c r="H7" s="19">
        <v>4025390</v>
      </c>
      <c r="I7" s="22">
        <v>2105545</v>
      </c>
      <c r="J7" s="17">
        <v>2200295</v>
      </c>
      <c r="K7" s="23">
        <v>2299308</v>
      </c>
    </row>
    <row r="8" spans="1:11" ht="13.5" x14ac:dyDescent="0.25">
      <c r="A8" s="20" t="s">
        <v>20</v>
      </c>
      <c r="B8" s="17">
        <v>34695031</v>
      </c>
      <c r="C8" s="17">
        <v>32202122</v>
      </c>
      <c r="D8" s="21">
        <v>36763218</v>
      </c>
      <c r="E8" s="22">
        <v>38944999</v>
      </c>
      <c r="F8" s="17">
        <v>38989910</v>
      </c>
      <c r="G8" s="23">
        <v>38989910</v>
      </c>
      <c r="H8" s="19">
        <v>24880013</v>
      </c>
      <c r="I8" s="22">
        <v>40920000</v>
      </c>
      <c r="J8" s="17">
        <v>41572001</v>
      </c>
      <c r="K8" s="23">
        <v>43416000</v>
      </c>
    </row>
    <row r="9" spans="1:11" ht="13.5" x14ac:dyDescent="0.25">
      <c r="A9" s="20" t="s">
        <v>21</v>
      </c>
      <c r="B9" s="17">
        <v>7145089</v>
      </c>
      <c r="C9" s="17">
        <v>7013268</v>
      </c>
      <c r="D9" s="21">
        <v>8614830</v>
      </c>
      <c r="E9" s="22">
        <v>8675257</v>
      </c>
      <c r="F9" s="17">
        <v>7972627</v>
      </c>
      <c r="G9" s="23">
        <v>7972627</v>
      </c>
      <c r="H9" s="19">
        <v>3537390</v>
      </c>
      <c r="I9" s="22">
        <v>8363283</v>
      </c>
      <c r="J9" s="17">
        <v>8739634</v>
      </c>
      <c r="K9" s="23">
        <v>9132918</v>
      </c>
    </row>
    <row r="10" spans="1:11" ht="25.5" x14ac:dyDescent="0.2">
      <c r="A10" s="24" t="s">
        <v>333</v>
      </c>
      <c r="B10" s="25">
        <f>SUM(B5:B9)</f>
        <v>103925352</v>
      </c>
      <c r="C10" s="26">
        <f t="shared" ref="C10:K10" si="0">SUM(C5:C9)</f>
        <v>110570673</v>
      </c>
      <c r="D10" s="27">
        <f t="shared" si="0"/>
        <v>118966165</v>
      </c>
      <c r="E10" s="25">
        <f t="shared" si="0"/>
        <v>129099898</v>
      </c>
      <c r="F10" s="26">
        <f t="shared" si="0"/>
        <v>130099594</v>
      </c>
      <c r="G10" s="28">
        <f t="shared" si="0"/>
        <v>130099594</v>
      </c>
      <c r="H10" s="29">
        <f t="shared" si="0"/>
        <v>116039649</v>
      </c>
      <c r="I10" s="25">
        <f t="shared" si="0"/>
        <v>140069011</v>
      </c>
      <c r="J10" s="26">
        <f t="shared" si="0"/>
        <v>145241531</v>
      </c>
      <c r="K10" s="28">
        <f t="shared" si="0"/>
        <v>151750660</v>
      </c>
    </row>
    <row r="11" spans="1:11" ht="13.5" x14ac:dyDescent="0.25">
      <c r="A11" s="20" t="s">
        <v>22</v>
      </c>
      <c r="B11" s="17">
        <v>41407194</v>
      </c>
      <c r="C11" s="17">
        <v>35853223</v>
      </c>
      <c r="D11" s="21">
        <v>44483396</v>
      </c>
      <c r="E11" s="22">
        <v>49116333</v>
      </c>
      <c r="F11" s="17">
        <v>48737639</v>
      </c>
      <c r="G11" s="23">
        <v>48737639</v>
      </c>
      <c r="H11" s="19">
        <v>47294430</v>
      </c>
      <c r="I11" s="22">
        <v>57567230</v>
      </c>
      <c r="J11" s="17">
        <v>60616112</v>
      </c>
      <c r="K11" s="23">
        <v>62991371</v>
      </c>
    </row>
    <row r="12" spans="1:11" ht="13.5" x14ac:dyDescent="0.25">
      <c r="A12" s="20" t="s">
        <v>23</v>
      </c>
      <c r="B12" s="17">
        <v>3137092</v>
      </c>
      <c r="C12" s="17">
        <v>4562918</v>
      </c>
      <c r="D12" s="21">
        <v>5388629</v>
      </c>
      <c r="E12" s="22">
        <v>5677265</v>
      </c>
      <c r="F12" s="17">
        <v>5777174</v>
      </c>
      <c r="G12" s="23">
        <v>5777174</v>
      </c>
      <c r="H12" s="19">
        <v>5635181</v>
      </c>
      <c r="I12" s="22">
        <v>5870255</v>
      </c>
      <c r="J12" s="17">
        <v>6187249</v>
      </c>
      <c r="K12" s="23">
        <v>6521362</v>
      </c>
    </row>
    <row r="13" spans="1:11" ht="13.5" x14ac:dyDescent="0.25">
      <c r="A13" s="20" t="s">
        <v>24</v>
      </c>
      <c r="B13" s="17">
        <v>12982052</v>
      </c>
      <c r="C13" s="17">
        <v>9651475</v>
      </c>
      <c r="D13" s="21">
        <v>9017038</v>
      </c>
      <c r="E13" s="22">
        <v>17273607</v>
      </c>
      <c r="F13" s="17">
        <v>17273607</v>
      </c>
      <c r="G13" s="23">
        <v>17273607</v>
      </c>
      <c r="H13" s="19">
        <v>0</v>
      </c>
      <c r="I13" s="22">
        <v>17620014</v>
      </c>
      <c r="J13" s="17">
        <v>18050921</v>
      </c>
      <c r="K13" s="23">
        <v>18050921</v>
      </c>
    </row>
    <row r="14" spans="1:11" ht="13.5" x14ac:dyDescent="0.25">
      <c r="A14" s="20" t="s">
        <v>25</v>
      </c>
      <c r="B14" s="17">
        <v>1859437</v>
      </c>
      <c r="C14" s="17">
        <v>2098870</v>
      </c>
      <c r="D14" s="21">
        <v>1907142</v>
      </c>
      <c r="E14" s="22">
        <v>2134790</v>
      </c>
      <c r="F14" s="17">
        <v>2134790</v>
      </c>
      <c r="G14" s="23">
        <v>2134790</v>
      </c>
      <c r="H14" s="19">
        <v>55290</v>
      </c>
      <c r="I14" s="22">
        <v>2239395</v>
      </c>
      <c r="J14" s="17">
        <v>2342408</v>
      </c>
      <c r="K14" s="23">
        <v>2447817</v>
      </c>
    </row>
    <row r="15" spans="1:11" ht="13.5" x14ac:dyDescent="0.25">
      <c r="A15" s="20" t="s">
        <v>26</v>
      </c>
      <c r="B15" s="17">
        <v>23172033</v>
      </c>
      <c r="C15" s="17">
        <v>36210051</v>
      </c>
      <c r="D15" s="21">
        <v>37391456</v>
      </c>
      <c r="E15" s="22">
        <v>29872968</v>
      </c>
      <c r="F15" s="17">
        <v>29292514</v>
      </c>
      <c r="G15" s="23">
        <v>29292514</v>
      </c>
      <c r="H15" s="19">
        <v>29403686</v>
      </c>
      <c r="I15" s="22">
        <v>32783703</v>
      </c>
      <c r="J15" s="17">
        <v>30632279</v>
      </c>
      <c r="K15" s="23">
        <v>30777217</v>
      </c>
    </row>
    <row r="16" spans="1:11" ht="13.5" x14ac:dyDescent="0.25">
      <c r="A16" s="20" t="s">
        <v>27</v>
      </c>
      <c r="B16" s="17">
        <v>148129</v>
      </c>
      <c r="C16" s="17">
        <v>216720</v>
      </c>
      <c r="D16" s="21">
        <v>119369</v>
      </c>
      <c r="E16" s="22">
        <v>200000</v>
      </c>
      <c r="F16" s="17">
        <v>119343</v>
      </c>
      <c r="G16" s="23">
        <v>119343</v>
      </c>
      <c r="H16" s="19">
        <v>50757</v>
      </c>
      <c r="I16" s="22">
        <v>0</v>
      </c>
      <c r="J16" s="17">
        <v>299998</v>
      </c>
      <c r="K16" s="23">
        <v>299993</v>
      </c>
    </row>
    <row r="17" spans="1:11" ht="13.5" x14ac:dyDescent="0.25">
      <c r="A17" s="20" t="s">
        <v>28</v>
      </c>
      <c r="B17" s="17">
        <v>29144653</v>
      </c>
      <c r="C17" s="17">
        <v>39538124</v>
      </c>
      <c r="D17" s="21">
        <v>41626915</v>
      </c>
      <c r="E17" s="22">
        <v>33683460</v>
      </c>
      <c r="F17" s="17">
        <v>36157019</v>
      </c>
      <c r="G17" s="23">
        <v>36157019</v>
      </c>
      <c r="H17" s="19">
        <v>26478552</v>
      </c>
      <c r="I17" s="22">
        <v>36079186</v>
      </c>
      <c r="J17" s="17">
        <v>39150097</v>
      </c>
      <c r="K17" s="23">
        <v>41634412</v>
      </c>
    </row>
    <row r="18" spans="1:11" ht="13.5" x14ac:dyDescent="0.25">
      <c r="A18" s="30" t="s">
        <v>29</v>
      </c>
      <c r="B18" s="31">
        <f>SUM(B11:B17)</f>
        <v>111850590</v>
      </c>
      <c r="C18" s="32">
        <f t="shared" ref="C18:K18" si="1">SUM(C11:C17)</f>
        <v>128131381</v>
      </c>
      <c r="D18" s="33">
        <f t="shared" si="1"/>
        <v>139933945</v>
      </c>
      <c r="E18" s="31">
        <f t="shared" si="1"/>
        <v>137958423</v>
      </c>
      <c r="F18" s="32">
        <f t="shared" si="1"/>
        <v>139492086</v>
      </c>
      <c r="G18" s="34">
        <f t="shared" si="1"/>
        <v>139492086</v>
      </c>
      <c r="H18" s="35">
        <f t="shared" si="1"/>
        <v>108917896</v>
      </c>
      <c r="I18" s="31">
        <f t="shared" si="1"/>
        <v>152159783</v>
      </c>
      <c r="J18" s="32">
        <f t="shared" si="1"/>
        <v>157279064</v>
      </c>
      <c r="K18" s="34">
        <f t="shared" si="1"/>
        <v>162723093</v>
      </c>
    </row>
    <row r="19" spans="1:11" ht="13.5" x14ac:dyDescent="0.25">
      <c r="A19" s="30" t="s">
        <v>30</v>
      </c>
      <c r="B19" s="36">
        <f>+B10-B18</f>
        <v>-7925238</v>
      </c>
      <c r="C19" s="37">
        <f t="shared" ref="C19:K19" si="2">+C10-C18</f>
        <v>-17560708</v>
      </c>
      <c r="D19" s="38">
        <f t="shared" si="2"/>
        <v>-20967780</v>
      </c>
      <c r="E19" s="36">
        <f t="shared" si="2"/>
        <v>-8858525</v>
      </c>
      <c r="F19" s="37">
        <f t="shared" si="2"/>
        <v>-9392492</v>
      </c>
      <c r="G19" s="39">
        <f t="shared" si="2"/>
        <v>-9392492</v>
      </c>
      <c r="H19" s="40">
        <f t="shared" si="2"/>
        <v>7121753</v>
      </c>
      <c r="I19" s="36">
        <f t="shared" si="2"/>
        <v>-12090772</v>
      </c>
      <c r="J19" s="37">
        <f t="shared" si="2"/>
        <v>-12037533</v>
      </c>
      <c r="K19" s="39">
        <f t="shared" si="2"/>
        <v>-10972433</v>
      </c>
    </row>
    <row r="20" spans="1:11" ht="25.5" x14ac:dyDescent="0.2">
      <c r="A20" s="41" t="s">
        <v>31</v>
      </c>
      <c r="B20" s="42">
        <v>76780728</v>
      </c>
      <c r="C20" s="43">
        <v>23051000</v>
      </c>
      <c r="D20" s="44">
        <v>75807042</v>
      </c>
      <c r="E20" s="42">
        <v>151755000</v>
      </c>
      <c r="F20" s="43">
        <v>156836000</v>
      </c>
      <c r="G20" s="45">
        <v>156836000</v>
      </c>
      <c r="H20" s="46">
        <v>75971639</v>
      </c>
      <c r="I20" s="42">
        <v>124376000</v>
      </c>
      <c r="J20" s="43">
        <v>29784000</v>
      </c>
      <c r="K20" s="45">
        <v>34315000</v>
      </c>
    </row>
    <row r="21" spans="1:11" ht="13.5" x14ac:dyDescent="0.25">
      <c r="A21" s="47" t="s">
        <v>32</v>
      </c>
      <c r="B21" s="48">
        <v>2900088</v>
      </c>
      <c r="C21" s="49">
        <v>26217334</v>
      </c>
      <c r="D21" s="50">
        <v>5519245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71755578</v>
      </c>
      <c r="C22" s="55">
        <f t="shared" ref="C22:K22" si="3">SUM(C19:C21)</f>
        <v>31707626</v>
      </c>
      <c r="D22" s="56">
        <f t="shared" si="3"/>
        <v>60358507</v>
      </c>
      <c r="E22" s="54">
        <f t="shared" si="3"/>
        <v>142896475</v>
      </c>
      <c r="F22" s="55">
        <f t="shared" si="3"/>
        <v>147443508</v>
      </c>
      <c r="G22" s="57">
        <f t="shared" si="3"/>
        <v>147443508</v>
      </c>
      <c r="H22" s="58">
        <f t="shared" si="3"/>
        <v>83093392</v>
      </c>
      <c r="I22" s="54">
        <f t="shared" si="3"/>
        <v>112285228</v>
      </c>
      <c r="J22" s="55">
        <f t="shared" si="3"/>
        <v>17746467</v>
      </c>
      <c r="K22" s="57">
        <f t="shared" si="3"/>
        <v>23342567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71755578</v>
      </c>
      <c r="C24" s="37">
        <f t="shared" ref="C24:K24" si="4">SUM(C22:C23)</f>
        <v>31707626</v>
      </c>
      <c r="D24" s="38">
        <f t="shared" si="4"/>
        <v>60358507</v>
      </c>
      <c r="E24" s="36">
        <f t="shared" si="4"/>
        <v>142896475</v>
      </c>
      <c r="F24" s="37">
        <f t="shared" si="4"/>
        <v>147443508</v>
      </c>
      <c r="G24" s="39">
        <f t="shared" si="4"/>
        <v>147443508</v>
      </c>
      <c r="H24" s="40">
        <f t="shared" si="4"/>
        <v>83093392</v>
      </c>
      <c r="I24" s="36">
        <f t="shared" si="4"/>
        <v>112285228</v>
      </c>
      <c r="J24" s="37">
        <f t="shared" si="4"/>
        <v>17746467</v>
      </c>
      <c r="K24" s="39">
        <f t="shared" si="4"/>
        <v>23342567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899013</v>
      </c>
      <c r="C27" s="66">
        <v>22099627</v>
      </c>
      <c r="D27" s="67">
        <v>65350715</v>
      </c>
      <c r="E27" s="68">
        <v>155400667</v>
      </c>
      <c r="F27" s="66">
        <v>160782615</v>
      </c>
      <c r="G27" s="69">
        <v>160782615</v>
      </c>
      <c r="H27" s="70">
        <v>123762661</v>
      </c>
      <c r="I27" s="68">
        <v>133826000</v>
      </c>
      <c r="J27" s="66">
        <v>29991230</v>
      </c>
      <c r="K27" s="69">
        <v>34522230</v>
      </c>
    </row>
    <row r="28" spans="1:11" ht="13.5" x14ac:dyDescent="0.25">
      <c r="A28" s="71" t="s">
        <v>36</v>
      </c>
      <c r="B28" s="17">
        <v>899013</v>
      </c>
      <c r="C28" s="17">
        <v>20520615</v>
      </c>
      <c r="D28" s="21">
        <v>63580754</v>
      </c>
      <c r="E28" s="22">
        <v>152505000</v>
      </c>
      <c r="F28" s="17">
        <v>156993000</v>
      </c>
      <c r="G28" s="23">
        <v>156993000</v>
      </c>
      <c r="H28" s="19">
        <v>0</v>
      </c>
      <c r="I28" s="22">
        <v>124526000</v>
      </c>
      <c r="J28" s="17">
        <v>29841230</v>
      </c>
      <c r="K28" s="23">
        <v>34372230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1413000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1579012</v>
      </c>
      <c r="D31" s="21">
        <v>356961</v>
      </c>
      <c r="E31" s="22">
        <v>2895667</v>
      </c>
      <c r="F31" s="17">
        <v>3789615</v>
      </c>
      <c r="G31" s="23">
        <v>3789615</v>
      </c>
      <c r="H31" s="19">
        <v>0</v>
      </c>
      <c r="I31" s="22">
        <v>9300000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899013</v>
      </c>
      <c r="C32" s="66">
        <f t="shared" ref="C32:K32" si="5">SUM(C28:C31)</f>
        <v>22099627</v>
      </c>
      <c r="D32" s="67">
        <f t="shared" si="5"/>
        <v>65350715</v>
      </c>
      <c r="E32" s="68">
        <f t="shared" si="5"/>
        <v>155400667</v>
      </c>
      <c r="F32" s="66">
        <f t="shared" si="5"/>
        <v>160782615</v>
      </c>
      <c r="G32" s="69">
        <f t="shared" si="5"/>
        <v>160782615</v>
      </c>
      <c r="H32" s="70">
        <f t="shared" si="5"/>
        <v>0</v>
      </c>
      <c r="I32" s="68">
        <f t="shared" si="5"/>
        <v>133826000</v>
      </c>
      <c r="J32" s="66">
        <f t="shared" si="5"/>
        <v>29991230</v>
      </c>
      <c r="K32" s="69">
        <f t="shared" si="5"/>
        <v>34522230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28146674</v>
      </c>
      <c r="C35" s="17">
        <v>22409882</v>
      </c>
      <c r="D35" s="21">
        <v>35015619</v>
      </c>
      <c r="E35" s="22">
        <v>30290549</v>
      </c>
      <c r="F35" s="17">
        <v>37794634</v>
      </c>
      <c r="G35" s="23">
        <v>37794634</v>
      </c>
      <c r="H35" s="19">
        <v>206269743</v>
      </c>
      <c r="I35" s="22">
        <v>39955004</v>
      </c>
      <c r="J35" s="17">
        <v>54657887</v>
      </c>
      <c r="K35" s="23">
        <v>70755662</v>
      </c>
    </row>
    <row r="36" spans="1:11" ht="13.5" x14ac:dyDescent="0.25">
      <c r="A36" s="20" t="s">
        <v>42</v>
      </c>
      <c r="B36" s="17">
        <v>478169187</v>
      </c>
      <c r="C36" s="17">
        <v>510135044</v>
      </c>
      <c r="D36" s="21">
        <v>566999748</v>
      </c>
      <c r="E36" s="22">
        <v>720555378</v>
      </c>
      <c r="F36" s="17">
        <v>710508760</v>
      </c>
      <c r="G36" s="23">
        <v>710508760</v>
      </c>
      <c r="H36" s="19">
        <v>1257762161</v>
      </c>
      <c r="I36" s="22">
        <v>826714745</v>
      </c>
      <c r="J36" s="17">
        <v>838655054</v>
      </c>
      <c r="K36" s="23">
        <v>855126363</v>
      </c>
    </row>
    <row r="37" spans="1:11" ht="13.5" x14ac:dyDescent="0.25">
      <c r="A37" s="20" t="s">
        <v>43</v>
      </c>
      <c r="B37" s="17">
        <v>49760886</v>
      </c>
      <c r="C37" s="17">
        <v>45696221</v>
      </c>
      <c r="D37" s="21">
        <v>55423314</v>
      </c>
      <c r="E37" s="22">
        <v>26174844</v>
      </c>
      <c r="F37" s="17">
        <v>50691772</v>
      </c>
      <c r="G37" s="23">
        <v>50691772</v>
      </c>
      <c r="H37" s="19">
        <v>287844421</v>
      </c>
      <c r="I37" s="22">
        <v>35137104</v>
      </c>
      <c r="J37" s="17">
        <v>40896761</v>
      </c>
      <c r="K37" s="23">
        <v>46832438</v>
      </c>
    </row>
    <row r="38" spans="1:11" ht="13.5" x14ac:dyDescent="0.25">
      <c r="A38" s="20" t="s">
        <v>44</v>
      </c>
      <c r="B38" s="17">
        <v>36009118</v>
      </c>
      <c r="C38" s="17">
        <v>34577645</v>
      </c>
      <c r="D38" s="21">
        <v>32400480</v>
      </c>
      <c r="E38" s="22">
        <v>64030190</v>
      </c>
      <c r="F38" s="17">
        <v>35976545</v>
      </c>
      <c r="G38" s="23">
        <v>35976545</v>
      </c>
      <c r="H38" s="19">
        <v>64800961</v>
      </c>
      <c r="I38" s="22">
        <v>57612334</v>
      </c>
      <c r="J38" s="17">
        <v>60749402</v>
      </c>
      <c r="K38" s="23">
        <v>64040246</v>
      </c>
    </row>
    <row r="39" spans="1:11" ht="13.5" x14ac:dyDescent="0.25">
      <c r="A39" s="20" t="s">
        <v>45</v>
      </c>
      <c r="B39" s="17">
        <v>416954028</v>
      </c>
      <c r="C39" s="17">
        <v>452271068</v>
      </c>
      <c r="D39" s="21">
        <v>467998397</v>
      </c>
      <c r="E39" s="22">
        <v>660640893</v>
      </c>
      <c r="F39" s="17">
        <v>661635077</v>
      </c>
      <c r="G39" s="23">
        <v>661635077</v>
      </c>
      <c r="H39" s="19">
        <v>1111386510</v>
      </c>
      <c r="I39" s="22">
        <v>773920311</v>
      </c>
      <c r="J39" s="17">
        <v>792717369</v>
      </c>
      <c r="K39" s="23">
        <v>815009341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129700219</v>
      </c>
      <c r="C42" s="17">
        <v>8838644</v>
      </c>
      <c r="D42" s="21">
        <v>80947835</v>
      </c>
      <c r="E42" s="22">
        <v>158023238</v>
      </c>
      <c r="F42" s="17">
        <v>327284013</v>
      </c>
      <c r="G42" s="23">
        <v>327284013</v>
      </c>
      <c r="H42" s="19">
        <v>157710879</v>
      </c>
      <c r="I42" s="22">
        <v>135071386</v>
      </c>
      <c r="J42" s="17">
        <v>35954985</v>
      </c>
      <c r="K42" s="23">
        <v>82429096</v>
      </c>
    </row>
    <row r="43" spans="1:11" ht="13.5" x14ac:dyDescent="0.25">
      <c r="A43" s="20" t="s">
        <v>48</v>
      </c>
      <c r="B43" s="17">
        <v>-899013</v>
      </c>
      <c r="C43" s="17">
        <v>-22099628</v>
      </c>
      <c r="D43" s="21">
        <v>-65350715</v>
      </c>
      <c r="E43" s="22">
        <v>-155400667</v>
      </c>
      <c r="F43" s="17">
        <v>-160782615</v>
      </c>
      <c r="G43" s="23">
        <v>-160782615</v>
      </c>
      <c r="H43" s="19">
        <v>-123762661</v>
      </c>
      <c r="I43" s="22">
        <v>-133826000</v>
      </c>
      <c r="J43" s="17">
        <v>-29991230</v>
      </c>
      <c r="K43" s="23">
        <v>-34522230</v>
      </c>
    </row>
    <row r="44" spans="1:11" ht="13.5" x14ac:dyDescent="0.25">
      <c r="A44" s="20" t="s">
        <v>49</v>
      </c>
      <c r="B44" s="17">
        <v>0</v>
      </c>
      <c r="C44" s="17">
        <v>-214449</v>
      </c>
      <c r="D44" s="21">
        <v>-248111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129791977</v>
      </c>
      <c r="C45" s="66">
        <v>-4242919</v>
      </c>
      <c r="D45" s="67">
        <v>18466500</v>
      </c>
      <c r="E45" s="68">
        <v>2672081</v>
      </c>
      <c r="F45" s="66">
        <v>172739084</v>
      </c>
      <c r="G45" s="69">
        <v>172739084</v>
      </c>
      <c r="H45" s="70">
        <v>52661276</v>
      </c>
      <c r="I45" s="68">
        <v>5675683</v>
      </c>
      <c r="J45" s="66">
        <v>6289438</v>
      </c>
      <c r="K45" s="69">
        <v>56489074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9232516</v>
      </c>
      <c r="C48" s="17">
        <v>3117487</v>
      </c>
      <c r="D48" s="21">
        <v>6237687</v>
      </c>
      <c r="E48" s="22">
        <v>2472082</v>
      </c>
      <c r="F48" s="17">
        <v>4430304</v>
      </c>
      <c r="G48" s="23">
        <v>4430304</v>
      </c>
      <c r="H48" s="19">
        <v>131122719</v>
      </c>
      <c r="I48" s="22">
        <v>325683</v>
      </c>
      <c r="J48" s="17">
        <v>8582208</v>
      </c>
      <c r="K48" s="23">
        <v>17653192</v>
      </c>
    </row>
    <row r="49" spans="1:11" ht="13.5" x14ac:dyDescent="0.25">
      <c r="A49" s="20" t="s">
        <v>53</v>
      </c>
      <c r="B49" s="17">
        <f>+B75</f>
        <v>-19259057.094710782</v>
      </c>
      <c r="C49" s="17">
        <f t="shared" ref="C49:K49" si="6">+C75</f>
        <v>7846063.3356044255</v>
      </c>
      <c r="D49" s="21">
        <f t="shared" si="6"/>
        <v>-20400168.202873141</v>
      </c>
      <c r="E49" s="22">
        <f t="shared" si="6"/>
        <v>954274.97534910589</v>
      </c>
      <c r="F49" s="17">
        <f t="shared" si="6"/>
        <v>18700004.598622549</v>
      </c>
      <c r="G49" s="23">
        <f t="shared" si="6"/>
        <v>18700004.598622549</v>
      </c>
      <c r="H49" s="19">
        <f t="shared" si="6"/>
        <v>50055810.05336377</v>
      </c>
      <c r="I49" s="22">
        <f t="shared" si="6"/>
        <v>-2139312.8907607011</v>
      </c>
      <c r="J49" s="17">
        <f t="shared" si="6"/>
        <v>-1948545.0786987469</v>
      </c>
      <c r="K49" s="23">
        <f t="shared" si="6"/>
        <v>-2187230.0133326575</v>
      </c>
    </row>
    <row r="50" spans="1:11" ht="13.5" x14ac:dyDescent="0.25">
      <c r="A50" s="30" t="s">
        <v>54</v>
      </c>
      <c r="B50" s="66">
        <f>+B48-B49</f>
        <v>28491573.094710782</v>
      </c>
      <c r="C50" s="66">
        <f t="shared" ref="C50:K50" si="7">+C48-C49</f>
        <v>-4728576.3356044255</v>
      </c>
      <c r="D50" s="67">
        <f t="shared" si="7"/>
        <v>26637855.202873141</v>
      </c>
      <c r="E50" s="68">
        <f t="shared" si="7"/>
        <v>1517807.0246508941</v>
      </c>
      <c r="F50" s="66">
        <f t="shared" si="7"/>
        <v>-14269700.598622549</v>
      </c>
      <c r="G50" s="69">
        <f t="shared" si="7"/>
        <v>-14269700.598622549</v>
      </c>
      <c r="H50" s="70">
        <f t="shared" si="7"/>
        <v>81066908.94663623</v>
      </c>
      <c r="I50" s="68">
        <f t="shared" si="7"/>
        <v>2464995.8907607011</v>
      </c>
      <c r="J50" s="66">
        <f t="shared" si="7"/>
        <v>10530753.078698747</v>
      </c>
      <c r="K50" s="69">
        <f t="shared" si="7"/>
        <v>19840422.013332658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375437876</v>
      </c>
      <c r="C53" s="17">
        <v>405667581</v>
      </c>
      <c r="D53" s="21">
        <v>456763327</v>
      </c>
      <c r="E53" s="22">
        <v>616087915</v>
      </c>
      <c r="F53" s="17">
        <v>600272339</v>
      </c>
      <c r="G53" s="23">
        <v>600272339</v>
      </c>
      <c r="H53" s="19">
        <v>1037289319</v>
      </c>
      <c r="I53" s="22">
        <v>716478324</v>
      </c>
      <c r="J53" s="17">
        <v>728418633</v>
      </c>
      <c r="K53" s="23">
        <v>744889942</v>
      </c>
    </row>
    <row r="54" spans="1:11" ht="13.5" x14ac:dyDescent="0.25">
      <c r="A54" s="20" t="s">
        <v>57</v>
      </c>
      <c r="B54" s="17">
        <v>12982052</v>
      </c>
      <c r="C54" s="17">
        <v>9651475</v>
      </c>
      <c r="D54" s="21">
        <v>9017038</v>
      </c>
      <c r="E54" s="22">
        <v>17273607</v>
      </c>
      <c r="F54" s="17">
        <v>17273607</v>
      </c>
      <c r="G54" s="23">
        <v>17273607</v>
      </c>
      <c r="H54" s="19">
        <v>0</v>
      </c>
      <c r="I54" s="22">
        <v>17620014</v>
      </c>
      <c r="J54" s="17">
        <v>18050921</v>
      </c>
      <c r="K54" s="23">
        <v>18050921</v>
      </c>
    </row>
    <row r="55" spans="1:11" ht="13.5" x14ac:dyDescent="0.25">
      <c r="A55" s="20" t="s">
        <v>58</v>
      </c>
      <c r="B55" s="17">
        <v>178401</v>
      </c>
      <c r="C55" s="17">
        <v>8289556</v>
      </c>
      <c r="D55" s="21">
        <v>3754915</v>
      </c>
      <c r="E55" s="22">
        <v>16355000</v>
      </c>
      <c r="F55" s="17">
        <v>23046986</v>
      </c>
      <c r="G55" s="23">
        <v>23046986</v>
      </c>
      <c r="H55" s="19">
        <v>15709440</v>
      </c>
      <c r="I55" s="22">
        <v>36176000</v>
      </c>
      <c r="J55" s="17">
        <v>14784000</v>
      </c>
      <c r="K55" s="23">
        <v>14959000</v>
      </c>
    </row>
    <row r="56" spans="1:11" ht="13.5" x14ac:dyDescent="0.25">
      <c r="A56" s="20" t="s">
        <v>59</v>
      </c>
      <c r="B56" s="17">
        <v>8494698</v>
      </c>
      <c r="C56" s="17">
        <v>8933955</v>
      </c>
      <c r="D56" s="21">
        <v>13047374</v>
      </c>
      <c r="E56" s="22">
        <v>12771145</v>
      </c>
      <c r="F56" s="17">
        <v>11851820</v>
      </c>
      <c r="G56" s="23">
        <v>11851820</v>
      </c>
      <c r="H56" s="19">
        <v>9777989</v>
      </c>
      <c r="I56" s="22">
        <v>12231247</v>
      </c>
      <c r="J56" s="17">
        <v>13793885</v>
      </c>
      <c r="K56" s="23">
        <v>15414609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7140928</v>
      </c>
      <c r="C59" s="17">
        <v>7145019</v>
      </c>
      <c r="D59" s="21">
        <v>6224045</v>
      </c>
      <c r="E59" s="22">
        <v>8619173</v>
      </c>
      <c r="F59" s="17">
        <v>8619173</v>
      </c>
      <c r="G59" s="23">
        <v>8619173</v>
      </c>
      <c r="H59" s="19">
        <v>0</v>
      </c>
      <c r="I59" s="22">
        <v>9041513</v>
      </c>
      <c r="J59" s="17">
        <v>9457422</v>
      </c>
      <c r="K59" s="23">
        <v>9883006</v>
      </c>
    </row>
    <row r="60" spans="1:11" ht="13.5" x14ac:dyDescent="0.25">
      <c r="A60" s="20" t="s">
        <v>62</v>
      </c>
      <c r="B60" s="17">
        <v>8365590</v>
      </c>
      <c r="C60" s="17">
        <v>9012699</v>
      </c>
      <c r="D60" s="21">
        <v>9147979</v>
      </c>
      <c r="E60" s="22">
        <v>9924229</v>
      </c>
      <c r="F60" s="17">
        <v>9924229</v>
      </c>
      <c r="G60" s="23">
        <v>9924229</v>
      </c>
      <c r="H60" s="19">
        <v>7277407</v>
      </c>
      <c r="I60" s="22">
        <v>10410516</v>
      </c>
      <c r="J60" s="17">
        <v>10882141</v>
      </c>
      <c r="K60" s="23">
        <v>11371838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5.0532823470650357</v>
      </c>
      <c r="C70" s="5">
        <f t="shared" ref="C70:K70" si="8">IF(ISERROR(C71/C72),0,(C71/C72))</f>
        <v>2.2577911775787807</v>
      </c>
      <c r="D70" s="5">
        <f t="shared" si="8"/>
        <v>3.7351812856190238</v>
      </c>
      <c r="E70" s="5">
        <f t="shared" si="8"/>
        <v>0.87366988378299681</v>
      </c>
      <c r="F70" s="5">
        <f t="shared" si="8"/>
        <v>0.91331714303331457</v>
      </c>
      <c r="G70" s="5">
        <f t="shared" si="8"/>
        <v>0.91331714303331457</v>
      </c>
      <c r="H70" s="5">
        <f t="shared" si="8"/>
        <v>4.215700194643822</v>
      </c>
      <c r="I70" s="5">
        <f t="shared" si="8"/>
        <v>0.90253756878736313</v>
      </c>
      <c r="J70" s="5">
        <f t="shared" si="8"/>
        <v>0.89946582158151112</v>
      </c>
      <c r="K70" s="5">
        <f t="shared" si="8"/>
        <v>0.89959799401702667</v>
      </c>
    </row>
    <row r="71" spans="1:11" hidden="1" x14ac:dyDescent="0.2">
      <c r="A71" s="1" t="s">
        <v>338</v>
      </c>
      <c r="B71" s="2">
        <f>+B83</f>
        <v>326422918</v>
      </c>
      <c r="C71" s="2">
        <f t="shared" ref="C71:K71" si="9">+C83</f>
        <v>168082506</v>
      </c>
      <c r="D71" s="2">
        <f t="shared" si="9"/>
        <v>280325856</v>
      </c>
      <c r="E71" s="2">
        <f t="shared" si="9"/>
        <v>73779573</v>
      </c>
      <c r="F71" s="2">
        <f t="shared" si="9"/>
        <v>78282070</v>
      </c>
      <c r="G71" s="2">
        <f t="shared" si="9"/>
        <v>78282070</v>
      </c>
      <c r="H71" s="2">
        <f t="shared" si="9"/>
        <v>359665978</v>
      </c>
      <c r="I71" s="2">
        <f t="shared" si="9"/>
        <v>84375212</v>
      </c>
      <c r="J71" s="2">
        <f t="shared" si="9"/>
        <v>87924905</v>
      </c>
      <c r="K71" s="2">
        <f t="shared" si="9"/>
        <v>91895029</v>
      </c>
    </row>
    <row r="72" spans="1:11" hidden="1" x14ac:dyDescent="0.2">
      <c r="A72" s="1" t="s">
        <v>339</v>
      </c>
      <c r="B72" s="2">
        <f>+B77</f>
        <v>64596216</v>
      </c>
      <c r="C72" s="2">
        <f t="shared" ref="C72:K72" si="10">+C77</f>
        <v>74445550</v>
      </c>
      <c r="D72" s="2">
        <f t="shared" si="10"/>
        <v>75050134</v>
      </c>
      <c r="E72" s="2">
        <f t="shared" si="10"/>
        <v>84447884</v>
      </c>
      <c r="F72" s="2">
        <f t="shared" si="10"/>
        <v>85711815</v>
      </c>
      <c r="G72" s="2">
        <f t="shared" si="10"/>
        <v>85711815</v>
      </c>
      <c r="H72" s="2">
        <f t="shared" si="10"/>
        <v>85315834</v>
      </c>
      <c r="I72" s="2">
        <f t="shared" si="10"/>
        <v>93486648</v>
      </c>
      <c r="J72" s="2">
        <f t="shared" si="10"/>
        <v>97752358</v>
      </c>
      <c r="K72" s="2">
        <f t="shared" si="10"/>
        <v>102151216</v>
      </c>
    </row>
    <row r="73" spans="1:11" hidden="1" x14ac:dyDescent="0.2">
      <c r="A73" s="1" t="s">
        <v>340</v>
      </c>
      <c r="B73" s="2">
        <f>+B74</f>
        <v>1382916.0000000005</v>
      </c>
      <c r="C73" s="2">
        <f t="shared" ref="C73:K73" si="11">+(C78+C80+C81+C82)-(B78+B80+B81+B82)</f>
        <v>1843602</v>
      </c>
      <c r="D73" s="2">
        <f t="shared" si="11"/>
        <v>2788013</v>
      </c>
      <c r="E73" s="2">
        <f t="shared" si="11"/>
        <v>6496540</v>
      </c>
      <c r="F73" s="2">
        <f>+(F78+F80+F81+F82)-(D78+D80+D81+D82)</f>
        <v>4439630</v>
      </c>
      <c r="G73" s="2">
        <f>+(G78+G80+G81+G82)-(D78+D80+D81+D82)</f>
        <v>4439630</v>
      </c>
      <c r="H73" s="2">
        <f>+(H78+H80+H81+H82)-(D78+D80+D81+D82)</f>
        <v>33179410</v>
      </c>
      <c r="I73" s="2">
        <f>+(I78+I80+I81+I82)-(E78+E80+E81+E82)</f>
        <v>4054120</v>
      </c>
      <c r="J73" s="2">
        <f t="shared" si="11"/>
        <v>6285314</v>
      </c>
      <c r="K73" s="2">
        <f t="shared" si="11"/>
        <v>6858501</v>
      </c>
    </row>
    <row r="74" spans="1:11" hidden="1" x14ac:dyDescent="0.2">
      <c r="A74" s="1" t="s">
        <v>341</v>
      </c>
      <c r="B74" s="2">
        <f>+TREND(C74:E74)</f>
        <v>1382916.0000000005</v>
      </c>
      <c r="C74" s="2">
        <f>+C73</f>
        <v>1843602</v>
      </c>
      <c r="D74" s="2">
        <f t="shared" ref="D74:K74" si="12">+D73</f>
        <v>2788013</v>
      </c>
      <c r="E74" s="2">
        <f t="shared" si="12"/>
        <v>6496540</v>
      </c>
      <c r="F74" s="2">
        <f t="shared" si="12"/>
        <v>4439630</v>
      </c>
      <c r="G74" s="2">
        <f t="shared" si="12"/>
        <v>4439630</v>
      </c>
      <c r="H74" s="2">
        <f t="shared" si="12"/>
        <v>33179410</v>
      </c>
      <c r="I74" s="2">
        <f t="shared" si="12"/>
        <v>4054120</v>
      </c>
      <c r="J74" s="2">
        <f t="shared" si="12"/>
        <v>6285314</v>
      </c>
      <c r="K74" s="2">
        <f t="shared" si="12"/>
        <v>6858501</v>
      </c>
    </row>
    <row r="75" spans="1:11" hidden="1" x14ac:dyDescent="0.2">
      <c r="A75" s="1" t="s">
        <v>342</v>
      </c>
      <c r="B75" s="2">
        <f>+B84-(((B80+B81+B82+B78)*B70)-B79)</f>
        <v>-19259057.094710782</v>
      </c>
      <c r="C75" s="2">
        <f t="shared" ref="C75:K75" si="13">+C84-(((C80+C81+C82+C78)*C70)-C79)</f>
        <v>7846063.3356044255</v>
      </c>
      <c r="D75" s="2">
        <f t="shared" si="13"/>
        <v>-20400168.202873141</v>
      </c>
      <c r="E75" s="2">
        <f t="shared" si="13"/>
        <v>954274.97534910589</v>
      </c>
      <c r="F75" s="2">
        <f t="shared" si="13"/>
        <v>18700004.598622549</v>
      </c>
      <c r="G75" s="2">
        <f t="shared" si="13"/>
        <v>18700004.598622549</v>
      </c>
      <c r="H75" s="2">
        <f t="shared" si="13"/>
        <v>50055810.05336377</v>
      </c>
      <c r="I75" s="2">
        <f t="shared" si="13"/>
        <v>-2139312.8907607011</v>
      </c>
      <c r="J75" s="2">
        <f t="shared" si="13"/>
        <v>-1948545.0786987469</v>
      </c>
      <c r="K75" s="2">
        <f t="shared" si="13"/>
        <v>-2187230.0133326575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64596216</v>
      </c>
      <c r="C77" s="3">
        <v>74445550</v>
      </c>
      <c r="D77" s="3">
        <v>75050134</v>
      </c>
      <c r="E77" s="3">
        <v>84447884</v>
      </c>
      <c r="F77" s="3">
        <v>85711815</v>
      </c>
      <c r="G77" s="3">
        <v>85711815</v>
      </c>
      <c r="H77" s="3">
        <v>85315834</v>
      </c>
      <c r="I77" s="3">
        <v>93486648</v>
      </c>
      <c r="J77" s="3">
        <v>97752358</v>
      </c>
      <c r="K77" s="3">
        <v>102151216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41731394</v>
      </c>
      <c r="C79" s="3">
        <v>39030469</v>
      </c>
      <c r="D79" s="3">
        <v>42954062</v>
      </c>
      <c r="E79" s="3">
        <v>17410476</v>
      </c>
      <c r="F79" s="3">
        <v>43129891</v>
      </c>
      <c r="G79" s="3">
        <v>43129891</v>
      </c>
      <c r="H79" s="3">
        <v>74191874</v>
      </c>
      <c r="I79" s="3">
        <v>24482566</v>
      </c>
      <c r="J79" s="3">
        <v>26982564</v>
      </c>
      <c r="K79" s="3">
        <v>29482561</v>
      </c>
    </row>
    <row r="80" spans="1:11" hidden="1" x14ac:dyDescent="0.2">
      <c r="A80" s="1" t="s">
        <v>71</v>
      </c>
      <c r="B80" s="3">
        <v>6677306</v>
      </c>
      <c r="C80" s="3">
        <v>8437507</v>
      </c>
      <c r="D80" s="3">
        <v>10068056</v>
      </c>
      <c r="E80" s="3">
        <v>9987199</v>
      </c>
      <c r="F80" s="3">
        <v>11154210</v>
      </c>
      <c r="G80" s="3">
        <v>11154210</v>
      </c>
      <c r="H80" s="3">
        <v>31383144</v>
      </c>
      <c r="I80" s="3">
        <v>12740967</v>
      </c>
      <c r="J80" s="3">
        <v>14298416</v>
      </c>
      <c r="K80" s="3">
        <v>16216299</v>
      </c>
    </row>
    <row r="81" spans="1:11" hidden="1" x14ac:dyDescent="0.2">
      <c r="A81" s="1" t="s">
        <v>72</v>
      </c>
      <c r="B81" s="3">
        <v>5660891</v>
      </c>
      <c r="C81" s="3">
        <v>5744292</v>
      </c>
      <c r="D81" s="3">
        <v>6901756</v>
      </c>
      <c r="E81" s="3">
        <v>13479153</v>
      </c>
      <c r="F81" s="3">
        <v>10255232</v>
      </c>
      <c r="G81" s="3">
        <v>10255232</v>
      </c>
      <c r="H81" s="3">
        <v>18766078</v>
      </c>
      <c r="I81" s="3">
        <v>14779505</v>
      </c>
      <c r="J81" s="3">
        <v>19507370</v>
      </c>
      <c r="K81" s="3">
        <v>24447988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326422918</v>
      </c>
      <c r="C83" s="3">
        <v>168082506</v>
      </c>
      <c r="D83" s="3">
        <v>280325856</v>
      </c>
      <c r="E83" s="3">
        <v>73779573</v>
      </c>
      <c r="F83" s="3">
        <v>78282070</v>
      </c>
      <c r="G83" s="3">
        <v>78282070</v>
      </c>
      <c r="H83" s="3">
        <v>359665978</v>
      </c>
      <c r="I83" s="3">
        <v>84375212</v>
      </c>
      <c r="J83" s="3">
        <v>87924905</v>
      </c>
      <c r="K83" s="3">
        <v>91895029</v>
      </c>
    </row>
    <row r="84" spans="1:11" hidden="1" x14ac:dyDescent="0.2">
      <c r="A84" s="1" t="s">
        <v>75</v>
      </c>
      <c r="B84" s="3">
        <v>1357942</v>
      </c>
      <c r="C84" s="3">
        <v>835135</v>
      </c>
      <c r="D84" s="3">
        <v>31094</v>
      </c>
      <c r="E84" s="3">
        <v>4045644</v>
      </c>
      <c r="F84" s="3">
        <v>-4876276</v>
      </c>
      <c r="G84" s="3">
        <v>-4876276</v>
      </c>
      <c r="H84" s="3">
        <v>187278021</v>
      </c>
      <c r="I84" s="3">
        <v>-1783619</v>
      </c>
      <c r="J84" s="3">
        <v>1476040</v>
      </c>
      <c r="K84" s="3">
        <v>4911720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6850413</v>
      </c>
      <c r="C5" s="17">
        <v>7023862</v>
      </c>
      <c r="D5" s="21">
        <v>6470298</v>
      </c>
      <c r="E5" s="22">
        <v>7432223</v>
      </c>
      <c r="F5" s="17">
        <v>7700000</v>
      </c>
      <c r="G5" s="23">
        <v>7700000</v>
      </c>
      <c r="H5" s="19">
        <v>6099152</v>
      </c>
      <c r="I5" s="22">
        <v>7800000</v>
      </c>
      <c r="J5" s="17">
        <v>8644292</v>
      </c>
      <c r="K5" s="23">
        <v>9041927</v>
      </c>
    </row>
    <row r="6" spans="1:11" ht="13.5" x14ac:dyDescent="0.25">
      <c r="A6" s="20" t="s">
        <v>18</v>
      </c>
      <c r="B6" s="17">
        <v>20581251</v>
      </c>
      <c r="C6" s="17">
        <v>21195744</v>
      </c>
      <c r="D6" s="21">
        <v>22642236</v>
      </c>
      <c r="E6" s="22">
        <v>26052535</v>
      </c>
      <c r="F6" s="17">
        <v>23800000</v>
      </c>
      <c r="G6" s="23">
        <v>23800000</v>
      </c>
      <c r="H6" s="19">
        <v>22112467</v>
      </c>
      <c r="I6" s="22">
        <v>25247400</v>
      </c>
      <c r="J6" s="17">
        <v>26108781</v>
      </c>
      <c r="K6" s="23">
        <v>27732738</v>
      </c>
    </row>
    <row r="7" spans="1:11" ht="13.5" x14ac:dyDescent="0.25">
      <c r="A7" s="20" t="s">
        <v>19</v>
      </c>
      <c r="B7" s="17">
        <v>198718</v>
      </c>
      <c r="C7" s="17">
        <v>416151</v>
      </c>
      <c r="D7" s="21">
        <v>879977</v>
      </c>
      <c r="E7" s="22">
        <v>685062</v>
      </c>
      <c r="F7" s="17">
        <v>1325000</v>
      </c>
      <c r="G7" s="23">
        <v>1325000</v>
      </c>
      <c r="H7" s="19">
        <v>1672729</v>
      </c>
      <c r="I7" s="22">
        <v>1183625</v>
      </c>
      <c r="J7" s="17">
        <v>1348913</v>
      </c>
      <c r="K7" s="23">
        <v>1470403</v>
      </c>
    </row>
    <row r="8" spans="1:11" ht="13.5" x14ac:dyDescent="0.25">
      <c r="A8" s="20" t="s">
        <v>20</v>
      </c>
      <c r="B8" s="17">
        <v>32764936</v>
      </c>
      <c r="C8" s="17">
        <v>29762768</v>
      </c>
      <c r="D8" s="21">
        <v>36035128</v>
      </c>
      <c r="E8" s="22">
        <v>37768278</v>
      </c>
      <c r="F8" s="17">
        <v>37768000</v>
      </c>
      <c r="G8" s="23">
        <v>37768000</v>
      </c>
      <c r="H8" s="19">
        <v>24086992</v>
      </c>
      <c r="I8" s="22">
        <v>39889416</v>
      </c>
      <c r="J8" s="17">
        <v>39839035</v>
      </c>
      <c r="K8" s="23">
        <v>40746867</v>
      </c>
    </row>
    <row r="9" spans="1:11" ht="13.5" x14ac:dyDescent="0.25">
      <c r="A9" s="20" t="s">
        <v>21</v>
      </c>
      <c r="B9" s="17">
        <v>5032020</v>
      </c>
      <c r="C9" s="17">
        <v>8178115</v>
      </c>
      <c r="D9" s="21">
        <v>6635072</v>
      </c>
      <c r="E9" s="22">
        <v>7627207</v>
      </c>
      <c r="F9" s="17">
        <v>7545000</v>
      </c>
      <c r="G9" s="23">
        <v>7545000</v>
      </c>
      <c r="H9" s="19">
        <v>4281413</v>
      </c>
      <c r="I9" s="22">
        <v>8394717</v>
      </c>
      <c r="J9" s="17">
        <v>8047977</v>
      </c>
      <c r="K9" s="23">
        <v>7479602</v>
      </c>
    </row>
    <row r="10" spans="1:11" ht="25.5" x14ac:dyDescent="0.2">
      <c r="A10" s="24" t="s">
        <v>333</v>
      </c>
      <c r="B10" s="25">
        <f>SUM(B5:B9)</f>
        <v>65427338</v>
      </c>
      <c r="C10" s="26">
        <f t="shared" ref="C10:K10" si="0">SUM(C5:C9)</f>
        <v>66576640</v>
      </c>
      <c r="D10" s="27">
        <f t="shared" si="0"/>
        <v>72662711</v>
      </c>
      <c r="E10" s="25">
        <f t="shared" si="0"/>
        <v>79565305</v>
      </c>
      <c r="F10" s="26">
        <f t="shared" si="0"/>
        <v>78138000</v>
      </c>
      <c r="G10" s="28">
        <f t="shared" si="0"/>
        <v>78138000</v>
      </c>
      <c r="H10" s="29">
        <f t="shared" si="0"/>
        <v>58252753</v>
      </c>
      <c r="I10" s="25">
        <f t="shared" si="0"/>
        <v>82515158</v>
      </c>
      <c r="J10" s="26">
        <f t="shared" si="0"/>
        <v>83988998</v>
      </c>
      <c r="K10" s="28">
        <f t="shared" si="0"/>
        <v>86471537</v>
      </c>
    </row>
    <row r="11" spans="1:11" ht="13.5" x14ac:dyDescent="0.25">
      <c r="A11" s="20" t="s">
        <v>22</v>
      </c>
      <c r="B11" s="17">
        <v>26946768</v>
      </c>
      <c r="C11" s="17">
        <v>26862928</v>
      </c>
      <c r="D11" s="21">
        <v>25325889</v>
      </c>
      <c r="E11" s="22">
        <v>29573587</v>
      </c>
      <c r="F11" s="17">
        <v>30274034</v>
      </c>
      <c r="G11" s="23">
        <v>30274034</v>
      </c>
      <c r="H11" s="19">
        <v>25623773</v>
      </c>
      <c r="I11" s="22">
        <v>32007648</v>
      </c>
      <c r="J11" s="17">
        <v>33200648</v>
      </c>
      <c r="K11" s="23">
        <v>33200648</v>
      </c>
    </row>
    <row r="12" spans="1:11" ht="13.5" x14ac:dyDescent="0.25">
      <c r="A12" s="20" t="s">
        <v>23</v>
      </c>
      <c r="B12" s="17">
        <v>2650645</v>
      </c>
      <c r="C12" s="17">
        <v>3812861</v>
      </c>
      <c r="D12" s="21">
        <v>4782517</v>
      </c>
      <c r="E12" s="22">
        <v>4780666</v>
      </c>
      <c r="F12" s="17">
        <v>5100134</v>
      </c>
      <c r="G12" s="23">
        <v>5100134</v>
      </c>
      <c r="H12" s="19">
        <v>4760398</v>
      </c>
      <c r="I12" s="22">
        <v>5329641</v>
      </c>
      <c r="J12" s="17">
        <v>5569477</v>
      </c>
      <c r="K12" s="23">
        <v>5569477</v>
      </c>
    </row>
    <row r="13" spans="1:11" ht="13.5" x14ac:dyDescent="0.25">
      <c r="A13" s="20" t="s">
        <v>24</v>
      </c>
      <c r="B13" s="17">
        <v>12198865</v>
      </c>
      <c r="C13" s="17">
        <v>10700187</v>
      </c>
      <c r="D13" s="21">
        <v>11598511</v>
      </c>
      <c r="E13" s="22">
        <v>10399996</v>
      </c>
      <c r="F13" s="17">
        <v>10400000</v>
      </c>
      <c r="G13" s="23">
        <v>10400000</v>
      </c>
      <c r="H13" s="19">
        <v>0</v>
      </c>
      <c r="I13" s="22">
        <v>1400000</v>
      </c>
      <c r="J13" s="17">
        <v>2739000</v>
      </c>
      <c r="K13" s="23">
        <v>3043000</v>
      </c>
    </row>
    <row r="14" spans="1:11" ht="13.5" x14ac:dyDescent="0.25">
      <c r="A14" s="20" t="s">
        <v>25</v>
      </c>
      <c r="B14" s="17">
        <v>2624771</v>
      </c>
      <c r="C14" s="17">
        <v>3730836</v>
      </c>
      <c r="D14" s="21">
        <v>4217702</v>
      </c>
      <c r="E14" s="22">
        <v>130000</v>
      </c>
      <c r="F14" s="17">
        <v>95000</v>
      </c>
      <c r="G14" s="23">
        <v>95000</v>
      </c>
      <c r="H14" s="19">
        <v>-39486</v>
      </c>
      <c r="I14" s="22">
        <v>99370</v>
      </c>
      <c r="J14" s="17">
        <v>103941</v>
      </c>
      <c r="K14" s="23">
        <v>108722</v>
      </c>
    </row>
    <row r="15" spans="1:11" ht="13.5" x14ac:dyDescent="0.25">
      <c r="A15" s="20" t="s">
        <v>26</v>
      </c>
      <c r="B15" s="17">
        <v>11234979</v>
      </c>
      <c r="C15" s="17">
        <v>15303443</v>
      </c>
      <c r="D15" s="21">
        <v>12661116</v>
      </c>
      <c r="E15" s="22">
        <v>15265773</v>
      </c>
      <c r="F15" s="17">
        <v>14978000</v>
      </c>
      <c r="G15" s="23">
        <v>14978000</v>
      </c>
      <c r="H15" s="19">
        <v>12911172</v>
      </c>
      <c r="I15" s="22">
        <v>16657628</v>
      </c>
      <c r="J15" s="17">
        <v>18540528</v>
      </c>
      <c r="K15" s="23">
        <v>20515131</v>
      </c>
    </row>
    <row r="16" spans="1:11" ht="13.5" x14ac:dyDescent="0.25">
      <c r="A16" s="20" t="s">
        <v>27</v>
      </c>
      <c r="B16" s="17">
        <v>174649</v>
      </c>
      <c r="C16" s="17">
        <v>60000</v>
      </c>
      <c r="D16" s="21">
        <v>2552544</v>
      </c>
      <c r="E16" s="22">
        <v>86478</v>
      </c>
      <c r="F16" s="17">
        <v>86478</v>
      </c>
      <c r="G16" s="23">
        <v>86478</v>
      </c>
      <c r="H16" s="19">
        <v>0</v>
      </c>
      <c r="I16" s="22">
        <v>340370</v>
      </c>
      <c r="J16" s="17">
        <v>94436</v>
      </c>
      <c r="K16" s="23">
        <v>94436</v>
      </c>
    </row>
    <row r="17" spans="1:11" ht="13.5" x14ac:dyDescent="0.25">
      <c r="A17" s="20" t="s">
        <v>28</v>
      </c>
      <c r="B17" s="17">
        <v>20090080</v>
      </c>
      <c r="C17" s="17">
        <v>21534982</v>
      </c>
      <c r="D17" s="21">
        <v>28647890</v>
      </c>
      <c r="E17" s="22">
        <v>26812684</v>
      </c>
      <c r="F17" s="17">
        <v>25326771</v>
      </c>
      <c r="G17" s="23">
        <v>25326771</v>
      </c>
      <c r="H17" s="19">
        <v>18655442</v>
      </c>
      <c r="I17" s="22">
        <v>25783266</v>
      </c>
      <c r="J17" s="17">
        <v>23641174</v>
      </c>
      <c r="K17" s="23">
        <v>23740538</v>
      </c>
    </row>
    <row r="18" spans="1:11" ht="13.5" x14ac:dyDescent="0.25">
      <c r="A18" s="30" t="s">
        <v>29</v>
      </c>
      <c r="B18" s="31">
        <f>SUM(B11:B17)</f>
        <v>75920757</v>
      </c>
      <c r="C18" s="32">
        <f t="shared" ref="C18:K18" si="1">SUM(C11:C17)</f>
        <v>82005237</v>
      </c>
      <c r="D18" s="33">
        <f t="shared" si="1"/>
        <v>89786169</v>
      </c>
      <c r="E18" s="31">
        <f t="shared" si="1"/>
        <v>87049184</v>
      </c>
      <c r="F18" s="32">
        <f t="shared" si="1"/>
        <v>86260417</v>
      </c>
      <c r="G18" s="34">
        <f t="shared" si="1"/>
        <v>86260417</v>
      </c>
      <c r="H18" s="35">
        <f t="shared" si="1"/>
        <v>61911299</v>
      </c>
      <c r="I18" s="31">
        <f t="shared" si="1"/>
        <v>81617923</v>
      </c>
      <c r="J18" s="32">
        <f t="shared" si="1"/>
        <v>83889204</v>
      </c>
      <c r="K18" s="34">
        <f t="shared" si="1"/>
        <v>86271952</v>
      </c>
    </row>
    <row r="19" spans="1:11" ht="13.5" x14ac:dyDescent="0.25">
      <c r="A19" s="30" t="s">
        <v>30</v>
      </c>
      <c r="B19" s="36">
        <f>+B10-B18</f>
        <v>-10493419</v>
      </c>
      <c r="C19" s="37">
        <f t="shared" ref="C19:K19" si="2">+C10-C18</f>
        <v>-15428597</v>
      </c>
      <c r="D19" s="38">
        <f t="shared" si="2"/>
        <v>-17123458</v>
      </c>
      <c r="E19" s="36">
        <f t="shared" si="2"/>
        <v>-7483879</v>
      </c>
      <c r="F19" s="37">
        <f t="shared" si="2"/>
        <v>-8122417</v>
      </c>
      <c r="G19" s="39">
        <f t="shared" si="2"/>
        <v>-8122417</v>
      </c>
      <c r="H19" s="40">
        <f t="shared" si="2"/>
        <v>-3658546</v>
      </c>
      <c r="I19" s="36">
        <f t="shared" si="2"/>
        <v>897235</v>
      </c>
      <c r="J19" s="37">
        <f t="shared" si="2"/>
        <v>99794</v>
      </c>
      <c r="K19" s="39">
        <f t="shared" si="2"/>
        <v>199585</v>
      </c>
    </row>
    <row r="20" spans="1:11" ht="25.5" x14ac:dyDescent="0.2">
      <c r="A20" s="41" t="s">
        <v>31</v>
      </c>
      <c r="B20" s="42">
        <v>8980898</v>
      </c>
      <c r="C20" s="43">
        <v>24313707</v>
      </c>
      <c r="D20" s="44">
        <v>22356746</v>
      </c>
      <c r="E20" s="42">
        <v>21733000</v>
      </c>
      <c r="F20" s="43">
        <v>21149000</v>
      </c>
      <c r="G20" s="45">
        <v>21149000</v>
      </c>
      <c r="H20" s="46">
        <v>17692339</v>
      </c>
      <c r="I20" s="42">
        <v>31419000</v>
      </c>
      <c r="J20" s="43">
        <v>40723000</v>
      </c>
      <c r="K20" s="45">
        <v>10897000</v>
      </c>
    </row>
    <row r="21" spans="1:11" ht="13.5" x14ac:dyDescent="0.25">
      <c r="A21" s="47" t="s">
        <v>32</v>
      </c>
      <c r="B21" s="48">
        <v>1486823</v>
      </c>
      <c r="C21" s="49">
        <v>0</v>
      </c>
      <c r="D21" s="50">
        <v>726400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-25698</v>
      </c>
      <c r="C22" s="55">
        <f t="shared" ref="C22:K22" si="3">SUM(C19:C21)</f>
        <v>8885110</v>
      </c>
      <c r="D22" s="56">
        <f t="shared" si="3"/>
        <v>5959688</v>
      </c>
      <c r="E22" s="54">
        <f t="shared" si="3"/>
        <v>14249121</v>
      </c>
      <c r="F22" s="55">
        <f t="shared" si="3"/>
        <v>13026583</v>
      </c>
      <c r="G22" s="57">
        <f t="shared" si="3"/>
        <v>13026583</v>
      </c>
      <c r="H22" s="58">
        <f t="shared" si="3"/>
        <v>14033793</v>
      </c>
      <c r="I22" s="54">
        <f t="shared" si="3"/>
        <v>32316235</v>
      </c>
      <c r="J22" s="55">
        <f t="shared" si="3"/>
        <v>40822794</v>
      </c>
      <c r="K22" s="57">
        <f t="shared" si="3"/>
        <v>11096585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-25698</v>
      </c>
      <c r="C24" s="37">
        <f t="shared" ref="C24:K24" si="4">SUM(C22:C23)</f>
        <v>8885110</v>
      </c>
      <c r="D24" s="38">
        <f t="shared" si="4"/>
        <v>5959688</v>
      </c>
      <c r="E24" s="36">
        <f t="shared" si="4"/>
        <v>14249121</v>
      </c>
      <c r="F24" s="37">
        <f t="shared" si="4"/>
        <v>13026583</v>
      </c>
      <c r="G24" s="39">
        <f t="shared" si="4"/>
        <v>13026583</v>
      </c>
      <c r="H24" s="40">
        <f t="shared" si="4"/>
        <v>14033793</v>
      </c>
      <c r="I24" s="36">
        <f t="shared" si="4"/>
        <v>32316235</v>
      </c>
      <c r="J24" s="37">
        <f t="shared" si="4"/>
        <v>40822794</v>
      </c>
      <c r="K24" s="39">
        <f t="shared" si="4"/>
        <v>11096585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2712603</v>
      </c>
      <c r="D27" s="67">
        <v>16013255</v>
      </c>
      <c r="E27" s="68">
        <v>22333003</v>
      </c>
      <c r="F27" s="66">
        <v>30004000</v>
      </c>
      <c r="G27" s="69">
        <v>30004000</v>
      </c>
      <c r="H27" s="70">
        <v>17038462</v>
      </c>
      <c r="I27" s="68">
        <v>32334000</v>
      </c>
      <c r="J27" s="66">
        <v>40723000</v>
      </c>
      <c r="K27" s="69">
        <v>10897000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15549843</v>
      </c>
      <c r="E28" s="22">
        <v>21733000</v>
      </c>
      <c r="F28" s="17">
        <v>27354000</v>
      </c>
      <c r="G28" s="23">
        <v>27354000</v>
      </c>
      <c r="H28" s="19">
        <v>0</v>
      </c>
      <c r="I28" s="22">
        <v>31419000</v>
      </c>
      <c r="J28" s="17">
        <v>40723000</v>
      </c>
      <c r="K28" s="23">
        <v>10897000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2712603</v>
      </c>
      <c r="D31" s="21">
        <v>463412</v>
      </c>
      <c r="E31" s="22">
        <v>600003</v>
      </c>
      <c r="F31" s="17">
        <v>2650000</v>
      </c>
      <c r="G31" s="23">
        <v>2650000</v>
      </c>
      <c r="H31" s="19">
        <v>0</v>
      </c>
      <c r="I31" s="22">
        <v>915000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2712603</v>
      </c>
      <c r="D32" s="67">
        <f t="shared" si="5"/>
        <v>16013255</v>
      </c>
      <c r="E32" s="68">
        <f t="shared" si="5"/>
        <v>22333003</v>
      </c>
      <c r="F32" s="66">
        <f t="shared" si="5"/>
        <v>30004000</v>
      </c>
      <c r="G32" s="69">
        <f t="shared" si="5"/>
        <v>30004000</v>
      </c>
      <c r="H32" s="70">
        <f t="shared" si="5"/>
        <v>0</v>
      </c>
      <c r="I32" s="68">
        <f t="shared" si="5"/>
        <v>32334000</v>
      </c>
      <c r="J32" s="66">
        <f t="shared" si="5"/>
        <v>40723000</v>
      </c>
      <c r="K32" s="69">
        <f t="shared" si="5"/>
        <v>10897000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33302458</v>
      </c>
      <c r="C35" s="17">
        <v>31081626</v>
      </c>
      <c r="D35" s="21">
        <v>40258377</v>
      </c>
      <c r="E35" s="22">
        <v>31410827</v>
      </c>
      <c r="F35" s="17">
        <v>32897225</v>
      </c>
      <c r="G35" s="23">
        <v>32897225</v>
      </c>
      <c r="H35" s="19">
        <v>33092988</v>
      </c>
      <c r="I35" s="22">
        <v>40847111</v>
      </c>
      <c r="J35" s="17">
        <v>65285179</v>
      </c>
      <c r="K35" s="23">
        <v>65688969</v>
      </c>
    </row>
    <row r="36" spans="1:11" ht="13.5" x14ac:dyDescent="0.25">
      <c r="A36" s="20" t="s">
        <v>42</v>
      </c>
      <c r="B36" s="17">
        <v>285542975</v>
      </c>
      <c r="C36" s="17">
        <v>305680335</v>
      </c>
      <c r="D36" s="21">
        <v>313550482</v>
      </c>
      <c r="E36" s="22">
        <v>333250395</v>
      </c>
      <c r="F36" s="17">
        <v>332819331</v>
      </c>
      <c r="G36" s="23">
        <v>332819331</v>
      </c>
      <c r="H36" s="19">
        <v>330597767</v>
      </c>
      <c r="I36" s="22">
        <v>408902193</v>
      </c>
      <c r="J36" s="17">
        <v>415952192</v>
      </c>
      <c r="K36" s="23">
        <v>385822193</v>
      </c>
    </row>
    <row r="37" spans="1:11" ht="13.5" x14ac:dyDescent="0.25">
      <c r="A37" s="20" t="s">
        <v>43</v>
      </c>
      <c r="B37" s="17">
        <v>51840905</v>
      </c>
      <c r="C37" s="17">
        <v>54403778</v>
      </c>
      <c r="D37" s="21">
        <v>65444448</v>
      </c>
      <c r="E37" s="22">
        <v>9307939</v>
      </c>
      <c r="F37" s="17">
        <v>28997442</v>
      </c>
      <c r="G37" s="23">
        <v>28997442</v>
      </c>
      <c r="H37" s="19">
        <v>23775794</v>
      </c>
      <c r="I37" s="22">
        <v>17529428</v>
      </c>
      <c r="J37" s="17">
        <v>17529420</v>
      </c>
      <c r="K37" s="23">
        <v>17529419</v>
      </c>
    </row>
    <row r="38" spans="1:11" ht="13.5" x14ac:dyDescent="0.25">
      <c r="A38" s="20" t="s">
        <v>44</v>
      </c>
      <c r="B38" s="17">
        <v>3261385</v>
      </c>
      <c r="C38" s="17">
        <v>3005894</v>
      </c>
      <c r="D38" s="21">
        <v>2695254</v>
      </c>
      <c r="E38" s="22">
        <v>37620819</v>
      </c>
      <c r="F38" s="17">
        <v>40578714</v>
      </c>
      <c r="G38" s="23">
        <v>40578714</v>
      </c>
      <c r="H38" s="19">
        <v>40523538</v>
      </c>
      <c r="I38" s="22">
        <v>40523538</v>
      </c>
      <c r="J38" s="17">
        <v>40523536</v>
      </c>
      <c r="K38" s="23">
        <v>40523537</v>
      </c>
    </row>
    <row r="39" spans="1:11" ht="13.5" x14ac:dyDescent="0.25">
      <c r="A39" s="20" t="s">
        <v>45</v>
      </c>
      <c r="B39" s="17">
        <v>263768841</v>
      </c>
      <c r="C39" s="17">
        <v>270467179</v>
      </c>
      <c r="D39" s="21">
        <v>279709469</v>
      </c>
      <c r="E39" s="22">
        <v>317732464</v>
      </c>
      <c r="F39" s="17">
        <v>299311104</v>
      </c>
      <c r="G39" s="23">
        <v>299311104</v>
      </c>
      <c r="H39" s="19">
        <v>285357630</v>
      </c>
      <c r="I39" s="22">
        <v>391696338</v>
      </c>
      <c r="J39" s="17">
        <v>423184415</v>
      </c>
      <c r="K39" s="23">
        <v>393458206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33850097</v>
      </c>
      <c r="C42" s="17">
        <v>489702798</v>
      </c>
      <c r="D42" s="21">
        <v>620498337</v>
      </c>
      <c r="E42" s="22">
        <v>20955134</v>
      </c>
      <c r="F42" s="17">
        <v>19882034</v>
      </c>
      <c r="G42" s="23">
        <v>19882034</v>
      </c>
      <c r="H42" s="19">
        <v>248909171</v>
      </c>
      <c r="I42" s="22">
        <v>32498856</v>
      </c>
      <c r="J42" s="17">
        <v>46235361</v>
      </c>
      <c r="K42" s="23">
        <v>11858507</v>
      </c>
    </row>
    <row r="43" spans="1:11" ht="13.5" x14ac:dyDescent="0.25">
      <c r="A43" s="20" t="s">
        <v>48</v>
      </c>
      <c r="B43" s="17">
        <v>-8883644</v>
      </c>
      <c r="C43" s="17">
        <v>-3142860</v>
      </c>
      <c r="D43" s="21">
        <v>-26043276</v>
      </c>
      <c r="E43" s="22">
        <v>-21733000</v>
      </c>
      <c r="F43" s="17">
        <v>-30004000</v>
      </c>
      <c r="G43" s="23">
        <v>-30004000</v>
      </c>
      <c r="H43" s="19">
        <v>-18094033</v>
      </c>
      <c r="I43" s="22">
        <v>-37184100</v>
      </c>
      <c r="J43" s="17">
        <v>-46831450</v>
      </c>
      <c r="K43" s="23">
        <v>-12531550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-301000</v>
      </c>
      <c r="G44" s="23">
        <v>-301000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29240985</v>
      </c>
      <c r="C45" s="66">
        <v>495148276</v>
      </c>
      <c r="D45" s="67">
        <v>597408312</v>
      </c>
      <c r="E45" s="68">
        <v>2175387</v>
      </c>
      <c r="F45" s="66">
        <v>3571822</v>
      </c>
      <c r="G45" s="69">
        <v>3571822</v>
      </c>
      <c r="H45" s="70">
        <v>244809926</v>
      </c>
      <c r="I45" s="68">
        <v>9309544</v>
      </c>
      <c r="J45" s="66">
        <v>13142051</v>
      </c>
      <c r="K45" s="69">
        <v>13065097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8588340</v>
      </c>
      <c r="C48" s="17">
        <v>2953250</v>
      </c>
      <c r="D48" s="21">
        <v>13994790</v>
      </c>
      <c r="E48" s="22">
        <v>5128640</v>
      </c>
      <c r="F48" s="17">
        <v>5411242</v>
      </c>
      <c r="G48" s="23">
        <v>5411242</v>
      </c>
      <c r="H48" s="19">
        <v>-1206181</v>
      </c>
      <c r="I48" s="22">
        <v>10348759</v>
      </c>
      <c r="J48" s="17">
        <v>14618253</v>
      </c>
      <c r="K48" s="23">
        <v>14662120</v>
      </c>
    </row>
    <row r="49" spans="1:11" ht="13.5" x14ac:dyDescent="0.25">
      <c r="A49" s="20" t="s">
        <v>53</v>
      </c>
      <c r="B49" s="17">
        <f>+B75</f>
        <v>23352708.435482498</v>
      </c>
      <c r="C49" s="17">
        <f t="shared" ref="C49:K49" si="6">+C75</f>
        <v>-39844803.21880725</v>
      </c>
      <c r="D49" s="21">
        <f t="shared" si="6"/>
        <v>-12996615.03925398</v>
      </c>
      <c r="E49" s="22">
        <f t="shared" si="6"/>
        <v>-10375494.411294378</v>
      </c>
      <c r="F49" s="17">
        <f t="shared" si="6"/>
        <v>4302967.3555618115</v>
      </c>
      <c r="G49" s="23">
        <f t="shared" si="6"/>
        <v>4302967.3555618115</v>
      </c>
      <c r="H49" s="19">
        <f t="shared" si="6"/>
        <v>-22855074.288244255</v>
      </c>
      <c r="I49" s="22">
        <f t="shared" si="6"/>
        <v>-14922581.228185078</v>
      </c>
      <c r="J49" s="17">
        <f t="shared" si="6"/>
        <v>-35387761.310313642</v>
      </c>
      <c r="K49" s="23">
        <f t="shared" si="6"/>
        <v>-34652627.624187559</v>
      </c>
    </row>
    <row r="50" spans="1:11" ht="13.5" x14ac:dyDescent="0.25">
      <c r="A50" s="30" t="s">
        <v>54</v>
      </c>
      <c r="B50" s="66">
        <f>+B48-B49</f>
        <v>-14764368.435482498</v>
      </c>
      <c r="C50" s="66">
        <f t="shared" ref="C50:K50" si="7">+C48-C49</f>
        <v>42798053.21880725</v>
      </c>
      <c r="D50" s="67">
        <f t="shared" si="7"/>
        <v>26991405.03925398</v>
      </c>
      <c r="E50" s="68">
        <f t="shared" si="7"/>
        <v>15504134.411294378</v>
      </c>
      <c r="F50" s="66">
        <f t="shared" si="7"/>
        <v>1108274.6444381885</v>
      </c>
      <c r="G50" s="69">
        <f t="shared" si="7"/>
        <v>1108274.6444381885</v>
      </c>
      <c r="H50" s="70">
        <f t="shared" si="7"/>
        <v>21648893.288244255</v>
      </c>
      <c r="I50" s="68">
        <f t="shared" si="7"/>
        <v>25271340.22818508</v>
      </c>
      <c r="J50" s="66">
        <f t="shared" si="7"/>
        <v>50006014.310313642</v>
      </c>
      <c r="K50" s="69">
        <f t="shared" si="7"/>
        <v>49314747.624187559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284111955</v>
      </c>
      <c r="C53" s="17">
        <v>300756746</v>
      </c>
      <c r="D53" s="21">
        <v>308626893</v>
      </c>
      <c r="E53" s="22">
        <v>328326805</v>
      </c>
      <c r="F53" s="17">
        <v>332819331</v>
      </c>
      <c r="G53" s="23">
        <v>332819331</v>
      </c>
      <c r="H53" s="19">
        <v>330597767</v>
      </c>
      <c r="I53" s="22">
        <v>408902193</v>
      </c>
      <c r="J53" s="17">
        <v>415952192</v>
      </c>
      <c r="K53" s="23">
        <v>385822193</v>
      </c>
    </row>
    <row r="54" spans="1:11" ht="13.5" x14ac:dyDescent="0.25">
      <c r="A54" s="20" t="s">
        <v>57</v>
      </c>
      <c r="B54" s="17">
        <v>12198865</v>
      </c>
      <c r="C54" s="17">
        <v>10700187</v>
      </c>
      <c r="D54" s="21">
        <v>11589652</v>
      </c>
      <c r="E54" s="22">
        <v>10400000</v>
      </c>
      <c r="F54" s="17">
        <v>10400000</v>
      </c>
      <c r="G54" s="23">
        <v>10400000</v>
      </c>
      <c r="H54" s="19">
        <v>0</v>
      </c>
      <c r="I54" s="22">
        <v>1400000</v>
      </c>
      <c r="J54" s="17">
        <v>2739000</v>
      </c>
      <c r="K54" s="23">
        <v>3043000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8150086</v>
      </c>
      <c r="E55" s="22">
        <v>19770000</v>
      </c>
      <c r="F55" s="17">
        <v>13000000</v>
      </c>
      <c r="G55" s="23">
        <v>13000000</v>
      </c>
      <c r="H55" s="19">
        <v>15384642</v>
      </c>
      <c r="I55" s="22">
        <v>20060000</v>
      </c>
      <c r="J55" s="17">
        <v>30000000</v>
      </c>
      <c r="K55" s="23">
        <v>0</v>
      </c>
    </row>
    <row r="56" spans="1:11" ht="13.5" x14ac:dyDescent="0.25">
      <c r="A56" s="20" t="s">
        <v>59</v>
      </c>
      <c r="B56" s="17">
        <v>1270820</v>
      </c>
      <c r="C56" s="17">
        <v>808942</v>
      </c>
      <c r="D56" s="21">
        <v>1222078</v>
      </c>
      <c r="E56" s="22">
        <v>1852412</v>
      </c>
      <c r="F56" s="17">
        <v>1477500</v>
      </c>
      <c r="G56" s="23">
        <v>1477500</v>
      </c>
      <c r="H56" s="19">
        <v>1202706</v>
      </c>
      <c r="I56" s="22">
        <v>1648640</v>
      </c>
      <c r="J56" s="17">
        <v>1722987</v>
      </c>
      <c r="K56" s="23">
        <v>1730637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-2840540</v>
      </c>
      <c r="C59" s="17">
        <v>-2752896</v>
      </c>
      <c r="D59" s="21">
        <v>-2781834</v>
      </c>
      <c r="E59" s="22">
        <v>6184867</v>
      </c>
      <c r="F59" s="17">
        <v>3021616</v>
      </c>
      <c r="G59" s="23">
        <v>3021616</v>
      </c>
      <c r="H59" s="19">
        <v>-313242</v>
      </c>
      <c r="I59" s="22">
        <v>3254588</v>
      </c>
      <c r="J59" s="17">
        <v>3497381</v>
      </c>
      <c r="K59" s="23">
        <v>3590445</v>
      </c>
    </row>
    <row r="60" spans="1:11" ht="13.5" x14ac:dyDescent="0.25">
      <c r="A60" s="20" t="s">
        <v>62</v>
      </c>
      <c r="B60" s="17">
        <v>1772326</v>
      </c>
      <c r="C60" s="17">
        <v>1937460</v>
      </c>
      <c r="D60" s="21">
        <v>2533507</v>
      </c>
      <c r="E60" s="22">
        <v>3000000</v>
      </c>
      <c r="F60" s="17">
        <v>4269500</v>
      </c>
      <c r="G60" s="23">
        <v>4269500</v>
      </c>
      <c r="H60" s="19">
        <v>2848742</v>
      </c>
      <c r="I60" s="22">
        <v>4558828</v>
      </c>
      <c r="J60" s="17">
        <v>5101794</v>
      </c>
      <c r="K60" s="23">
        <v>5042188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1.3427517326581488</v>
      </c>
      <c r="C70" s="5">
        <f t="shared" ref="C70:K70" si="8">IF(ISERROR(C71/C72),0,(C71/C72))</f>
        <v>6.1395802077642232</v>
      </c>
      <c r="D70" s="5">
        <f t="shared" si="8"/>
        <v>6.8541989185189296</v>
      </c>
      <c r="E70" s="5">
        <f t="shared" si="8"/>
        <v>0.74795557461209561</v>
      </c>
      <c r="F70" s="5">
        <f t="shared" si="8"/>
        <v>0.84474955230778115</v>
      </c>
      <c r="G70" s="5">
        <f t="shared" si="8"/>
        <v>0.84474955230778115</v>
      </c>
      <c r="H70" s="5">
        <f t="shared" si="8"/>
        <v>1.9558568919733736</v>
      </c>
      <c r="I70" s="5">
        <f t="shared" si="8"/>
        <v>1.2136103397353089</v>
      </c>
      <c r="J70" s="5">
        <f t="shared" si="8"/>
        <v>1.317863221987065</v>
      </c>
      <c r="K70" s="5">
        <f t="shared" si="8"/>
        <v>1.1996799844776727</v>
      </c>
    </row>
    <row r="71" spans="1:11" hidden="1" x14ac:dyDescent="0.2">
      <c r="A71" s="1" t="s">
        <v>338</v>
      </c>
      <c r="B71" s="2">
        <f>+B83</f>
        <v>39241389</v>
      </c>
      <c r="C71" s="2">
        <f t="shared" ref="C71:K71" si="9">+C83</f>
        <v>200870948</v>
      </c>
      <c r="D71" s="2">
        <f t="shared" si="9"/>
        <v>203630628</v>
      </c>
      <c r="E71" s="2">
        <f t="shared" si="9"/>
        <v>26706958</v>
      </c>
      <c r="F71" s="2">
        <f t="shared" si="9"/>
        <v>29246919</v>
      </c>
      <c r="G71" s="2">
        <f t="shared" si="9"/>
        <v>29246919</v>
      </c>
      <c r="H71" s="2">
        <f t="shared" si="9"/>
        <v>55587884</v>
      </c>
      <c r="I71" s="2">
        <f t="shared" si="9"/>
        <v>44676652</v>
      </c>
      <c r="J71" s="2">
        <f t="shared" si="9"/>
        <v>50028522</v>
      </c>
      <c r="K71" s="2">
        <f t="shared" si="9"/>
        <v>47089654</v>
      </c>
    </row>
    <row r="72" spans="1:11" hidden="1" x14ac:dyDescent="0.2">
      <c r="A72" s="1" t="s">
        <v>339</v>
      </c>
      <c r="B72" s="2">
        <f>+B77</f>
        <v>29224605</v>
      </c>
      <c r="C72" s="2">
        <f t="shared" ref="C72:K72" si="10">+C77</f>
        <v>32717375</v>
      </c>
      <c r="D72" s="2">
        <f t="shared" si="10"/>
        <v>29708888</v>
      </c>
      <c r="E72" s="2">
        <f t="shared" si="10"/>
        <v>35706610</v>
      </c>
      <c r="F72" s="2">
        <f t="shared" si="10"/>
        <v>34622000</v>
      </c>
      <c r="G72" s="2">
        <f t="shared" si="10"/>
        <v>34622000</v>
      </c>
      <c r="H72" s="2">
        <f t="shared" si="10"/>
        <v>28421243</v>
      </c>
      <c r="I72" s="2">
        <f t="shared" si="10"/>
        <v>36813012</v>
      </c>
      <c r="J72" s="2">
        <f t="shared" si="10"/>
        <v>37961847</v>
      </c>
      <c r="K72" s="2">
        <f t="shared" si="10"/>
        <v>39251846</v>
      </c>
    </row>
    <row r="73" spans="1:11" hidden="1" x14ac:dyDescent="0.2">
      <c r="A73" s="1" t="s">
        <v>340</v>
      </c>
      <c r="B73" s="2">
        <f>+B74</f>
        <v>-3794769.833333334</v>
      </c>
      <c r="C73" s="2">
        <f t="shared" ref="C73:K73" si="11">+(C78+C80+C81+C82)-(B78+B80+B81+B82)</f>
        <v>-302311</v>
      </c>
      <c r="D73" s="2">
        <f t="shared" si="11"/>
        <v>-3849667</v>
      </c>
      <c r="E73" s="2">
        <f t="shared" si="11"/>
        <v>13557730</v>
      </c>
      <c r="F73" s="2">
        <f>+(F78+F80+F81+F82)-(D78+D80+D81+D82)</f>
        <v>1221485</v>
      </c>
      <c r="G73" s="2">
        <f>+(G78+G80+G81+G82)-(D78+D80+D81+D82)</f>
        <v>1221485</v>
      </c>
      <c r="H73" s="2">
        <f>+(H78+H80+H81+H82)-(D78+D80+D81+D82)</f>
        <v>4939647</v>
      </c>
      <c r="I73" s="2">
        <f>+(I78+I80+I81+I82)-(E78+E80+E81+E82)</f>
        <v>-9318683</v>
      </c>
      <c r="J73" s="2">
        <f t="shared" si="11"/>
        <v>-3430463</v>
      </c>
      <c r="K73" s="2">
        <f t="shared" si="11"/>
        <v>359923</v>
      </c>
    </row>
    <row r="74" spans="1:11" hidden="1" x14ac:dyDescent="0.2">
      <c r="A74" s="1" t="s">
        <v>341</v>
      </c>
      <c r="B74" s="2">
        <f>+TREND(C74:E74)</f>
        <v>-3794769.833333334</v>
      </c>
      <c r="C74" s="2">
        <f>+C73</f>
        <v>-302311</v>
      </c>
      <c r="D74" s="2">
        <f t="shared" ref="D74:K74" si="12">+D73</f>
        <v>-3849667</v>
      </c>
      <c r="E74" s="2">
        <f t="shared" si="12"/>
        <v>13557730</v>
      </c>
      <c r="F74" s="2">
        <f t="shared" si="12"/>
        <v>1221485</v>
      </c>
      <c r="G74" s="2">
        <f t="shared" si="12"/>
        <v>1221485</v>
      </c>
      <c r="H74" s="2">
        <f t="shared" si="12"/>
        <v>4939647</v>
      </c>
      <c r="I74" s="2">
        <f t="shared" si="12"/>
        <v>-9318683</v>
      </c>
      <c r="J74" s="2">
        <f t="shared" si="12"/>
        <v>-3430463</v>
      </c>
      <c r="K74" s="2">
        <f t="shared" si="12"/>
        <v>359923</v>
      </c>
    </row>
    <row r="75" spans="1:11" hidden="1" x14ac:dyDescent="0.2">
      <c r="A75" s="1" t="s">
        <v>342</v>
      </c>
      <c r="B75" s="2">
        <f>+B84-(((B80+B81+B82+B78)*B70)-B79)</f>
        <v>23352708.435482498</v>
      </c>
      <c r="C75" s="2">
        <f t="shared" ref="C75:K75" si="13">+C84-(((C80+C81+C82+C78)*C70)-C79)</f>
        <v>-39844803.21880725</v>
      </c>
      <c r="D75" s="2">
        <f t="shared" si="13"/>
        <v>-12996615.03925398</v>
      </c>
      <c r="E75" s="2">
        <f t="shared" si="13"/>
        <v>-10375494.411294378</v>
      </c>
      <c r="F75" s="2">
        <f t="shared" si="13"/>
        <v>4302967.3555618115</v>
      </c>
      <c r="G75" s="2">
        <f t="shared" si="13"/>
        <v>4302967.3555618115</v>
      </c>
      <c r="H75" s="2">
        <f t="shared" si="13"/>
        <v>-22855074.288244255</v>
      </c>
      <c r="I75" s="2">
        <f t="shared" si="13"/>
        <v>-14922581.228185078</v>
      </c>
      <c r="J75" s="2">
        <f t="shared" si="13"/>
        <v>-35387761.310313642</v>
      </c>
      <c r="K75" s="2">
        <f t="shared" si="13"/>
        <v>-34652627.624187559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29224605</v>
      </c>
      <c r="C77" s="3">
        <v>32717375</v>
      </c>
      <c r="D77" s="3">
        <v>29708888</v>
      </c>
      <c r="E77" s="3">
        <v>35706610</v>
      </c>
      <c r="F77" s="3">
        <v>34622000</v>
      </c>
      <c r="G77" s="3">
        <v>34622000</v>
      </c>
      <c r="H77" s="3">
        <v>28421243</v>
      </c>
      <c r="I77" s="3">
        <v>36813012</v>
      </c>
      <c r="J77" s="3">
        <v>37961847</v>
      </c>
      <c r="K77" s="3">
        <v>39251846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8196306</v>
      </c>
      <c r="C79" s="3">
        <v>5880248</v>
      </c>
      <c r="D79" s="3">
        <v>5634990</v>
      </c>
      <c r="E79" s="3">
        <v>7416071</v>
      </c>
      <c r="F79" s="3">
        <v>3883003</v>
      </c>
      <c r="G79" s="3">
        <v>3883003</v>
      </c>
      <c r="H79" s="3">
        <v>3462808</v>
      </c>
      <c r="I79" s="3">
        <v>2138544</v>
      </c>
      <c r="J79" s="3">
        <v>2138544</v>
      </c>
      <c r="K79" s="3">
        <v>2138544</v>
      </c>
    </row>
    <row r="80" spans="1:11" hidden="1" x14ac:dyDescent="0.2">
      <c r="A80" s="1" t="s">
        <v>71</v>
      </c>
      <c r="B80" s="3">
        <v>9380411</v>
      </c>
      <c r="C80" s="3">
        <v>9541294</v>
      </c>
      <c r="D80" s="3">
        <v>4137147</v>
      </c>
      <c r="E80" s="3">
        <v>16678013</v>
      </c>
      <c r="F80" s="3">
        <v>4293390</v>
      </c>
      <c r="G80" s="3">
        <v>4293390</v>
      </c>
      <c r="H80" s="3">
        <v>9224488</v>
      </c>
      <c r="I80" s="3">
        <v>5802704</v>
      </c>
      <c r="J80" s="3">
        <v>5494091</v>
      </c>
      <c r="K80" s="3">
        <v>5842837</v>
      </c>
    </row>
    <row r="81" spans="1:11" hidden="1" x14ac:dyDescent="0.2">
      <c r="A81" s="1" t="s">
        <v>72</v>
      </c>
      <c r="B81" s="3">
        <v>3836863</v>
      </c>
      <c r="C81" s="3">
        <v>3373669</v>
      </c>
      <c r="D81" s="3">
        <v>4928149</v>
      </c>
      <c r="E81" s="3">
        <v>5945013</v>
      </c>
      <c r="F81" s="3">
        <v>5993391</v>
      </c>
      <c r="G81" s="3">
        <v>5993391</v>
      </c>
      <c r="H81" s="3">
        <v>4780455</v>
      </c>
      <c r="I81" s="3">
        <v>7501639</v>
      </c>
      <c r="J81" s="3">
        <v>4379789</v>
      </c>
      <c r="K81" s="3">
        <v>4390966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39241389</v>
      </c>
      <c r="C83" s="3">
        <v>200870948</v>
      </c>
      <c r="D83" s="3">
        <v>203630628</v>
      </c>
      <c r="E83" s="3">
        <v>26706958</v>
      </c>
      <c r="F83" s="3">
        <v>29246919</v>
      </c>
      <c r="G83" s="3">
        <v>29246919</v>
      </c>
      <c r="H83" s="3">
        <v>55587884</v>
      </c>
      <c r="I83" s="3">
        <v>44676652</v>
      </c>
      <c r="J83" s="3">
        <v>50028522</v>
      </c>
      <c r="K83" s="3">
        <v>47089654</v>
      </c>
    </row>
    <row r="84" spans="1:11" hidden="1" x14ac:dyDescent="0.2">
      <c r="A84" s="1" t="s">
        <v>75</v>
      </c>
      <c r="B84" s="3">
        <v>32903920</v>
      </c>
      <c r="C84" s="3">
        <v>33567400</v>
      </c>
      <c r="D84" s="3">
        <v>43503737</v>
      </c>
      <c r="E84" s="3">
        <v>-870547</v>
      </c>
      <c r="F84" s="3">
        <v>9109718</v>
      </c>
      <c r="G84" s="3">
        <v>9109718</v>
      </c>
      <c r="H84" s="3">
        <v>1073782</v>
      </c>
      <c r="I84" s="3">
        <v>-914837</v>
      </c>
      <c r="J84" s="3">
        <v>-24513882</v>
      </c>
      <c r="K84" s="3">
        <v>-24513883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9108662</v>
      </c>
      <c r="C5" s="17">
        <v>9614004</v>
      </c>
      <c r="D5" s="21">
        <v>8562974</v>
      </c>
      <c r="E5" s="22">
        <v>9396292</v>
      </c>
      <c r="F5" s="17">
        <v>9396292</v>
      </c>
      <c r="G5" s="23">
        <v>9396292</v>
      </c>
      <c r="H5" s="19">
        <v>9162279</v>
      </c>
      <c r="I5" s="22">
        <v>10810589</v>
      </c>
      <c r="J5" s="17">
        <v>11534355</v>
      </c>
      <c r="K5" s="23">
        <v>12659505</v>
      </c>
    </row>
    <row r="6" spans="1:11" ht="13.5" x14ac:dyDescent="0.25">
      <c r="A6" s="20" t="s">
        <v>18</v>
      </c>
      <c r="B6" s="17">
        <v>18538761</v>
      </c>
      <c r="C6" s="17">
        <v>20259463</v>
      </c>
      <c r="D6" s="21">
        <v>21759672</v>
      </c>
      <c r="E6" s="22">
        <v>24456752</v>
      </c>
      <c r="F6" s="17">
        <v>24456752</v>
      </c>
      <c r="G6" s="23">
        <v>24456752</v>
      </c>
      <c r="H6" s="19">
        <v>24291474</v>
      </c>
      <c r="I6" s="22">
        <v>30248135</v>
      </c>
      <c r="J6" s="17">
        <v>31061092</v>
      </c>
      <c r="K6" s="23">
        <v>32772453</v>
      </c>
    </row>
    <row r="7" spans="1:11" ht="13.5" x14ac:dyDescent="0.25">
      <c r="A7" s="20" t="s">
        <v>19</v>
      </c>
      <c r="B7" s="17">
        <v>47087</v>
      </c>
      <c r="C7" s="17">
        <v>214102</v>
      </c>
      <c r="D7" s="21">
        <v>190547</v>
      </c>
      <c r="E7" s="22">
        <v>142639</v>
      </c>
      <c r="F7" s="17">
        <v>142639</v>
      </c>
      <c r="G7" s="23">
        <v>142639</v>
      </c>
      <c r="H7" s="19">
        <v>137871</v>
      </c>
      <c r="I7" s="22">
        <v>156903</v>
      </c>
      <c r="J7" s="17">
        <v>172593</v>
      </c>
      <c r="K7" s="23">
        <v>189853</v>
      </c>
    </row>
    <row r="8" spans="1:11" ht="13.5" x14ac:dyDescent="0.25">
      <c r="A8" s="20" t="s">
        <v>20</v>
      </c>
      <c r="B8" s="17">
        <v>28268294</v>
      </c>
      <c r="C8" s="17">
        <v>29155600</v>
      </c>
      <c r="D8" s="21">
        <v>22263922</v>
      </c>
      <c r="E8" s="22">
        <v>34172800</v>
      </c>
      <c r="F8" s="17">
        <v>34172800</v>
      </c>
      <c r="G8" s="23">
        <v>34172800</v>
      </c>
      <c r="H8" s="19">
        <v>20615845</v>
      </c>
      <c r="I8" s="22">
        <v>35839100</v>
      </c>
      <c r="J8" s="17">
        <v>36129751</v>
      </c>
      <c r="K8" s="23">
        <v>36593600</v>
      </c>
    </row>
    <row r="9" spans="1:11" ht="13.5" x14ac:dyDescent="0.25">
      <c r="A9" s="20" t="s">
        <v>21</v>
      </c>
      <c r="B9" s="17">
        <v>4132225</v>
      </c>
      <c r="C9" s="17">
        <v>5520148</v>
      </c>
      <c r="D9" s="21">
        <v>10408928</v>
      </c>
      <c r="E9" s="22">
        <v>7760921</v>
      </c>
      <c r="F9" s="17">
        <v>7760921</v>
      </c>
      <c r="G9" s="23">
        <v>7760921</v>
      </c>
      <c r="H9" s="19">
        <v>10211054</v>
      </c>
      <c r="I9" s="22">
        <v>8609852</v>
      </c>
      <c r="J9" s="17">
        <v>9425058</v>
      </c>
      <c r="K9" s="23">
        <v>10001867</v>
      </c>
    </row>
    <row r="10" spans="1:11" ht="25.5" x14ac:dyDescent="0.2">
      <c r="A10" s="24" t="s">
        <v>333</v>
      </c>
      <c r="B10" s="25">
        <f>SUM(B5:B9)</f>
        <v>60095029</v>
      </c>
      <c r="C10" s="26">
        <f t="shared" ref="C10:K10" si="0">SUM(C5:C9)</f>
        <v>64763317</v>
      </c>
      <c r="D10" s="27">
        <f t="shared" si="0"/>
        <v>63186043</v>
      </c>
      <c r="E10" s="25">
        <f t="shared" si="0"/>
        <v>75929404</v>
      </c>
      <c r="F10" s="26">
        <f t="shared" si="0"/>
        <v>75929404</v>
      </c>
      <c r="G10" s="28">
        <f t="shared" si="0"/>
        <v>75929404</v>
      </c>
      <c r="H10" s="29">
        <f t="shared" si="0"/>
        <v>64418523</v>
      </c>
      <c r="I10" s="25">
        <f t="shared" si="0"/>
        <v>85664579</v>
      </c>
      <c r="J10" s="26">
        <f t="shared" si="0"/>
        <v>88322849</v>
      </c>
      <c r="K10" s="28">
        <f t="shared" si="0"/>
        <v>92217278</v>
      </c>
    </row>
    <row r="11" spans="1:11" ht="13.5" x14ac:dyDescent="0.25">
      <c r="A11" s="20" t="s">
        <v>22</v>
      </c>
      <c r="B11" s="17">
        <v>28370924</v>
      </c>
      <c r="C11" s="17">
        <v>28510395</v>
      </c>
      <c r="D11" s="21">
        <v>28333514</v>
      </c>
      <c r="E11" s="22">
        <v>37916405</v>
      </c>
      <c r="F11" s="17">
        <v>37916405</v>
      </c>
      <c r="G11" s="23">
        <v>37916405</v>
      </c>
      <c r="H11" s="19">
        <v>27984594</v>
      </c>
      <c r="I11" s="22">
        <v>39794423</v>
      </c>
      <c r="J11" s="17">
        <v>41766313</v>
      </c>
      <c r="K11" s="23">
        <v>43835931</v>
      </c>
    </row>
    <row r="12" spans="1:11" ht="13.5" x14ac:dyDescent="0.25">
      <c r="A12" s="20" t="s">
        <v>23</v>
      </c>
      <c r="B12" s="17">
        <v>2534604</v>
      </c>
      <c r="C12" s="17">
        <v>3722007</v>
      </c>
      <c r="D12" s="21">
        <v>4399478</v>
      </c>
      <c r="E12" s="22">
        <v>3808800</v>
      </c>
      <c r="F12" s="17">
        <v>3808800</v>
      </c>
      <c r="G12" s="23">
        <v>3808800</v>
      </c>
      <c r="H12" s="19">
        <v>4428050</v>
      </c>
      <c r="I12" s="22">
        <v>3977020</v>
      </c>
      <c r="J12" s="17">
        <v>4173882</v>
      </c>
      <c r="K12" s="23">
        <v>4380491</v>
      </c>
    </row>
    <row r="13" spans="1:11" ht="13.5" x14ac:dyDescent="0.25">
      <c r="A13" s="20" t="s">
        <v>24</v>
      </c>
      <c r="B13" s="17">
        <v>6158656</v>
      </c>
      <c r="C13" s="17">
        <v>5189330</v>
      </c>
      <c r="D13" s="21">
        <v>5544320</v>
      </c>
      <c r="E13" s="22">
        <v>5839289</v>
      </c>
      <c r="F13" s="17">
        <v>5839289</v>
      </c>
      <c r="G13" s="23">
        <v>5839289</v>
      </c>
      <c r="H13" s="19">
        <v>0</v>
      </c>
      <c r="I13" s="22">
        <v>6145139</v>
      </c>
      <c r="J13" s="17">
        <v>6451221</v>
      </c>
      <c r="K13" s="23">
        <v>6772550</v>
      </c>
    </row>
    <row r="14" spans="1:11" ht="13.5" x14ac:dyDescent="0.25">
      <c r="A14" s="20" t="s">
        <v>25</v>
      </c>
      <c r="B14" s="17">
        <v>2726527</v>
      </c>
      <c r="C14" s="17">
        <v>4115849</v>
      </c>
      <c r="D14" s="21">
        <v>6771283</v>
      </c>
      <c r="E14" s="22">
        <v>2239674</v>
      </c>
      <c r="F14" s="17">
        <v>2239674</v>
      </c>
      <c r="G14" s="23">
        <v>2239674</v>
      </c>
      <c r="H14" s="19">
        <v>-145579</v>
      </c>
      <c r="I14" s="22">
        <v>2351555</v>
      </c>
      <c r="J14" s="17">
        <v>2469010</v>
      </c>
      <c r="K14" s="23">
        <v>2592333</v>
      </c>
    </row>
    <row r="15" spans="1:11" ht="13.5" x14ac:dyDescent="0.25">
      <c r="A15" s="20" t="s">
        <v>26</v>
      </c>
      <c r="B15" s="17">
        <v>14219520</v>
      </c>
      <c r="C15" s="17">
        <v>16937957</v>
      </c>
      <c r="D15" s="21">
        <v>12033715</v>
      </c>
      <c r="E15" s="22">
        <v>21198516</v>
      </c>
      <c r="F15" s="17">
        <v>21198516</v>
      </c>
      <c r="G15" s="23">
        <v>21198516</v>
      </c>
      <c r="H15" s="19">
        <v>10911198</v>
      </c>
      <c r="I15" s="22">
        <v>21417510</v>
      </c>
      <c r="J15" s="17">
        <v>21954797</v>
      </c>
      <c r="K15" s="23">
        <v>22511980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20856454</v>
      </c>
      <c r="C17" s="17">
        <v>22880739</v>
      </c>
      <c r="D17" s="21">
        <v>26394612</v>
      </c>
      <c r="E17" s="22">
        <v>27144522</v>
      </c>
      <c r="F17" s="17">
        <v>27144522</v>
      </c>
      <c r="G17" s="23">
        <v>27144522</v>
      </c>
      <c r="H17" s="19">
        <v>7840009</v>
      </c>
      <c r="I17" s="22">
        <v>28835326</v>
      </c>
      <c r="J17" s="17">
        <v>31328885</v>
      </c>
      <c r="K17" s="23">
        <v>34360636</v>
      </c>
    </row>
    <row r="18" spans="1:11" ht="13.5" x14ac:dyDescent="0.25">
      <c r="A18" s="30" t="s">
        <v>29</v>
      </c>
      <c r="B18" s="31">
        <f>SUM(B11:B17)</f>
        <v>74866685</v>
      </c>
      <c r="C18" s="32">
        <f t="shared" ref="C18:K18" si="1">SUM(C11:C17)</f>
        <v>81356277</v>
      </c>
      <c r="D18" s="33">
        <f t="shared" si="1"/>
        <v>83476922</v>
      </c>
      <c r="E18" s="31">
        <f t="shared" si="1"/>
        <v>98147206</v>
      </c>
      <c r="F18" s="32">
        <f t="shared" si="1"/>
        <v>98147206</v>
      </c>
      <c r="G18" s="34">
        <f t="shared" si="1"/>
        <v>98147206</v>
      </c>
      <c r="H18" s="35">
        <f t="shared" si="1"/>
        <v>51018272</v>
      </c>
      <c r="I18" s="31">
        <f t="shared" si="1"/>
        <v>102520973</v>
      </c>
      <c r="J18" s="32">
        <f t="shared" si="1"/>
        <v>108144108</v>
      </c>
      <c r="K18" s="34">
        <f t="shared" si="1"/>
        <v>114453921</v>
      </c>
    </row>
    <row r="19" spans="1:11" ht="13.5" x14ac:dyDescent="0.25">
      <c r="A19" s="30" t="s">
        <v>30</v>
      </c>
      <c r="B19" s="36">
        <f>+B10-B18</f>
        <v>-14771656</v>
      </c>
      <c r="C19" s="37">
        <f t="shared" ref="C19:K19" si="2">+C10-C18</f>
        <v>-16592960</v>
      </c>
      <c r="D19" s="38">
        <f t="shared" si="2"/>
        <v>-20290879</v>
      </c>
      <c r="E19" s="36">
        <f t="shared" si="2"/>
        <v>-22217802</v>
      </c>
      <c r="F19" s="37">
        <f t="shared" si="2"/>
        <v>-22217802</v>
      </c>
      <c r="G19" s="39">
        <f t="shared" si="2"/>
        <v>-22217802</v>
      </c>
      <c r="H19" s="40">
        <f t="shared" si="2"/>
        <v>13400251</v>
      </c>
      <c r="I19" s="36">
        <f t="shared" si="2"/>
        <v>-16856394</v>
      </c>
      <c r="J19" s="37">
        <f t="shared" si="2"/>
        <v>-19821259</v>
      </c>
      <c r="K19" s="39">
        <f t="shared" si="2"/>
        <v>-22236643</v>
      </c>
    </row>
    <row r="20" spans="1:11" ht="25.5" x14ac:dyDescent="0.2">
      <c r="A20" s="41" t="s">
        <v>31</v>
      </c>
      <c r="B20" s="42">
        <v>7209991</v>
      </c>
      <c r="C20" s="43">
        <v>13798519</v>
      </c>
      <c r="D20" s="44">
        <v>1671735</v>
      </c>
      <c r="E20" s="42">
        <v>13807000</v>
      </c>
      <c r="F20" s="43">
        <v>13807000</v>
      </c>
      <c r="G20" s="45">
        <v>13807000</v>
      </c>
      <c r="H20" s="46">
        <v>14813012</v>
      </c>
      <c r="I20" s="42">
        <v>19756800</v>
      </c>
      <c r="J20" s="43">
        <v>29927800</v>
      </c>
      <c r="K20" s="45">
        <v>37246800</v>
      </c>
    </row>
    <row r="21" spans="1:11" ht="13.5" x14ac:dyDescent="0.25">
      <c r="A21" s="47" t="s">
        <v>32</v>
      </c>
      <c r="B21" s="48">
        <v>0</v>
      </c>
      <c r="C21" s="49">
        <v>4200000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-7561665</v>
      </c>
      <c r="C22" s="55">
        <f t="shared" ref="C22:K22" si="3">SUM(C19:C21)</f>
        <v>1405559</v>
      </c>
      <c r="D22" s="56">
        <f t="shared" si="3"/>
        <v>-18619144</v>
      </c>
      <c r="E22" s="54">
        <f t="shared" si="3"/>
        <v>-8410802</v>
      </c>
      <c r="F22" s="55">
        <f t="shared" si="3"/>
        <v>-8410802</v>
      </c>
      <c r="G22" s="57">
        <f t="shared" si="3"/>
        <v>-8410802</v>
      </c>
      <c r="H22" s="58">
        <f t="shared" si="3"/>
        <v>28213263</v>
      </c>
      <c r="I22" s="54">
        <f t="shared" si="3"/>
        <v>2900406</v>
      </c>
      <c r="J22" s="55">
        <f t="shared" si="3"/>
        <v>10106541</v>
      </c>
      <c r="K22" s="57">
        <f t="shared" si="3"/>
        <v>15010157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-7561665</v>
      </c>
      <c r="C24" s="37">
        <f t="shared" ref="C24:K24" si="4">SUM(C22:C23)</f>
        <v>1405559</v>
      </c>
      <c r="D24" s="38">
        <f t="shared" si="4"/>
        <v>-18619144</v>
      </c>
      <c r="E24" s="36">
        <f t="shared" si="4"/>
        <v>-8410802</v>
      </c>
      <c r="F24" s="37">
        <f t="shared" si="4"/>
        <v>-8410802</v>
      </c>
      <c r="G24" s="39">
        <f t="shared" si="4"/>
        <v>-8410802</v>
      </c>
      <c r="H24" s="40">
        <f t="shared" si="4"/>
        <v>28213263</v>
      </c>
      <c r="I24" s="36">
        <f t="shared" si="4"/>
        <v>2900406</v>
      </c>
      <c r="J24" s="37">
        <f t="shared" si="4"/>
        <v>10106541</v>
      </c>
      <c r="K24" s="39">
        <f t="shared" si="4"/>
        <v>15010157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1906277</v>
      </c>
      <c r="C27" s="66">
        <v>19492965</v>
      </c>
      <c r="D27" s="67">
        <v>2094421</v>
      </c>
      <c r="E27" s="68">
        <v>14107000</v>
      </c>
      <c r="F27" s="66">
        <v>14107000</v>
      </c>
      <c r="G27" s="69">
        <v>14107000</v>
      </c>
      <c r="H27" s="70">
        <v>15938717</v>
      </c>
      <c r="I27" s="68">
        <v>14127000</v>
      </c>
      <c r="J27" s="66">
        <v>14127000</v>
      </c>
      <c r="K27" s="69">
        <v>14127000</v>
      </c>
    </row>
    <row r="28" spans="1:11" ht="13.5" x14ac:dyDescent="0.25">
      <c r="A28" s="71" t="s">
        <v>36</v>
      </c>
      <c r="B28" s="17">
        <v>342218</v>
      </c>
      <c r="C28" s="17">
        <v>13565107</v>
      </c>
      <c r="D28" s="21">
        <v>3182000</v>
      </c>
      <c r="E28" s="22">
        <v>13807000</v>
      </c>
      <c r="F28" s="17">
        <v>13807000</v>
      </c>
      <c r="G28" s="23">
        <v>13807000</v>
      </c>
      <c r="H28" s="19">
        <v>0</v>
      </c>
      <c r="I28" s="22">
        <v>13807000</v>
      </c>
      <c r="J28" s="17">
        <v>13807000</v>
      </c>
      <c r="K28" s="23">
        <v>13807000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1564059</v>
      </c>
      <c r="C31" s="17">
        <v>853558</v>
      </c>
      <c r="D31" s="21">
        <v>-1463079</v>
      </c>
      <c r="E31" s="22">
        <v>300000</v>
      </c>
      <c r="F31" s="17">
        <v>300000</v>
      </c>
      <c r="G31" s="23">
        <v>300000</v>
      </c>
      <c r="H31" s="19">
        <v>0</v>
      </c>
      <c r="I31" s="22">
        <v>320000</v>
      </c>
      <c r="J31" s="17">
        <v>320000</v>
      </c>
      <c r="K31" s="23">
        <v>320000</v>
      </c>
    </row>
    <row r="32" spans="1:11" ht="13.5" x14ac:dyDescent="0.25">
      <c r="A32" s="30" t="s">
        <v>39</v>
      </c>
      <c r="B32" s="66">
        <f>SUM(B28:B31)</f>
        <v>1906277</v>
      </c>
      <c r="C32" s="66">
        <f t="shared" ref="C32:K32" si="5">SUM(C28:C31)</f>
        <v>14418665</v>
      </c>
      <c r="D32" s="67">
        <f t="shared" si="5"/>
        <v>1718921</v>
      </c>
      <c r="E32" s="68">
        <f t="shared" si="5"/>
        <v>14107000</v>
      </c>
      <c r="F32" s="66">
        <f t="shared" si="5"/>
        <v>14107000</v>
      </c>
      <c r="G32" s="69">
        <f t="shared" si="5"/>
        <v>14107000</v>
      </c>
      <c r="H32" s="70">
        <f t="shared" si="5"/>
        <v>0</v>
      </c>
      <c r="I32" s="68">
        <f t="shared" si="5"/>
        <v>14127000</v>
      </c>
      <c r="J32" s="66">
        <f t="shared" si="5"/>
        <v>14127000</v>
      </c>
      <c r="K32" s="69">
        <f t="shared" si="5"/>
        <v>14127000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20746553</v>
      </c>
      <c r="C35" s="17">
        <v>28309210</v>
      </c>
      <c r="D35" s="21">
        <v>32894213</v>
      </c>
      <c r="E35" s="22">
        <v>32885274</v>
      </c>
      <c r="F35" s="17">
        <v>32885274</v>
      </c>
      <c r="G35" s="23">
        <v>32885274</v>
      </c>
      <c r="H35" s="19">
        <v>104921257</v>
      </c>
      <c r="I35" s="22">
        <v>24498310</v>
      </c>
      <c r="J35" s="17">
        <v>39171659</v>
      </c>
      <c r="K35" s="23">
        <v>56102975</v>
      </c>
    </row>
    <row r="36" spans="1:11" ht="13.5" x14ac:dyDescent="0.25">
      <c r="A36" s="20" t="s">
        <v>42</v>
      </c>
      <c r="B36" s="17">
        <v>147254882</v>
      </c>
      <c r="C36" s="17">
        <v>160747888</v>
      </c>
      <c r="D36" s="21">
        <v>159259052</v>
      </c>
      <c r="E36" s="22">
        <v>176449638</v>
      </c>
      <c r="F36" s="17">
        <v>176449638</v>
      </c>
      <c r="G36" s="23">
        <v>176449638</v>
      </c>
      <c r="H36" s="19">
        <v>339709675</v>
      </c>
      <c r="I36" s="22">
        <v>170375399</v>
      </c>
      <c r="J36" s="17">
        <v>164004339</v>
      </c>
      <c r="K36" s="23">
        <v>157339163</v>
      </c>
    </row>
    <row r="37" spans="1:11" ht="13.5" x14ac:dyDescent="0.25">
      <c r="A37" s="20" t="s">
        <v>43</v>
      </c>
      <c r="B37" s="17">
        <v>75059935</v>
      </c>
      <c r="C37" s="17">
        <v>89867694</v>
      </c>
      <c r="D37" s="21">
        <v>107934418</v>
      </c>
      <c r="E37" s="22">
        <v>107150432</v>
      </c>
      <c r="F37" s="17">
        <v>107150432</v>
      </c>
      <c r="G37" s="23">
        <v>107150432</v>
      </c>
      <c r="H37" s="19">
        <v>223812153</v>
      </c>
      <c r="I37" s="22">
        <v>107949903</v>
      </c>
      <c r="J37" s="17">
        <v>67798839</v>
      </c>
      <c r="K37" s="23">
        <v>46650192</v>
      </c>
    </row>
    <row r="38" spans="1:11" ht="13.5" x14ac:dyDescent="0.25">
      <c r="A38" s="20" t="s">
        <v>44</v>
      </c>
      <c r="B38" s="17">
        <v>34602350</v>
      </c>
      <c r="C38" s="17">
        <v>38556212</v>
      </c>
      <c r="D38" s="21">
        <v>46515515</v>
      </c>
      <c r="E38" s="22">
        <v>30675048</v>
      </c>
      <c r="F38" s="17">
        <v>30675048</v>
      </c>
      <c r="G38" s="23">
        <v>30675048</v>
      </c>
      <c r="H38" s="19">
        <v>85071724</v>
      </c>
      <c r="I38" s="22">
        <v>32206624</v>
      </c>
      <c r="J38" s="17">
        <v>33766268</v>
      </c>
      <c r="K38" s="23">
        <v>35403114</v>
      </c>
    </row>
    <row r="39" spans="1:11" ht="13.5" x14ac:dyDescent="0.25">
      <c r="A39" s="20" t="s">
        <v>45</v>
      </c>
      <c r="B39" s="17">
        <v>58339155</v>
      </c>
      <c r="C39" s="17">
        <v>55714624</v>
      </c>
      <c r="D39" s="21">
        <v>37765863</v>
      </c>
      <c r="E39" s="22">
        <v>71509432</v>
      </c>
      <c r="F39" s="17">
        <v>71509432</v>
      </c>
      <c r="G39" s="23">
        <v>71509432</v>
      </c>
      <c r="H39" s="19">
        <v>135747026</v>
      </c>
      <c r="I39" s="22">
        <v>54717182</v>
      </c>
      <c r="J39" s="17">
        <v>101610891</v>
      </c>
      <c r="K39" s="23">
        <v>131388832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-7795669</v>
      </c>
      <c r="C42" s="17">
        <v>10341945</v>
      </c>
      <c r="D42" s="21">
        <v>-1466953</v>
      </c>
      <c r="E42" s="22">
        <v>-254014</v>
      </c>
      <c r="F42" s="17">
        <v>-254014</v>
      </c>
      <c r="G42" s="23">
        <v>-254014</v>
      </c>
      <c r="H42" s="19">
        <v>7652242</v>
      </c>
      <c r="I42" s="22">
        <v>-1630155</v>
      </c>
      <c r="J42" s="17">
        <v>2670740</v>
      </c>
      <c r="K42" s="23">
        <v>7932880</v>
      </c>
    </row>
    <row r="43" spans="1:11" ht="13.5" x14ac:dyDescent="0.25">
      <c r="A43" s="20" t="s">
        <v>48</v>
      </c>
      <c r="B43" s="17">
        <v>-1906277</v>
      </c>
      <c r="C43" s="17">
        <v>-7662093</v>
      </c>
      <c r="D43" s="21">
        <v>-3715899</v>
      </c>
      <c r="E43" s="22">
        <v>0</v>
      </c>
      <c r="F43" s="17">
        <v>0</v>
      </c>
      <c r="G43" s="23">
        <v>0</v>
      </c>
      <c r="H43" s="19">
        <v>-15938717</v>
      </c>
      <c r="I43" s="22">
        <v>-14127000</v>
      </c>
      <c r="J43" s="17">
        <v>-14127000</v>
      </c>
      <c r="K43" s="23">
        <v>-14127000</v>
      </c>
    </row>
    <row r="44" spans="1:11" ht="13.5" x14ac:dyDescent="0.25">
      <c r="A44" s="20" t="s">
        <v>49</v>
      </c>
      <c r="B44" s="17">
        <v>0</v>
      </c>
      <c r="C44" s="17">
        <v>34749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11208</v>
      </c>
      <c r="J44" s="17">
        <v>11656</v>
      </c>
      <c r="K44" s="23">
        <v>12123</v>
      </c>
    </row>
    <row r="45" spans="1:11" ht="13.5" x14ac:dyDescent="0.25">
      <c r="A45" s="30" t="s">
        <v>50</v>
      </c>
      <c r="B45" s="66">
        <v>-8407371</v>
      </c>
      <c r="C45" s="66">
        <v>2728915</v>
      </c>
      <c r="D45" s="67">
        <v>-759396</v>
      </c>
      <c r="E45" s="68">
        <v>3278980</v>
      </c>
      <c r="F45" s="66">
        <v>3278980</v>
      </c>
      <c r="G45" s="69">
        <v>3278980</v>
      </c>
      <c r="H45" s="70">
        <v>-5718250</v>
      </c>
      <c r="I45" s="68">
        <v>-10799755</v>
      </c>
      <c r="J45" s="66">
        <v>-4397732</v>
      </c>
      <c r="K45" s="69">
        <v>4590964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14311</v>
      </c>
      <c r="C48" s="17">
        <v>4423454</v>
      </c>
      <c r="D48" s="21">
        <v>856073</v>
      </c>
      <c r="E48" s="22">
        <v>3532994</v>
      </c>
      <c r="F48" s="17">
        <v>3532994</v>
      </c>
      <c r="G48" s="23">
        <v>3532994</v>
      </c>
      <c r="H48" s="19">
        <v>-4447877</v>
      </c>
      <c r="I48" s="22">
        <v>-11895255</v>
      </c>
      <c r="J48" s="17">
        <v>-4615088</v>
      </c>
      <c r="K48" s="23">
        <v>4553559</v>
      </c>
    </row>
    <row r="49" spans="1:11" ht="13.5" x14ac:dyDescent="0.25">
      <c r="A49" s="20" t="s">
        <v>53</v>
      </c>
      <c r="B49" s="17">
        <f>+B75</f>
        <v>56949339.166406952</v>
      </c>
      <c r="C49" s="17">
        <f t="shared" ref="C49:K49" si="6">+C75</f>
        <v>65757276.834075406</v>
      </c>
      <c r="D49" s="21">
        <f t="shared" si="6"/>
        <v>82814007.666738197</v>
      </c>
      <c r="E49" s="22">
        <f t="shared" si="6"/>
        <v>100255188</v>
      </c>
      <c r="F49" s="17">
        <f t="shared" si="6"/>
        <v>100255188</v>
      </c>
      <c r="G49" s="23">
        <f t="shared" si="6"/>
        <v>100255188</v>
      </c>
      <c r="H49" s="19">
        <f t="shared" si="6"/>
        <v>99324089.616620466</v>
      </c>
      <c r="I49" s="22">
        <f t="shared" si="6"/>
        <v>82080341.943786189</v>
      </c>
      <c r="J49" s="17">
        <f t="shared" si="6"/>
        <v>40280430.888409168</v>
      </c>
      <c r="K49" s="23">
        <f t="shared" si="6"/>
        <v>13757937.730539292</v>
      </c>
    </row>
    <row r="50" spans="1:11" ht="13.5" x14ac:dyDescent="0.25">
      <c r="A50" s="30" t="s">
        <v>54</v>
      </c>
      <c r="B50" s="66">
        <f>+B48-B49</f>
        <v>-56935028.166406952</v>
      </c>
      <c r="C50" s="66">
        <f t="shared" ref="C50:K50" si="7">+C48-C49</f>
        <v>-61333822.834075406</v>
      </c>
      <c r="D50" s="67">
        <f t="shared" si="7"/>
        <v>-81957934.666738197</v>
      </c>
      <c r="E50" s="68">
        <f t="shared" si="7"/>
        <v>-96722194</v>
      </c>
      <c r="F50" s="66">
        <f t="shared" si="7"/>
        <v>-96722194</v>
      </c>
      <c r="G50" s="69">
        <f t="shared" si="7"/>
        <v>-96722194</v>
      </c>
      <c r="H50" s="70">
        <f t="shared" si="7"/>
        <v>-103771966.61662047</v>
      </c>
      <c r="I50" s="68">
        <f t="shared" si="7"/>
        <v>-93975596.943786189</v>
      </c>
      <c r="J50" s="66">
        <f t="shared" si="7"/>
        <v>-44895518.888409168</v>
      </c>
      <c r="K50" s="69">
        <f t="shared" si="7"/>
        <v>-9204378.7305392921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147254882</v>
      </c>
      <c r="C53" s="17">
        <v>160747888</v>
      </c>
      <c r="D53" s="21">
        <v>159259052</v>
      </c>
      <c r="E53" s="22">
        <v>176449638</v>
      </c>
      <c r="F53" s="17">
        <v>176449638</v>
      </c>
      <c r="G53" s="23">
        <v>176449638</v>
      </c>
      <c r="H53" s="19">
        <v>339709675</v>
      </c>
      <c r="I53" s="22">
        <v>170375399</v>
      </c>
      <c r="J53" s="17">
        <v>164004339</v>
      </c>
      <c r="K53" s="23">
        <v>157339163</v>
      </c>
    </row>
    <row r="54" spans="1:11" ht="13.5" x14ac:dyDescent="0.25">
      <c r="A54" s="20" t="s">
        <v>57</v>
      </c>
      <c r="B54" s="17">
        <v>6158656</v>
      </c>
      <c r="C54" s="17">
        <v>5189330</v>
      </c>
      <c r="D54" s="21">
        <v>5544320</v>
      </c>
      <c r="E54" s="22">
        <v>5839289</v>
      </c>
      <c r="F54" s="17">
        <v>5839289</v>
      </c>
      <c r="G54" s="23">
        <v>5839289</v>
      </c>
      <c r="H54" s="19">
        <v>0</v>
      </c>
      <c r="I54" s="22">
        <v>6145139</v>
      </c>
      <c r="J54" s="17">
        <v>6451221</v>
      </c>
      <c r="K54" s="23">
        <v>6772550</v>
      </c>
    </row>
    <row r="55" spans="1:11" ht="13.5" x14ac:dyDescent="0.25">
      <c r="A55" s="20" t="s">
        <v>58</v>
      </c>
      <c r="B55" s="17">
        <v>0</v>
      </c>
      <c r="C55" s="17">
        <v>13565107</v>
      </c>
      <c r="D55" s="21">
        <v>3182000</v>
      </c>
      <c r="E55" s="22">
        <v>13807000</v>
      </c>
      <c r="F55" s="17">
        <v>13807000</v>
      </c>
      <c r="G55" s="23">
        <v>13807000</v>
      </c>
      <c r="H55" s="19">
        <v>15581469</v>
      </c>
      <c r="I55" s="22">
        <v>13807000</v>
      </c>
      <c r="J55" s="17">
        <v>13807000</v>
      </c>
      <c r="K55" s="23">
        <v>13807000</v>
      </c>
    </row>
    <row r="56" spans="1:11" ht="13.5" x14ac:dyDescent="0.25">
      <c r="A56" s="20" t="s">
        <v>59</v>
      </c>
      <c r="B56" s="17">
        <v>523205</v>
      </c>
      <c r="C56" s="17">
        <v>884708</v>
      </c>
      <c r="D56" s="21">
        <v>849586</v>
      </c>
      <c r="E56" s="22">
        <v>2471510</v>
      </c>
      <c r="F56" s="17">
        <v>2471510</v>
      </c>
      <c r="G56" s="23">
        <v>2471510</v>
      </c>
      <c r="H56" s="19">
        <v>1063988</v>
      </c>
      <c r="I56" s="22">
        <v>2593919</v>
      </c>
      <c r="J56" s="17">
        <v>2722716</v>
      </c>
      <c r="K56" s="23">
        <v>2857915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5080097</v>
      </c>
      <c r="F59" s="17">
        <v>5080097</v>
      </c>
      <c r="G59" s="23">
        <v>5080097</v>
      </c>
      <c r="H59" s="19">
        <v>0</v>
      </c>
      <c r="I59" s="22">
        <v>5292634</v>
      </c>
      <c r="J59" s="17">
        <v>5516418</v>
      </c>
      <c r="K59" s="23">
        <v>5750899</v>
      </c>
    </row>
    <row r="60" spans="1:11" ht="13.5" x14ac:dyDescent="0.25">
      <c r="A60" s="20" t="s">
        <v>62</v>
      </c>
      <c r="B60" s="17">
        <v>22264202</v>
      </c>
      <c r="C60" s="17">
        <v>23444328</v>
      </c>
      <c r="D60" s="21">
        <v>26320691</v>
      </c>
      <c r="E60" s="22">
        <v>22594271</v>
      </c>
      <c r="F60" s="17">
        <v>22594271</v>
      </c>
      <c r="G60" s="23">
        <v>22594271</v>
      </c>
      <c r="H60" s="19">
        <v>27022938</v>
      </c>
      <c r="I60" s="22">
        <v>24487993</v>
      </c>
      <c r="J60" s="17">
        <v>26552984</v>
      </c>
      <c r="K60" s="23">
        <v>28805477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1.2111434981578704</v>
      </c>
      <c r="C70" s="5">
        <f t="shared" ref="C70:K70" si="8">IF(ISERROR(C71/C72),0,(C71/C72))</f>
        <v>1.8655369195157103</v>
      </c>
      <c r="D70" s="5">
        <f t="shared" si="8"/>
        <v>1.6152360128907166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1.8663556918763284</v>
      </c>
      <c r="I70" s="5">
        <f t="shared" si="8"/>
        <v>0.73182649461392069</v>
      </c>
      <c r="J70" s="5">
        <f t="shared" si="8"/>
        <v>0.6129113288060074</v>
      </c>
      <c r="K70" s="5">
        <f t="shared" si="8"/>
        <v>0.62453316099290646</v>
      </c>
    </row>
    <row r="71" spans="1:11" hidden="1" x14ac:dyDescent="0.2">
      <c r="A71" s="1" t="s">
        <v>338</v>
      </c>
      <c r="B71" s="2">
        <f>+B83</f>
        <v>33739017</v>
      </c>
      <c r="C71" s="2">
        <f t="shared" ref="C71:K71" si="9">+C83</f>
        <v>56039731</v>
      </c>
      <c r="D71" s="2">
        <f t="shared" si="9"/>
        <v>49319975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62825465</v>
      </c>
      <c r="I71" s="2">
        <f t="shared" si="9"/>
        <v>30289236</v>
      </c>
      <c r="J71" s="2">
        <f t="shared" si="9"/>
        <v>26322739</v>
      </c>
      <c r="K71" s="2">
        <f t="shared" si="9"/>
        <v>28607998</v>
      </c>
    </row>
    <row r="72" spans="1:11" hidden="1" x14ac:dyDescent="0.2">
      <c r="A72" s="1" t="s">
        <v>339</v>
      </c>
      <c r="B72" s="2">
        <f>+B77</f>
        <v>27857159</v>
      </c>
      <c r="C72" s="2">
        <f t="shared" ref="C72:K72" si="10">+C77</f>
        <v>30039465</v>
      </c>
      <c r="D72" s="2">
        <f t="shared" si="10"/>
        <v>30534222</v>
      </c>
      <c r="E72" s="2">
        <f t="shared" si="10"/>
        <v>34161744</v>
      </c>
      <c r="F72" s="2">
        <f t="shared" si="10"/>
        <v>34161744</v>
      </c>
      <c r="G72" s="2">
        <f t="shared" si="10"/>
        <v>34161744</v>
      </c>
      <c r="H72" s="2">
        <f t="shared" si="10"/>
        <v>33662107</v>
      </c>
      <c r="I72" s="2">
        <f t="shared" si="10"/>
        <v>41388548</v>
      </c>
      <c r="J72" s="2">
        <f t="shared" si="10"/>
        <v>42947059</v>
      </c>
      <c r="K72" s="2">
        <f t="shared" si="10"/>
        <v>45807012</v>
      </c>
    </row>
    <row r="73" spans="1:11" hidden="1" x14ac:dyDescent="0.2">
      <c r="A73" s="1" t="s">
        <v>340</v>
      </c>
      <c r="B73" s="2">
        <f>+B74</f>
        <v>-2026591.3333333312</v>
      </c>
      <c r="C73" s="2">
        <f t="shared" ref="C73:K73" si="11">+(C78+C80+C81+C82)-(B78+B80+B81+B82)</f>
        <v>201704</v>
      </c>
      <c r="D73" s="2">
        <f t="shared" si="11"/>
        <v>593226</v>
      </c>
      <c r="E73" s="2">
        <f t="shared" si="11"/>
        <v>14354520</v>
      </c>
      <c r="F73" s="2">
        <f>+(F78+F80+F81+F82)-(D78+D80+D81+D82)</f>
        <v>14354520</v>
      </c>
      <c r="G73" s="2">
        <f>+(G78+G80+G81+G82)-(D78+D80+D81+D82)</f>
        <v>14354520</v>
      </c>
      <c r="H73" s="2">
        <f>+(H78+H80+H81+H82)-(D78+D80+D81+D82)</f>
        <v>42396742</v>
      </c>
      <c r="I73" s="2">
        <f>+(I78+I80+I81+I82)-(E78+E80+E81+E82)</f>
        <v>6710257</v>
      </c>
      <c r="J73" s="2">
        <f t="shared" si="11"/>
        <v>7045768</v>
      </c>
      <c r="K73" s="2">
        <f t="shared" si="11"/>
        <v>7398058</v>
      </c>
    </row>
    <row r="74" spans="1:11" hidden="1" x14ac:dyDescent="0.2">
      <c r="A74" s="1" t="s">
        <v>341</v>
      </c>
      <c r="B74" s="2">
        <f>+TREND(C74:E74)</f>
        <v>-2026591.3333333312</v>
      </c>
      <c r="C74" s="2">
        <f>+C73</f>
        <v>201704</v>
      </c>
      <c r="D74" s="2">
        <f t="shared" ref="D74:K74" si="12">+D73</f>
        <v>593226</v>
      </c>
      <c r="E74" s="2">
        <f t="shared" si="12"/>
        <v>14354520</v>
      </c>
      <c r="F74" s="2">
        <f t="shared" si="12"/>
        <v>14354520</v>
      </c>
      <c r="G74" s="2">
        <f t="shared" si="12"/>
        <v>14354520</v>
      </c>
      <c r="H74" s="2">
        <f t="shared" si="12"/>
        <v>42396742</v>
      </c>
      <c r="I74" s="2">
        <f t="shared" si="12"/>
        <v>6710257</v>
      </c>
      <c r="J74" s="2">
        <f t="shared" si="12"/>
        <v>7045768</v>
      </c>
      <c r="K74" s="2">
        <f t="shared" si="12"/>
        <v>7398058</v>
      </c>
    </row>
    <row r="75" spans="1:11" hidden="1" x14ac:dyDescent="0.2">
      <c r="A75" s="1" t="s">
        <v>342</v>
      </c>
      <c r="B75" s="2">
        <f>+B84-(((B80+B81+B82+B78)*B70)-B79)</f>
        <v>56949339.166406952</v>
      </c>
      <c r="C75" s="2">
        <f t="shared" ref="C75:K75" si="13">+C84-(((C80+C81+C82+C78)*C70)-C79)</f>
        <v>65757276.834075406</v>
      </c>
      <c r="D75" s="2">
        <f t="shared" si="13"/>
        <v>82814007.666738197</v>
      </c>
      <c r="E75" s="2">
        <f t="shared" si="13"/>
        <v>100255188</v>
      </c>
      <c r="F75" s="2">
        <f t="shared" si="13"/>
        <v>100255188</v>
      </c>
      <c r="G75" s="2">
        <f t="shared" si="13"/>
        <v>100255188</v>
      </c>
      <c r="H75" s="2">
        <f t="shared" si="13"/>
        <v>99324089.616620466</v>
      </c>
      <c r="I75" s="2">
        <f t="shared" si="13"/>
        <v>82080341.943786189</v>
      </c>
      <c r="J75" s="2">
        <f t="shared" si="13"/>
        <v>40280430.888409168</v>
      </c>
      <c r="K75" s="2">
        <f t="shared" si="13"/>
        <v>13757937.730539292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27857159</v>
      </c>
      <c r="C77" s="3">
        <v>30039465</v>
      </c>
      <c r="D77" s="3">
        <v>30534222</v>
      </c>
      <c r="E77" s="3">
        <v>34161744</v>
      </c>
      <c r="F77" s="3">
        <v>34161744</v>
      </c>
      <c r="G77" s="3">
        <v>34161744</v>
      </c>
      <c r="H77" s="3">
        <v>33662107</v>
      </c>
      <c r="I77" s="3">
        <v>41388548</v>
      </c>
      <c r="J77" s="3">
        <v>42947059</v>
      </c>
      <c r="K77" s="3">
        <v>45807012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56750259</v>
      </c>
      <c r="C79" s="3">
        <v>65597766</v>
      </c>
      <c r="D79" s="3">
        <v>88198679</v>
      </c>
      <c r="E79" s="3">
        <v>94709264</v>
      </c>
      <c r="F79" s="3">
        <v>94709264</v>
      </c>
      <c r="G79" s="3">
        <v>94709264</v>
      </c>
      <c r="H79" s="3">
        <v>191571778</v>
      </c>
      <c r="I79" s="3">
        <v>74397373</v>
      </c>
      <c r="J79" s="3">
        <v>53080043</v>
      </c>
      <c r="K79" s="3">
        <v>30707505</v>
      </c>
    </row>
    <row r="80" spans="1:11" hidden="1" x14ac:dyDescent="0.2">
      <c r="A80" s="1" t="s">
        <v>71</v>
      </c>
      <c r="B80" s="3">
        <v>2839740</v>
      </c>
      <c r="C80" s="3">
        <v>3255322</v>
      </c>
      <c r="D80" s="3">
        <v>3733444</v>
      </c>
      <c r="E80" s="3">
        <v>16889928</v>
      </c>
      <c r="F80" s="3">
        <v>16889928</v>
      </c>
      <c r="G80" s="3">
        <v>16889928</v>
      </c>
      <c r="H80" s="3">
        <v>40122361</v>
      </c>
      <c r="I80" s="3">
        <v>23600185</v>
      </c>
      <c r="J80" s="3">
        <v>30645953</v>
      </c>
      <c r="K80" s="3">
        <v>38044011</v>
      </c>
    </row>
    <row r="81" spans="1:11" hidden="1" x14ac:dyDescent="0.2">
      <c r="A81" s="1" t="s">
        <v>72</v>
      </c>
      <c r="B81" s="3">
        <v>761502</v>
      </c>
      <c r="C81" s="3">
        <v>547624</v>
      </c>
      <c r="D81" s="3">
        <v>662728</v>
      </c>
      <c r="E81" s="3">
        <v>1860764</v>
      </c>
      <c r="F81" s="3">
        <v>1860764</v>
      </c>
      <c r="G81" s="3">
        <v>1860764</v>
      </c>
      <c r="H81" s="3">
        <v>6670553</v>
      </c>
      <c r="I81" s="3">
        <v>1860764</v>
      </c>
      <c r="J81" s="3">
        <v>1860764</v>
      </c>
      <c r="K81" s="3">
        <v>1860764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33739017</v>
      </c>
      <c r="C83" s="3">
        <v>56039731</v>
      </c>
      <c r="D83" s="3">
        <v>49319975</v>
      </c>
      <c r="E83" s="3">
        <v>0</v>
      </c>
      <c r="F83" s="3">
        <v>0</v>
      </c>
      <c r="G83" s="3">
        <v>0</v>
      </c>
      <c r="H83" s="3">
        <v>62825465</v>
      </c>
      <c r="I83" s="3">
        <v>30289236</v>
      </c>
      <c r="J83" s="3">
        <v>26322739</v>
      </c>
      <c r="K83" s="3">
        <v>28607998</v>
      </c>
    </row>
    <row r="84" spans="1:11" hidden="1" x14ac:dyDescent="0.2">
      <c r="A84" s="1" t="s">
        <v>75</v>
      </c>
      <c r="B84" s="3">
        <v>4560701</v>
      </c>
      <c r="C84" s="3">
        <v>7254047</v>
      </c>
      <c r="D84" s="3">
        <v>1716184</v>
      </c>
      <c r="E84" s="3">
        <v>5545924</v>
      </c>
      <c r="F84" s="3">
        <v>5545924</v>
      </c>
      <c r="G84" s="3">
        <v>5545924</v>
      </c>
      <c r="H84" s="3">
        <v>-4915467</v>
      </c>
      <c r="I84" s="3">
        <v>26315966</v>
      </c>
      <c r="J84" s="3">
        <v>7124123</v>
      </c>
      <c r="K84" s="3">
        <v>7972288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259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543017</v>
      </c>
      <c r="C7" s="17">
        <v>615642</v>
      </c>
      <c r="D7" s="21">
        <v>1165289</v>
      </c>
      <c r="E7" s="22">
        <v>1466077</v>
      </c>
      <c r="F7" s="17">
        <v>1466077</v>
      </c>
      <c r="G7" s="23">
        <v>1466077</v>
      </c>
      <c r="H7" s="19">
        <v>1708738</v>
      </c>
      <c r="I7" s="22">
        <v>1284015</v>
      </c>
      <c r="J7" s="17">
        <v>1101680</v>
      </c>
      <c r="K7" s="23">
        <v>920157</v>
      </c>
    </row>
    <row r="8" spans="1:11" ht="13.5" x14ac:dyDescent="0.25">
      <c r="A8" s="20" t="s">
        <v>20</v>
      </c>
      <c r="B8" s="17">
        <v>60630877</v>
      </c>
      <c r="C8" s="17">
        <v>60408318</v>
      </c>
      <c r="D8" s="21">
        <v>65087044</v>
      </c>
      <c r="E8" s="22">
        <v>69429260</v>
      </c>
      <c r="F8" s="17">
        <v>69095284</v>
      </c>
      <c r="G8" s="23">
        <v>69095284</v>
      </c>
      <c r="H8" s="19">
        <v>65828719</v>
      </c>
      <c r="I8" s="22">
        <v>67900260</v>
      </c>
      <c r="J8" s="17">
        <v>67188445</v>
      </c>
      <c r="K8" s="23">
        <v>67642000</v>
      </c>
    </row>
    <row r="9" spans="1:11" ht="13.5" x14ac:dyDescent="0.25">
      <c r="A9" s="20" t="s">
        <v>21</v>
      </c>
      <c r="B9" s="17">
        <v>3228099</v>
      </c>
      <c r="C9" s="17">
        <v>4635345</v>
      </c>
      <c r="D9" s="21">
        <v>7812291</v>
      </c>
      <c r="E9" s="22">
        <v>11446613</v>
      </c>
      <c r="F9" s="17">
        <v>11426613</v>
      </c>
      <c r="G9" s="23">
        <v>11426613</v>
      </c>
      <c r="H9" s="19">
        <v>4164427</v>
      </c>
      <c r="I9" s="22">
        <v>10522698</v>
      </c>
      <c r="J9" s="17">
        <v>10811413</v>
      </c>
      <c r="K9" s="23">
        <v>11064492</v>
      </c>
    </row>
    <row r="10" spans="1:11" ht="25.5" x14ac:dyDescent="0.2">
      <c r="A10" s="24" t="s">
        <v>333</v>
      </c>
      <c r="B10" s="25">
        <f>SUM(B5:B9)</f>
        <v>64401993</v>
      </c>
      <c r="C10" s="26">
        <f t="shared" ref="C10:K10" si="0">SUM(C5:C9)</f>
        <v>65659305</v>
      </c>
      <c r="D10" s="27">
        <f t="shared" si="0"/>
        <v>74064624</v>
      </c>
      <c r="E10" s="25">
        <f t="shared" si="0"/>
        <v>82341950</v>
      </c>
      <c r="F10" s="26">
        <f t="shared" si="0"/>
        <v>81987974</v>
      </c>
      <c r="G10" s="28">
        <f t="shared" si="0"/>
        <v>81987974</v>
      </c>
      <c r="H10" s="29">
        <f t="shared" si="0"/>
        <v>71701884</v>
      </c>
      <c r="I10" s="25">
        <f t="shared" si="0"/>
        <v>79706973</v>
      </c>
      <c r="J10" s="26">
        <f t="shared" si="0"/>
        <v>79101538</v>
      </c>
      <c r="K10" s="28">
        <f t="shared" si="0"/>
        <v>79626649</v>
      </c>
    </row>
    <row r="11" spans="1:11" ht="13.5" x14ac:dyDescent="0.25">
      <c r="A11" s="20" t="s">
        <v>22</v>
      </c>
      <c r="B11" s="17">
        <v>43098233</v>
      </c>
      <c r="C11" s="17">
        <v>39669502</v>
      </c>
      <c r="D11" s="21">
        <v>43413448</v>
      </c>
      <c r="E11" s="22">
        <v>49756381</v>
      </c>
      <c r="F11" s="17">
        <v>51975636</v>
      </c>
      <c r="G11" s="23">
        <v>51975636</v>
      </c>
      <c r="H11" s="19">
        <v>46013449</v>
      </c>
      <c r="I11" s="22">
        <v>48393421</v>
      </c>
      <c r="J11" s="17">
        <v>49581384</v>
      </c>
      <c r="K11" s="23">
        <v>51472638</v>
      </c>
    </row>
    <row r="12" spans="1:11" ht="13.5" x14ac:dyDescent="0.25">
      <c r="A12" s="20" t="s">
        <v>23</v>
      </c>
      <c r="B12" s="17">
        <v>3597489</v>
      </c>
      <c r="C12" s="17">
        <v>3971595</v>
      </c>
      <c r="D12" s="21">
        <v>4465034</v>
      </c>
      <c r="E12" s="22">
        <v>4604598</v>
      </c>
      <c r="F12" s="17">
        <v>4647509</v>
      </c>
      <c r="G12" s="23">
        <v>4647509</v>
      </c>
      <c r="H12" s="19">
        <v>4828142</v>
      </c>
      <c r="I12" s="22">
        <v>4900755</v>
      </c>
      <c r="J12" s="17">
        <v>5155306</v>
      </c>
      <c r="K12" s="23">
        <v>5424113</v>
      </c>
    </row>
    <row r="13" spans="1:11" ht="13.5" x14ac:dyDescent="0.25">
      <c r="A13" s="20" t="s">
        <v>24</v>
      </c>
      <c r="B13" s="17">
        <v>1579618</v>
      </c>
      <c r="C13" s="17">
        <v>1437630</v>
      </c>
      <c r="D13" s="21">
        <v>1161468</v>
      </c>
      <c r="E13" s="22">
        <v>1091617</v>
      </c>
      <c r="F13" s="17">
        <v>1091617</v>
      </c>
      <c r="G13" s="23">
        <v>1091617</v>
      </c>
      <c r="H13" s="19">
        <v>622231</v>
      </c>
      <c r="I13" s="22">
        <v>1128896</v>
      </c>
      <c r="J13" s="17">
        <v>1128896</v>
      </c>
      <c r="K13" s="23">
        <v>1128896</v>
      </c>
    </row>
    <row r="14" spans="1:11" ht="13.5" x14ac:dyDescent="0.25">
      <c r="A14" s="20" t="s">
        <v>25</v>
      </c>
      <c r="B14" s="17">
        <v>22966</v>
      </c>
      <c r="C14" s="17">
        <v>68163</v>
      </c>
      <c r="D14" s="21">
        <v>65649</v>
      </c>
      <c r="E14" s="22">
        <v>132406</v>
      </c>
      <c r="F14" s="17">
        <v>169129</v>
      </c>
      <c r="G14" s="23">
        <v>169129</v>
      </c>
      <c r="H14" s="19">
        <v>135407</v>
      </c>
      <c r="I14" s="22">
        <v>167928</v>
      </c>
      <c r="J14" s="17">
        <v>146874</v>
      </c>
      <c r="K14" s="23">
        <v>50295</v>
      </c>
    </row>
    <row r="15" spans="1:11" ht="13.5" x14ac:dyDescent="0.25">
      <c r="A15" s="20" t="s">
        <v>26</v>
      </c>
      <c r="B15" s="17">
        <v>289378</v>
      </c>
      <c r="C15" s="17">
        <v>137142</v>
      </c>
      <c r="D15" s="21">
        <v>301479</v>
      </c>
      <c r="E15" s="22">
        <v>333415</v>
      </c>
      <c r="F15" s="17">
        <v>544415</v>
      </c>
      <c r="G15" s="23">
        <v>544415</v>
      </c>
      <c r="H15" s="19">
        <v>509079</v>
      </c>
      <c r="I15" s="22">
        <v>205046</v>
      </c>
      <c r="J15" s="17">
        <v>210174</v>
      </c>
      <c r="K15" s="23">
        <v>214816</v>
      </c>
    </row>
    <row r="16" spans="1:11" ht="13.5" x14ac:dyDescent="0.25">
      <c r="A16" s="20" t="s">
        <v>27</v>
      </c>
      <c r="B16" s="17">
        <v>706445</v>
      </c>
      <c r="C16" s="17">
        <v>436050</v>
      </c>
      <c r="D16" s="21">
        <v>839684</v>
      </c>
      <c r="E16" s="22">
        <v>581135</v>
      </c>
      <c r="F16" s="17">
        <v>458135</v>
      </c>
      <c r="G16" s="23">
        <v>458135</v>
      </c>
      <c r="H16" s="19">
        <v>535924</v>
      </c>
      <c r="I16" s="22">
        <v>481135</v>
      </c>
      <c r="J16" s="17">
        <v>481135</v>
      </c>
      <c r="K16" s="23">
        <v>481135</v>
      </c>
    </row>
    <row r="17" spans="1:11" ht="13.5" x14ac:dyDescent="0.25">
      <c r="A17" s="20" t="s">
        <v>28</v>
      </c>
      <c r="B17" s="17">
        <v>18476359</v>
      </c>
      <c r="C17" s="17">
        <v>19631450</v>
      </c>
      <c r="D17" s="21">
        <v>20029621</v>
      </c>
      <c r="E17" s="22">
        <v>27570142</v>
      </c>
      <c r="F17" s="17">
        <v>26977034</v>
      </c>
      <c r="G17" s="23">
        <v>26977034</v>
      </c>
      <c r="H17" s="19">
        <v>17739235</v>
      </c>
      <c r="I17" s="22">
        <v>25513042</v>
      </c>
      <c r="J17" s="17">
        <v>24539237</v>
      </c>
      <c r="K17" s="23">
        <v>24830949</v>
      </c>
    </row>
    <row r="18" spans="1:11" ht="13.5" x14ac:dyDescent="0.25">
      <c r="A18" s="30" t="s">
        <v>29</v>
      </c>
      <c r="B18" s="31">
        <f>SUM(B11:B17)</f>
        <v>67770488</v>
      </c>
      <c r="C18" s="32">
        <f t="shared" ref="C18:K18" si="1">SUM(C11:C17)</f>
        <v>65351532</v>
      </c>
      <c r="D18" s="33">
        <f t="shared" si="1"/>
        <v>70276383</v>
      </c>
      <c r="E18" s="31">
        <f t="shared" si="1"/>
        <v>84069694</v>
      </c>
      <c r="F18" s="32">
        <f t="shared" si="1"/>
        <v>85863475</v>
      </c>
      <c r="G18" s="34">
        <f t="shared" si="1"/>
        <v>85863475</v>
      </c>
      <c r="H18" s="35">
        <f t="shared" si="1"/>
        <v>70383467</v>
      </c>
      <c r="I18" s="31">
        <f t="shared" si="1"/>
        <v>80790223</v>
      </c>
      <c r="J18" s="32">
        <f t="shared" si="1"/>
        <v>81243006</v>
      </c>
      <c r="K18" s="34">
        <f t="shared" si="1"/>
        <v>83602842</v>
      </c>
    </row>
    <row r="19" spans="1:11" ht="13.5" x14ac:dyDescent="0.25">
      <c r="A19" s="30" t="s">
        <v>30</v>
      </c>
      <c r="B19" s="36">
        <f>+B10-B18</f>
        <v>-3368495</v>
      </c>
      <c r="C19" s="37">
        <f t="shared" ref="C19:K19" si="2">+C10-C18</f>
        <v>307773</v>
      </c>
      <c r="D19" s="38">
        <f t="shared" si="2"/>
        <v>3788241</v>
      </c>
      <c r="E19" s="36">
        <f t="shared" si="2"/>
        <v>-1727744</v>
      </c>
      <c r="F19" s="37">
        <f t="shared" si="2"/>
        <v>-3875501</v>
      </c>
      <c r="G19" s="39">
        <f t="shared" si="2"/>
        <v>-3875501</v>
      </c>
      <c r="H19" s="40">
        <f t="shared" si="2"/>
        <v>1318417</v>
      </c>
      <c r="I19" s="36">
        <f t="shared" si="2"/>
        <v>-1083250</v>
      </c>
      <c r="J19" s="37">
        <f t="shared" si="2"/>
        <v>-2141468</v>
      </c>
      <c r="K19" s="39">
        <f t="shared" si="2"/>
        <v>-3976193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210890</v>
      </c>
      <c r="E20" s="42">
        <v>80000</v>
      </c>
      <c r="F20" s="43">
        <v>281000</v>
      </c>
      <c r="G20" s="45">
        <v>281000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727719</v>
      </c>
      <c r="E21" s="48">
        <v>0</v>
      </c>
      <c r="F21" s="49">
        <v>2061628</v>
      </c>
      <c r="G21" s="51">
        <v>2061628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-3368495</v>
      </c>
      <c r="C22" s="55">
        <f t="shared" ref="C22:K22" si="3">SUM(C19:C21)</f>
        <v>307773</v>
      </c>
      <c r="D22" s="56">
        <f t="shared" si="3"/>
        <v>4726850</v>
      </c>
      <c r="E22" s="54">
        <f t="shared" si="3"/>
        <v>-1647744</v>
      </c>
      <c r="F22" s="55">
        <f t="shared" si="3"/>
        <v>-1532873</v>
      </c>
      <c r="G22" s="57">
        <f t="shared" si="3"/>
        <v>-1532873</v>
      </c>
      <c r="H22" s="58">
        <f t="shared" si="3"/>
        <v>1318417</v>
      </c>
      <c r="I22" s="54">
        <f t="shared" si="3"/>
        <v>-1083250</v>
      </c>
      <c r="J22" s="55">
        <f t="shared" si="3"/>
        <v>-2141468</v>
      </c>
      <c r="K22" s="57">
        <f t="shared" si="3"/>
        <v>-3976193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-3368495</v>
      </c>
      <c r="C24" s="37">
        <f t="shared" ref="C24:K24" si="4">SUM(C22:C23)</f>
        <v>307773</v>
      </c>
      <c r="D24" s="38">
        <f t="shared" si="4"/>
        <v>4726850</v>
      </c>
      <c r="E24" s="36">
        <f t="shared" si="4"/>
        <v>-1647744</v>
      </c>
      <c r="F24" s="37">
        <f t="shared" si="4"/>
        <v>-1532873</v>
      </c>
      <c r="G24" s="39">
        <f t="shared" si="4"/>
        <v>-1532873</v>
      </c>
      <c r="H24" s="40">
        <f t="shared" si="4"/>
        <v>1318417</v>
      </c>
      <c r="I24" s="36">
        <f t="shared" si="4"/>
        <v>-1083250</v>
      </c>
      <c r="J24" s="37">
        <f t="shared" si="4"/>
        <v>-2141468</v>
      </c>
      <c r="K24" s="39">
        <f t="shared" si="4"/>
        <v>-3976193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1094818</v>
      </c>
      <c r="C27" s="66">
        <v>609054</v>
      </c>
      <c r="D27" s="67">
        <v>1465549</v>
      </c>
      <c r="E27" s="68">
        <v>1115000</v>
      </c>
      <c r="F27" s="66">
        <v>3623628</v>
      </c>
      <c r="G27" s="69">
        <v>3623628</v>
      </c>
      <c r="H27" s="70">
        <v>836260</v>
      </c>
      <c r="I27" s="68">
        <v>1</v>
      </c>
      <c r="J27" s="66">
        <v>1</v>
      </c>
      <c r="K27" s="69">
        <v>1</v>
      </c>
    </row>
    <row r="28" spans="1:11" ht="13.5" x14ac:dyDescent="0.25">
      <c r="A28" s="71" t="s">
        <v>36</v>
      </c>
      <c r="B28" s="17">
        <v>0</v>
      </c>
      <c r="C28" s="17">
        <v>58489</v>
      </c>
      <c r="D28" s="21">
        <v>183383</v>
      </c>
      <c r="E28" s="22">
        <v>80000</v>
      </c>
      <c r="F28" s="17">
        <v>121000</v>
      </c>
      <c r="G28" s="23">
        <v>121000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332413</v>
      </c>
      <c r="E30" s="22">
        <v>0</v>
      </c>
      <c r="F30" s="17">
        <v>226000</v>
      </c>
      <c r="G30" s="23">
        <v>226000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1094818</v>
      </c>
      <c r="C31" s="17">
        <v>550565</v>
      </c>
      <c r="D31" s="21">
        <v>222034</v>
      </c>
      <c r="E31" s="22">
        <v>1035000</v>
      </c>
      <c r="F31" s="17">
        <v>1055000</v>
      </c>
      <c r="G31" s="23">
        <v>1055000</v>
      </c>
      <c r="H31" s="19">
        <v>0</v>
      </c>
      <c r="I31" s="22">
        <v>1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1094818</v>
      </c>
      <c r="C32" s="66">
        <f t="shared" ref="C32:K32" si="5">SUM(C28:C31)</f>
        <v>609054</v>
      </c>
      <c r="D32" s="67">
        <f t="shared" si="5"/>
        <v>737830</v>
      </c>
      <c r="E32" s="68">
        <f t="shared" si="5"/>
        <v>1115000</v>
      </c>
      <c r="F32" s="66">
        <f t="shared" si="5"/>
        <v>1402000</v>
      </c>
      <c r="G32" s="69">
        <f t="shared" si="5"/>
        <v>1402000</v>
      </c>
      <c r="H32" s="70">
        <f t="shared" si="5"/>
        <v>0</v>
      </c>
      <c r="I32" s="68">
        <f t="shared" si="5"/>
        <v>1</v>
      </c>
      <c r="J32" s="66">
        <f t="shared" si="5"/>
        <v>1</v>
      </c>
      <c r="K32" s="69">
        <f t="shared" si="5"/>
        <v>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9890657</v>
      </c>
      <c r="C35" s="17">
        <v>10428379</v>
      </c>
      <c r="D35" s="21">
        <v>13996243</v>
      </c>
      <c r="E35" s="22">
        <v>6189568</v>
      </c>
      <c r="F35" s="17">
        <v>11386021</v>
      </c>
      <c r="G35" s="23">
        <v>11386021</v>
      </c>
      <c r="H35" s="19">
        <v>16887304</v>
      </c>
      <c r="I35" s="22">
        <v>11979512</v>
      </c>
      <c r="J35" s="17">
        <v>11689846</v>
      </c>
      <c r="K35" s="23">
        <v>9716102</v>
      </c>
    </row>
    <row r="36" spans="1:11" ht="13.5" x14ac:dyDescent="0.25">
      <c r="A36" s="20" t="s">
        <v>42</v>
      </c>
      <c r="B36" s="17">
        <v>6944597</v>
      </c>
      <c r="C36" s="17">
        <v>6113964</v>
      </c>
      <c r="D36" s="21">
        <v>6280885</v>
      </c>
      <c r="E36" s="22">
        <v>5342840</v>
      </c>
      <c r="F36" s="17">
        <v>8612837</v>
      </c>
      <c r="G36" s="23">
        <v>8612837</v>
      </c>
      <c r="H36" s="19">
        <v>6494910</v>
      </c>
      <c r="I36" s="22">
        <v>7483942</v>
      </c>
      <c r="J36" s="17">
        <v>6355046</v>
      </c>
      <c r="K36" s="23">
        <v>5226150</v>
      </c>
    </row>
    <row r="37" spans="1:11" ht="13.5" x14ac:dyDescent="0.25">
      <c r="A37" s="20" t="s">
        <v>43</v>
      </c>
      <c r="B37" s="17">
        <v>4740117</v>
      </c>
      <c r="C37" s="17">
        <v>7425364</v>
      </c>
      <c r="D37" s="21">
        <v>7285392</v>
      </c>
      <c r="E37" s="22">
        <v>6182282</v>
      </c>
      <c r="F37" s="17">
        <v>8086743</v>
      </c>
      <c r="G37" s="23">
        <v>8086743</v>
      </c>
      <c r="H37" s="19">
        <v>6518075</v>
      </c>
      <c r="I37" s="22">
        <v>8073330</v>
      </c>
      <c r="J37" s="17">
        <v>8167993</v>
      </c>
      <c r="K37" s="23">
        <v>8288536</v>
      </c>
    </row>
    <row r="38" spans="1:11" ht="13.5" x14ac:dyDescent="0.25">
      <c r="A38" s="20" t="s">
        <v>44</v>
      </c>
      <c r="B38" s="17">
        <v>23745518</v>
      </c>
      <c r="C38" s="17">
        <v>20565338</v>
      </c>
      <c r="D38" s="21">
        <v>20067613</v>
      </c>
      <c r="E38" s="22">
        <v>22384000</v>
      </c>
      <c r="F38" s="17">
        <v>20547837</v>
      </c>
      <c r="G38" s="23">
        <v>20547837</v>
      </c>
      <c r="H38" s="19">
        <v>22625829</v>
      </c>
      <c r="I38" s="22">
        <v>21109096</v>
      </c>
      <c r="J38" s="17">
        <v>21737339</v>
      </c>
      <c r="K38" s="23">
        <v>22490349</v>
      </c>
    </row>
    <row r="39" spans="1:11" ht="13.5" x14ac:dyDescent="0.25">
      <c r="A39" s="20" t="s">
        <v>45</v>
      </c>
      <c r="B39" s="17">
        <v>-11909613</v>
      </c>
      <c r="C39" s="17">
        <v>-13297683</v>
      </c>
      <c r="D39" s="21">
        <v>-13719212</v>
      </c>
      <c r="E39" s="22">
        <v>-17033874</v>
      </c>
      <c r="F39" s="17">
        <v>-8635722</v>
      </c>
      <c r="G39" s="23">
        <v>-8635722</v>
      </c>
      <c r="H39" s="19">
        <v>-4220425</v>
      </c>
      <c r="I39" s="22">
        <v>-9718972</v>
      </c>
      <c r="J39" s="17">
        <v>-11860440</v>
      </c>
      <c r="K39" s="23">
        <v>-15836633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95031806</v>
      </c>
      <c r="C42" s="17">
        <v>40357314</v>
      </c>
      <c r="D42" s="21">
        <v>28565350</v>
      </c>
      <c r="E42" s="22">
        <v>-1694941</v>
      </c>
      <c r="F42" s="17">
        <v>-7120081</v>
      </c>
      <c r="G42" s="23">
        <v>-7120081</v>
      </c>
      <c r="H42" s="19">
        <v>49422981</v>
      </c>
      <c r="I42" s="22">
        <v>182966</v>
      </c>
      <c r="J42" s="17">
        <v>-877051</v>
      </c>
      <c r="K42" s="23">
        <v>-2703648</v>
      </c>
    </row>
    <row r="43" spans="1:11" ht="13.5" x14ac:dyDescent="0.25">
      <c r="A43" s="20" t="s">
        <v>48</v>
      </c>
      <c r="B43" s="17">
        <v>-1094818</v>
      </c>
      <c r="C43" s="17">
        <v>-609054</v>
      </c>
      <c r="D43" s="21">
        <v>-1465550</v>
      </c>
      <c r="E43" s="22">
        <v>-1115000</v>
      </c>
      <c r="F43" s="17">
        <v>-1115000</v>
      </c>
      <c r="G43" s="23">
        <v>-1115000</v>
      </c>
      <c r="H43" s="19">
        <v>-836260</v>
      </c>
      <c r="I43" s="22">
        <v>-1</v>
      </c>
      <c r="J43" s="17">
        <v>-1</v>
      </c>
      <c r="K43" s="23">
        <v>-1</v>
      </c>
    </row>
    <row r="44" spans="1:11" ht="13.5" x14ac:dyDescent="0.25">
      <c r="A44" s="20" t="s">
        <v>49</v>
      </c>
      <c r="B44" s="17">
        <v>85672</v>
      </c>
      <c r="C44" s="17">
        <v>0</v>
      </c>
      <c r="D44" s="21">
        <v>332413</v>
      </c>
      <c r="E44" s="22">
        <v>-230000</v>
      </c>
      <c r="F44" s="17">
        <v>-357078</v>
      </c>
      <c r="G44" s="23">
        <v>-357078</v>
      </c>
      <c r="H44" s="19">
        <v>0</v>
      </c>
      <c r="I44" s="22">
        <v>-235513</v>
      </c>
      <c r="J44" s="17">
        <v>-104321</v>
      </c>
      <c r="K44" s="23">
        <v>0</v>
      </c>
    </row>
    <row r="45" spans="1:11" ht="13.5" x14ac:dyDescent="0.25">
      <c r="A45" s="30" t="s">
        <v>50</v>
      </c>
      <c r="B45" s="66">
        <v>98210969</v>
      </c>
      <c r="C45" s="66">
        <v>44559673</v>
      </c>
      <c r="D45" s="67">
        <v>36577650</v>
      </c>
      <c r="E45" s="68">
        <v>5043001</v>
      </c>
      <c r="F45" s="66">
        <v>4294091</v>
      </c>
      <c r="G45" s="69">
        <v>4294091</v>
      </c>
      <c r="H45" s="70">
        <v>70676727</v>
      </c>
      <c r="I45" s="68">
        <v>9797526</v>
      </c>
      <c r="J45" s="66">
        <v>8816154</v>
      </c>
      <c r="K45" s="69">
        <v>6112506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4811415</v>
      </c>
      <c r="C48" s="17">
        <v>9145436</v>
      </c>
      <c r="D48" s="21">
        <v>9301596</v>
      </c>
      <c r="E48" s="22">
        <v>5117343</v>
      </c>
      <c r="F48" s="17">
        <v>9850074</v>
      </c>
      <c r="G48" s="23">
        <v>9850074</v>
      </c>
      <c r="H48" s="19">
        <v>13933406</v>
      </c>
      <c r="I48" s="22">
        <v>9797526</v>
      </c>
      <c r="J48" s="17">
        <v>8816154</v>
      </c>
      <c r="K48" s="23">
        <v>6112506</v>
      </c>
    </row>
    <row r="49" spans="1:11" ht="13.5" x14ac:dyDescent="0.25">
      <c r="A49" s="20" t="s">
        <v>53</v>
      </c>
      <c r="B49" s="17">
        <f>+B75</f>
        <v>-287357685.52932411</v>
      </c>
      <c r="C49" s="17">
        <f t="shared" ref="C49:K49" si="6">+C75</f>
        <v>-15914691.755175509</v>
      </c>
      <c r="D49" s="21">
        <f t="shared" si="6"/>
        <v>-65289143.13007772</v>
      </c>
      <c r="E49" s="22">
        <f t="shared" si="6"/>
        <v>4864627.0077091213</v>
      </c>
      <c r="F49" s="17">
        <f t="shared" si="6"/>
        <v>6161250.5164254084</v>
      </c>
      <c r="G49" s="23">
        <f t="shared" si="6"/>
        <v>6161250.5164254084</v>
      </c>
      <c r="H49" s="19">
        <f t="shared" si="6"/>
        <v>-92617222.799596459</v>
      </c>
      <c r="I49" s="22">
        <f t="shared" si="6"/>
        <v>5641388.2940498637</v>
      </c>
      <c r="J49" s="17">
        <f t="shared" si="6"/>
        <v>4992068.5253259409</v>
      </c>
      <c r="K49" s="23">
        <f t="shared" si="6"/>
        <v>4300801.9130247217</v>
      </c>
    </row>
    <row r="50" spans="1:11" ht="13.5" x14ac:dyDescent="0.25">
      <c r="A50" s="30" t="s">
        <v>54</v>
      </c>
      <c r="B50" s="66">
        <f>+B48-B49</f>
        <v>292169100.52932411</v>
      </c>
      <c r="C50" s="66">
        <f t="shared" ref="C50:K50" si="7">+C48-C49</f>
        <v>25060127.755175509</v>
      </c>
      <c r="D50" s="67">
        <f t="shared" si="7"/>
        <v>74590739.13007772</v>
      </c>
      <c r="E50" s="68">
        <f t="shared" si="7"/>
        <v>252715.99229087867</v>
      </c>
      <c r="F50" s="66">
        <f t="shared" si="7"/>
        <v>3688823.4835745916</v>
      </c>
      <c r="G50" s="69">
        <f t="shared" si="7"/>
        <v>3688823.4835745916</v>
      </c>
      <c r="H50" s="70">
        <f t="shared" si="7"/>
        <v>106550628.79959646</v>
      </c>
      <c r="I50" s="68">
        <f t="shared" si="7"/>
        <v>4156137.7059501363</v>
      </c>
      <c r="J50" s="66">
        <f t="shared" si="7"/>
        <v>3824085.4746740591</v>
      </c>
      <c r="K50" s="69">
        <f t="shared" si="7"/>
        <v>1811704.0869752783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6944597</v>
      </c>
      <c r="C53" s="17">
        <v>6113964</v>
      </c>
      <c r="D53" s="21">
        <v>6280885</v>
      </c>
      <c r="E53" s="22">
        <v>5342840</v>
      </c>
      <c r="F53" s="17">
        <v>8612837</v>
      </c>
      <c r="G53" s="23">
        <v>8612837</v>
      </c>
      <c r="H53" s="19">
        <v>6494910</v>
      </c>
      <c r="I53" s="22">
        <v>7483942</v>
      </c>
      <c r="J53" s="17">
        <v>6355046</v>
      </c>
      <c r="K53" s="23">
        <v>5226150</v>
      </c>
    </row>
    <row r="54" spans="1:11" ht="13.5" x14ac:dyDescent="0.25">
      <c r="A54" s="20" t="s">
        <v>57</v>
      </c>
      <c r="B54" s="17">
        <v>1568601</v>
      </c>
      <c r="C54" s="17">
        <v>1435476</v>
      </c>
      <c r="D54" s="21">
        <v>1149646</v>
      </c>
      <c r="E54" s="22">
        <v>1091617</v>
      </c>
      <c r="F54" s="17">
        <v>1091617</v>
      </c>
      <c r="G54" s="23">
        <v>1091617</v>
      </c>
      <c r="H54" s="19">
        <v>622231</v>
      </c>
      <c r="I54" s="22">
        <v>1128896</v>
      </c>
      <c r="J54" s="17">
        <v>1128896</v>
      </c>
      <c r="K54" s="23">
        <v>1128896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479644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586714</v>
      </c>
      <c r="C56" s="17">
        <v>673835</v>
      </c>
      <c r="D56" s="21">
        <v>342750</v>
      </c>
      <c r="E56" s="22">
        <v>714014</v>
      </c>
      <c r="F56" s="17">
        <v>814014</v>
      </c>
      <c r="G56" s="23">
        <v>814014</v>
      </c>
      <c r="H56" s="19">
        <v>375052</v>
      </c>
      <c r="I56" s="22">
        <v>841150</v>
      </c>
      <c r="J56" s="17">
        <v>854676</v>
      </c>
      <c r="K56" s="23">
        <v>866914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68.674642872124906</v>
      </c>
      <c r="C70" s="5">
        <f t="shared" ref="C70:K70" si="8">IF(ISERROR(C71/C72),0,(C71/C72))</f>
        <v>25.460905653926087</v>
      </c>
      <c r="D70" s="5">
        <f t="shared" si="8"/>
        <v>16.288571341161916</v>
      </c>
      <c r="E70" s="5">
        <f t="shared" si="8"/>
        <v>1.1542866397359501</v>
      </c>
      <c r="F70" s="5">
        <f t="shared" si="8"/>
        <v>1.156609234286464</v>
      </c>
      <c r="G70" s="5">
        <f t="shared" si="8"/>
        <v>1.156609234286464</v>
      </c>
      <c r="H70" s="5">
        <f t="shared" si="8"/>
        <v>39.61511844504372</v>
      </c>
      <c r="I70" s="5">
        <f t="shared" si="8"/>
        <v>1.1019546898789159</v>
      </c>
      <c r="J70" s="5">
        <f t="shared" si="8"/>
        <v>1.1023865726299338</v>
      </c>
      <c r="K70" s="5">
        <f t="shared" si="8"/>
        <v>1.1043771518714303</v>
      </c>
    </row>
    <row r="71" spans="1:11" hidden="1" x14ac:dyDescent="0.2">
      <c r="A71" s="1" t="s">
        <v>338</v>
      </c>
      <c r="B71" s="2">
        <f>+B83</f>
        <v>139150965</v>
      </c>
      <c r="C71" s="2">
        <f t="shared" ref="C71:K71" si="9">+C83</f>
        <v>85783749</v>
      </c>
      <c r="D71" s="2">
        <f t="shared" si="9"/>
        <v>101692662</v>
      </c>
      <c r="E71" s="2">
        <f t="shared" si="9"/>
        <v>11496269</v>
      </c>
      <c r="F71" s="2">
        <f t="shared" si="9"/>
        <v>11496269</v>
      </c>
      <c r="G71" s="2">
        <f t="shared" si="9"/>
        <v>11496269</v>
      </c>
      <c r="H71" s="2">
        <f t="shared" si="9"/>
        <v>100508547</v>
      </c>
      <c r="I71" s="2">
        <f t="shared" si="9"/>
        <v>9876659</v>
      </c>
      <c r="J71" s="2">
        <f t="shared" si="9"/>
        <v>10119707</v>
      </c>
      <c r="K71" s="2">
        <f t="shared" si="9"/>
        <v>10334588</v>
      </c>
    </row>
    <row r="72" spans="1:11" hidden="1" x14ac:dyDescent="0.2">
      <c r="A72" s="1" t="s">
        <v>339</v>
      </c>
      <c r="B72" s="2">
        <f>+B77</f>
        <v>2026235</v>
      </c>
      <c r="C72" s="2">
        <f t="shared" ref="C72:K72" si="10">+C77</f>
        <v>3369234</v>
      </c>
      <c r="D72" s="2">
        <f t="shared" si="10"/>
        <v>6243191</v>
      </c>
      <c r="E72" s="2">
        <f t="shared" si="10"/>
        <v>9959631</v>
      </c>
      <c r="F72" s="2">
        <f t="shared" si="10"/>
        <v>9939631</v>
      </c>
      <c r="G72" s="2">
        <f t="shared" si="10"/>
        <v>9939631</v>
      </c>
      <c r="H72" s="2">
        <f t="shared" si="10"/>
        <v>2537126</v>
      </c>
      <c r="I72" s="2">
        <f t="shared" si="10"/>
        <v>8962854</v>
      </c>
      <c r="J72" s="2">
        <f t="shared" si="10"/>
        <v>9179817</v>
      </c>
      <c r="K72" s="2">
        <f t="shared" si="10"/>
        <v>9357843</v>
      </c>
    </row>
    <row r="73" spans="1:11" hidden="1" x14ac:dyDescent="0.2">
      <c r="A73" s="1" t="s">
        <v>340</v>
      </c>
      <c r="B73" s="2">
        <f>+B74</f>
        <v>-1052767.4999999995</v>
      </c>
      <c r="C73" s="2">
        <f t="shared" ref="C73:K73" si="11">+(C78+C80+C81+C82)-(B78+B80+B81+B82)</f>
        <v>-3345817</v>
      </c>
      <c r="D73" s="2">
        <f t="shared" si="11"/>
        <v>3528262</v>
      </c>
      <c r="E73" s="2">
        <f t="shared" si="11"/>
        <v>-3355956</v>
      </c>
      <c r="F73" s="2">
        <f>+(F78+F80+F81+F82)-(D78+D80+D81+D82)</f>
        <v>-2892234</v>
      </c>
      <c r="G73" s="2">
        <f>+(G78+G80+G81+G82)-(D78+D80+D81+D82)</f>
        <v>-2892234</v>
      </c>
      <c r="H73" s="2">
        <f>+(H78+H80+H81+H82)-(D78+D80+D81+D82)</f>
        <v>-1933652</v>
      </c>
      <c r="I73" s="2">
        <f>+(I78+I80+I81+I82)-(E78+E80+E81+E82)</f>
        <v>1109761</v>
      </c>
      <c r="J73" s="2">
        <f t="shared" si="11"/>
        <v>691706</v>
      </c>
      <c r="K73" s="2">
        <f t="shared" si="11"/>
        <v>729904</v>
      </c>
    </row>
    <row r="74" spans="1:11" hidden="1" x14ac:dyDescent="0.2">
      <c r="A74" s="1" t="s">
        <v>341</v>
      </c>
      <c r="B74" s="2">
        <f>+TREND(C74:E74)</f>
        <v>-1052767.4999999995</v>
      </c>
      <c r="C74" s="2">
        <f>+C73</f>
        <v>-3345817</v>
      </c>
      <c r="D74" s="2">
        <f t="shared" ref="D74:K74" si="12">+D73</f>
        <v>3528262</v>
      </c>
      <c r="E74" s="2">
        <f t="shared" si="12"/>
        <v>-3355956</v>
      </c>
      <c r="F74" s="2">
        <f t="shared" si="12"/>
        <v>-2892234</v>
      </c>
      <c r="G74" s="2">
        <f t="shared" si="12"/>
        <v>-2892234</v>
      </c>
      <c r="H74" s="2">
        <f t="shared" si="12"/>
        <v>-1933652</v>
      </c>
      <c r="I74" s="2">
        <f t="shared" si="12"/>
        <v>1109761</v>
      </c>
      <c r="J74" s="2">
        <f t="shared" si="12"/>
        <v>691706</v>
      </c>
      <c r="K74" s="2">
        <f t="shared" si="12"/>
        <v>729904</v>
      </c>
    </row>
    <row r="75" spans="1:11" hidden="1" x14ac:dyDescent="0.2">
      <c r="A75" s="1" t="s">
        <v>342</v>
      </c>
      <c r="B75" s="2">
        <f>+B84-(((B80+B81+B82+B78)*B70)-B79)</f>
        <v>-287357685.52932411</v>
      </c>
      <c r="C75" s="2">
        <f t="shared" ref="C75:K75" si="13">+C84-(((C80+C81+C82+C78)*C70)-C79)</f>
        <v>-15914691.755175509</v>
      </c>
      <c r="D75" s="2">
        <f t="shared" si="13"/>
        <v>-65289143.13007772</v>
      </c>
      <c r="E75" s="2">
        <f t="shared" si="13"/>
        <v>4864627.0077091213</v>
      </c>
      <c r="F75" s="2">
        <f t="shared" si="13"/>
        <v>6161250.5164254084</v>
      </c>
      <c r="G75" s="2">
        <f t="shared" si="13"/>
        <v>6161250.5164254084</v>
      </c>
      <c r="H75" s="2">
        <f t="shared" si="13"/>
        <v>-92617222.799596459</v>
      </c>
      <c r="I75" s="2">
        <f t="shared" si="13"/>
        <v>5641388.2940498637</v>
      </c>
      <c r="J75" s="2">
        <f t="shared" si="13"/>
        <v>4992068.5253259409</v>
      </c>
      <c r="K75" s="2">
        <f t="shared" si="13"/>
        <v>4300801.9130247217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2026235</v>
      </c>
      <c r="C77" s="3">
        <v>3369234</v>
      </c>
      <c r="D77" s="3">
        <v>6243191</v>
      </c>
      <c r="E77" s="3">
        <v>9959631</v>
      </c>
      <c r="F77" s="3">
        <v>9939631</v>
      </c>
      <c r="G77" s="3">
        <v>9939631</v>
      </c>
      <c r="H77" s="3">
        <v>2537126</v>
      </c>
      <c r="I77" s="3">
        <v>8962854</v>
      </c>
      <c r="J77" s="3">
        <v>9179817</v>
      </c>
      <c r="K77" s="3">
        <v>9357843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2787545</v>
      </c>
      <c r="C79" s="3">
        <v>4939042</v>
      </c>
      <c r="D79" s="3">
        <v>5078818</v>
      </c>
      <c r="E79" s="3">
        <v>3265569</v>
      </c>
      <c r="F79" s="3">
        <v>4191099</v>
      </c>
      <c r="G79" s="3">
        <v>4191099</v>
      </c>
      <c r="H79" s="3">
        <v>4490319</v>
      </c>
      <c r="I79" s="3">
        <v>4191099</v>
      </c>
      <c r="J79" s="3">
        <v>4191099</v>
      </c>
      <c r="K79" s="3">
        <v>4191099</v>
      </c>
    </row>
    <row r="80" spans="1:11" hidden="1" x14ac:dyDescent="0.2">
      <c r="A80" s="1" t="s">
        <v>71</v>
      </c>
      <c r="B80" s="3">
        <v>4219381</v>
      </c>
      <c r="C80" s="3">
        <v>486777</v>
      </c>
      <c r="D80" s="3">
        <v>1623019</v>
      </c>
      <c r="E80" s="3">
        <v>1072225</v>
      </c>
      <c r="F80" s="3">
        <v>1535947</v>
      </c>
      <c r="G80" s="3">
        <v>1535947</v>
      </c>
      <c r="H80" s="3">
        <v>1784785</v>
      </c>
      <c r="I80" s="3">
        <v>2181986</v>
      </c>
      <c r="J80" s="3">
        <v>2873692</v>
      </c>
      <c r="K80" s="3">
        <v>3603596</v>
      </c>
    </row>
    <row r="81" spans="1:11" hidden="1" x14ac:dyDescent="0.2">
      <c r="A81" s="1" t="s">
        <v>72</v>
      </c>
      <c r="B81" s="3">
        <v>26355</v>
      </c>
      <c r="C81" s="3">
        <v>413142</v>
      </c>
      <c r="D81" s="3">
        <v>2805162</v>
      </c>
      <c r="E81" s="3">
        <v>0</v>
      </c>
      <c r="F81" s="3">
        <v>0</v>
      </c>
      <c r="G81" s="3">
        <v>0</v>
      </c>
      <c r="H81" s="3">
        <v>709744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139150965</v>
      </c>
      <c r="C83" s="3">
        <v>85783749</v>
      </c>
      <c r="D83" s="3">
        <v>101692662</v>
      </c>
      <c r="E83" s="3">
        <v>11496269</v>
      </c>
      <c r="F83" s="3">
        <v>11496269</v>
      </c>
      <c r="G83" s="3">
        <v>11496269</v>
      </c>
      <c r="H83" s="3">
        <v>100508547</v>
      </c>
      <c r="I83" s="3">
        <v>9876659</v>
      </c>
      <c r="J83" s="3">
        <v>10119707</v>
      </c>
      <c r="K83" s="3">
        <v>10334588</v>
      </c>
    </row>
    <row r="84" spans="1:11" hidden="1" x14ac:dyDescent="0.2">
      <c r="A84" s="1" t="s">
        <v>75</v>
      </c>
      <c r="B84" s="3">
        <v>1429173</v>
      </c>
      <c r="C84" s="3">
        <v>2059019</v>
      </c>
      <c r="D84" s="3">
        <v>1760781</v>
      </c>
      <c r="E84" s="3">
        <v>2836713</v>
      </c>
      <c r="F84" s="3">
        <v>3746642</v>
      </c>
      <c r="G84" s="3">
        <v>3746642</v>
      </c>
      <c r="H84" s="3">
        <v>1713520</v>
      </c>
      <c r="I84" s="3">
        <v>3854739</v>
      </c>
      <c r="J84" s="3">
        <v>3968889</v>
      </c>
      <c r="K84" s="3">
        <v>4089432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22140169</v>
      </c>
      <c r="C5" s="17">
        <v>21416321</v>
      </c>
      <c r="D5" s="21">
        <v>20790721</v>
      </c>
      <c r="E5" s="22">
        <v>26259255</v>
      </c>
      <c r="F5" s="17">
        <v>27107314</v>
      </c>
      <c r="G5" s="23">
        <v>27107314</v>
      </c>
      <c r="H5" s="19">
        <v>15735508</v>
      </c>
      <c r="I5" s="22">
        <v>28733748</v>
      </c>
      <c r="J5" s="17">
        <v>30457779</v>
      </c>
      <c r="K5" s="23">
        <v>32285258</v>
      </c>
    </row>
    <row r="6" spans="1:11" ht="13.5" x14ac:dyDescent="0.25">
      <c r="A6" s="20" t="s">
        <v>18</v>
      </c>
      <c r="B6" s="17">
        <v>24593118</v>
      </c>
      <c r="C6" s="17">
        <v>29704647</v>
      </c>
      <c r="D6" s="21">
        <v>32276134</v>
      </c>
      <c r="E6" s="22">
        <v>49129734</v>
      </c>
      <c r="F6" s="17">
        <v>51721969</v>
      </c>
      <c r="G6" s="23">
        <v>51721969</v>
      </c>
      <c r="H6" s="19">
        <v>26394751</v>
      </c>
      <c r="I6" s="22">
        <v>54825300</v>
      </c>
      <c r="J6" s="17">
        <v>58114805</v>
      </c>
      <c r="K6" s="23">
        <v>61601706</v>
      </c>
    </row>
    <row r="7" spans="1:11" ht="13.5" x14ac:dyDescent="0.25">
      <c r="A7" s="20" t="s">
        <v>19</v>
      </c>
      <c r="B7" s="17">
        <v>360476</v>
      </c>
      <c r="C7" s="17">
        <v>501104</v>
      </c>
      <c r="D7" s="21">
        <v>1266038</v>
      </c>
      <c r="E7" s="22">
        <v>425000</v>
      </c>
      <c r="F7" s="17">
        <v>1542823</v>
      </c>
      <c r="G7" s="23">
        <v>1542823</v>
      </c>
      <c r="H7" s="19">
        <v>669276</v>
      </c>
      <c r="I7" s="22">
        <v>1635396</v>
      </c>
      <c r="J7" s="17">
        <v>1733516</v>
      </c>
      <c r="K7" s="23">
        <v>1837528</v>
      </c>
    </row>
    <row r="8" spans="1:11" ht="13.5" x14ac:dyDescent="0.25">
      <c r="A8" s="20" t="s">
        <v>20</v>
      </c>
      <c r="B8" s="17">
        <v>49734353</v>
      </c>
      <c r="C8" s="17">
        <v>45915990</v>
      </c>
      <c r="D8" s="21">
        <v>55046919</v>
      </c>
      <c r="E8" s="22">
        <v>54933000</v>
      </c>
      <c r="F8" s="17">
        <v>54933000</v>
      </c>
      <c r="G8" s="23">
        <v>54933000</v>
      </c>
      <c r="H8" s="19">
        <v>70324</v>
      </c>
      <c r="I8" s="22">
        <v>58016004</v>
      </c>
      <c r="J8" s="17">
        <v>61229340</v>
      </c>
      <c r="K8" s="23">
        <v>64561283</v>
      </c>
    </row>
    <row r="9" spans="1:11" ht="13.5" x14ac:dyDescent="0.25">
      <c r="A9" s="20" t="s">
        <v>21</v>
      </c>
      <c r="B9" s="17">
        <v>12872347</v>
      </c>
      <c r="C9" s="17">
        <v>13533820</v>
      </c>
      <c r="D9" s="21">
        <v>22351845</v>
      </c>
      <c r="E9" s="22">
        <v>33510693</v>
      </c>
      <c r="F9" s="17">
        <v>32621871</v>
      </c>
      <c r="G9" s="23">
        <v>32621871</v>
      </c>
      <c r="H9" s="19">
        <v>7176968</v>
      </c>
      <c r="I9" s="22">
        <v>34579176</v>
      </c>
      <c r="J9" s="17">
        <v>36653938</v>
      </c>
      <c r="K9" s="23">
        <v>38853200</v>
      </c>
    </row>
    <row r="10" spans="1:11" ht="25.5" x14ac:dyDescent="0.2">
      <c r="A10" s="24" t="s">
        <v>333</v>
      </c>
      <c r="B10" s="25">
        <f>SUM(B5:B9)</f>
        <v>109700463</v>
      </c>
      <c r="C10" s="26">
        <f t="shared" ref="C10:K10" si="0">SUM(C5:C9)</f>
        <v>111071882</v>
      </c>
      <c r="D10" s="27">
        <f t="shared" si="0"/>
        <v>131731657</v>
      </c>
      <c r="E10" s="25">
        <f t="shared" si="0"/>
        <v>164257682</v>
      </c>
      <c r="F10" s="26">
        <f t="shared" si="0"/>
        <v>167926977</v>
      </c>
      <c r="G10" s="28">
        <f t="shared" si="0"/>
        <v>167926977</v>
      </c>
      <c r="H10" s="29">
        <f t="shared" si="0"/>
        <v>50046827</v>
      </c>
      <c r="I10" s="25">
        <f t="shared" si="0"/>
        <v>177789624</v>
      </c>
      <c r="J10" s="26">
        <f t="shared" si="0"/>
        <v>188189378</v>
      </c>
      <c r="K10" s="28">
        <f t="shared" si="0"/>
        <v>199138975</v>
      </c>
    </row>
    <row r="11" spans="1:11" ht="13.5" x14ac:dyDescent="0.25">
      <c r="A11" s="20" t="s">
        <v>22</v>
      </c>
      <c r="B11" s="17">
        <v>37553606</v>
      </c>
      <c r="C11" s="17">
        <v>35298846</v>
      </c>
      <c r="D11" s="21">
        <v>34941394</v>
      </c>
      <c r="E11" s="22">
        <v>48725571</v>
      </c>
      <c r="F11" s="17">
        <v>48725571</v>
      </c>
      <c r="G11" s="23">
        <v>48725571</v>
      </c>
      <c r="H11" s="19">
        <v>39572569</v>
      </c>
      <c r="I11" s="22">
        <v>53929512</v>
      </c>
      <c r="J11" s="17">
        <v>57165279</v>
      </c>
      <c r="K11" s="23">
        <v>60595323</v>
      </c>
    </row>
    <row r="12" spans="1:11" ht="13.5" x14ac:dyDescent="0.25">
      <c r="A12" s="20" t="s">
        <v>23</v>
      </c>
      <c r="B12" s="17">
        <v>2841726</v>
      </c>
      <c r="C12" s="17">
        <v>4010222</v>
      </c>
      <c r="D12" s="21">
        <v>4359303</v>
      </c>
      <c r="E12" s="22">
        <v>4466352</v>
      </c>
      <c r="F12" s="17">
        <v>4466352</v>
      </c>
      <c r="G12" s="23">
        <v>4466352</v>
      </c>
      <c r="H12" s="19">
        <v>5463337</v>
      </c>
      <c r="I12" s="22">
        <v>4863660</v>
      </c>
      <c r="J12" s="17">
        <v>5111289</v>
      </c>
      <c r="K12" s="23">
        <v>5373787</v>
      </c>
    </row>
    <row r="13" spans="1:11" ht="13.5" x14ac:dyDescent="0.25">
      <c r="A13" s="20" t="s">
        <v>24</v>
      </c>
      <c r="B13" s="17">
        <v>29517484</v>
      </c>
      <c r="C13" s="17">
        <v>31469325</v>
      </c>
      <c r="D13" s="21">
        <v>16202792</v>
      </c>
      <c r="E13" s="22">
        <v>25960506</v>
      </c>
      <c r="F13" s="17">
        <v>25960506</v>
      </c>
      <c r="G13" s="23">
        <v>25960506</v>
      </c>
      <c r="H13" s="19">
        <v>0</v>
      </c>
      <c r="I13" s="22">
        <v>27518124</v>
      </c>
      <c r="J13" s="17">
        <v>29169223</v>
      </c>
      <c r="K13" s="23">
        <v>29169225</v>
      </c>
    </row>
    <row r="14" spans="1:11" ht="13.5" x14ac:dyDescent="0.25">
      <c r="A14" s="20" t="s">
        <v>25</v>
      </c>
      <c r="B14" s="17">
        <v>5094626</v>
      </c>
      <c r="C14" s="17">
        <v>1266205</v>
      </c>
      <c r="D14" s="21">
        <v>6876692</v>
      </c>
      <c r="E14" s="22">
        <v>610720</v>
      </c>
      <c r="F14" s="17">
        <v>5452184</v>
      </c>
      <c r="G14" s="23">
        <v>5452184</v>
      </c>
      <c r="H14" s="19">
        <v>2838316</v>
      </c>
      <c r="I14" s="22">
        <v>5779308</v>
      </c>
      <c r="J14" s="17">
        <v>6126074</v>
      </c>
      <c r="K14" s="23">
        <v>6493644</v>
      </c>
    </row>
    <row r="15" spans="1:11" ht="13.5" x14ac:dyDescent="0.25">
      <c r="A15" s="20" t="s">
        <v>26</v>
      </c>
      <c r="B15" s="17">
        <v>21397604</v>
      </c>
      <c r="C15" s="17">
        <v>24542746</v>
      </c>
      <c r="D15" s="21">
        <v>28337083</v>
      </c>
      <c r="E15" s="22">
        <v>29423525</v>
      </c>
      <c r="F15" s="17">
        <v>24880534</v>
      </c>
      <c r="G15" s="23">
        <v>24880534</v>
      </c>
      <c r="H15" s="19">
        <v>21844719</v>
      </c>
      <c r="I15" s="22">
        <v>26373360</v>
      </c>
      <c r="J15" s="17">
        <v>27955767</v>
      </c>
      <c r="K15" s="23">
        <v>29633117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45963944</v>
      </c>
      <c r="C17" s="17">
        <v>58186929</v>
      </c>
      <c r="D17" s="21">
        <v>74980258</v>
      </c>
      <c r="E17" s="22">
        <v>53875485</v>
      </c>
      <c r="F17" s="17">
        <v>56561371</v>
      </c>
      <c r="G17" s="23">
        <v>56561371</v>
      </c>
      <c r="H17" s="19">
        <v>21849842</v>
      </c>
      <c r="I17" s="22">
        <v>59105580</v>
      </c>
      <c r="J17" s="17">
        <v>62403550</v>
      </c>
      <c r="K17" s="23">
        <v>60728201</v>
      </c>
    </row>
    <row r="18" spans="1:11" ht="13.5" x14ac:dyDescent="0.25">
      <c r="A18" s="30" t="s">
        <v>29</v>
      </c>
      <c r="B18" s="31">
        <f>SUM(B11:B17)</f>
        <v>142368990</v>
      </c>
      <c r="C18" s="32">
        <f t="shared" ref="C18:K18" si="1">SUM(C11:C17)</f>
        <v>154774273</v>
      </c>
      <c r="D18" s="33">
        <f t="shared" si="1"/>
        <v>165697522</v>
      </c>
      <c r="E18" s="31">
        <f t="shared" si="1"/>
        <v>163062159</v>
      </c>
      <c r="F18" s="32">
        <f t="shared" si="1"/>
        <v>166046518</v>
      </c>
      <c r="G18" s="34">
        <f t="shared" si="1"/>
        <v>166046518</v>
      </c>
      <c r="H18" s="35">
        <f t="shared" si="1"/>
        <v>91568783</v>
      </c>
      <c r="I18" s="31">
        <f t="shared" si="1"/>
        <v>177569544</v>
      </c>
      <c r="J18" s="32">
        <f t="shared" si="1"/>
        <v>187931182</v>
      </c>
      <c r="K18" s="34">
        <f t="shared" si="1"/>
        <v>191993297</v>
      </c>
    </row>
    <row r="19" spans="1:11" ht="13.5" x14ac:dyDescent="0.25">
      <c r="A19" s="30" t="s">
        <v>30</v>
      </c>
      <c r="B19" s="36">
        <f>+B10-B18</f>
        <v>-32668527</v>
      </c>
      <c r="C19" s="37">
        <f t="shared" ref="C19:K19" si="2">+C10-C18</f>
        <v>-43702391</v>
      </c>
      <c r="D19" s="38">
        <f t="shared" si="2"/>
        <v>-33965865</v>
      </c>
      <c r="E19" s="36">
        <f t="shared" si="2"/>
        <v>1195523</v>
      </c>
      <c r="F19" s="37">
        <f t="shared" si="2"/>
        <v>1880459</v>
      </c>
      <c r="G19" s="39">
        <f t="shared" si="2"/>
        <v>1880459</v>
      </c>
      <c r="H19" s="40">
        <f t="shared" si="2"/>
        <v>-41521956</v>
      </c>
      <c r="I19" s="36">
        <f t="shared" si="2"/>
        <v>220080</v>
      </c>
      <c r="J19" s="37">
        <f t="shared" si="2"/>
        <v>258196</v>
      </c>
      <c r="K19" s="39">
        <f t="shared" si="2"/>
        <v>7145678</v>
      </c>
    </row>
    <row r="20" spans="1:11" ht="25.5" x14ac:dyDescent="0.2">
      <c r="A20" s="41" t="s">
        <v>31</v>
      </c>
      <c r="B20" s="42">
        <v>19348358</v>
      </c>
      <c r="C20" s="43">
        <v>20269373</v>
      </c>
      <c r="D20" s="44">
        <v>28795449</v>
      </c>
      <c r="E20" s="42">
        <v>35459000</v>
      </c>
      <c r="F20" s="43">
        <v>33920000</v>
      </c>
      <c r="G20" s="45">
        <v>33920000</v>
      </c>
      <c r="H20" s="46">
        <v>12236165</v>
      </c>
      <c r="I20" s="42">
        <v>30872004</v>
      </c>
      <c r="J20" s="43">
        <v>32724320</v>
      </c>
      <c r="K20" s="45">
        <v>34687781</v>
      </c>
    </row>
    <row r="21" spans="1:11" ht="13.5" x14ac:dyDescent="0.25">
      <c r="A21" s="47" t="s">
        <v>32</v>
      </c>
      <c r="B21" s="48">
        <v>7319665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-6000504</v>
      </c>
      <c r="C22" s="55">
        <f t="shared" ref="C22:K22" si="3">SUM(C19:C21)</f>
        <v>-23433018</v>
      </c>
      <c r="D22" s="56">
        <f t="shared" si="3"/>
        <v>-5170416</v>
      </c>
      <c r="E22" s="54">
        <f t="shared" si="3"/>
        <v>36654523</v>
      </c>
      <c r="F22" s="55">
        <f t="shared" si="3"/>
        <v>35800459</v>
      </c>
      <c r="G22" s="57">
        <f t="shared" si="3"/>
        <v>35800459</v>
      </c>
      <c r="H22" s="58">
        <f t="shared" si="3"/>
        <v>-29285791</v>
      </c>
      <c r="I22" s="54">
        <f t="shared" si="3"/>
        <v>31092084</v>
      </c>
      <c r="J22" s="55">
        <f t="shared" si="3"/>
        <v>32982516</v>
      </c>
      <c r="K22" s="57">
        <f t="shared" si="3"/>
        <v>41833459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-6000504</v>
      </c>
      <c r="C24" s="37">
        <f t="shared" ref="C24:K24" si="4">SUM(C22:C23)</f>
        <v>-23433018</v>
      </c>
      <c r="D24" s="38">
        <f t="shared" si="4"/>
        <v>-5170416</v>
      </c>
      <c r="E24" s="36">
        <f t="shared" si="4"/>
        <v>36654523</v>
      </c>
      <c r="F24" s="37">
        <f t="shared" si="4"/>
        <v>35800459</v>
      </c>
      <c r="G24" s="39">
        <f t="shared" si="4"/>
        <v>35800459</v>
      </c>
      <c r="H24" s="40">
        <f t="shared" si="4"/>
        <v>-29285791</v>
      </c>
      <c r="I24" s="36">
        <f t="shared" si="4"/>
        <v>31092084</v>
      </c>
      <c r="J24" s="37">
        <f t="shared" si="4"/>
        <v>32982516</v>
      </c>
      <c r="K24" s="39">
        <f t="shared" si="4"/>
        <v>41833459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</v>
      </c>
      <c r="C27" s="66">
        <v>2</v>
      </c>
      <c r="D27" s="67">
        <v>35584226</v>
      </c>
      <c r="E27" s="68">
        <v>37819000</v>
      </c>
      <c r="F27" s="66">
        <v>36280000</v>
      </c>
      <c r="G27" s="69">
        <v>36280000</v>
      </c>
      <c r="H27" s="70">
        <v>24517768</v>
      </c>
      <c r="I27" s="68">
        <v>30872004</v>
      </c>
      <c r="J27" s="66">
        <v>32724320</v>
      </c>
      <c r="K27" s="69">
        <v>34687800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23174849</v>
      </c>
      <c r="E28" s="22">
        <v>35459000</v>
      </c>
      <c r="F28" s="17">
        <v>33920000</v>
      </c>
      <c r="G28" s="23">
        <v>33920000</v>
      </c>
      <c r="H28" s="19">
        <v>0</v>
      </c>
      <c r="I28" s="22">
        <v>30872004</v>
      </c>
      <c r="J28" s="17">
        <v>32724320</v>
      </c>
      <c r="K28" s="23">
        <v>34687783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</v>
      </c>
      <c r="C31" s="17">
        <v>2</v>
      </c>
      <c r="D31" s="21">
        <v>2953957</v>
      </c>
      <c r="E31" s="22">
        <v>2360000</v>
      </c>
      <c r="F31" s="17">
        <v>2360000</v>
      </c>
      <c r="G31" s="23">
        <v>2360000</v>
      </c>
      <c r="H31" s="19">
        <v>0</v>
      </c>
      <c r="I31" s="22">
        <v>0</v>
      </c>
      <c r="J31" s="17">
        <v>0</v>
      </c>
      <c r="K31" s="23">
        <v>16</v>
      </c>
    </row>
    <row r="32" spans="1:11" ht="13.5" x14ac:dyDescent="0.25">
      <c r="A32" s="30" t="s">
        <v>39</v>
      </c>
      <c r="B32" s="66">
        <f>SUM(B28:B31)</f>
        <v>3</v>
      </c>
      <c r="C32" s="66">
        <f t="shared" ref="C32:K32" si="5">SUM(C28:C31)</f>
        <v>2</v>
      </c>
      <c r="D32" s="67">
        <f t="shared" si="5"/>
        <v>26128806</v>
      </c>
      <c r="E32" s="68">
        <f t="shared" si="5"/>
        <v>37819000</v>
      </c>
      <c r="F32" s="66">
        <f t="shared" si="5"/>
        <v>36280000</v>
      </c>
      <c r="G32" s="69">
        <f t="shared" si="5"/>
        <v>36280000</v>
      </c>
      <c r="H32" s="70">
        <f t="shared" si="5"/>
        <v>0</v>
      </c>
      <c r="I32" s="68">
        <f t="shared" si="5"/>
        <v>30872004</v>
      </c>
      <c r="J32" s="66">
        <f t="shared" si="5"/>
        <v>32724320</v>
      </c>
      <c r="K32" s="69">
        <f t="shared" si="5"/>
        <v>34687799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52078668</v>
      </c>
      <c r="C35" s="17">
        <v>37884581</v>
      </c>
      <c r="D35" s="21">
        <v>51171697</v>
      </c>
      <c r="E35" s="22">
        <v>100080291</v>
      </c>
      <c r="F35" s="17">
        <v>100080291</v>
      </c>
      <c r="G35" s="23">
        <v>100080291</v>
      </c>
      <c r="H35" s="19">
        <v>-65626244</v>
      </c>
      <c r="I35" s="22">
        <v>90372036</v>
      </c>
      <c r="J35" s="17">
        <v>95437513</v>
      </c>
      <c r="K35" s="23">
        <v>98769741</v>
      </c>
    </row>
    <row r="36" spans="1:11" ht="13.5" x14ac:dyDescent="0.25">
      <c r="A36" s="20" t="s">
        <v>42</v>
      </c>
      <c r="B36" s="17">
        <v>599113418</v>
      </c>
      <c r="C36" s="17">
        <v>589858641</v>
      </c>
      <c r="D36" s="21">
        <v>607697988</v>
      </c>
      <c r="E36" s="22">
        <v>617628197</v>
      </c>
      <c r="F36" s="17">
        <v>616089197</v>
      </c>
      <c r="G36" s="23">
        <v>616089197</v>
      </c>
      <c r="H36" s="19">
        <v>17189552</v>
      </c>
      <c r="I36" s="22">
        <v>645469776</v>
      </c>
      <c r="J36" s="17">
        <v>684197931</v>
      </c>
      <c r="K36" s="23">
        <v>686161424</v>
      </c>
    </row>
    <row r="37" spans="1:11" ht="13.5" x14ac:dyDescent="0.25">
      <c r="A37" s="20" t="s">
        <v>43</v>
      </c>
      <c r="B37" s="17">
        <v>117095129</v>
      </c>
      <c r="C37" s="17">
        <v>114556040</v>
      </c>
      <c r="D37" s="21">
        <v>150472424</v>
      </c>
      <c r="E37" s="22">
        <v>89439349</v>
      </c>
      <c r="F37" s="17">
        <v>89439349</v>
      </c>
      <c r="G37" s="23">
        <v>89439349</v>
      </c>
      <c r="H37" s="19">
        <v>19428024</v>
      </c>
      <c r="I37" s="22">
        <v>61327620</v>
      </c>
      <c r="J37" s="17">
        <v>35673476</v>
      </c>
      <c r="K37" s="23">
        <v>35673931</v>
      </c>
    </row>
    <row r="38" spans="1:11" ht="13.5" x14ac:dyDescent="0.25">
      <c r="A38" s="20" t="s">
        <v>44</v>
      </c>
      <c r="B38" s="17">
        <v>21331572</v>
      </c>
      <c r="C38" s="17">
        <v>23854814</v>
      </c>
      <c r="D38" s="21">
        <v>20031735</v>
      </c>
      <c r="E38" s="22">
        <v>10349078</v>
      </c>
      <c r="F38" s="17">
        <v>10349078</v>
      </c>
      <c r="G38" s="23">
        <v>10349078</v>
      </c>
      <c r="H38" s="19">
        <v>-3751836</v>
      </c>
      <c r="I38" s="22">
        <v>100086636</v>
      </c>
      <c r="J38" s="17">
        <v>100744847</v>
      </c>
      <c r="K38" s="23">
        <v>100744993</v>
      </c>
    </row>
    <row r="39" spans="1:11" ht="13.5" x14ac:dyDescent="0.25">
      <c r="A39" s="20" t="s">
        <v>45</v>
      </c>
      <c r="B39" s="17">
        <v>518765889</v>
      </c>
      <c r="C39" s="17">
        <v>512765386</v>
      </c>
      <c r="D39" s="21">
        <v>493535942</v>
      </c>
      <c r="E39" s="22">
        <v>597206877</v>
      </c>
      <c r="F39" s="17">
        <v>581123027</v>
      </c>
      <c r="G39" s="23">
        <v>581123027</v>
      </c>
      <c r="H39" s="19">
        <v>-34827089</v>
      </c>
      <c r="I39" s="22">
        <v>543335472</v>
      </c>
      <c r="J39" s="17">
        <v>610234605</v>
      </c>
      <c r="K39" s="23">
        <v>606678783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-72780</v>
      </c>
      <c r="C42" s="17">
        <v>-13873</v>
      </c>
      <c r="D42" s="21">
        <v>1001958016</v>
      </c>
      <c r="E42" s="22">
        <v>81309512</v>
      </c>
      <c r="F42" s="17">
        <v>45446335</v>
      </c>
      <c r="G42" s="23">
        <v>45446335</v>
      </c>
      <c r="H42" s="19">
        <v>172510513</v>
      </c>
      <c r="I42" s="22">
        <v>38080116</v>
      </c>
      <c r="J42" s="17">
        <v>40389826</v>
      </c>
      <c r="K42" s="23">
        <v>43315389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-32019409</v>
      </c>
      <c r="E43" s="22">
        <v>-35459000</v>
      </c>
      <c r="F43" s="17">
        <v>-33920000</v>
      </c>
      <c r="G43" s="23">
        <v>-33920000</v>
      </c>
      <c r="H43" s="19">
        <v>-27930324</v>
      </c>
      <c r="I43" s="22">
        <v>-30872004</v>
      </c>
      <c r="J43" s="17">
        <v>-32724320</v>
      </c>
      <c r="K43" s="23">
        <v>-34687779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12509753</v>
      </c>
      <c r="C45" s="66">
        <v>1520279</v>
      </c>
      <c r="D45" s="67">
        <v>976249361</v>
      </c>
      <c r="E45" s="68">
        <v>70521535</v>
      </c>
      <c r="F45" s="66">
        <v>36197358</v>
      </c>
      <c r="G45" s="69">
        <v>36197358</v>
      </c>
      <c r="H45" s="70">
        <v>144695812</v>
      </c>
      <c r="I45" s="68">
        <v>33359400</v>
      </c>
      <c r="J45" s="66">
        <v>35385867</v>
      </c>
      <c r="K45" s="69">
        <v>36347997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12582436</v>
      </c>
      <c r="C48" s="17">
        <v>6309235</v>
      </c>
      <c r="D48" s="21">
        <v>17976501</v>
      </c>
      <c r="E48" s="22">
        <v>45256844</v>
      </c>
      <c r="F48" s="17">
        <v>45256844</v>
      </c>
      <c r="G48" s="23">
        <v>45256844</v>
      </c>
      <c r="H48" s="19">
        <v>-42887253</v>
      </c>
      <c r="I48" s="22">
        <v>32259180</v>
      </c>
      <c r="J48" s="17">
        <v>33837890</v>
      </c>
      <c r="K48" s="23">
        <v>37169698</v>
      </c>
    </row>
    <row r="49" spans="1:11" ht="13.5" x14ac:dyDescent="0.25">
      <c r="A49" s="20" t="s">
        <v>53</v>
      </c>
      <c r="B49" s="17">
        <f>+B75</f>
        <v>109758262</v>
      </c>
      <c r="C49" s="17">
        <f t="shared" ref="C49:K49" si="6">+C75</f>
        <v>107879466</v>
      </c>
      <c r="D49" s="21">
        <f t="shared" si="6"/>
        <v>-9233563.8339989483</v>
      </c>
      <c r="E49" s="22">
        <f t="shared" si="6"/>
        <v>46602070.572947919</v>
      </c>
      <c r="F49" s="17">
        <f t="shared" si="6"/>
        <v>47907482.372829802</v>
      </c>
      <c r="G49" s="23">
        <f t="shared" si="6"/>
        <v>47907482.372829802</v>
      </c>
      <c r="H49" s="19">
        <f t="shared" si="6"/>
        <v>185977518.86098078</v>
      </c>
      <c r="I49" s="22">
        <f t="shared" si="6"/>
        <v>19641466.241609998</v>
      </c>
      <c r="J49" s="17">
        <f t="shared" si="6"/>
        <v>-8639828.674840644</v>
      </c>
      <c r="K49" s="23">
        <f t="shared" si="6"/>
        <v>-6588881.0300537199</v>
      </c>
    </row>
    <row r="50" spans="1:11" ht="13.5" x14ac:dyDescent="0.25">
      <c r="A50" s="30" t="s">
        <v>54</v>
      </c>
      <c r="B50" s="66">
        <f>+B48-B49</f>
        <v>-97175826</v>
      </c>
      <c r="C50" s="66">
        <f t="shared" ref="C50:K50" si="7">+C48-C49</f>
        <v>-101570231</v>
      </c>
      <c r="D50" s="67">
        <f t="shared" si="7"/>
        <v>27210064.833998948</v>
      </c>
      <c r="E50" s="68">
        <f t="shared" si="7"/>
        <v>-1345226.5729479194</v>
      </c>
      <c r="F50" s="66">
        <f t="shared" si="7"/>
        <v>-2650638.3728298023</v>
      </c>
      <c r="G50" s="69">
        <f t="shared" si="7"/>
        <v>-2650638.3728298023</v>
      </c>
      <c r="H50" s="70">
        <f t="shared" si="7"/>
        <v>-228864771.86098078</v>
      </c>
      <c r="I50" s="68">
        <f t="shared" si="7"/>
        <v>12617713.758390002</v>
      </c>
      <c r="J50" s="66">
        <f t="shared" si="7"/>
        <v>42477718.674840644</v>
      </c>
      <c r="K50" s="69">
        <f t="shared" si="7"/>
        <v>43758579.03005372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599113418</v>
      </c>
      <c r="C53" s="17">
        <v>589858641</v>
      </c>
      <c r="D53" s="21">
        <v>607697988</v>
      </c>
      <c r="E53" s="22">
        <v>617628197</v>
      </c>
      <c r="F53" s="17">
        <v>616089197</v>
      </c>
      <c r="G53" s="23">
        <v>616089197</v>
      </c>
      <c r="H53" s="19">
        <v>17189552</v>
      </c>
      <c r="I53" s="22">
        <v>645469776</v>
      </c>
      <c r="J53" s="17">
        <v>684197931</v>
      </c>
      <c r="K53" s="23">
        <v>686161425</v>
      </c>
    </row>
    <row r="54" spans="1:11" ht="13.5" x14ac:dyDescent="0.25">
      <c r="A54" s="20" t="s">
        <v>57</v>
      </c>
      <c r="B54" s="17">
        <v>28361943</v>
      </c>
      <c r="C54" s="17">
        <v>31486840</v>
      </c>
      <c r="D54" s="21">
        <v>15596187</v>
      </c>
      <c r="E54" s="22">
        <v>25960506</v>
      </c>
      <c r="F54" s="17">
        <v>25960506</v>
      </c>
      <c r="G54" s="23">
        <v>25960506</v>
      </c>
      <c r="H54" s="19">
        <v>0</v>
      </c>
      <c r="I54" s="22">
        <v>27518124</v>
      </c>
      <c r="J54" s="17">
        <v>29169223</v>
      </c>
      <c r="K54" s="23">
        <v>29169224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7475987</v>
      </c>
      <c r="E55" s="22">
        <v>26009000</v>
      </c>
      <c r="F55" s="17">
        <v>24470000</v>
      </c>
      <c r="G55" s="23">
        <v>24470000</v>
      </c>
      <c r="H55" s="19">
        <v>17976265</v>
      </c>
      <c r="I55" s="22">
        <v>30872004</v>
      </c>
      <c r="J55" s="17">
        <v>32724320</v>
      </c>
      <c r="K55" s="23">
        <v>34687783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3509194</v>
      </c>
      <c r="E56" s="22">
        <v>4356305</v>
      </c>
      <c r="F56" s="17">
        <v>4068765</v>
      </c>
      <c r="G56" s="23">
        <v>4068765</v>
      </c>
      <c r="H56" s="19">
        <v>2164802</v>
      </c>
      <c r="I56" s="22">
        <v>3397700</v>
      </c>
      <c r="J56" s="17">
        <v>3351564</v>
      </c>
      <c r="K56" s="23">
        <v>3817668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3055494</v>
      </c>
      <c r="C59" s="17">
        <v>3713812</v>
      </c>
      <c r="D59" s="21">
        <v>-2507801</v>
      </c>
      <c r="E59" s="22">
        <v>8465859</v>
      </c>
      <c r="F59" s="17">
        <v>8465859</v>
      </c>
      <c r="G59" s="23">
        <v>8465859</v>
      </c>
      <c r="H59" s="19">
        <v>0</v>
      </c>
      <c r="I59" s="22">
        <v>8973816</v>
      </c>
      <c r="J59" s="17">
        <v>9512240</v>
      </c>
      <c r="K59" s="23">
        <v>10082975</v>
      </c>
    </row>
    <row r="60" spans="1:11" ht="13.5" x14ac:dyDescent="0.25">
      <c r="A60" s="20" t="s">
        <v>62</v>
      </c>
      <c r="B60" s="17">
        <v>-1492335</v>
      </c>
      <c r="C60" s="17">
        <v>8397043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8.0972251193302682</v>
      </c>
      <c r="E70" s="5">
        <f t="shared" si="8"/>
        <v>0.74399537615037503</v>
      </c>
      <c r="F70" s="5">
        <f t="shared" si="8"/>
        <v>0.71674480265181539</v>
      </c>
      <c r="G70" s="5">
        <f t="shared" si="8"/>
        <v>0.71674480265181539</v>
      </c>
      <c r="H70" s="5">
        <f t="shared" si="8"/>
        <v>5.7258241433165784</v>
      </c>
      <c r="I70" s="5">
        <f t="shared" si="8"/>
        <v>0.67304951258247336</v>
      </c>
      <c r="J70" s="5">
        <f t="shared" si="8"/>
        <v>0.67304941977722821</v>
      </c>
      <c r="K70" s="5">
        <f t="shared" si="8"/>
        <v>0.63495202757772851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435388572</v>
      </c>
      <c r="E71" s="2">
        <f t="shared" si="9"/>
        <v>72969269</v>
      </c>
      <c r="F71" s="2">
        <f t="shared" si="9"/>
        <v>72969269</v>
      </c>
      <c r="G71" s="2">
        <f t="shared" si="9"/>
        <v>72969269</v>
      </c>
      <c r="H71" s="2">
        <f t="shared" si="9"/>
        <v>244367324</v>
      </c>
      <c r="I71" s="2">
        <f t="shared" si="9"/>
        <v>72632052</v>
      </c>
      <c r="J71" s="2">
        <f t="shared" si="9"/>
        <v>76989969</v>
      </c>
      <c r="K71" s="2">
        <f t="shared" si="9"/>
        <v>76989969</v>
      </c>
    </row>
    <row r="72" spans="1:11" hidden="1" x14ac:dyDescent="0.2">
      <c r="A72" s="1" t="s">
        <v>339</v>
      </c>
      <c r="B72" s="2">
        <f>+B77</f>
        <v>46915003</v>
      </c>
      <c r="C72" s="2">
        <f t="shared" ref="C72:K72" si="10">+C77</f>
        <v>50269028</v>
      </c>
      <c r="D72" s="2">
        <f t="shared" si="10"/>
        <v>53770096</v>
      </c>
      <c r="E72" s="2">
        <f t="shared" si="10"/>
        <v>98077584</v>
      </c>
      <c r="F72" s="2">
        <f t="shared" si="10"/>
        <v>101806485</v>
      </c>
      <c r="G72" s="2">
        <f t="shared" si="10"/>
        <v>101806485</v>
      </c>
      <c r="H72" s="2">
        <f t="shared" si="10"/>
        <v>42678105</v>
      </c>
      <c r="I72" s="2">
        <f t="shared" si="10"/>
        <v>107914872</v>
      </c>
      <c r="J72" s="2">
        <f t="shared" si="10"/>
        <v>114389771</v>
      </c>
      <c r="K72" s="2">
        <f t="shared" si="10"/>
        <v>121253206</v>
      </c>
    </row>
    <row r="73" spans="1:11" hidden="1" x14ac:dyDescent="0.2">
      <c r="A73" s="1" t="s">
        <v>340</v>
      </c>
      <c r="B73" s="2">
        <f>+B74</f>
        <v>-13585162.999999996</v>
      </c>
      <c r="C73" s="2">
        <f t="shared" ref="C73:K73" si="11">+(C78+C80+C81+C82)-(B78+B80+B81+B82)</f>
        <v>-7507481</v>
      </c>
      <c r="D73" s="2">
        <f t="shared" si="11"/>
        <v>-6992583</v>
      </c>
      <c r="E73" s="2">
        <f t="shared" si="11"/>
        <v>29988407</v>
      </c>
      <c r="F73" s="2">
        <f>+(F78+F80+F81+F82)-(D78+D80+D81+D82)</f>
        <v>29988407</v>
      </c>
      <c r="G73" s="2">
        <f>+(G78+G80+G81+G82)-(D78+D80+D81+D82)</f>
        <v>29988407</v>
      </c>
      <c r="H73" s="2">
        <f>+(H78+H80+H81+H82)-(D78+D80+D81+D82)</f>
        <v>-48322951</v>
      </c>
      <c r="I73" s="2">
        <f>+(I78+I80+I81+I82)-(E78+E80+E81+E82)</f>
        <v>2874240</v>
      </c>
      <c r="J73" s="2">
        <f t="shared" si="11"/>
        <v>3046694</v>
      </c>
      <c r="K73" s="2">
        <f t="shared" si="11"/>
        <v>144</v>
      </c>
    </row>
    <row r="74" spans="1:11" hidden="1" x14ac:dyDescent="0.2">
      <c r="A74" s="1" t="s">
        <v>341</v>
      </c>
      <c r="B74" s="2">
        <f>+TREND(C74:E74)</f>
        <v>-13585162.999999996</v>
      </c>
      <c r="C74" s="2">
        <f>+C73</f>
        <v>-7507481</v>
      </c>
      <c r="D74" s="2">
        <f t="shared" ref="D74:K74" si="12">+D73</f>
        <v>-6992583</v>
      </c>
      <c r="E74" s="2">
        <f t="shared" si="12"/>
        <v>29988407</v>
      </c>
      <c r="F74" s="2">
        <f t="shared" si="12"/>
        <v>29988407</v>
      </c>
      <c r="G74" s="2">
        <f t="shared" si="12"/>
        <v>29988407</v>
      </c>
      <c r="H74" s="2">
        <f t="shared" si="12"/>
        <v>-48322951</v>
      </c>
      <c r="I74" s="2">
        <f t="shared" si="12"/>
        <v>2874240</v>
      </c>
      <c r="J74" s="2">
        <f t="shared" si="12"/>
        <v>3046694</v>
      </c>
      <c r="K74" s="2">
        <f t="shared" si="12"/>
        <v>144</v>
      </c>
    </row>
    <row r="75" spans="1:11" hidden="1" x14ac:dyDescent="0.2">
      <c r="A75" s="1" t="s">
        <v>342</v>
      </c>
      <c r="B75" s="2">
        <f>+B84-(((B80+B81+B82+B78)*B70)-B79)</f>
        <v>109758262</v>
      </c>
      <c r="C75" s="2">
        <f t="shared" ref="C75:K75" si="13">+C84-(((C80+C81+C82+C78)*C70)-C79)</f>
        <v>107879466</v>
      </c>
      <c r="D75" s="2">
        <f t="shared" si="13"/>
        <v>-9233563.8339989483</v>
      </c>
      <c r="E75" s="2">
        <f t="shared" si="13"/>
        <v>46602070.572947919</v>
      </c>
      <c r="F75" s="2">
        <f t="shared" si="13"/>
        <v>47907482.372829802</v>
      </c>
      <c r="G75" s="2">
        <f t="shared" si="13"/>
        <v>47907482.372829802</v>
      </c>
      <c r="H75" s="2">
        <f t="shared" si="13"/>
        <v>185977518.86098078</v>
      </c>
      <c r="I75" s="2">
        <f t="shared" si="13"/>
        <v>19641466.241609998</v>
      </c>
      <c r="J75" s="2">
        <f t="shared" si="13"/>
        <v>-8639828.674840644</v>
      </c>
      <c r="K75" s="2">
        <f t="shared" si="13"/>
        <v>-6588881.0300537199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46915003</v>
      </c>
      <c r="C77" s="3">
        <v>50269028</v>
      </c>
      <c r="D77" s="3">
        <v>53770096</v>
      </c>
      <c r="E77" s="3">
        <v>98077584</v>
      </c>
      <c r="F77" s="3">
        <v>101806485</v>
      </c>
      <c r="G77" s="3">
        <v>101806485</v>
      </c>
      <c r="H77" s="3">
        <v>42678105</v>
      </c>
      <c r="I77" s="3">
        <v>107914872</v>
      </c>
      <c r="J77" s="3">
        <v>114389771</v>
      </c>
      <c r="K77" s="3">
        <v>121253206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idden="1" x14ac:dyDescent="0.2">
      <c r="A79" s="1" t="s">
        <v>70</v>
      </c>
      <c r="B79" s="3">
        <v>103411016</v>
      </c>
      <c r="C79" s="3">
        <v>108205904</v>
      </c>
      <c r="D79" s="3">
        <v>129739144</v>
      </c>
      <c r="E79" s="3">
        <v>81366816</v>
      </c>
      <c r="F79" s="3">
        <v>81366816</v>
      </c>
      <c r="G79" s="3">
        <v>81366816</v>
      </c>
      <c r="H79" s="3">
        <v>38039299</v>
      </c>
      <c r="I79" s="3">
        <v>41237832</v>
      </c>
      <c r="J79" s="3">
        <v>26603168</v>
      </c>
      <c r="K79" s="3">
        <v>26603455</v>
      </c>
    </row>
    <row r="80" spans="1:11" hidden="1" x14ac:dyDescent="0.2">
      <c r="A80" s="1" t="s">
        <v>71</v>
      </c>
      <c r="B80" s="3">
        <v>6969253</v>
      </c>
      <c r="C80" s="3">
        <v>10923003</v>
      </c>
      <c r="D80" s="3">
        <v>11380636</v>
      </c>
      <c r="E80" s="3">
        <v>47810094</v>
      </c>
      <c r="F80" s="3">
        <v>47810094</v>
      </c>
      <c r="G80" s="3">
        <v>47810094</v>
      </c>
      <c r="H80" s="3">
        <v>-13415645</v>
      </c>
      <c r="I80" s="3">
        <v>50678700</v>
      </c>
      <c r="J80" s="3">
        <v>53719422</v>
      </c>
      <c r="K80" s="3">
        <v>53719467</v>
      </c>
    </row>
    <row r="81" spans="1:11" hidden="1" x14ac:dyDescent="0.2">
      <c r="A81" s="1" t="s">
        <v>72</v>
      </c>
      <c r="B81" s="3">
        <v>24827332</v>
      </c>
      <c r="C81" s="3">
        <v>13349567</v>
      </c>
      <c r="D81" s="3">
        <v>6534969</v>
      </c>
      <c r="E81" s="3">
        <v>93918</v>
      </c>
      <c r="F81" s="3">
        <v>93918</v>
      </c>
      <c r="G81" s="3">
        <v>93918</v>
      </c>
      <c r="H81" s="3">
        <v>-16991701</v>
      </c>
      <c r="I81" s="3">
        <v>99552</v>
      </c>
      <c r="J81" s="3">
        <v>105524</v>
      </c>
      <c r="K81" s="3">
        <v>105624</v>
      </c>
    </row>
    <row r="82" spans="1:11" hidden="1" x14ac:dyDescent="0.2">
      <c r="A82" s="1" t="s">
        <v>73</v>
      </c>
      <c r="B82" s="3">
        <v>619084</v>
      </c>
      <c r="C82" s="3">
        <v>635618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435388572</v>
      </c>
      <c r="E83" s="3">
        <v>72969269</v>
      </c>
      <c r="F83" s="3">
        <v>72969269</v>
      </c>
      <c r="G83" s="3">
        <v>72969269</v>
      </c>
      <c r="H83" s="3">
        <v>244367324</v>
      </c>
      <c r="I83" s="3">
        <v>72632052</v>
      </c>
      <c r="J83" s="3">
        <v>76989969</v>
      </c>
      <c r="K83" s="3">
        <v>76989969</v>
      </c>
    </row>
    <row r="84" spans="1:11" hidden="1" x14ac:dyDescent="0.2">
      <c r="A84" s="1" t="s">
        <v>75</v>
      </c>
      <c r="B84" s="3">
        <v>6347246</v>
      </c>
      <c r="C84" s="3">
        <v>-326438</v>
      </c>
      <c r="D84" s="3">
        <v>6093979</v>
      </c>
      <c r="E84" s="3">
        <v>875618</v>
      </c>
      <c r="F84" s="3">
        <v>875618</v>
      </c>
      <c r="G84" s="3">
        <v>875618</v>
      </c>
      <c r="H84" s="3">
        <v>-26168896</v>
      </c>
      <c r="I84" s="3">
        <v>12579912</v>
      </c>
      <c r="J84" s="3">
        <v>983852</v>
      </c>
      <c r="K84" s="3">
        <v>984014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14387367</v>
      </c>
      <c r="C5" s="17">
        <v>15393350</v>
      </c>
      <c r="D5" s="21">
        <v>17771103</v>
      </c>
      <c r="E5" s="22">
        <v>18702300</v>
      </c>
      <c r="F5" s="17">
        <v>19103050</v>
      </c>
      <c r="G5" s="23">
        <v>19103050</v>
      </c>
      <c r="H5" s="19">
        <v>17668112</v>
      </c>
      <c r="I5" s="22">
        <v>20249233</v>
      </c>
      <c r="J5" s="17">
        <v>21464186</v>
      </c>
      <c r="K5" s="23">
        <v>22752037</v>
      </c>
    </row>
    <row r="6" spans="1:11" ht="13.5" x14ac:dyDescent="0.25">
      <c r="A6" s="20" t="s">
        <v>18</v>
      </c>
      <c r="B6" s="17">
        <v>61093534</v>
      </c>
      <c r="C6" s="17">
        <v>70334410</v>
      </c>
      <c r="D6" s="21">
        <v>71341174</v>
      </c>
      <c r="E6" s="22">
        <v>82545000</v>
      </c>
      <c r="F6" s="17">
        <v>86317400</v>
      </c>
      <c r="G6" s="23">
        <v>86317400</v>
      </c>
      <c r="H6" s="19">
        <v>85854289</v>
      </c>
      <c r="I6" s="22">
        <v>96553585</v>
      </c>
      <c r="J6" s="17">
        <v>105300259</v>
      </c>
      <c r="K6" s="23">
        <v>115386782</v>
      </c>
    </row>
    <row r="7" spans="1:11" ht="13.5" x14ac:dyDescent="0.25">
      <c r="A7" s="20" t="s">
        <v>19</v>
      </c>
      <c r="B7" s="17">
        <v>157499</v>
      </c>
      <c r="C7" s="17">
        <v>94554</v>
      </c>
      <c r="D7" s="21">
        <v>1022773</v>
      </c>
      <c r="E7" s="22">
        <v>146100</v>
      </c>
      <c r="F7" s="17">
        <v>341500</v>
      </c>
      <c r="G7" s="23">
        <v>341500</v>
      </c>
      <c r="H7" s="19">
        <v>660126</v>
      </c>
      <c r="I7" s="22">
        <v>341500</v>
      </c>
      <c r="J7" s="17">
        <v>341500</v>
      </c>
      <c r="K7" s="23">
        <v>341500</v>
      </c>
    </row>
    <row r="8" spans="1:11" ht="13.5" x14ac:dyDescent="0.25">
      <c r="A8" s="20" t="s">
        <v>20</v>
      </c>
      <c r="B8" s="17">
        <v>65713000</v>
      </c>
      <c r="C8" s="17">
        <v>60357172</v>
      </c>
      <c r="D8" s="21">
        <v>69132420</v>
      </c>
      <c r="E8" s="22">
        <v>74744300</v>
      </c>
      <c r="F8" s="17">
        <v>74701350</v>
      </c>
      <c r="G8" s="23">
        <v>74701350</v>
      </c>
      <c r="H8" s="19">
        <v>73287000</v>
      </c>
      <c r="I8" s="22">
        <v>79126700</v>
      </c>
      <c r="J8" s="17">
        <v>80145800</v>
      </c>
      <c r="K8" s="23">
        <v>81630150</v>
      </c>
    </row>
    <row r="9" spans="1:11" ht="13.5" x14ac:dyDescent="0.25">
      <c r="A9" s="20" t="s">
        <v>21</v>
      </c>
      <c r="B9" s="17">
        <v>34025076</v>
      </c>
      <c r="C9" s="17">
        <v>46006127</v>
      </c>
      <c r="D9" s="21">
        <v>39862596</v>
      </c>
      <c r="E9" s="22">
        <v>47046550</v>
      </c>
      <c r="F9" s="17">
        <v>54849450</v>
      </c>
      <c r="G9" s="23">
        <v>54849450</v>
      </c>
      <c r="H9" s="19">
        <v>35811546</v>
      </c>
      <c r="I9" s="22">
        <v>55817544</v>
      </c>
      <c r="J9" s="17">
        <v>57949081</v>
      </c>
      <c r="K9" s="23">
        <v>60189544</v>
      </c>
    </row>
    <row r="10" spans="1:11" ht="25.5" x14ac:dyDescent="0.2">
      <c r="A10" s="24" t="s">
        <v>333</v>
      </c>
      <c r="B10" s="25">
        <f>SUM(B5:B9)</f>
        <v>175376476</v>
      </c>
      <c r="C10" s="26">
        <f t="shared" ref="C10:K10" si="0">SUM(C5:C9)</f>
        <v>192185613</v>
      </c>
      <c r="D10" s="27">
        <f t="shared" si="0"/>
        <v>199130066</v>
      </c>
      <c r="E10" s="25">
        <f t="shared" si="0"/>
        <v>223184250</v>
      </c>
      <c r="F10" s="26">
        <f t="shared" si="0"/>
        <v>235312750</v>
      </c>
      <c r="G10" s="28">
        <f t="shared" si="0"/>
        <v>235312750</v>
      </c>
      <c r="H10" s="29">
        <f t="shared" si="0"/>
        <v>213281073</v>
      </c>
      <c r="I10" s="25">
        <f t="shared" si="0"/>
        <v>252088562</v>
      </c>
      <c r="J10" s="26">
        <f t="shared" si="0"/>
        <v>265200826</v>
      </c>
      <c r="K10" s="28">
        <f t="shared" si="0"/>
        <v>280300013</v>
      </c>
    </row>
    <row r="11" spans="1:11" ht="13.5" x14ac:dyDescent="0.25">
      <c r="A11" s="20" t="s">
        <v>22</v>
      </c>
      <c r="B11" s="17">
        <v>57291440</v>
      </c>
      <c r="C11" s="17">
        <v>57418861</v>
      </c>
      <c r="D11" s="21">
        <v>52832314</v>
      </c>
      <c r="E11" s="22">
        <v>72522521</v>
      </c>
      <c r="F11" s="17">
        <v>72692221</v>
      </c>
      <c r="G11" s="23">
        <v>72692221</v>
      </c>
      <c r="H11" s="19">
        <v>56842708</v>
      </c>
      <c r="I11" s="22">
        <v>84423545</v>
      </c>
      <c r="J11" s="17">
        <v>89137621</v>
      </c>
      <c r="K11" s="23">
        <v>94021430</v>
      </c>
    </row>
    <row r="12" spans="1:11" ht="13.5" x14ac:dyDescent="0.25">
      <c r="A12" s="20" t="s">
        <v>23</v>
      </c>
      <c r="B12" s="17">
        <v>3996005</v>
      </c>
      <c r="C12" s="17">
        <v>4856058</v>
      </c>
      <c r="D12" s="21">
        <v>5341458</v>
      </c>
      <c r="E12" s="22">
        <v>5746400</v>
      </c>
      <c r="F12" s="17">
        <v>5774400</v>
      </c>
      <c r="G12" s="23">
        <v>5774400</v>
      </c>
      <c r="H12" s="19">
        <v>5752712</v>
      </c>
      <c r="I12" s="22">
        <v>6120864</v>
      </c>
      <c r="J12" s="17">
        <v>6488109</v>
      </c>
      <c r="K12" s="23">
        <v>6877389</v>
      </c>
    </row>
    <row r="13" spans="1:11" ht="13.5" x14ac:dyDescent="0.25">
      <c r="A13" s="20" t="s">
        <v>24</v>
      </c>
      <c r="B13" s="17">
        <v>29515830</v>
      </c>
      <c r="C13" s="17">
        <v>20332</v>
      </c>
      <c r="D13" s="21">
        <v>35738881</v>
      </c>
      <c r="E13" s="22">
        <v>26933300</v>
      </c>
      <c r="F13" s="17">
        <v>26933300</v>
      </c>
      <c r="G13" s="23">
        <v>26933300</v>
      </c>
      <c r="H13" s="19">
        <v>-1</v>
      </c>
      <c r="I13" s="22">
        <v>26918878</v>
      </c>
      <c r="J13" s="17">
        <v>26912950</v>
      </c>
      <c r="K13" s="23">
        <v>26912950</v>
      </c>
    </row>
    <row r="14" spans="1:11" ht="13.5" x14ac:dyDescent="0.25">
      <c r="A14" s="20" t="s">
        <v>25</v>
      </c>
      <c r="B14" s="17">
        <v>1116091</v>
      </c>
      <c r="C14" s="17">
        <v>841376</v>
      </c>
      <c r="D14" s="21">
        <v>3656562</v>
      </c>
      <c r="E14" s="22">
        <v>1350000</v>
      </c>
      <c r="F14" s="17">
        <v>1350000</v>
      </c>
      <c r="G14" s="23">
        <v>1350000</v>
      </c>
      <c r="H14" s="19">
        <v>4000</v>
      </c>
      <c r="I14" s="22">
        <v>1350000</v>
      </c>
      <c r="J14" s="17">
        <v>1350000</v>
      </c>
      <c r="K14" s="23">
        <v>1350000</v>
      </c>
    </row>
    <row r="15" spans="1:11" ht="13.5" x14ac:dyDescent="0.25">
      <c r="A15" s="20" t="s">
        <v>26</v>
      </c>
      <c r="B15" s="17">
        <v>32526599</v>
      </c>
      <c r="C15" s="17">
        <v>37951275</v>
      </c>
      <c r="D15" s="21">
        <v>38555858</v>
      </c>
      <c r="E15" s="22">
        <v>53473840</v>
      </c>
      <c r="F15" s="17">
        <v>55323840</v>
      </c>
      <c r="G15" s="23">
        <v>55323840</v>
      </c>
      <c r="H15" s="19">
        <v>41349220</v>
      </c>
      <c r="I15" s="22">
        <v>57798668</v>
      </c>
      <c r="J15" s="17">
        <v>67854404</v>
      </c>
      <c r="K15" s="23">
        <v>67949305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56589284</v>
      </c>
      <c r="C17" s="17">
        <v>129300956</v>
      </c>
      <c r="D17" s="21">
        <v>94169311</v>
      </c>
      <c r="E17" s="22">
        <v>62698983</v>
      </c>
      <c r="F17" s="17">
        <v>63314153</v>
      </c>
      <c r="G17" s="23">
        <v>63314153</v>
      </c>
      <c r="H17" s="19">
        <v>31680295</v>
      </c>
      <c r="I17" s="22">
        <v>67423451</v>
      </c>
      <c r="J17" s="17">
        <v>71129410</v>
      </c>
      <c r="K17" s="23">
        <v>75577201</v>
      </c>
    </row>
    <row r="18" spans="1:11" ht="13.5" x14ac:dyDescent="0.25">
      <c r="A18" s="30" t="s">
        <v>29</v>
      </c>
      <c r="B18" s="31">
        <f>SUM(B11:B17)</f>
        <v>181035249</v>
      </c>
      <c r="C18" s="32">
        <f t="shared" ref="C18:K18" si="1">SUM(C11:C17)</f>
        <v>230388858</v>
      </c>
      <c r="D18" s="33">
        <f t="shared" si="1"/>
        <v>230294384</v>
      </c>
      <c r="E18" s="31">
        <f t="shared" si="1"/>
        <v>222725044</v>
      </c>
      <c r="F18" s="32">
        <f t="shared" si="1"/>
        <v>225387914</v>
      </c>
      <c r="G18" s="34">
        <f t="shared" si="1"/>
        <v>225387914</v>
      </c>
      <c r="H18" s="35">
        <f t="shared" si="1"/>
        <v>135628934</v>
      </c>
      <c r="I18" s="31">
        <f t="shared" si="1"/>
        <v>244035406</v>
      </c>
      <c r="J18" s="32">
        <f t="shared" si="1"/>
        <v>262872494</v>
      </c>
      <c r="K18" s="34">
        <f t="shared" si="1"/>
        <v>272688275</v>
      </c>
    </row>
    <row r="19" spans="1:11" ht="13.5" x14ac:dyDescent="0.25">
      <c r="A19" s="30" t="s">
        <v>30</v>
      </c>
      <c r="B19" s="36">
        <f>+B10-B18</f>
        <v>-5658773</v>
      </c>
      <c r="C19" s="37">
        <f t="shared" ref="C19:K19" si="2">+C10-C18</f>
        <v>-38203245</v>
      </c>
      <c r="D19" s="38">
        <f t="shared" si="2"/>
        <v>-31164318</v>
      </c>
      <c r="E19" s="36">
        <f t="shared" si="2"/>
        <v>459206</v>
      </c>
      <c r="F19" s="37">
        <f t="shared" si="2"/>
        <v>9924836</v>
      </c>
      <c r="G19" s="39">
        <f t="shared" si="2"/>
        <v>9924836</v>
      </c>
      <c r="H19" s="40">
        <f t="shared" si="2"/>
        <v>77652139</v>
      </c>
      <c r="I19" s="36">
        <f t="shared" si="2"/>
        <v>8053156</v>
      </c>
      <c r="J19" s="37">
        <f t="shared" si="2"/>
        <v>2328332</v>
      </c>
      <c r="K19" s="39">
        <f t="shared" si="2"/>
        <v>7611738</v>
      </c>
    </row>
    <row r="20" spans="1:11" ht="25.5" x14ac:dyDescent="0.2">
      <c r="A20" s="41" t="s">
        <v>31</v>
      </c>
      <c r="B20" s="42">
        <v>20984096</v>
      </c>
      <c r="C20" s="43">
        <v>24643718</v>
      </c>
      <c r="D20" s="44">
        <v>26287389</v>
      </c>
      <c r="E20" s="42">
        <v>27608700</v>
      </c>
      <c r="F20" s="43">
        <v>19092650</v>
      </c>
      <c r="G20" s="45">
        <v>19092650</v>
      </c>
      <c r="H20" s="46">
        <v>19690000</v>
      </c>
      <c r="I20" s="42">
        <v>19476300</v>
      </c>
      <c r="J20" s="43">
        <v>28742200</v>
      </c>
      <c r="K20" s="45">
        <v>14323850</v>
      </c>
    </row>
    <row r="21" spans="1:11" ht="13.5" x14ac:dyDescent="0.25">
      <c r="A21" s="47" t="s">
        <v>32</v>
      </c>
      <c r="B21" s="48">
        <v>7688112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23013435</v>
      </c>
      <c r="C22" s="55">
        <f t="shared" ref="C22:K22" si="3">SUM(C19:C21)</f>
        <v>-13559527</v>
      </c>
      <c r="D22" s="56">
        <f t="shared" si="3"/>
        <v>-4876929</v>
      </c>
      <c r="E22" s="54">
        <f t="shared" si="3"/>
        <v>28067906</v>
      </c>
      <c r="F22" s="55">
        <f t="shared" si="3"/>
        <v>29017486</v>
      </c>
      <c r="G22" s="57">
        <f t="shared" si="3"/>
        <v>29017486</v>
      </c>
      <c r="H22" s="58">
        <f t="shared" si="3"/>
        <v>97342139</v>
      </c>
      <c r="I22" s="54">
        <f t="shared" si="3"/>
        <v>27529456</v>
      </c>
      <c r="J22" s="55">
        <f t="shared" si="3"/>
        <v>31070532</v>
      </c>
      <c r="K22" s="57">
        <f t="shared" si="3"/>
        <v>21935588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23013435</v>
      </c>
      <c r="C24" s="37">
        <f t="shared" ref="C24:K24" si="4">SUM(C22:C23)</f>
        <v>-13559527</v>
      </c>
      <c r="D24" s="38">
        <f t="shared" si="4"/>
        <v>-4876929</v>
      </c>
      <c r="E24" s="36">
        <f t="shared" si="4"/>
        <v>28067906</v>
      </c>
      <c r="F24" s="37">
        <f t="shared" si="4"/>
        <v>29017486</v>
      </c>
      <c r="G24" s="39">
        <f t="shared" si="4"/>
        <v>29017486</v>
      </c>
      <c r="H24" s="40">
        <f t="shared" si="4"/>
        <v>97342139</v>
      </c>
      <c r="I24" s="36">
        <f t="shared" si="4"/>
        <v>27529456</v>
      </c>
      <c r="J24" s="37">
        <f t="shared" si="4"/>
        <v>31070532</v>
      </c>
      <c r="K24" s="39">
        <f t="shared" si="4"/>
        <v>21935588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-42792586</v>
      </c>
      <c r="C27" s="66">
        <v>3904450</v>
      </c>
      <c r="D27" s="67">
        <v>-28110114</v>
      </c>
      <c r="E27" s="68">
        <v>30578700</v>
      </c>
      <c r="F27" s="66">
        <v>22282650</v>
      </c>
      <c r="G27" s="69">
        <v>22282650</v>
      </c>
      <c r="H27" s="70">
        <v>17063812</v>
      </c>
      <c r="I27" s="68">
        <v>21676300</v>
      </c>
      <c r="J27" s="66">
        <v>28742200</v>
      </c>
      <c r="K27" s="69">
        <v>14323850</v>
      </c>
    </row>
    <row r="28" spans="1:11" ht="13.5" x14ac:dyDescent="0.25">
      <c r="A28" s="71" t="s">
        <v>36</v>
      </c>
      <c r="B28" s="17">
        <v>-49437227</v>
      </c>
      <c r="C28" s="17">
        <v>4468331</v>
      </c>
      <c r="D28" s="21">
        <v>-32206316</v>
      </c>
      <c r="E28" s="22">
        <v>27608700</v>
      </c>
      <c r="F28" s="17">
        <v>19092650</v>
      </c>
      <c r="G28" s="23">
        <v>19092650</v>
      </c>
      <c r="H28" s="19">
        <v>0</v>
      </c>
      <c r="I28" s="22">
        <v>19476300</v>
      </c>
      <c r="J28" s="17">
        <v>28742200</v>
      </c>
      <c r="K28" s="23">
        <v>14323850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1987314</v>
      </c>
      <c r="C31" s="17">
        <v>1322492</v>
      </c>
      <c r="D31" s="21">
        <v>4096202</v>
      </c>
      <c r="E31" s="22">
        <v>2970000</v>
      </c>
      <c r="F31" s="17">
        <v>3190000</v>
      </c>
      <c r="G31" s="23">
        <v>3190000</v>
      </c>
      <c r="H31" s="19">
        <v>0</v>
      </c>
      <c r="I31" s="22">
        <v>2200000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-47449913</v>
      </c>
      <c r="C32" s="66">
        <f t="shared" ref="C32:K32" si="5">SUM(C28:C31)</f>
        <v>5790823</v>
      </c>
      <c r="D32" s="67">
        <f t="shared" si="5"/>
        <v>-28110114</v>
      </c>
      <c r="E32" s="68">
        <f t="shared" si="5"/>
        <v>30578700</v>
      </c>
      <c r="F32" s="66">
        <f t="shared" si="5"/>
        <v>22282650</v>
      </c>
      <c r="G32" s="69">
        <f t="shared" si="5"/>
        <v>22282650</v>
      </c>
      <c r="H32" s="70">
        <f t="shared" si="5"/>
        <v>0</v>
      </c>
      <c r="I32" s="68">
        <f t="shared" si="5"/>
        <v>21676300</v>
      </c>
      <c r="J32" s="66">
        <f t="shared" si="5"/>
        <v>28742200</v>
      </c>
      <c r="K32" s="69">
        <f t="shared" si="5"/>
        <v>14323850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106076708</v>
      </c>
      <c r="C35" s="17">
        <v>110791581</v>
      </c>
      <c r="D35" s="21">
        <v>136760623</v>
      </c>
      <c r="E35" s="22">
        <v>104712978</v>
      </c>
      <c r="F35" s="17">
        <v>172085326</v>
      </c>
      <c r="G35" s="23">
        <v>172085326</v>
      </c>
      <c r="H35" s="19">
        <v>225042961</v>
      </c>
      <c r="I35" s="22">
        <v>207322075</v>
      </c>
      <c r="J35" s="17">
        <v>238228941</v>
      </c>
      <c r="K35" s="23">
        <v>274525389</v>
      </c>
    </row>
    <row r="36" spans="1:11" ht="13.5" x14ac:dyDescent="0.25">
      <c r="A36" s="20" t="s">
        <v>42</v>
      </c>
      <c r="B36" s="17">
        <v>506707433</v>
      </c>
      <c r="C36" s="17">
        <v>516432019</v>
      </c>
      <c r="D36" s="21">
        <v>522403976</v>
      </c>
      <c r="E36" s="22">
        <v>516669826</v>
      </c>
      <c r="F36" s="17">
        <v>517753318</v>
      </c>
      <c r="G36" s="23">
        <v>517753318</v>
      </c>
      <c r="H36" s="19">
        <v>539467783</v>
      </c>
      <c r="I36" s="22">
        <v>512862830</v>
      </c>
      <c r="J36" s="17">
        <v>515064290</v>
      </c>
      <c r="K36" s="23">
        <v>502870793</v>
      </c>
    </row>
    <row r="37" spans="1:11" ht="13.5" x14ac:dyDescent="0.25">
      <c r="A37" s="20" t="s">
        <v>43</v>
      </c>
      <c r="B37" s="17">
        <v>76875357</v>
      </c>
      <c r="C37" s="17">
        <v>108724238</v>
      </c>
      <c r="D37" s="21">
        <v>94636601</v>
      </c>
      <c r="E37" s="22">
        <v>59060242</v>
      </c>
      <c r="F37" s="17">
        <v>96233165</v>
      </c>
      <c r="G37" s="23">
        <v>96233165</v>
      </c>
      <c r="H37" s="19">
        <v>102638305</v>
      </c>
      <c r="I37" s="22">
        <v>99334804</v>
      </c>
      <c r="J37" s="17">
        <v>102610135</v>
      </c>
      <c r="K37" s="23">
        <v>106065610</v>
      </c>
    </row>
    <row r="38" spans="1:11" ht="13.5" x14ac:dyDescent="0.25">
      <c r="A38" s="20" t="s">
        <v>44</v>
      </c>
      <c r="B38" s="17">
        <v>8773000</v>
      </c>
      <c r="C38" s="17">
        <v>9578000</v>
      </c>
      <c r="D38" s="21">
        <v>21501498</v>
      </c>
      <c r="E38" s="22">
        <v>20283237</v>
      </c>
      <c r="F38" s="17">
        <v>21501497</v>
      </c>
      <c r="G38" s="23">
        <v>21501497</v>
      </c>
      <c r="H38" s="19">
        <v>21501498</v>
      </c>
      <c r="I38" s="22">
        <v>21501497</v>
      </c>
      <c r="J38" s="17">
        <v>21501497</v>
      </c>
      <c r="K38" s="23">
        <v>21501497</v>
      </c>
    </row>
    <row r="39" spans="1:11" ht="13.5" x14ac:dyDescent="0.25">
      <c r="A39" s="20" t="s">
        <v>45</v>
      </c>
      <c r="B39" s="17">
        <v>504122353</v>
      </c>
      <c r="C39" s="17">
        <v>508921376</v>
      </c>
      <c r="D39" s="21">
        <v>543026501</v>
      </c>
      <c r="E39" s="22">
        <v>542039325</v>
      </c>
      <c r="F39" s="17">
        <v>572103982</v>
      </c>
      <c r="G39" s="23">
        <v>572103982</v>
      </c>
      <c r="H39" s="19">
        <v>640371016</v>
      </c>
      <c r="I39" s="22">
        <v>599348604</v>
      </c>
      <c r="J39" s="17">
        <v>629181599</v>
      </c>
      <c r="K39" s="23">
        <v>649829075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187412053</v>
      </c>
      <c r="D42" s="21">
        <v>144717542</v>
      </c>
      <c r="E42" s="22">
        <v>40214936</v>
      </c>
      <c r="F42" s="17">
        <v>36689266</v>
      </c>
      <c r="G42" s="23">
        <v>36689266</v>
      </c>
      <c r="H42" s="19">
        <v>142925950</v>
      </c>
      <c r="I42" s="22">
        <v>43842050</v>
      </c>
      <c r="J42" s="17">
        <v>46225154</v>
      </c>
      <c r="K42" s="23">
        <v>36203606</v>
      </c>
    </row>
    <row r="43" spans="1:11" ht="13.5" x14ac:dyDescent="0.25">
      <c r="A43" s="20" t="s">
        <v>48</v>
      </c>
      <c r="B43" s="17">
        <v>0</v>
      </c>
      <c r="C43" s="17">
        <v>-16776179</v>
      </c>
      <c r="D43" s="21">
        <v>-27275287</v>
      </c>
      <c r="E43" s="22">
        <v>-30578700</v>
      </c>
      <c r="F43" s="17">
        <v>-22282650</v>
      </c>
      <c r="G43" s="23">
        <v>-22282650</v>
      </c>
      <c r="H43" s="19">
        <v>-18764612</v>
      </c>
      <c r="I43" s="22">
        <v>-21676300</v>
      </c>
      <c r="J43" s="17">
        <v>-28742200</v>
      </c>
      <c r="K43" s="23">
        <v>-14323850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3412261</v>
      </c>
      <c r="C45" s="66">
        <v>172585512</v>
      </c>
      <c r="D45" s="67">
        <v>119408748</v>
      </c>
      <c r="E45" s="68">
        <v>26699205</v>
      </c>
      <c r="F45" s="66">
        <v>13078273</v>
      </c>
      <c r="G45" s="69">
        <v>13078273</v>
      </c>
      <c r="H45" s="70">
        <v>121504656</v>
      </c>
      <c r="I45" s="68">
        <v>48856948</v>
      </c>
      <c r="J45" s="66">
        <v>60435239</v>
      </c>
      <c r="K45" s="69">
        <v>76068319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2784144</v>
      </c>
      <c r="C48" s="17">
        <v>3507424</v>
      </c>
      <c r="D48" s="21">
        <v>-1328343</v>
      </c>
      <c r="E48" s="22">
        <v>38537595</v>
      </c>
      <c r="F48" s="17">
        <v>26691198</v>
      </c>
      <c r="G48" s="23">
        <v>26691198</v>
      </c>
      <c r="H48" s="19">
        <v>2403844</v>
      </c>
      <c r="I48" s="22">
        <v>42952285</v>
      </c>
      <c r="J48" s="17">
        <v>54188563</v>
      </c>
      <c r="K48" s="23">
        <v>69462886</v>
      </c>
    </row>
    <row r="49" spans="1:11" ht="13.5" x14ac:dyDescent="0.25">
      <c r="A49" s="20" t="s">
        <v>53</v>
      </c>
      <c r="B49" s="17">
        <f>+B75</f>
        <v>55540261</v>
      </c>
      <c r="C49" s="17">
        <f t="shared" ref="C49:K49" si="6">+C75</f>
        <v>64883512.373975262</v>
      </c>
      <c r="D49" s="21">
        <f t="shared" si="6"/>
        <v>-55768901.625624284</v>
      </c>
      <c r="E49" s="22">
        <f t="shared" si="6"/>
        <v>1015436.2151283696</v>
      </c>
      <c r="F49" s="17">
        <f t="shared" si="6"/>
        <v>-29419316.195027828</v>
      </c>
      <c r="G49" s="23">
        <f t="shared" si="6"/>
        <v>-29419316.195027828</v>
      </c>
      <c r="H49" s="19">
        <f t="shared" si="6"/>
        <v>-109554383.42280799</v>
      </c>
      <c r="I49" s="22">
        <f t="shared" si="6"/>
        <v>-38874831.776800558</v>
      </c>
      <c r="J49" s="17">
        <f t="shared" si="6"/>
        <v>-48447030.178595841</v>
      </c>
      <c r="K49" s="23">
        <f t="shared" si="6"/>
        <v>-58842018.67916359</v>
      </c>
    </row>
    <row r="50" spans="1:11" ht="13.5" x14ac:dyDescent="0.25">
      <c r="A50" s="30" t="s">
        <v>54</v>
      </c>
      <c r="B50" s="66">
        <f>+B48-B49</f>
        <v>-52756117</v>
      </c>
      <c r="C50" s="66">
        <f t="shared" ref="C50:K50" si="7">+C48-C49</f>
        <v>-61376088.373975262</v>
      </c>
      <c r="D50" s="67">
        <f t="shared" si="7"/>
        <v>54440558.625624284</v>
      </c>
      <c r="E50" s="68">
        <f t="shared" si="7"/>
        <v>37522158.78487163</v>
      </c>
      <c r="F50" s="66">
        <f t="shared" si="7"/>
        <v>56110514.195027828</v>
      </c>
      <c r="G50" s="69">
        <f t="shared" si="7"/>
        <v>56110514.195027828</v>
      </c>
      <c r="H50" s="70">
        <f t="shared" si="7"/>
        <v>111958227.42280799</v>
      </c>
      <c r="I50" s="68">
        <f t="shared" si="7"/>
        <v>81827116.776800558</v>
      </c>
      <c r="J50" s="66">
        <f t="shared" si="7"/>
        <v>102635593.17859584</v>
      </c>
      <c r="K50" s="69">
        <f t="shared" si="7"/>
        <v>128304904.67916359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490955614</v>
      </c>
      <c r="C53" s="17">
        <v>480447773</v>
      </c>
      <c r="D53" s="21">
        <v>465501429</v>
      </c>
      <c r="E53" s="22">
        <v>428683961</v>
      </c>
      <c r="F53" s="17">
        <v>439598125</v>
      </c>
      <c r="G53" s="23">
        <v>439598125</v>
      </c>
      <c r="H53" s="19">
        <v>465523166</v>
      </c>
      <c r="I53" s="22">
        <v>414031337</v>
      </c>
      <c r="J53" s="17">
        <v>387490597</v>
      </c>
      <c r="K53" s="23">
        <v>360973250</v>
      </c>
    </row>
    <row r="54" spans="1:11" ht="13.5" x14ac:dyDescent="0.25">
      <c r="A54" s="20" t="s">
        <v>57</v>
      </c>
      <c r="B54" s="17">
        <v>29515830</v>
      </c>
      <c r="C54" s="17">
        <v>20332</v>
      </c>
      <c r="D54" s="21">
        <v>30934396</v>
      </c>
      <c r="E54" s="22">
        <v>26933300</v>
      </c>
      <c r="F54" s="17">
        <v>26933300</v>
      </c>
      <c r="G54" s="23">
        <v>26933300</v>
      </c>
      <c r="H54" s="19">
        <v>-1</v>
      </c>
      <c r="I54" s="22">
        <v>26918878</v>
      </c>
      <c r="J54" s="17">
        <v>26912950</v>
      </c>
      <c r="K54" s="23">
        <v>26912950</v>
      </c>
    </row>
    <row r="55" spans="1:11" ht="13.5" x14ac:dyDescent="0.25">
      <c r="A55" s="20" t="s">
        <v>58</v>
      </c>
      <c r="B55" s="17">
        <v>-46723347</v>
      </c>
      <c r="C55" s="17">
        <v>3446230</v>
      </c>
      <c r="D55" s="21">
        <v>-28110114</v>
      </c>
      <c r="E55" s="22">
        <v>28958700</v>
      </c>
      <c r="F55" s="17">
        <v>20192650</v>
      </c>
      <c r="G55" s="23">
        <v>20192650</v>
      </c>
      <c r="H55" s="19">
        <v>17042073</v>
      </c>
      <c r="I55" s="22">
        <v>18240300</v>
      </c>
      <c r="J55" s="17">
        <v>27422200</v>
      </c>
      <c r="K55" s="23">
        <v>13131850</v>
      </c>
    </row>
    <row r="56" spans="1:11" ht="13.5" x14ac:dyDescent="0.25">
      <c r="A56" s="20" t="s">
        <v>59</v>
      </c>
      <c r="B56" s="17">
        <v>1977476</v>
      </c>
      <c r="C56" s="17">
        <v>3271592</v>
      </c>
      <c r="D56" s="21">
        <v>3306093</v>
      </c>
      <c r="E56" s="22">
        <v>8544800</v>
      </c>
      <c r="F56" s="17">
        <v>6897000</v>
      </c>
      <c r="G56" s="23">
        <v>6897000</v>
      </c>
      <c r="H56" s="19">
        <v>5191968</v>
      </c>
      <c r="I56" s="22">
        <v>7310820</v>
      </c>
      <c r="J56" s="17">
        <v>7749468</v>
      </c>
      <c r="K56" s="23">
        <v>8214408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27919</v>
      </c>
      <c r="C59" s="17">
        <v>41677</v>
      </c>
      <c r="D59" s="21">
        <v>0</v>
      </c>
      <c r="E59" s="22">
        <v>8663300</v>
      </c>
      <c r="F59" s="17">
        <v>8663300</v>
      </c>
      <c r="G59" s="23">
        <v>8663300</v>
      </c>
      <c r="H59" s="19">
        <v>6252326</v>
      </c>
      <c r="I59" s="22">
        <v>4976500</v>
      </c>
      <c r="J59" s="17">
        <v>5698000</v>
      </c>
      <c r="K59" s="23">
        <v>6077100</v>
      </c>
    </row>
    <row r="60" spans="1:11" ht="13.5" x14ac:dyDescent="0.25">
      <c r="A60" s="20" t="s">
        <v>62</v>
      </c>
      <c r="B60" s="17">
        <v>7334446</v>
      </c>
      <c r="C60" s="17">
        <v>8638822</v>
      </c>
      <c r="D60" s="21">
        <v>6725207</v>
      </c>
      <c r="E60" s="22">
        <v>974600</v>
      </c>
      <c r="F60" s="17">
        <v>722400</v>
      </c>
      <c r="G60" s="23">
        <v>722400</v>
      </c>
      <c r="H60" s="19">
        <v>596812</v>
      </c>
      <c r="I60" s="22">
        <v>765744</v>
      </c>
      <c r="J60" s="17">
        <v>811688</v>
      </c>
      <c r="K60" s="23">
        <v>860389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1010</v>
      </c>
      <c r="C63" s="86">
        <v>996</v>
      </c>
      <c r="D63" s="87">
        <v>996</v>
      </c>
      <c r="E63" s="85">
        <v>801</v>
      </c>
      <c r="F63" s="86">
        <v>801</v>
      </c>
      <c r="G63" s="87">
        <v>801</v>
      </c>
      <c r="H63" s="88">
        <v>801</v>
      </c>
      <c r="I63" s="85">
        <v>801</v>
      </c>
      <c r="J63" s="86">
        <v>801</v>
      </c>
      <c r="K63" s="87">
        <v>801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0.15831880391233288</v>
      </c>
      <c r="D70" s="5">
        <f t="shared" si="8"/>
        <v>1.1427302669014257</v>
      </c>
      <c r="E70" s="5">
        <f t="shared" si="8"/>
        <v>0.8295479896183201</v>
      </c>
      <c r="F70" s="5">
        <f t="shared" si="8"/>
        <v>0.83463346337978805</v>
      </c>
      <c r="G70" s="5">
        <f t="shared" si="8"/>
        <v>0.83463346337978805</v>
      </c>
      <c r="H70" s="5">
        <f t="shared" si="8"/>
        <v>0.94947002664641844</v>
      </c>
      <c r="I70" s="5">
        <f t="shared" si="8"/>
        <v>0.84240454580792457</v>
      </c>
      <c r="J70" s="5">
        <f t="shared" si="8"/>
        <v>0.84254885406506552</v>
      </c>
      <c r="K70" s="5">
        <f t="shared" si="8"/>
        <v>0.84323244426773536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18532828</v>
      </c>
      <c r="D71" s="2">
        <f t="shared" si="9"/>
        <v>122704342</v>
      </c>
      <c r="E71" s="2">
        <f t="shared" si="9"/>
        <v>106721100</v>
      </c>
      <c r="F71" s="2">
        <f t="shared" si="9"/>
        <v>112282280</v>
      </c>
      <c r="G71" s="2">
        <f t="shared" si="9"/>
        <v>112282280</v>
      </c>
      <c r="H71" s="2">
        <f t="shared" si="9"/>
        <v>104409063</v>
      </c>
      <c r="I71" s="2">
        <f t="shared" si="9"/>
        <v>123375340</v>
      </c>
      <c r="J71" s="2">
        <f t="shared" si="9"/>
        <v>132260109</v>
      </c>
      <c r="K71" s="2">
        <f t="shared" si="9"/>
        <v>142441296</v>
      </c>
    </row>
    <row r="72" spans="1:11" hidden="1" x14ac:dyDescent="0.2">
      <c r="A72" s="1" t="s">
        <v>339</v>
      </c>
      <c r="B72" s="2">
        <f>+B77</f>
        <v>98857963</v>
      </c>
      <c r="C72" s="2">
        <f t="shared" ref="C72:K72" si="10">+C77</f>
        <v>117060182</v>
      </c>
      <c r="D72" s="2">
        <f t="shared" si="10"/>
        <v>107378220</v>
      </c>
      <c r="E72" s="2">
        <f t="shared" si="10"/>
        <v>128649700</v>
      </c>
      <c r="F72" s="2">
        <f t="shared" si="10"/>
        <v>134528850</v>
      </c>
      <c r="G72" s="2">
        <f t="shared" si="10"/>
        <v>134528850</v>
      </c>
      <c r="H72" s="2">
        <f t="shared" si="10"/>
        <v>109965623</v>
      </c>
      <c r="I72" s="2">
        <f t="shared" si="10"/>
        <v>146456166</v>
      </c>
      <c r="J72" s="2">
        <f t="shared" si="10"/>
        <v>156976190</v>
      </c>
      <c r="K72" s="2">
        <f t="shared" si="10"/>
        <v>168922931</v>
      </c>
    </row>
    <row r="73" spans="1:11" hidden="1" x14ac:dyDescent="0.2">
      <c r="A73" s="1" t="s">
        <v>340</v>
      </c>
      <c r="B73" s="2">
        <f>+B74</f>
        <v>13255027.166666668</v>
      </c>
      <c r="C73" s="2">
        <f t="shared" ref="C73:K73" si="11">+(C78+C80+C81+C82)-(B78+B80+B81+B82)</f>
        <v>-2200495</v>
      </c>
      <c r="D73" s="2">
        <f t="shared" si="11"/>
        <v>24530051</v>
      </c>
      <c r="E73" s="2">
        <f t="shared" si="11"/>
        <v>-41472536</v>
      </c>
      <c r="F73" s="2">
        <f>+(F78+F80+F81+F82)-(D78+D80+D81+D82)</f>
        <v>8228623</v>
      </c>
      <c r="G73" s="2">
        <f>+(G78+G80+G81+G82)-(D78+D80+D81+D82)</f>
        <v>8228623</v>
      </c>
      <c r="H73" s="2">
        <f>+(H78+H80+H81+H82)-(D78+D80+D81+D82)</f>
        <v>78392378</v>
      </c>
      <c r="I73" s="2">
        <f>+(I78+I80+I81+I82)-(E78+E80+E81+E82)</f>
        <v>63584797</v>
      </c>
      <c r="J73" s="2">
        <f t="shared" si="11"/>
        <v>15227043</v>
      </c>
      <c r="K73" s="2">
        <f t="shared" si="11"/>
        <v>16311967</v>
      </c>
    </row>
    <row r="74" spans="1:11" hidden="1" x14ac:dyDescent="0.2">
      <c r="A74" s="1" t="s">
        <v>341</v>
      </c>
      <c r="B74" s="2">
        <f>+TREND(C74:E74)</f>
        <v>13255027.166666668</v>
      </c>
      <c r="C74" s="2">
        <f>+C73</f>
        <v>-2200495</v>
      </c>
      <c r="D74" s="2">
        <f t="shared" ref="D74:K74" si="12">+D73</f>
        <v>24530051</v>
      </c>
      <c r="E74" s="2">
        <f t="shared" si="12"/>
        <v>-41472536</v>
      </c>
      <c r="F74" s="2">
        <f t="shared" si="12"/>
        <v>8228623</v>
      </c>
      <c r="G74" s="2">
        <f t="shared" si="12"/>
        <v>8228623</v>
      </c>
      <c r="H74" s="2">
        <f t="shared" si="12"/>
        <v>78392378</v>
      </c>
      <c r="I74" s="2">
        <f t="shared" si="12"/>
        <v>63584797</v>
      </c>
      <c r="J74" s="2">
        <f t="shared" si="12"/>
        <v>15227043</v>
      </c>
      <c r="K74" s="2">
        <f t="shared" si="12"/>
        <v>16311967</v>
      </c>
    </row>
    <row r="75" spans="1:11" hidden="1" x14ac:dyDescent="0.2">
      <c r="A75" s="1" t="s">
        <v>342</v>
      </c>
      <c r="B75" s="2">
        <f>+B84-(((B80+B81+B82+B78)*B70)-B79)</f>
        <v>55540261</v>
      </c>
      <c r="C75" s="2">
        <f t="shared" ref="C75:K75" si="13">+C84-(((C80+C81+C82+C78)*C70)-C79)</f>
        <v>64883512.373975262</v>
      </c>
      <c r="D75" s="2">
        <f t="shared" si="13"/>
        <v>-55768901.625624284</v>
      </c>
      <c r="E75" s="2">
        <f t="shared" si="13"/>
        <v>1015436.2151283696</v>
      </c>
      <c r="F75" s="2">
        <f t="shared" si="13"/>
        <v>-29419316.195027828</v>
      </c>
      <c r="G75" s="2">
        <f t="shared" si="13"/>
        <v>-29419316.195027828</v>
      </c>
      <c r="H75" s="2">
        <f t="shared" si="13"/>
        <v>-109554383.42280799</v>
      </c>
      <c r="I75" s="2">
        <f t="shared" si="13"/>
        <v>-38874831.776800558</v>
      </c>
      <c r="J75" s="2">
        <f t="shared" si="13"/>
        <v>-48447030.178595841</v>
      </c>
      <c r="K75" s="2">
        <f t="shared" si="13"/>
        <v>-58842018.67916359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98857963</v>
      </c>
      <c r="C77" s="3">
        <v>117060182</v>
      </c>
      <c r="D77" s="3">
        <v>107378220</v>
      </c>
      <c r="E77" s="3">
        <v>128649700</v>
      </c>
      <c r="F77" s="3">
        <v>134528850</v>
      </c>
      <c r="G77" s="3">
        <v>134528850</v>
      </c>
      <c r="H77" s="3">
        <v>109965623</v>
      </c>
      <c r="I77" s="3">
        <v>146456166</v>
      </c>
      <c r="J77" s="3">
        <v>156976190</v>
      </c>
      <c r="K77" s="3">
        <v>168922931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33283135</v>
      </c>
      <c r="C79" s="3">
        <v>43816764</v>
      </c>
      <c r="D79" s="3">
        <v>33507956</v>
      </c>
      <c r="E79" s="3">
        <v>42295831</v>
      </c>
      <c r="F79" s="3">
        <v>33447957</v>
      </c>
      <c r="G79" s="3">
        <v>33447957</v>
      </c>
      <c r="H79" s="3">
        <v>28515441</v>
      </c>
      <c r="I79" s="3">
        <v>33447957</v>
      </c>
      <c r="J79" s="3">
        <v>33447957</v>
      </c>
      <c r="K79" s="3">
        <v>33447957</v>
      </c>
    </row>
    <row r="80" spans="1:11" hidden="1" x14ac:dyDescent="0.2">
      <c r="A80" s="1" t="s">
        <v>71</v>
      </c>
      <c r="B80" s="3">
        <v>65946381</v>
      </c>
      <c r="C80" s="3">
        <v>59177933</v>
      </c>
      <c r="D80" s="3">
        <v>80079134</v>
      </c>
      <c r="E80" s="3">
        <v>41867744</v>
      </c>
      <c r="F80" s="3">
        <v>91039015</v>
      </c>
      <c r="G80" s="3">
        <v>91039015</v>
      </c>
      <c r="H80" s="3">
        <v>148454541</v>
      </c>
      <c r="I80" s="3">
        <v>107365633</v>
      </c>
      <c r="J80" s="3">
        <v>125100976</v>
      </c>
      <c r="K80" s="3">
        <v>144080681</v>
      </c>
    </row>
    <row r="81" spans="1:11" hidden="1" x14ac:dyDescent="0.2">
      <c r="A81" s="1" t="s">
        <v>72</v>
      </c>
      <c r="B81" s="3">
        <v>14357756</v>
      </c>
      <c r="C81" s="3">
        <v>18925709</v>
      </c>
      <c r="D81" s="3">
        <v>22554559</v>
      </c>
      <c r="E81" s="3">
        <v>19293412</v>
      </c>
      <c r="F81" s="3">
        <v>19823300</v>
      </c>
      <c r="G81" s="3">
        <v>19823300</v>
      </c>
      <c r="H81" s="3">
        <v>32571529</v>
      </c>
      <c r="I81" s="3">
        <v>17380320</v>
      </c>
      <c r="J81" s="3">
        <v>14872020</v>
      </c>
      <c r="K81" s="3">
        <v>12204282</v>
      </c>
    </row>
    <row r="82" spans="1:11" hidden="1" x14ac:dyDescent="0.2">
      <c r="A82" s="1" t="s">
        <v>73</v>
      </c>
      <c r="B82" s="3">
        <v>-692</v>
      </c>
      <c r="C82" s="3">
        <v>-692</v>
      </c>
      <c r="D82" s="3">
        <v>-692</v>
      </c>
      <c r="E82" s="3">
        <v>-691</v>
      </c>
      <c r="F82" s="3">
        <v>-691</v>
      </c>
      <c r="G82" s="3">
        <v>-691</v>
      </c>
      <c r="H82" s="3">
        <v>-691</v>
      </c>
      <c r="I82" s="3">
        <v>-691</v>
      </c>
      <c r="J82" s="3">
        <v>-691</v>
      </c>
      <c r="K82" s="3">
        <v>-691</v>
      </c>
    </row>
    <row r="83" spans="1:11" hidden="1" x14ac:dyDescent="0.2">
      <c r="A83" s="1" t="s">
        <v>74</v>
      </c>
      <c r="B83" s="3">
        <v>0</v>
      </c>
      <c r="C83" s="3">
        <v>18532828</v>
      </c>
      <c r="D83" s="3">
        <v>122704342</v>
      </c>
      <c r="E83" s="3">
        <v>106721100</v>
      </c>
      <c r="F83" s="3">
        <v>112282280</v>
      </c>
      <c r="G83" s="3">
        <v>112282280</v>
      </c>
      <c r="H83" s="3">
        <v>104409063</v>
      </c>
      <c r="I83" s="3">
        <v>123375340</v>
      </c>
      <c r="J83" s="3">
        <v>132260109</v>
      </c>
      <c r="K83" s="3">
        <v>142441296</v>
      </c>
    </row>
    <row r="84" spans="1:11" hidden="1" x14ac:dyDescent="0.2">
      <c r="A84" s="1" t="s">
        <v>75</v>
      </c>
      <c r="B84" s="3">
        <v>22257126</v>
      </c>
      <c r="C84" s="3">
        <v>33431914</v>
      </c>
      <c r="D84" s="3">
        <v>28004979</v>
      </c>
      <c r="E84" s="3">
        <v>9455146</v>
      </c>
      <c r="F84" s="3">
        <v>29661548</v>
      </c>
      <c r="G84" s="3">
        <v>29661548</v>
      </c>
      <c r="H84" s="3">
        <v>33808347</v>
      </c>
      <c r="I84" s="3">
        <v>32763187</v>
      </c>
      <c r="J84" s="3">
        <v>36038518</v>
      </c>
      <c r="K84" s="3">
        <v>39493993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262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39419873</v>
      </c>
      <c r="C5" s="17">
        <v>39620402</v>
      </c>
      <c r="D5" s="21">
        <v>44921418</v>
      </c>
      <c r="E5" s="22">
        <v>44419451</v>
      </c>
      <c r="F5" s="17">
        <v>44419451</v>
      </c>
      <c r="G5" s="23">
        <v>44419451</v>
      </c>
      <c r="H5" s="19">
        <v>15743927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140702255</v>
      </c>
      <c r="C6" s="17">
        <v>145942032</v>
      </c>
      <c r="D6" s="21">
        <v>166854715</v>
      </c>
      <c r="E6" s="22">
        <v>189830042</v>
      </c>
      <c r="F6" s="17">
        <v>186298042</v>
      </c>
      <c r="G6" s="23">
        <v>186298042</v>
      </c>
      <c r="H6" s="19">
        <v>-134583908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1182337</v>
      </c>
      <c r="C7" s="17">
        <v>1296989</v>
      </c>
      <c r="D7" s="21">
        <v>2706597</v>
      </c>
      <c r="E7" s="22">
        <v>1520000</v>
      </c>
      <c r="F7" s="17">
        <v>1520000</v>
      </c>
      <c r="G7" s="23">
        <v>1520000</v>
      </c>
      <c r="H7" s="19">
        <v>440469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51085901</v>
      </c>
      <c r="C8" s="17">
        <v>54238938</v>
      </c>
      <c r="D8" s="21">
        <v>48780591</v>
      </c>
      <c r="E8" s="22">
        <v>64334708</v>
      </c>
      <c r="F8" s="17">
        <v>64604708</v>
      </c>
      <c r="G8" s="23">
        <v>64604708</v>
      </c>
      <c r="H8" s="19">
        <v>13409000</v>
      </c>
      <c r="I8" s="22">
        <v>0</v>
      </c>
      <c r="J8" s="17">
        <v>0</v>
      </c>
      <c r="K8" s="23">
        <v>0</v>
      </c>
    </row>
    <row r="9" spans="1:11" ht="13.5" x14ac:dyDescent="0.25">
      <c r="A9" s="20" t="s">
        <v>21</v>
      </c>
      <c r="B9" s="17">
        <v>-16729675</v>
      </c>
      <c r="C9" s="17">
        <v>8236519</v>
      </c>
      <c r="D9" s="21">
        <v>18844201</v>
      </c>
      <c r="E9" s="22">
        <v>8336725</v>
      </c>
      <c r="F9" s="17">
        <v>8336725</v>
      </c>
      <c r="G9" s="23">
        <v>8336725</v>
      </c>
      <c r="H9" s="19">
        <v>10394303</v>
      </c>
      <c r="I9" s="22">
        <v>0</v>
      </c>
      <c r="J9" s="17">
        <v>0</v>
      </c>
      <c r="K9" s="23">
        <v>0</v>
      </c>
    </row>
    <row r="10" spans="1:11" ht="25.5" x14ac:dyDescent="0.2">
      <c r="A10" s="24" t="s">
        <v>333</v>
      </c>
      <c r="B10" s="25">
        <f>SUM(B5:B9)</f>
        <v>215660691</v>
      </c>
      <c r="C10" s="26">
        <f t="shared" ref="C10:K10" si="0">SUM(C5:C9)</f>
        <v>249334880</v>
      </c>
      <c r="D10" s="27">
        <f t="shared" si="0"/>
        <v>282107522</v>
      </c>
      <c r="E10" s="25">
        <f t="shared" si="0"/>
        <v>308440926</v>
      </c>
      <c r="F10" s="26">
        <f t="shared" si="0"/>
        <v>305178926</v>
      </c>
      <c r="G10" s="28">
        <f t="shared" si="0"/>
        <v>305178926</v>
      </c>
      <c r="H10" s="29">
        <f t="shared" si="0"/>
        <v>-94596209</v>
      </c>
      <c r="I10" s="25">
        <f t="shared" si="0"/>
        <v>0</v>
      </c>
      <c r="J10" s="26">
        <f t="shared" si="0"/>
        <v>0</v>
      </c>
      <c r="K10" s="28">
        <f t="shared" si="0"/>
        <v>0</v>
      </c>
    </row>
    <row r="11" spans="1:11" ht="13.5" x14ac:dyDescent="0.25">
      <c r="A11" s="20" t="s">
        <v>22</v>
      </c>
      <c r="B11" s="17">
        <v>88027527</v>
      </c>
      <c r="C11" s="17">
        <v>92734786</v>
      </c>
      <c r="D11" s="21">
        <v>97309153</v>
      </c>
      <c r="E11" s="22">
        <v>110815939</v>
      </c>
      <c r="F11" s="17">
        <v>110926410</v>
      </c>
      <c r="G11" s="23">
        <v>110926410</v>
      </c>
      <c r="H11" s="19">
        <v>3570</v>
      </c>
      <c r="I11" s="22">
        <v>0</v>
      </c>
      <c r="J11" s="17">
        <v>0</v>
      </c>
      <c r="K11" s="23">
        <v>0</v>
      </c>
    </row>
    <row r="12" spans="1:11" ht="13.5" x14ac:dyDescent="0.25">
      <c r="A12" s="20" t="s">
        <v>23</v>
      </c>
      <c r="B12" s="17">
        <v>5640480</v>
      </c>
      <c r="C12" s="17">
        <v>5714446</v>
      </c>
      <c r="D12" s="21">
        <v>5855587</v>
      </c>
      <c r="E12" s="22">
        <v>5675457</v>
      </c>
      <c r="F12" s="17">
        <v>5675458</v>
      </c>
      <c r="G12" s="23">
        <v>5675458</v>
      </c>
      <c r="H12" s="19">
        <v>0</v>
      </c>
      <c r="I12" s="22">
        <v>0</v>
      </c>
      <c r="J12" s="17">
        <v>0</v>
      </c>
      <c r="K12" s="23">
        <v>0</v>
      </c>
    </row>
    <row r="13" spans="1:11" ht="13.5" x14ac:dyDescent="0.25">
      <c r="A13" s="20" t="s">
        <v>24</v>
      </c>
      <c r="B13" s="17">
        <v>52992144</v>
      </c>
      <c r="C13" s="17">
        <v>52645592</v>
      </c>
      <c r="D13" s="21">
        <v>5220530</v>
      </c>
      <c r="E13" s="22">
        <v>10359091</v>
      </c>
      <c r="F13" s="17">
        <v>10359091</v>
      </c>
      <c r="G13" s="23">
        <v>10359091</v>
      </c>
      <c r="H13" s="19">
        <v>0</v>
      </c>
      <c r="I13" s="22">
        <v>0</v>
      </c>
      <c r="J13" s="17">
        <v>0</v>
      </c>
      <c r="K13" s="23">
        <v>0</v>
      </c>
    </row>
    <row r="14" spans="1:11" ht="13.5" x14ac:dyDescent="0.25">
      <c r="A14" s="20" t="s">
        <v>25</v>
      </c>
      <c r="B14" s="17">
        <v>11851360</v>
      </c>
      <c r="C14" s="17">
        <v>13963681</v>
      </c>
      <c r="D14" s="21">
        <v>13824043</v>
      </c>
      <c r="E14" s="22">
        <v>1845015</v>
      </c>
      <c r="F14" s="17">
        <v>873677</v>
      </c>
      <c r="G14" s="23">
        <v>873677</v>
      </c>
      <c r="H14" s="19">
        <v>6712929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76004249</v>
      </c>
      <c r="C15" s="17">
        <v>83025630</v>
      </c>
      <c r="D15" s="21">
        <v>97475413</v>
      </c>
      <c r="E15" s="22">
        <v>97206965</v>
      </c>
      <c r="F15" s="17">
        <v>98735235</v>
      </c>
      <c r="G15" s="23">
        <v>98735235</v>
      </c>
      <c r="H15" s="19">
        <v>51919130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1</v>
      </c>
      <c r="F16" s="17">
        <v>1</v>
      </c>
      <c r="G16" s="23">
        <v>1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70539173</v>
      </c>
      <c r="C17" s="17">
        <v>58637669</v>
      </c>
      <c r="D17" s="21">
        <v>42880809</v>
      </c>
      <c r="E17" s="22">
        <v>59053570</v>
      </c>
      <c r="F17" s="17">
        <v>69771357</v>
      </c>
      <c r="G17" s="23">
        <v>69771357</v>
      </c>
      <c r="H17" s="19">
        <v>18345787</v>
      </c>
      <c r="I17" s="22">
        <v>0</v>
      </c>
      <c r="J17" s="17">
        <v>0</v>
      </c>
      <c r="K17" s="23">
        <v>0</v>
      </c>
    </row>
    <row r="18" spans="1:11" ht="13.5" x14ac:dyDescent="0.25">
      <c r="A18" s="30" t="s">
        <v>29</v>
      </c>
      <c r="B18" s="31">
        <f>SUM(B11:B17)</f>
        <v>305054933</v>
      </c>
      <c r="C18" s="32">
        <f t="shared" ref="C18:K18" si="1">SUM(C11:C17)</f>
        <v>306721804</v>
      </c>
      <c r="D18" s="33">
        <f t="shared" si="1"/>
        <v>262565535</v>
      </c>
      <c r="E18" s="31">
        <f t="shared" si="1"/>
        <v>284956038</v>
      </c>
      <c r="F18" s="32">
        <f t="shared" si="1"/>
        <v>296341229</v>
      </c>
      <c r="G18" s="34">
        <f t="shared" si="1"/>
        <v>296341229</v>
      </c>
      <c r="H18" s="35">
        <f t="shared" si="1"/>
        <v>76981416</v>
      </c>
      <c r="I18" s="31">
        <f t="shared" si="1"/>
        <v>0</v>
      </c>
      <c r="J18" s="32">
        <f t="shared" si="1"/>
        <v>0</v>
      </c>
      <c r="K18" s="34">
        <f t="shared" si="1"/>
        <v>0</v>
      </c>
    </row>
    <row r="19" spans="1:11" ht="13.5" x14ac:dyDescent="0.25">
      <c r="A19" s="30" t="s">
        <v>30</v>
      </c>
      <c r="B19" s="36">
        <f>+B10-B18</f>
        <v>-89394242</v>
      </c>
      <c r="C19" s="37">
        <f t="shared" ref="C19:K19" si="2">+C10-C18</f>
        <v>-57386924</v>
      </c>
      <c r="D19" s="38">
        <f t="shared" si="2"/>
        <v>19541987</v>
      </c>
      <c r="E19" s="36">
        <f t="shared" si="2"/>
        <v>23484888</v>
      </c>
      <c r="F19" s="37">
        <f t="shared" si="2"/>
        <v>8837697</v>
      </c>
      <c r="G19" s="39">
        <f t="shared" si="2"/>
        <v>8837697</v>
      </c>
      <c r="H19" s="40">
        <f t="shared" si="2"/>
        <v>-171577625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12369745</v>
      </c>
      <c r="C20" s="43">
        <v>9221906</v>
      </c>
      <c r="D20" s="44">
        <v>-740402</v>
      </c>
      <c r="E20" s="42">
        <v>38471305</v>
      </c>
      <c r="F20" s="43">
        <v>37558305</v>
      </c>
      <c r="G20" s="45">
        <v>37558305</v>
      </c>
      <c r="H20" s="46">
        <v>2452394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-77024497</v>
      </c>
      <c r="C22" s="55">
        <f t="shared" ref="C22:K22" si="3">SUM(C19:C21)</f>
        <v>-48165018</v>
      </c>
      <c r="D22" s="56">
        <f t="shared" si="3"/>
        <v>18801585</v>
      </c>
      <c r="E22" s="54">
        <f t="shared" si="3"/>
        <v>61956193</v>
      </c>
      <c r="F22" s="55">
        <f t="shared" si="3"/>
        <v>46396002</v>
      </c>
      <c r="G22" s="57">
        <f t="shared" si="3"/>
        <v>46396002</v>
      </c>
      <c r="H22" s="58">
        <f t="shared" si="3"/>
        <v>-169125231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-77024497</v>
      </c>
      <c r="C24" s="37">
        <f t="shared" ref="C24:K24" si="4">SUM(C22:C23)</f>
        <v>-48165018</v>
      </c>
      <c r="D24" s="38">
        <f t="shared" si="4"/>
        <v>18801585</v>
      </c>
      <c r="E24" s="36">
        <f t="shared" si="4"/>
        <v>61956193</v>
      </c>
      <c r="F24" s="37">
        <f t="shared" si="4"/>
        <v>46396002</v>
      </c>
      <c r="G24" s="39">
        <f t="shared" si="4"/>
        <v>46396002</v>
      </c>
      <c r="H24" s="40">
        <f t="shared" si="4"/>
        <v>-169125231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226172972</v>
      </c>
      <c r="C27" s="66">
        <v>9079603</v>
      </c>
      <c r="D27" s="67">
        <v>14296834</v>
      </c>
      <c r="E27" s="68">
        <v>47658200</v>
      </c>
      <c r="F27" s="66">
        <v>53439200</v>
      </c>
      <c r="G27" s="69">
        <v>53439200</v>
      </c>
      <c r="H27" s="70">
        <v>11876682</v>
      </c>
      <c r="I27" s="68">
        <v>0</v>
      </c>
      <c r="J27" s="66">
        <v>0</v>
      </c>
      <c r="K27" s="69">
        <v>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14296834</v>
      </c>
      <c r="E28" s="22">
        <v>39113309</v>
      </c>
      <c r="F28" s="17">
        <v>38294309</v>
      </c>
      <c r="G28" s="23">
        <v>38294309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</v>
      </c>
      <c r="F30" s="17">
        <v>2</v>
      </c>
      <c r="G30" s="23">
        <v>2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883301</v>
      </c>
      <c r="C31" s="17">
        <v>9079603</v>
      </c>
      <c r="D31" s="21">
        <v>0</v>
      </c>
      <c r="E31" s="22">
        <v>8520686</v>
      </c>
      <c r="F31" s="17">
        <v>15120686</v>
      </c>
      <c r="G31" s="23">
        <v>15120686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883301</v>
      </c>
      <c r="C32" s="66">
        <f t="shared" ref="C32:K32" si="5">SUM(C28:C31)</f>
        <v>9079603</v>
      </c>
      <c r="D32" s="67">
        <f t="shared" si="5"/>
        <v>14296834</v>
      </c>
      <c r="E32" s="68">
        <f t="shared" si="5"/>
        <v>47633997</v>
      </c>
      <c r="F32" s="66">
        <f t="shared" si="5"/>
        <v>53414997</v>
      </c>
      <c r="G32" s="69">
        <f t="shared" si="5"/>
        <v>53414997</v>
      </c>
      <c r="H32" s="70">
        <f t="shared" si="5"/>
        <v>0</v>
      </c>
      <c r="I32" s="68">
        <f t="shared" si="5"/>
        <v>0</v>
      </c>
      <c r="J32" s="66">
        <f t="shared" si="5"/>
        <v>0</v>
      </c>
      <c r="K32" s="69">
        <f t="shared" si="5"/>
        <v>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110604712</v>
      </c>
      <c r="C35" s="17">
        <v>122423606</v>
      </c>
      <c r="D35" s="21">
        <v>432384829</v>
      </c>
      <c r="E35" s="22">
        <v>3424289215</v>
      </c>
      <c r="F35" s="17">
        <v>3429243917</v>
      </c>
      <c r="G35" s="23">
        <v>3429243917</v>
      </c>
      <c r="H35" s="19">
        <v>-326986810</v>
      </c>
      <c r="I35" s="22">
        <v>0</v>
      </c>
      <c r="J35" s="17">
        <v>0</v>
      </c>
      <c r="K35" s="23">
        <v>0</v>
      </c>
    </row>
    <row r="36" spans="1:11" ht="13.5" x14ac:dyDescent="0.25">
      <c r="A36" s="20" t="s">
        <v>42</v>
      </c>
      <c r="B36" s="17">
        <v>712917985</v>
      </c>
      <c r="C36" s="17">
        <v>842114577</v>
      </c>
      <c r="D36" s="21">
        <v>845925264</v>
      </c>
      <c r="E36" s="22">
        <v>4319563655</v>
      </c>
      <c r="F36" s="17">
        <v>4325399349</v>
      </c>
      <c r="G36" s="23">
        <v>4325399349</v>
      </c>
      <c r="H36" s="19">
        <v>-25188447</v>
      </c>
      <c r="I36" s="22">
        <v>0</v>
      </c>
      <c r="J36" s="17">
        <v>0</v>
      </c>
      <c r="K36" s="23">
        <v>0</v>
      </c>
    </row>
    <row r="37" spans="1:11" ht="13.5" x14ac:dyDescent="0.25">
      <c r="A37" s="20" t="s">
        <v>43</v>
      </c>
      <c r="B37" s="17">
        <v>167059748</v>
      </c>
      <c r="C37" s="17">
        <v>189349306</v>
      </c>
      <c r="D37" s="21">
        <v>466650104</v>
      </c>
      <c r="E37" s="22">
        <v>2502317117</v>
      </c>
      <c r="F37" s="17">
        <v>1620881592</v>
      </c>
      <c r="G37" s="23">
        <v>1620881592</v>
      </c>
      <c r="H37" s="19">
        <v>-45455972</v>
      </c>
      <c r="I37" s="22">
        <v>0</v>
      </c>
      <c r="J37" s="17">
        <v>0</v>
      </c>
      <c r="K37" s="23">
        <v>0</v>
      </c>
    </row>
    <row r="38" spans="1:11" ht="13.5" x14ac:dyDescent="0.25">
      <c r="A38" s="20" t="s">
        <v>44</v>
      </c>
      <c r="B38" s="17">
        <v>92398732</v>
      </c>
      <c r="C38" s="17">
        <v>72255429</v>
      </c>
      <c r="D38" s="21">
        <v>94240925</v>
      </c>
      <c r="E38" s="22">
        <v>213136501</v>
      </c>
      <c r="F38" s="17">
        <v>213136501</v>
      </c>
      <c r="G38" s="23">
        <v>213136501</v>
      </c>
      <c r="H38" s="19">
        <v>14034009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564064354</v>
      </c>
      <c r="C39" s="17">
        <v>751098466</v>
      </c>
      <c r="D39" s="21">
        <v>698617479</v>
      </c>
      <c r="E39" s="22">
        <v>793219748</v>
      </c>
      <c r="F39" s="17">
        <v>793219748</v>
      </c>
      <c r="G39" s="23">
        <v>793219748</v>
      </c>
      <c r="H39" s="19">
        <v>-151628062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339354478</v>
      </c>
      <c r="C42" s="17">
        <v>-122472902</v>
      </c>
      <c r="D42" s="21">
        <v>1210825021</v>
      </c>
      <c r="E42" s="22">
        <v>25091849</v>
      </c>
      <c r="F42" s="17">
        <v>48917849</v>
      </c>
      <c r="G42" s="23">
        <v>48917849</v>
      </c>
      <c r="H42" s="19">
        <v>633690344</v>
      </c>
      <c r="I42" s="22">
        <v>0</v>
      </c>
      <c r="J42" s="17">
        <v>0</v>
      </c>
      <c r="K42" s="23">
        <v>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1742782</v>
      </c>
      <c r="E43" s="22">
        <v>-38887009</v>
      </c>
      <c r="F43" s="17">
        <v>-52758310</v>
      </c>
      <c r="G43" s="23">
        <v>-52758310</v>
      </c>
      <c r="H43" s="19">
        <v>-2657580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9050220</v>
      </c>
      <c r="E44" s="22">
        <v>-1572000</v>
      </c>
      <c r="F44" s="17">
        <v>-1572000</v>
      </c>
      <c r="G44" s="23">
        <v>-1572000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328163997</v>
      </c>
      <c r="C45" s="66">
        <v>-134380311</v>
      </c>
      <c r="D45" s="67">
        <v>1262631351</v>
      </c>
      <c r="E45" s="68">
        <v>2519727</v>
      </c>
      <c r="F45" s="66">
        <v>12474426</v>
      </c>
      <c r="G45" s="69">
        <v>12474426</v>
      </c>
      <c r="H45" s="70">
        <v>631032764</v>
      </c>
      <c r="I45" s="68">
        <v>0</v>
      </c>
      <c r="J45" s="66">
        <v>0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52570213</v>
      </c>
      <c r="C48" s="17">
        <v>43758977</v>
      </c>
      <c r="D48" s="21">
        <v>52101593</v>
      </c>
      <c r="E48" s="22">
        <v>281055357</v>
      </c>
      <c r="F48" s="17">
        <v>286010056</v>
      </c>
      <c r="G48" s="23">
        <v>286010056</v>
      </c>
      <c r="H48" s="19">
        <v>6084291</v>
      </c>
      <c r="I48" s="22">
        <v>0</v>
      </c>
      <c r="J48" s="17">
        <v>0</v>
      </c>
      <c r="K48" s="23">
        <v>0</v>
      </c>
    </row>
    <row r="49" spans="1:11" ht="13.5" x14ac:dyDescent="0.25">
      <c r="A49" s="20" t="s">
        <v>53</v>
      </c>
      <c r="B49" s="17">
        <f>+B75</f>
        <v>99915397.043298125</v>
      </c>
      <c r="C49" s="17">
        <f t="shared" ref="C49:K49" si="6">+C75</f>
        <v>176638457</v>
      </c>
      <c r="D49" s="21">
        <f t="shared" si="6"/>
        <v>-580834828.67983425</v>
      </c>
      <c r="E49" s="22">
        <f t="shared" si="6"/>
        <v>823599633.4055841</v>
      </c>
      <c r="F49" s="17">
        <f t="shared" si="6"/>
        <v>-81828105.338426113</v>
      </c>
      <c r="G49" s="23">
        <f t="shared" si="6"/>
        <v>-81828105.338426113</v>
      </c>
      <c r="H49" s="19">
        <f t="shared" si="6"/>
        <v>-1670436658.0985231</v>
      </c>
      <c r="I49" s="22">
        <f t="shared" si="6"/>
        <v>0</v>
      </c>
      <c r="J49" s="17">
        <f t="shared" si="6"/>
        <v>0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-47345184.043298125</v>
      </c>
      <c r="C50" s="66">
        <f t="shared" ref="C50:K50" si="7">+C48-C49</f>
        <v>-132879480</v>
      </c>
      <c r="D50" s="67">
        <f t="shared" si="7"/>
        <v>632936421.67983425</v>
      </c>
      <c r="E50" s="68">
        <f t="shared" si="7"/>
        <v>-542544276.4055841</v>
      </c>
      <c r="F50" s="66">
        <f t="shared" si="7"/>
        <v>367838161.33842611</v>
      </c>
      <c r="G50" s="69">
        <f t="shared" si="7"/>
        <v>367838161.33842611</v>
      </c>
      <c r="H50" s="70">
        <f t="shared" si="7"/>
        <v>1676520949.0985231</v>
      </c>
      <c r="I50" s="68">
        <f t="shared" si="7"/>
        <v>0</v>
      </c>
      <c r="J50" s="66">
        <f t="shared" si="7"/>
        <v>0</v>
      </c>
      <c r="K50" s="69">
        <f t="shared" si="7"/>
        <v>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704882986</v>
      </c>
      <c r="C53" s="17">
        <v>834076055</v>
      </c>
      <c r="D53" s="21">
        <v>817502325</v>
      </c>
      <c r="E53" s="22">
        <v>4250559178</v>
      </c>
      <c r="F53" s="17">
        <v>4252307872</v>
      </c>
      <c r="G53" s="23">
        <v>4252307872</v>
      </c>
      <c r="H53" s="19">
        <v>-37492262</v>
      </c>
      <c r="I53" s="22">
        <v>0</v>
      </c>
      <c r="J53" s="17">
        <v>0</v>
      </c>
      <c r="K53" s="23">
        <v>0</v>
      </c>
    </row>
    <row r="54" spans="1:11" ht="13.5" x14ac:dyDescent="0.25">
      <c r="A54" s="20" t="s">
        <v>57</v>
      </c>
      <c r="B54" s="17">
        <v>52992144</v>
      </c>
      <c r="C54" s="17">
        <v>52645592</v>
      </c>
      <c r="D54" s="21">
        <v>5220530</v>
      </c>
      <c r="E54" s="22">
        <v>10359091</v>
      </c>
      <c r="F54" s="17">
        <v>10359091</v>
      </c>
      <c r="G54" s="23">
        <v>10359091</v>
      </c>
      <c r="H54" s="19">
        <v>0</v>
      </c>
      <c r="I54" s="22">
        <v>0</v>
      </c>
      <c r="J54" s="17">
        <v>0</v>
      </c>
      <c r="K54" s="23">
        <v>0</v>
      </c>
    </row>
    <row r="55" spans="1:11" ht="13.5" x14ac:dyDescent="0.25">
      <c r="A55" s="20" t="s">
        <v>58</v>
      </c>
      <c r="B55" s="17">
        <v>0</v>
      </c>
      <c r="C55" s="17">
        <v>47205362</v>
      </c>
      <c r="D55" s="21">
        <v>6013155</v>
      </c>
      <c r="E55" s="22">
        <v>10967007</v>
      </c>
      <c r="F55" s="17">
        <v>11726007</v>
      </c>
      <c r="G55" s="23">
        <v>11726007</v>
      </c>
      <c r="H55" s="19">
        <v>912321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2688220</v>
      </c>
      <c r="C56" s="17">
        <v>2325803</v>
      </c>
      <c r="D56" s="21">
        <v>1099128</v>
      </c>
      <c r="E56" s="22">
        <v>3048056</v>
      </c>
      <c r="F56" s="17">
        <v>3148055</v>
      </c>
      <c r="G56" s="23">
        <v>3148055</v>
      </c>
      <c r="H56" s="19">
        <v>914410</v>
      </c>
      <c r="I56" s="22">
        <v>0</v>
      </c>
      <c r="J56" s="17">
        <v>0</v>
      </c>
      <c r="K56" s="23">
        <v>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21554054</v>
      </c>
      <c r="C60" s="17">
        <v>6667521</v>
      </c>
      <c r="D60" s="21">
        <v>21320984</v>
      </c>
      <c r="E60" s="22">
        <v>36516282</v>
      </c>
      <c r="F60" s="17">
        <v>36516282</v>
      </c>
      <c r="G60" s="23">
        <v>36516282</v>
      </c>
      <c r="H60" s="19">
        <v>8814949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0.80031275688895476</v>
      </c>
      <c r="C70" s="5">
        <f t="shared" ref="C70:K70" si="8">IF(ISERROR(C71/C72),0,(C71/C72))</f>
        <v>0</v>
      </c>
      <c r="D70" s="5">
        <f t="shared" si="8"/>
        <v>4.7021037455226828</v>
      </c>
      <c r="E70" s="5">
        <f t="shared" si="8"/>
        <v>0.8525506144721765</v>
      </c>
      <c r="F70" s="5">
        <f t="shared" si="8"/>
        <v>0.86542308394863043</v>
      </c>
      <c r="G70" s="5">
        <f t="shared" si="8"/>
        <v>0.86542308394863043</v>
      </c>
      <c r="H70" s="5">
        <f t="shared" si="8"/>
        <v>-4.5482324164601007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151880790</v>
      </c>
      <c r="C71" s="2">
        <f t="shared" ref="C71:K71" si="9">+C83</f>
        <v>0</v>
      </c>
      <c r="D71" s="2">
        <f t="shared" si="9"/>
        <v>1005218828</v>
      </c>
      <c r="E71" s="2">
        <f t="shared" si="9"/>
        <v>202445194</v>
      </c>
      <c r="F71" s="2">
        <f t="shared" si="9"/>
        <v>202445194</v>
      </c>
      <c r="G71" s="2">
        <f t="shared" si="9"/>
        <v>202445194</v>
      </c>
      <c r="H71" s="2">
        <f t="shared" si="9"/>
        <v>536057256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189776795</v>
      </c>
      <c r="C72" s="2">
        <f t="shared" ref="C72:K72" si="10">+C77</f>
        <v>191102213</v>
      </c>
      <c r="D72" s="2">
        <f t="shared" si="10"/>
        <v>213780657</v>
      </c>
      <c r="E72" s="2">
        <f t="shared" si="10"/>
        <v>237458270</v>
      </c>
      <c r="F72" s="2">
        <f t="shared" si="10"/>
        <v>233926270</v>
      </c>
      <c r="G72" s="2">
        <f t="shared" si="10"/>
        <v>233926270</v>
      </c>
      <c r="H72" s="2">
        <f t="shared" si="10"/>
        <v>-117860568</v>
      </c>
      <c r="I72" s="2">
        <f t="shared" si="10"/>
        <v>0</v>
      </c>
      <c r="J72" s="2">
        <f t="shared" si="10"/>
        <v>0</v>
      </c>
      <c r="K72" s="2">
        <f t="shared" si="10"/>
        <v>0</v>
      </c>
    </row>
    <row r="73" spans="1:11" hidden="1" x14ac:dyDescent="0.2">
      <c r="A73" s="1" t="s">
        <v>340</v>
      </c>
      <c r="B73" s="2">
        <f>+B74</f>
        <v>-229986469.16666651</v>
      </c>
      <c r="C73" s="2">
        <f t="shared" ref="C73:K73" si="11">+(C78+C80+C81+C82)-(B78+B80+B81+B82)</f>
        <v>23015090</v>
      </c>
      <c r="D73" s="2">
        <f t="shared" si="11"/>
        <v>95090635</v>
      </c>
      <c r="E73" s="2">
        <f t="shared" si="11"/>
        <v>1685175535</v>
      </c>
      <c r="F73" s="2">
        <f>+(F78+F80+F81+F82)-(D78+D80+D81+D82)</f>
        <v>1685175537</v>
      </c>
      <c r="G73" s="2">
        <f>+(G78+G80+G81+G82)-(D78+D80+D81+D82)</f>
        <v>1685175537</v>
      </c>
      <c r="H73" s="2">
        <f>+(H78+H80+H81+H82)-(D78+D80+D81+D82)</f>
        <v>-531549786</v>
      </c>
      <c r="I73" s="2">
        <f>+(I78+I80+I81+I82)-(E78+E80+E81+E82)</f>
        <v>-1863839340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-229986469.16666651</v>
      </c>
      <c r="C74" s="2">
        <f>+C73</f>
        <v>23015090</v>
      </c>
      <c r="D74" s="2">
        <f t="shared" ref="D74:K74" si="12">+D73</f>
        <v>95090635</v>
      </c>
      <c r="E74" s="2">
        <f t="shared" si="12"/>
        <v>1685175535</v>
      </c>
      <c r="F74" s="2">
        <f t="shared" si="12"/>
        <v>1685175537</v>
      </c>
      <c r="G74" s="2">
        <f t="shared" si="12"/>
        <v>1685175537</v>
      </c>
      <c r="H74" s="2">
        <f t="shared" si="12"/>
        <v>-531549786</v>
      </c>
      <c r="I74" s="2">
        <f t="shared" si="12"/>
        <v>-1863839340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99915397.043298125</v>
      </c>
      <c r="C75" s="2">
        <f t="shared" ref="C75:K75" si="13">+C84-(((C80+C81+C82+C78)*C70)-C79)</f>
        <v>176638457</v>
      </c>
      <c r="D75" s="2">
        <f t="shared" si="13"/>
        <v>-580834828.67983425</v>
      </c>
      <c r="E75" s="2">
        <f t="shared" si="13"/>
        <v>823599633.4055841</v>
      </c>
      <c r="F75" s="2">
        <f t="shared" si="13"/>
        <v>-81828105.338426113</v>
      </c>
      <c r="G75" s="2">
        <f t="shared" si="13"/>
        <v>-81828105.338426113</v>
      </c>
      <c r="H75" s="2">
        <f t="shared" si="13"/>
        <v>-1670436658.0985231</v>
      </c>
      <c r="I75" s="2">
        <f t="shared" si="13"/>
        <v>0</v>
      </c>
      <c r="J75" s="2">
        <f t="shared" si="13"/>
        <v>0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189776795</v>
      </c>
      <c r="C77" s="3">
        <v>191102213</v>
      </c>
      <c r="D77" s="3">
        <v>213780657</v>
      </c>
      <c r="E77" s="3">
        <v>237458270</v>
      </c>
      <c r="F77" s="3">
        <v>233926270</v>
      </c>
      <c r="G77" s="3">
        <v>233926270</v>
      </c>
      <c r="H77" s="3">
        <v>-117860568</v>
      </c>
      <c r="I77" s="3">
        <v>0</v>
      </c>
      <c r="J77" s="3">
        <v>0</v>
      </c>
      <c r="K77" s="3">
        <v>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6</v>
      </c>
      <c r="F78" s="3">
        <v>6</v>
      </c>
      <c r="G78" s="3">
        <v>6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126410138</v>
      </c>
      <c r="C79" s="3">
        <v>169779999</v>
      </c>
      <c r="D79" s="3">
        <v>224077235</v>
      </c>
      <c r="E79" s="3">
        <v>1090287281</v>
      </c>
      <c r="F79" s="3">
        <v>1095287277</v>
      </c>
      <c r="G79" s="3">
        <v>1095287277</v>
      </c>
      <c r="H79" s="3">
        <v>-13431233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41456931</v>
      </c>
      <c r="C80" s="3">
        <v>60825292</v>
      </c>
      <c r="D80" s="3">
        <v>136523761</v>
      </c>
      <c r="E80" s="3">
        <v>1614231545</v>
      </c>
      <c r="F80" s="3">
        <v>1614231545</v>
      </c>
      <c r="G80" s="3">
        <v>1614231545</v>
      </c>
      <c r="H80" s="3">
        <v>-329071058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19101149</v>
      </c>
      <c r="C81" s="3">
        <v>22747878</v>
      </c>
      <c r="D81" s="3">
        <v>42140044</v>
      </c>
      <c r="E81" s="3">
        <v>249605830</v>
      </c>
      <c r="F81" s="3">
        <v>249605832</v>
      </c>
      <c r="G81" s="3">
        <v>249605832</v>
      </c>
      <c r="H81" s="3">
        <v>-23814923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1959</v>
      </c>
      <c r="F82" s="3">
        <v>1959</v>
      </c>
      <c r="G82" s="3">
        <v>1959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151880790</v>
      </c>
      <c r="C83" s="3">
        <v>0</v>
      </c>
      <c r="D83" s="3">
        <v>1005218828</v>
      </c>
      <c r="E83" s="3">
        <v>202445194</v>
      </c>
      <c r="F83" s="3">
        <v>202445194</v>
      </c>
      <c r="G83" s="3">
        <v>202445194</v>
      </c>
      <c r="H83" s="3">
        <v>536057256</v>
      </c>
      <c r="I83" s="3">
        <v>0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21970663</v>
      </c>
      <c r="C84" s="3">
        <v>6858458</v>
      </c>
      <c r="D84" s="3">
        <v>35183683</v>
      </c>
      <c r="E84" s="3">
        <v>1322329727</v>
      </c>
      <c r="F84" s="3">
        <v>435894209</v>
      </c>
      <c r="G84" s="3">
        <v>435894209</v>
      </c>
      <c r="H84" s="3">
        <v>-51997967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-9485617</v>
      </c>
      <c r="C5" s="17">
        <v>10558245</v>
      </c>
      <c r="D5" s="21">
        <v>8473537</v>
      </c>
      <c r="E5" s="22">
        <v>11943094</v>
      </c>
      <c r="F5" s="17">
        <v>11943094</v>
      </c>
      <c r="G5" s="23">
        <v>11943094</v>
      </c>
      <c r="H5" s="19">
        <v>1089252</v>
      </c>
      <c r="I5" s="22">
        <v>10048774</v>
      </c>
      <c r="J5" s="17">
        <v>10651700</v>
      </c>
      <c r="K5" s="23">
        <v>11290803</v>
      </c>
    </row>
    <row r="6" spans="1:11" ht="13.5" x14ac:dyDescent="0.25">
      <c r="A6" s="20" t="s">
        <v>18</v>
      </c>
      <c r="B6" s="17">
        <v>-14935131</v>
      </c>
      <c r="C6" s="17">
        <v>17294101</v>
      </c>
      <c r="D6" s="21">
        <v>19710100</v>
      </c>
      <c r="E6" s="22">
        <v>19817366</v>
      </c>
      <c r="F6" s="17">
        <v>19817366</v>
      </c>
      <c r="G6" s="23">
        <v>19817366</v>
      </c>
      <c r="H6" s="19">
        <v>7781106</v>
      </c>
      <c r="I6" s="22">
        <v>22915510</v>
      </c>
      <c r="J6" s="17">
        <v>22700441</v>
      </c>
      <c r="K6" s="23">
        <v>24062469</v>
      </c>
    </row>
    <row r="7" spans="1:11" ht="13.5" x14ac:dyDescent="0.25">
      <c r="A7" s="20" t="s">
        <v>19</v>
      </c>
      <c r="B7" s="17">
        <v>-2751806</v>
      </c>
      <c r="C7" s="17">
        <v>3422651</v>
      </c>
      <c r="D7" s="21">
        <v>6685699</v>
      </c>
      <c r="E7" s="22">
        <v>2429065</v>
      </c>
      <c r="F7" s="17">
        <v>2429065</v>
      </c>
      <c r="G7" s="23">
        <v>2429065</v>
      </c>
      <c r="H7" s="19">
        <v>1435461</v>
      </c>
      <c r="I7" s="22">
        <v>2540303</v>
      </c>
      <c r="J7" s="17">
        <v>2692721</v>
      </c>
      <c r="K7" s="23">
        <v>2854284</v>
      </c>
    </row>
    <row r="8" spans="1:11" ht="13.5" x14ac:dyDescent="0.25">
      <c r="A8" s="20" t="s">
        <v>20</v>
      </c>
      <c r="B8" s="17">
        <v>-35504171</v>
      </c>
      <c r="C8" s="17">
        <v>12844491</v>
      </c>
      <c r="D8" s="21">
        <v>2343648</v>
      </c>
      <c r="E8" s="22">
        <v>40780000</v>
      </c>
      <c r="F8" s="17">
        <v>40780000</v>
      </c>
      <c r="G8" s="23">
        <v>40780000</v>
      </c>
      <c r="H8" s="19">
        <v>1433070</v>
      </c>
      <c r="I8" s="22">
        <v>42808000</v>
      </c>
      <c r="J8" s="17">
        <v>42093000</v>
      </c>
      <c r="K8" s="23">
        <v>41948000</v>
      </c>
    </row>
    <row r="9" spans="1:11" ht="13.5" x14ac:dyDescent="0.25">
      <c r="A9" s="20" t="s">
        <v>21</v>
      </c>
      <c r="B9" s="17">
        <v>-1226808</v>
      </c>
      <c r="C9" s="17">
        <v>11842362</v>
      </c>
      <c r="D9" s="21">
        <v>633600</v>
      </c>
      <c r="E9" s="22">
        <v>23434788</v>
      </c>
      <c r="F9" s="17">
        <v>23434788</v>
      </c>
      <c r="G9" s="23">
        <v>23434788</v>
      </c>
      <c r="H9" s="19">
        <v>126702</v>
      </c>
      <c r="I9" s="22">
        <v>20622349</v>
      </c>
      <c r="J9" s="17">
        <v>21859689</v>
      </c>
      <c r="K9" s="23">
        <v>23171272</v>
      </c>
    </row>
    <row r="10" spans="1:11" ht="25.5" x14ac:dyDescent="0.2">
      <c r="A10" s="24" t="s">
        <v>333</v>
      </c>
      <c r="B10" s="25">
        <f>SUM(B5:B9)</f>
        <v>-63903533</v>
      </c>
      <c r="C10" s="26">
        <f t="shared" ref="C10:K10" si="0">SUM(C5:C9)</f>
        <v>55961850</v>
      </c>
      <c r="D10" s="27">
        <f t="shared" si="0"/>
        <v>37846584</v>
      </c>
      <c r="E10" s="25">
        <f t="shared" si="0"/>
        <v>98404313</v>
      </c>
      <c r="F10" s="26">
        <f t="shared" si="0"/>
        <v>98404313</v>
      </c>
      <c r="G10" s="28">
        <f t="shared" si="0"/>
        <v>98404313</v>
      </c>
      <c r="H10" s="29">
        <f t="shared" si="0"/>
        <v>11865591</v>
      </c>
      <c r="I10" s="25">
        <f t="shared" si="0"/>
        <v>98934936</v>
      </c>
      <c r="J10" s="26">
        <f t="shared" si="0"/>
        <v>99997551</v>
      </c>
      <c r="K10" s="28">
        <f t="shared" si="0"/>
        <v>103326828</v>
      </c>
    </row>
    <row r="11" spans="1:11" ht="13.5" x14ac:dyDescent="0.25">
      <c r="A11" s="20" t="s">
        <v>22</v>
      </c>
      <c r="B11" s="17">
        <v>-21209972</v>
      </c>
      <c r="C11" s="17">
        <v>24504771</v>
      </c>
      <c r="D11" s="21">
        <v>24813654</v>
      </c>
      <c r="E11" s="22">
        <v>27223923</v>
      </c>
      <c r="F11" s="17">
        <v>27223923</v>
      </c>
      <c r="G11" s="23">
        <v>27223923</v>
      </c>
      <c r="H11" s="19">
        <v>7136881</v>
      </c>
      <c r="I11" s="22">
        <v>29207276</v>
      </c>
      <c r="J11" s="17">
        <v>30323716</v>
      </c>
      <c r="K11" s="23">
        <v>32143143</v>
      </c>
    </row>
    <row r="12" spans="1:11" ht="13.5" x14ac:dyDescent="0.25">
      <c r="A12" s="20" t="s">
        <v>23</v>
      </c>
      <c r="B12" s="17">
        <v>-2647412</v>
      </c>
      <c r="C12" s="17">
        <v>2411010</v>
      </c>
      <c r="D12" s="21">
        <v>4474113</v>
      </c>
      <c r="E12" s="22">
        <v>4747170</v>
      </c>
      <c r="F12" s="17">
        <v>4747170</v>
      </c>
      <c r="G12" s="23">
        <v>4747170</v>
      </c>
      <c r="H12" s="19">
        <v>1555084</v>
      </c>
      <c r="I12" s="22">
        <v>5159016</v>
      </c>
      <c r="J12" s="17">
        <v>5468555</v>
      </c>
      <c r="K12" s="23">
        <v>5796669</v>
      </c>
    </row>
    <row r="13" spans="1:11" ht="13.5" x14ac:dyDescent="0.25">
      <c r="A13" s="20" t="s">
        <v>24</v>
      </c>
      <c r="B13" s="17">
        <v>-5000849</v>
      </c>
      <c r="C13" s="17">
        <v>0</v>
      </c>
      <c r="D13" s="21">
        <v>5635000</v>
      </c>
      <c r="E13" s="22">
        <v>5937868</v>
      </c>
      <c r="F13" s="17">
        <v>5937868</v>
      </c>
      <c r="G13" s="23">
        <v>5937868</v>
      </c>
      <c r="H13" s="19">
        <v>0</v>
      </c>
      <c r="I13" s="22">
        <v>6338040</v>
      </c>
      <c r="J13" s="17">
        <v>6718326</v>
      </c>
      <c r="K13" s="23">
        <v>7121429</v>
      </c>
    </row>
    <row r="14" spans="1:11" ht="13.5" x14ac:dyDescent="0.25">
      <c r="A14" s="20" t="s">
        <v>25</v>
      </c>
      <c r="B14" s="17">
        <v>-1662155</v>
      </c>
      <c r="C14" s="17">
        <v>0</v>
      </c>
      <c r="D14" s="21">
        <v>801000</v>
      </c>
      <c r="E14" s="22">
        <v>1205732</v>
      </c>
      <c r="F14" s="17">
        <v>1205732</v>
      </c>
      <c r="G14" s="23">
        <v>1205732</v>
      </c>
      <c r="H14" s="19">
        <v>40</v>
      </c>
      <c r="I14" s="22">
        <v>901100</v>
      </c>
      <c r="J14" s="17">
        <v>955166</v>
      </c>
      <c r="K14" s="23">
        <v>1012476</v>
      </c>
    </row>
    <row r="15" spans="1:11" ht="13.5" x14ac:dyDescent="0.25">
      <c r="A15" s="20" t="s">
        <v>26</v>
      </c>
      <c r="B15" s="17">
        <v>-13670586</v>
      </c>
      <c r="C15" s="17">
        <v>17125654</v>
      </c>
      <c r="D15" s="21">
        <v>16001444</v>
      </c>
      <c r="E15" s="22">
        <v>21469200</v>
      </c>
      <c r="F15" s="17">
        <v>21469200</v>
      </c>
      <c r="G15" s="23">
        <v>21469200</v>
      </c>
      <c r="H15" s="19">
        <v>7861307</v>
      </c>
      <c r="I15" s="22">
        <v>22382200</v>
      </c>
      <c r="J15" s="17">
        <v>23725132</v>
      </c>
      <c r="K15" s="23">
        <v>25148643</v>
      </c>
    </row>
    <row r="16" spans="1:11" ht="13.5" x14ac:dyDescent="0.25">
      <c r="A16" s="20" t="s">
        <v>27</v>
      </c>
      <c r="B16" s="17">
        <v>0</v>
      </c>
      <c r="C16" s="17">
        <v>399676</v>
      </c>
      <c r="D16" s="21">
        <v>456231</v>
      </c>
      <c r="E16" s="22">
        <v>970053</v>
      </c>
      <c r="F16" s="17">
        <v>970053</v>
      </c>
      <c r="G16" s="23">
        <v>970053</v>
      </c>
      <c r="H16" s="19">
        <v>301002</v>
      </c>
      <c r="I16" s="22">
        <v>1093120</v>
      </c>
      <c r="J16" s="17">
        <v>1158707</v>
      </c>
      <c r="K16" s="23">
        <v>1228230</v>
      </c>
    </row>
    <row r="17" spans="1:11" ht="13.5" x14ac:dyDescent="0.25">
      <c r="A17" s="20" t="s">
        <v>28</v>
      </c>
      <c r="B17" s="17">
        <v>-20802129</v>
      </c>
      <c r="C17" s="17">
        <v>16828868</v>
      </c>
      <c r="D17" s="21">
        <v>29925037</v>
      </c>
      <c r="E17" s="22">
        <v>31921866</v>
      </c>
      <c r="F17" s="17">
        <v>31921866</v>
      </c>
      <c r="G17" s="23">
        <v>31921866</v>
      </c>
      <c r="H17" s="19">
        <v>14641235</v>
      </c>
      <c r="I17" s="22">
        <v>36859184</v>
      </c>
      <c r="J17" s="17">
        <v>37268735</v>
      </c>
      <c r="K17" s="23">
        <v>39504861</v>
      </c>
    </row>
    <row r="18" spans="1:11" ht="13.5" x14ac:dyDescent="0.25">
      <c r="A18" s="30" t="s">
        <v>29</v>
      </c>
      <c r="B18" s="31">
        <f>SUM(B11:B17)</f>
        <v>-64993103</v>
      </c>
      <c r="C18" s="32">
        <f t="shared" ref="C18:K18" si="1">SUM(C11:C17)</f>
        <v>61269979</v>
      </c>
      <c r="D18" s="33">
        <f t="shared" si="1"/>
        <v>82106479</v>
      </c>
      <c r="E18" s="31">
        <f t="shared" si="1"/>
        <v>93475812</v>
      </c>
      <c r="F18" s="32">
        <f t="shared" si="1"/>
        <v>93475812</v>
      </c>
      <c r="G18" s="34">
        <f t="shared" si="1"/>
        <v>93475812</v>
      </c>
      <c r="H18" s="35">
        <f t="shared" si="1"/>
        <v>31495549</v>
      </c>
      <c r="I18" s="31">
        <f t="shared" si="1"/>
        <v>101939936</v>
      </c>
      <c r="J18" s="32">
        <f t="shared" si="1"/>
        <v>105618337</v>
      </c>
      <c r="K18" s="34">
        <f t="shared" si="1"/>
        <v>111955451</v>
      </c>
    </row>
    <row r="19" spans="1:11" ht="13.5" x14ac:dyDescent="0.25">
      <c r="A19" s="30" t="s">
        <v>30</v>
      </c>
      <c r="B19" s="36">
        <f>+B10-B18</f>
        <v>1089570</v>
      </c>
      <c r="C19" s="37">
        <f t="shared" ref="C19:K19" si="2">+C10-C18</f>
        <v>-5308129</v>
      </c>
      <c r="D19" s="38">
        <f t="shared" si="2"/>
        <v>-44259895</v>
      </c>
      <c r="E19" s="36">
        <f t="shared" si="2"/>
        <v>4928501</v>
      </c>
      <c r="F19" s="37">
        <f t="shared" si="2"/>
        <v>4928501</v>
      </c>
      <c r="G19" s="39">
        <f t="shared" si="2"/>
        <v>4928501</v>
      </c>
      <c r="H19" s="40">
        <f t="shared" si="2"/>
        <v>-19629958</v>
      </c>
      <c r="I19" s="36">
        <f t="shared" si="2"/>
        <v>-3005000</v>
      </c>
      <c r="J19" s="37">
        <f t="shared" si="2"/>
        <v>-5620786</v>
      </c>
      <c r="K19" s="39">
        <f t="shared" si="2"/>
        <v>-8628623</v>
      </c>
    </row>
    <row r="20" spans="1:11" ht="25.5" x14ac:dyDescent="0.2">
      <c r="A20" s="41" t="s">
        <v>31</v>
      </c>
      <c r="B20" s="42">
        <v>-17479222</v>
      </c>
      <c r="C20" s="43">
        <v>51052119</v>
      </c>
      <c r="D20" s="44">
        <v>9258637</v>
      </c>
      <c r="E20" s="42">
        <v>8673000</v>
      </c>
      <c r="F20" s="43">
        <v>8673000</v>
      </c>
      <c r="G20" s="45">
        <v>8673000</v>
      </c>
      <c r="H20" s="46">
        <v>3371751</v>
      </c>
      <c r="I20" s="42">
        <v>16368000</v>
      </c>
      <c r="J20" s="43">
        <v>11770000</v>
      </c>
      <c r="K20" s="45">
        <v>11619000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-16389652</v>
      </c>
      <c r="C22" s="55">
        <f t="shared" ref="C22:K22" si="3">SUM(C19:C21)</f>
        <v>45743990</v>
      </c>
      <c r="D22" s="56">
        <f t="shared" si="3"/>
        <v>-35001258</v>
      </c>
      <c r="E22" s="54">
        <f t="shared" si="3"/>
        <v>13601501</v>
      </c>
      <c r="F22" s="55">
        <f t="shared" si="3"/>
        <v>13601501</v>
      </c>
      <c r="G22" s="57">
        <f t="shared" si="3"/>
        <v>13601501</v>
      </c>
      <c r="H22" s="58">
        <f t="shared" si="3"/>
        <v>-16258207</v>
      </c>
      <c r="I22" s="54">
        <f t="shared" si="3"/>
        <v>13363000</v>
      </c>
      <c r="J22" s="55">
        <f t="shared" si="3"/>
        <v>6149214</v>
      </c>
      <c r="K22" s="57">
        <f t="shared" si="3"/>
        <v>2990377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-16389652</v>
      </c>
      <c r="C24" s="37">
        <f t="shared" ref="C24:K24" si="4">SUM(C22:C23)</f>
        <v>45743990</v>
      </c>
      <c r="D24" s="38">
        <f t="shared" si="4"/>
        <v>-35001258</v>
      </c>
      <c r="E24" s="36">
        <f t="shared" si="4"/>
        <v>13601501</v>
      </c>
      <c r="F24" s="37">
        <f t="shared" si="4"/>
        <v>13601501</v>
      </c>
      <c r="G24" s="39">
        <f t="shared" si="4"/>
        <v>13601501</v>
      </c>
      <c r="H24" s="40">
        <f t="shared" si="4"/>
        <v>-16258207</v>
      </c>
      <c r="I24" s="36">
        <f t="shared" si="4"/>
        <v>13363000</v>
      </c>
      <c r="J24" s="37">
        <f t="shared" si="4"/>
        <v>6149214</v>
      </c>
      <c r="K24" s="39">
        <f t="shared" si="4"/>
        <v>2990377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56875118</v>
      </c>
      <c r="D27" s="67">
        <v>13538850</v>
      </c>
      <c r="E27" s="68">
        <v>9172000</v>
      </c>
      <c r="F27" s="66">
        <v>9172000</v>
      </c>
      <c r="G27" s="69">
        <v>9172000</v>
      </c>
      <c r="H27" s="70">
        <v>2958310</v>
      </c>
      <c r="I27" s="68">
        <v>13413000</v>
      </c>
      <c r="J27" s="66">
        <v>11770000</v>
      </c>
      <c r="K27" s="69">
        <v>11619000</v>
      </c>
    </row>
    <row r="28" spans="1:11" ht="13.5" x14ac:dyDescent="0.25">
      <c r="A28" s="71" t="s">
        <v>36</v>
      </c>
      <c r="B28" s="17">
        <v>0</v>
      </c>
      <c r="C28" s="17">
        <v>54606242</v>
      </c>
      <c r="D28" s="21">
        <v>8050988</v>
      </c>
      <c r="E28" s="22">
        <v>8813000</v>
      </c>
      <c r="F28" s="17">
        <v>8813000</v>
      </c>
      <c r="G28" s="23">
        <v>8813000</v>
      </c>
      <c r="H28" s="19">
        <v>0</v>
      </c>
      <c r="I28" s="22">
        <v>12968000</v>
      </c>
      <c r="J28" s="17">
        <v>11770000</v>
      </c>
      <c r="K28" s="23">
        <v>11619000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2268876</v>
      </c>
      <c r="D31" s="21">
        <v>5487862</v>
      </c>
      <c r="E31" s="22">
        <v>359000</v>
      </c>
      <c r="F31" s="17">
        <v>359000</v>
      </c>
      <c r="G31" s="23">
        <v>359000</v>
      </c>
      <c r="H31" s="19">
        <v>0</v>
      </c>
      <c r="I31" s="22">
        <v>445000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56875118</v>
      </c>
      <c r="D32" s="67">
        <f t="shared" si="5"/>
        <v>13538850</v>
      </c>
      <c r="E32" s="68">
        <f t="shared" si="5"/>
        <v>9172000</v>
      </c>
      <c r="F32" s="66">
        <f t="shared" si="5"/>
        <v>9172000</v>
      </c>
      <c r="G32" s="69">
        <f t="shared" si="5"/>
        <v>9172000</v>
      </c>
      <c r="H32" s="70">
        <f t="shared" si="5"/>
        <v>0</v>
      </c>
      <c r="I32" s="68">
        <f t="shared" si="5"/>
        <v>13413000</v>
      </c>
      <c r="J32" s="66">
        <f t="shared" si="5"/>
        <v>11770000</v>
      </c>
      <c r="K32" s="69">
        <f t="shared" si="5"/>
        <v>11619000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93672654</v>
      </c>
      <c r="C35" s="17">
        <v>49887013</v>
      </c>
      <c r="D35" s="21">
        <v>96991292</v>
      </c>
      <c r="E35" s="22">
        <v>94748934</v>
      </c>
      <c r="F35" s="17">
        <v>94748934</v>
      </c>
      <c r="G35" s="23">
        <v>94748934</v>
      </c>
      <c r="H35" s="19">
        <v>-105863085</v>
      </c>
      <c r="I35" s="22">
        <v>70384160</v>
      </c>
      <c r="J35" s="17">
        <v>74403355</v>
      </c>
      <c r="K35" s="23">
        <v>75992706</v>
      </c>
    </row>
    <row r="36" spans="1:11" ht="13.5" x14ac:dyDescent="0.25">
      <c r="A36" s="20" t="s">
        <v>42</v>
      </c>
      <c r="B36" s="17">
        <v>195914042</v>
      </c>
      <c r="C36" s="17">
        <v>56875118</v>
      </c>
      <c r="D36" s="21">
        <v>253795261</v>
      </c>
      <c r="E36" s="22">
        <v>372351951</v>
      </c>
      <c r="F36" s="17">
        <v>372351951</v>
      </c>
      <c r="G36" s="23">
        <v>372351951</v>
      </c>
      <c r="H36" s="19">
        <v>2958310</v>
      </c>
      <c r="I36" s="22">
        <v>267261817</v>
      </c>
      <c r="J36" s="17">
        <v>271909251</v>
      </c>
      <c r="K36" s="23">
        <v>276402328</v>
      </c>
    </row>
    <row r="37" spans="1:11" ht="13.5" x14ac:dyDescent="0.25">
      <c r="A37" s="20" t="s">
        <v>43</v>
      </c>
      <c r="B37" s="17">
        <v>63496388</v>
      </c>
      <c r="C37" s="17">
        <v>59809824</v>
      </c>
      <c r="D37" s="21">
        <v>107317908</v>
      </c>
      <c r="E37" s="22">
        <v>-15847254</v>
      </c>
      <c r="F37" s="17">
        <v>-15847254</v>
      </c>
      <c r="G37" s="23">
        <v>-15847254</v>
      </c>
      <c r="H37" s="19">
        <v>-86642835</v>
      </c>
      <c r="I37" s="22">
        <v>31596585</v>
      </c>
      <c r="J37" s="17">
        <v>33750800</v>
      </c>
      <c r="K37" s="23">
        <v>36033862</v>
      </c>
    </row>
    <row r="38" spans="1:11" ht="13.5" x14ac:dyDescent="0.25">
      <c r="A38" s="20" t="s">
        <v>44</v>
      </c>
      <c r="B38" s="17">
        <v>17285320</v>
      </c>
      <c r="C38" s="17">
        <v>0</v>
      </c>
      <c r="D38" s="21">
        <v>15862094</v>
      </c>
      <c r="E38" s="22">
        <v>8526588</v>
      </c>
      <c r="F38" s="17">
        <v>8526588</v>
      </c>
      <c r="G38" s="23">
        <v>8526588</v>
      </c>
      <c r="H38" s="19">
        <v>0</v>
      </c>
      <c r="I38" s="22">
        <v>17544982</v>
      </c>
      <c r="J38" s="17">
        <v>18308182</v>
      </c>
      <c r="K38" s="23">
        <v>19117171</v>
      </c>
    </row>
    <row r="39" spans="1:11" ht="13.5" x14ac:dyDescent="0.25">
      <c r="A39" s="20" t="s">
        <v>45</v>
      </c>
      <c r="B39" s="17">
        <v>225194640</v>
      </c>
      <c r="C39" s="17">
        <v>1208317</v>
      </c>
      <c r="D39" s="21">
        <v>262607809</v>
      </c>
      <c r="E39" s="22">
        <v>496293656</v>
      </c>
      <c r="F39" s="17">
        <v>496293656</v>
      </c>
      <c r="G39" s="23">
        <v>496293656</v>
      </c>
      <c r="H39" s="19">
        <v>-3733</v>
      </c>
      <c r="I39" s="22">
        <v>288104410</v>
      </c>
      <c r="J39" s="17">
        <v>294253624</v>
      </c>
      <c r="K39" s="23">
        <v>297244001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148529311</v>
      </c>
      <c r="D42" s="21">
        <v>268413191</v>
      </c>
      <c r="E42" s="22">
        <v>4308591</v>
      </c>
      <c r="F42" s="17">
        <v>4308591</v>
      </c>
      <c r="G42" s="23">
        <v>4308591</v>
      </c>
      <c r="H42" s="19">
        <v>13567308</v>
      </c>
      <c r="I42" s="22">
        <v>19785595</v>
      </c>
      <c r="J42" s="17">
        <v>15712769</v>
      </c>
      <c r="K42" s="23">
        <v>13127338</v>
      </c>
    </row>
    <row r="43" spans="1:11" ht="13.5" x14ac:dyDescent="0.25">
      <c r="A43" s="20" t="s">
        <v>48</v>
      </c>
      <c r="B43" s="17">
        <v>0</v>
      </c>
      <c r="C43" s="17">
        <v>15022</v>
      </c>
      <c r="D43" s="21">
        <v>-5721138</v>
      </c>
      <c r="E43" s="22">
        <v>-9663758</v>
      </c>
      <c r="F43" s="17">
        <v>-9663758</v>
      </c>
      <c r="G43" s="23">
        <v>-9663758</v>
      </c>
      <c r="H43" s="19">
        <v>1499</v>
      </c>
      <c r="I43" s="22">
        <v>-13013000</v>
      </c>
      <c r="J43" s="17">
        <v>-11770000</v>
      </c>
      <c r="K43" s="23">
        <v>-11619000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86909978</v>
      </c>
      <c r="C45" s="66">
        <v>148544333</v>
      </c>
      <c r="D45" s="67">
        <v>385661300</v>
      </c>
      <c r="E45" s="68">
        <v>89393331</v>
      </c>
      <c r="F45" s="66">
        <v>89393331</v>
      </c>
      <c r="G45" s="69">
        <v>89393331</v>
      </c>
      <c r="H45" s="70">
        <v>13568807</v>
      </c>
      <c r="I45" s="68">
        <v>64261718</v>
      </c>
      <c r="J45" s="66">
        <v>68204487</v>
      </c>
      <c r="K45" s="69">
        <v>69712825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86909978</v>
      </c>
      <c r="C48" s="17">
        <v>36593421</v>
      </c>
      <c r="D48" s="21">
        <v>93688092</v>
      </c>
      <c r="E48" s="22">
        <v>96890282</v>
      </c>
      <c r="F48" s="17">
        <v>96890282</v>
      </c>
      <c r="G48" s="23">
        <v>96890282</v>
      </c>
      <c r="H48" s="19">
        <v>-106207913</v>
      </c>
      <c r="I48" s="22">
        <v>64261718</v>
      </c>
      <c r="J48" s="17">
        <v>68204487</v>
      </c>
      <c r="K48" s="23">
        <v>69712825</v>
      </c>
    </row>
    <row r="49" spans="1:11" ht="13.5" x14ac:dyDescent="0.25">
      <c r="A49" s="20" t="s">
        <v>53</v>
      </c>
      <c r="B49" s="17">
        <f>+B75</f>
        <v>50435145</v>
      </c>
      <c r="C49" s="17">
        <f t="shared" ref="C49:K49" si="6">+C75</f>
        <v>87470439.086183399</v>
      </c>
      <c r="D49" s="21">
        <f t="shared" si="6"/>
        <v>106945026.12538084</v>
      </c>
      <c r="E49" s="22">
        <f t="shared" si="6"/>
        <v>-926986.18313921336</v>
      </c>
      <c r="F49" s="17">
        <f t="shared" si="6"/>
        <v>-926986.18313921336</v>
      </c>
      <c r="G49" s="23">
        <f t="shared" si="6"/>
        <v>-926986.18313921336</v>
      </c>
      <c r="H49" s="19">
        <f t="shared" si="6"/>
        <v>-67004605.961497366</v>
      </c>
      <c r="I49" s="22">
        <f t="shared" si="6"/>
        <v>37833117.185342178</v>
      </c>
      <c r="J49" s="17">
        <f t="shared" si="6"/>
        <v>39804158.260935098</v>
      </c>
      <c r="K49" s="23">
        <f t="shared" si="6"/>
        <v>42018646.604328848</v>
      </c>
    </row>
    <row r="50" spans="1:11" ht="13.5" x14ac:dyDescent="0.25">
      <c r="A50" s="30" t="s">
        <v>54</v>
      </c>
      <c r="B50" s="66">
        <f>+B48-B49</f>
        <v>36474833</v>
      </c>
      <c r="C50" s="66">
        <f t="shared" ref="C50:K50" si="7">+C48-C49</f>
        <v>-50877018.086183399</v>
      </c>
      <c r="D50" s="67">
        <f t="shared" si="7"/>
        <v>-13256934.125380844</v>
      </c>
      <c r="E50" s="68">
        <f t="shared" si="7"/>
        <v>97817268.18313922</v>
      </c>
      <c r="F50" s="66">
        <f t="shared" si="7"/>
        <v>97817268.18313922</v>
      </c>
      <c r="G50" s="69">
        <f t="shared" si="7"/>
        <v>97817268.18313922</v>
      </c>
      <c r="H50" s="70">
        <f t="shared" si="7"/>
        <v>-39203307.038502634</v>
      </c>
      <c r="I50" s="68">
        <f t="shared" si="7"/>
        <v>26428600.814657822</v>
      </c>
      <c r="J50" s="66">
        <f t="shared" si="7"/>
        <v>28400328.739064902</v>
      </c>
      <c r="K50" s="69">
        <f t="shared" si="7"/>
        <v>27694178.395671152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169774090</v>
      </c>
      <c r="C53" s="17">
        <v>2249535</v>
      </c>
      <c r="D53" s="21">
        <v>230206903</v>
      </c>
      <c r="E53" s="22">
        <v>363659161</v>
      </c>
      <c r="F53" s="17">
        <v>363659161</v>
      </c>
      <c r="G53" s="23">
        <v>363659161</v>
      </c>
      <c r="H53" s="19">
        <v>728</v>
      </c>
      <c r="I53" s="22">
        <v>245175339</v>
      </c>
      <c r="J53" s="17">
        <v>249822773</v>
      </c>
      <c r="K53" s="23">
        <v>254315850</v>
      </c>
    </row>
    <row r="54" spans="1:11" ht="13.5" x14ac:dyDescent="0.25">
      <c r="A54" s="20" t="s">
        <v>57</v>
      </c>
      <c r="B54" s="17">
        <v>-5000849</v>
      </c>
      <c r="C54" s="17">
        <v>0</v>
      </c>
      <c r="D54" s="21">
        <v>5635000</v>
      </c>
      <c r="E54" s="22">
        <v>5937868</v>
      </c>
      <c r="F54" s="17">
        <v>5937868</v>
      </c>
      <c r="G54" s="23">
        <v>5937868</v>
      </c>
      <c r="H54" s="19">
        <v>0</v>
      </c>
      <c r="I54" s="22">
        <v>6338040</v>
      </c>
      <c r="J54" s="17">
        <v>6718326</v>
      </c>
      <c r="K54" s="23">
        <v>7121429</v>
      </c>
    </row>
    <row r="55" spans="1:11" ht="13.5" x14ac:dyDescent="0.25">
      <c r="A55" s="20" t="s">
        <v>58</v>
      </c>
      <c r="B55" s="17">
        <v>0</v>
      </c>
      <c r="C55" s="17">
        <v>9014286</v>
      </c>
      <c r="D55" s="21">
        <v>7116325</v>
      </c>
      <c r="E55" s="22">
        <v>8753000</v>
      </c>
      <c r="F55" s="17">
        <v>8753000</v>
      </c>
      <c r="G55" s="23">
        <v>8753000</v>
      </c>
      <c r="H55" s="19">
        <v>2238460</v>
      </c>
      <c r="I55" s="22">
        <v>12968000</v>
      </c>
      <c r="J55" s="17">
        <v>11770000</v>
      </c>
      <c r="K55" s="23">
        <v>11619000</v>
      </c>
    </row>
    <row r="56" spans="1:11" ht="13.5" x14ac:dyDescent="0.25">
      <c r="A56" s="20" t="s">
        <v>59</v>
      </c>
      <c r="B56" s="17">
        <v>-1064691</v>
      </c>
      <c r="C56" s="17">
        <v>6083914</v>
      </c>
      <c r="D56" s="21">
        <v>8576849</v>
      </c>
      <c r="E56" s="22">
        <v>6100551</v>
      </c>
      <c r="F56" s="17">
        <v>6100551</v>
      </c>
      <c r="G56" s="23">
        <v>6100551</v>
      </c>
      <c r="H56" s="19">
        <v>3853763</v>
      </c>
      <c r="I56" s="22">
        <v>6867330</v>
      </c>
      <c r="J56" s="17">
        <v>6219370</v>
      </c>
      <c r="K56" s="23">
        <v>6592533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1936932</v>
      </c>
      <c r="D59" s="21">
        <v>10009645</v>
      </c>
      <c r="E59" s="22">
        <v>11993648</v>
      </c>
      <c r="F59" s="17">
        <v>11993648</v>
      </c>
      <c r="G59" s="23">
        <v>11993648</v>
      </c>
      <c r="H59" s="19">
        <v>4870170</v>
      </c>
      <c r="I59" s="22">
        <v>12579603</v>
      </c>
      <c r="J59" s="17">
        <v>13334379</v>
      </c>
      <c r="K59" s="23">
        <v>14134441</v>
      </c>
    </row>
    <row r="60" spans="1:11" ht="13.5" x14ac:dyDescent="0.25">
      <c r="A60" s="20" t="s">
        <v>62</v>
      </c>
      <c r="B60" s="17">
        <v>0</v>
      </c>
      <c r="C60" s="17">
        <v>5084090</v>
      </c>
      <c r="D60" s="21">
        <v>6049863</v>
      </c>
      <c r="E60" s="22">
        <v>3798176</v>
      </c>
      <c r="F60" s="17">
        <v>3798176</v>
      </c>
      <c r="G60" s="23">
        <v>3798176</v>
      </c>
      <c r="H60" s="19">
        <v>97451</v>
      </c>
      <c r="I60" s="22">
        <v>-4216442</v>
      </c>
      <c r="J60" s="17">
        <v>-4469429</v>
      </c>
      <c r="K60" s="23">
        <v>-4737595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175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175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2141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1268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-8.0213061533361554</v>
      </c>
      <c r="D70" s="5">
        <f t="shared" si="8"/>
        <v>6.4443573505622505</v>
      </c>
      <c r="E70" s="5">
        <f t="shared" si="8"/>
        <v>0.81886343866204003</v>
      </c>
      <c r="F70" s="5">
        <f t="shared" si="8"/>
        <v>0.81886343866204003</v>
      </c>
      <c r="G70" s="5">
        <f t="shared" si="8"/>
        <v>0.81886343866204003</v>
      </c>
      <c r="H70" s="5">
        <f t="shared" si="8"/>
        <v>8.819458079913824</v>
      </c>
      <c r="I70" s="5">
        <f t="shared" si="8"/>
        <v>0.81062159744213969</v>
      </c>
      <c r="J70" s="5">
        <f t="shared" si="8"/>
        <v>0.83486867384441699</v>
      </c>
      <c r="K70" s="5">
        <f t="shared" si="8"/>
        <v>0.83486868342458509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-316618320</v>
      </c>
      <c r="D71" s="2">
        <f t="shared" si="9"/>
        <v>184769308</v>
      </c>
      <c r="E71" s="2">
        <f t="shared" si="9"/>
        <v>44373101</v>
      </c>
      <c r="F71" s="2">
        <f t="shared" si="9"/>
        <v>44373101</v>
      </c>
      <c r="G71" s="2">
        <f t="shared" si="9"/>
        <v>44373101</v>
      </c>
      <c r="H71" s="2">
        <f t="shared" si="9"/>
        <v>79287228</v>
      </c>
      <c r="I71" s="2">
        <f t="shared" si="9"/>
        <v>41866613</v>
      </c>
      <c r="J71" s="2">
        <f t="shared" si="9"/>
        <v>44378609</v>
      </c>
      <c r="K71" s="2">
        <f t="shared" si="9"/>
        <v>47041328</v>
      </c>
    </row>
    <row r="72" spans="1:11" hidden="1" x14ac:dyDescent="0.2">
      <c r="A72" s="1" t="s">
        <v>339</v>
      </c>
      <c r="B72" s="2">
        <f>+B77</f>
        <v>-25349701</v>
      </c>
      <c r="C72" s="2">
        <f t="shared" ref="C72:K72" si="10">+C77</f>
        <v>39472165</v>
      </c>
      <c r="D72" s="2">
        <f t="shared" si="10"/>
        <v>28671487</v>
      </c>
      <c r="E72" s="2">
        <f t="shared" si="10"/>
        <v>54188646</v>
      </c>
      <c r="F72" s="2">
        <f t="shared" si="10"/>
        <v>54188646</v>
      </c>
      <c r="G72" s="2">
        <f t="shared" si="10"/>
        <v>54188646</v>
      </c>
      <c r="H72" s="2">
        <f t="shared" si="10"/>
        <v>8990034</v>
      </c>
      <c r="I72" s="2">
        <f t="shared" si="10"/>
        <v>51647542</v>
      </c>
      <c r="J72" s="2">
        <f t="shared" si="10"/>
        <v>53156395</v>
      </c>
      <c r="K72" s="2">
        <f t="shared" si="10"/>
        <v>56345781</v>
      </c>
    </row>
    <row r="73" spans="1:11" hidden="1" x14ac:dyDescent="0.2">
      <c r="A73" s="1" t="s">
        <v>340</v>
      </c>
      <c r="B73" s="2">
        <f>+B74</f>
        <v>-265714.16666666698</v>
      </c>
      <c r="C73" s="2">
        <f t="shared" ref="C73:K73" si="11">+(C78+C80+C81+C82)-(B78+B80+B81+B82)</f>
        <v>117420</v>
      </c>
      <c r="D73" s="2">
        <f t="shared" si="11"/>
        <v>-3418102</v>
      </c>
      <c r="E73" s="2">
        <f t="shared" si="11"/>
        <v>-4654819</v>
      </c>
      <c r="F73" s="2">
        <f>+(F78+F80+F81+F82)-(D78+D80+D81+D82)</f>
        <v>-4654819</v>
      </c>
      <c r="G73" s="2">
        <f>+(G78+G80+G81+G82)-(D78+D80+D81+D82)</f>
        <v>-4654819</v>
      </c>
      <c r="H73" s="2">
        <f>+(H78+H80+H81+H82)-(D78+D80+D81+D82)</f>
        <v>-4185916</v>
      </c>
      <c r="I73" s="2">
        <f>+(I78+I80+I81+I82)-(E78+E80+E81+E82)</f>
        <v>7946450</v>
      </c>
      <c r="J73" s="2">
        <f t="shared" si="11"/>
        <v>77486</v>
      </c>
      <c r="K73" s="2">
        <f t="shared" si="11"/>
        <v>82137</v>
      </c>
    </row>
    <row r="74" spans="1:11" hidden="1" x14ac:dyDescent="0.2">
      <c r="A74" s="1" t="s">
        <v>341</v>
      </c>
      <c r="B74" s="2">
        <f>+TREND(C74:E74)</f>
        <v>-265714.16666666698</v>
      </c>
      <c r="C74" s="2">
        <f>+C73</f>
        <v>117420</v>
      </c>
      <c r="D74" s="2">
        <f t="shared" ref="D74:K74" si="12">+D73</f>
        <v>-3418102</v>
      </c>
      <c r="E74" s="2">
        <f t="shared" si="12"/>
        <v>-4654819</v>
      </c>
      <c r="F74" s="2">
        <f t="shared" si="12"/>
        <v>-4654819</v>
      </c>
      <c r="G74" s="2">
        <f t="shared" si="12"/>
        <v>-4654819</v>
      </c>
      <c r="H74" s="2">
        <f t="shared" si="12"/>
        <v>-4185916</v>
      </c>
      <c r="I74" s="2">
        <f t="shared" si="12"/>
        <v>7946450</v>
      </c>
      <c r="J74" s="2">
        <f t="shared" si="12"/>
        <v>77486</v>
      </c>
      <c r="K74" s="2">
        <f t="shared" si="12"/>
        <v>82137</v>
      </c>
    </row>
    <row r="75" spans="1:11" hidden="1" x14ac:dyDescent="0.2">
      <c r="A75" s="1" t="s">
        <v>342</v>
      </c>
      <c r="B75" s="2">
        <f>+B84-(((B80+B81+B82+B78)*B70)-B79)</f>
        <v>50435145</v>
      </c>
      <c r="C75" s="2">
        <f t="shared" ref="C75:K75" si="13">+C84-(((C80+C81+C82+C78)*C70)-C79)</f>
        <v>87470439.086183399</v>
      </c>
      <c r="D75" s="2">
        <f t="shared" si="13"/>
        <v>106945026.12538084</v>
      </c>
      <c r="E75" s="2">
        <f t="shared" si="13"/>
        <v>-926986.18313921336</v>
      </c>
      <c r="F75" s="2">
        <f t="shared" si="13"/>
        <v>-926986.18313921336</v>
      </c>
      <c r="G75" s="2">
        <f t="shared" si="13"/>
        <v>-926986.18313921336</v>
      </c>
      <c r="H75" s="2">
        <f t="shared" si="13"/>
        <v>-67004605.961497366</v>
      </c>
      <c r="I75" s="2">
        <f t="shared" si="13"/>
        <v>37833117.185342178</v>
      </c>
      <c r="J75" s="2">
        <f t="shared" si="13"/>
        <v>39804158.260935098</v>
      </c>
      <c r="K75" s="2">
        <f t="shared" si="13"/>
        <v>42018646.604328848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-25349701</v>
      </c>
      <c r="C77" s="3">
        <v>39472165</v>
      </c>
      <c r="D77" s="3">
        <v>28671487</v>
      </c>
      <c r="E77" s="3">
        <v>54188646</v>
      </c>
      <c r="F77" s="3">
        <v>54188646</v>
      </c>
      <c r="G77" s="3">
        <v>54188646</v>
      </c>
      <c r="H77" s="3">
        <v>8990034</v>
      </c>
      <c r="I77" s="3">
        <v>51647542</v>
      </c>
      <c r="J77" s="3">
        <v>53156395</v>
      </c>
      <c r="K77" s="3">
        <v>56345781</v>
      </c>
    </row>
    <row r="78" spans="1:11" hidden="1" x14ac:dyDescent="0.2">
      <c r="A78" s="1" t="s">
        <v>69</v>
      </c>
      <c r="B78" s="3">
        <v>7137</v>
      </c>
      <c r="C78" s="3">
        <v>0</v>
      </c>
      <c r="D78" s="3">
        <v>2083</v>
      </c>
      <c r="E78" s="3">
        <v>19785</v>
      </c>
      <c r="F78" s="3">
        <v>19785</v>
      </c>
      <c r="G78" s="3">
        <v>19785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2627086</v>
      </c>
      <c r="C79" s="3">
        <v>-3700945</v>
      </c>
      <c r="D79" s="3">
        <v>59529438</v>
      </c>
      <c r="E79" s="3">
        <v>1153515</v>
      </c>
      <c r="F79" s="3">
        <v>1153515</v>
      </c>
      <c r="G79" s="3">
        <v>1153515</v>
      </c>
      <c r="H79" s="3">
        <v>-90279993</v>
      </c>
      <c r="I79" s="3">
        <v>4786049</v>
      </c>
      <c r="J79" s="3">
        <v>4786049</v>
      </c>
      <c r="K79" s="3">
        <v>4786049</v>
      </c>
    </row>
    <row r="80" spans="1:11" hidden="1" x14ac:dyDescent="0.2">
      <c r="A80" s="1" t="s">
        <v>71</v>
      </c>
      <c r="B80" s="3">
        <v>3493227</v>
      </c>
      <c r="C80" s="3">
        <v>3667084</v>
      </c>
      <c r="D80" s="3">
        <v>2073524</v>
      </c>
      <c r="E80" s="3">
        <v>-3914531</v>
      </c>
      <c r="F80" s="3">
        <v>-3914531</v>
      </c>
      <c r="G80" s="3">
        <v>-3914531</v>
      </c>
      <c r="H80" s="3">
        <v>-689194</v>
      </c>
      <c r="I80" s="3">
        <v>3807978</v>
      </c>
      <c r="J80" s="3">
        <v>3686897</v>
      </c>
      <c r="K80" s="3">
        <v>3558550</v>
      </c>
    </row>
    <row r="81" spans="1:11" hidden="1" x14ac:dyDescent="0.2">
      <c r="A81" s="1" t="s">
        <v>72</v>
      </c>
      <c r="B81" s="3">
        <v>1389805</v>
      </c>
      <c r="C81" s="3">
        <v>1345885</v>
      </c>
      <c r="D81" s="3">
        <v>-486339</v>
      </c>
      <c r="E81" s="3">
        <v>826304</v>
      </c>
      <c r="F81" s="3">
        <v>826304</v>
      </c>
      <c r="G81" s="3">
        <v>826304</v>
      </c>
      <c r="H81" s="3">
        <v>-1899916</v>
      </c>
      <c r="I81" s="3">
        <v>1076153</v>
      </c>
      <c r="J81" s="3">
        <v>1274720</v>
      </c>
      <c r="K81" s="3">
        <v>1485204</v>
      </c>
    </row>
    <row r="82" spans="1:11" hidden="1" x14ac:dyDescent="0.2">
      <c r="A82" s="1" t="s">
        <v>73</v>
      </c>
      <c r="B82" s="3">
        <v>5380</v>
      </c>
      <c r="C82" s="3">
        <v>0</v>
      </c>
      <c r="D82" s="3">
        <v>5599</v>
      </c>
      <c r="E82" s="3">
        <v>8490</v>
      </c>
      <c r="F82" s="3">
        <v>8490</v>
      </c>
      <c r="G82" s="3">
        <v>8490</v>
      </c>
      <c r="H82" s="3">
        <v>-1939</v>
      </c>
      <c r="I82" s="3">
        <v>2367</v>
      </c>
      <c r="J82" s="3">
        <v>2367</v>
      </c>
      <c r="K82" s="3">
        <v>2367</v>
      </c>
    </row>
    <row r="83" spans="1:11" hidden="1" x14ac:dyDescent="0.2">
      <c r="A83" s="1" t="s">
        <v>74</v>
      </c>
      <c r="B83" s="3">
        <v>0</v>
      </c>
      <c r="C83" s="3">
        <v>-316618320</v>
      </c>
      <c r="D83" s="3">
        <v>184769308</v>
      </c>
      <c r="E83" s="3">
        <v>44373101</v>
      </c>
      <c r="F83" s="3">
        <v>44373101</v>
      </c>
      <c r="G83" s="3">
        <v>44373101</v>
      </c>
      <c r="H83" s="3">
        <v>79287228</v>
      </c>
      <c r="I83" s="3">
        <v>41866613</v>
      </c>
      <c r="J83" s="3">
        <v>44378609</v>
      </c>
      <c r="K83" s="3">
        <v>47041328</v>
      </c>
    </row>
    <row r="84" spans="1:11" hidden="1" x14ac:dyDescent="0.2">
      <c r="A84" s="1" t="s">
        <v>75</v>
      </c>
      <c r="B84" s="3">
        <v>47808059</v>
      </c>
      <c r="C84" s="3">
        <v>50960825</v>
      </c>
      <c r="D84" s="3">
        <v>57693481</v>
      </c>
      <c r="E84" s="3">
        <v>-4586184</v>
      </c>
      <c r="F84" s="3">
        <v>-4586184</v>
      </c>
      <c r="G84" s="3">
        <v>-4586184</v>
      </c>
      <c r="H84" s="3">
        <v>423739</v>
      </c>
      <c r="I84" s="3">
        <v>37008169</v>
      </c>
      <c r="J84" s="3">
        <v>39162384</v>
      </c>
      <c r="K84" s="3">
        <v>41445446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4174028</v>
      </c>
      <c r="C5" s="17">
        <v>4495849</v>
      </c>
      <c r="D5" s="21">
        <v>4734676</v>
      </c>
      <c r="E5" s="22">
        <v>4436660</v>
      </c>
      <c r="F5" s="17">
        <v>7760888</v>
      </c>
      <c r="G5" s="23">
        <v>7760888</v>
      </c>
      <c r="H5" s="19">
        <v>5960494</v>
      </c>
      <c r="I5" s="22">
        <v>6534227</v>
      </c>
      <c r="J5" s="17">
        <v>6834799</v>
      </c>
      <c r="K5" s="23">
        <v>7149202</v>
      </c>
    </row>
    <row r="6" spans="1:11" ht="13.5" x14ac:dyDescent="0.25">
      <c r="A6" s="20" t="s">
        <v>18</v>
      </c>
      <c r="B6" s="17">
        <v>15421086</v>
      </c>
      <c r="C6" s="17">
        <v>19173951</v>
      </c>
      <c r="D6" s="21">
        <v>16709672</v>
      </c>
      <c r="E6" s="22">
        <v>17584473</v>
      </c>
      <c r="F6" s="17">
        <v>20717809</v>
      </c>
      <c r="G6" s="23">
        <v>20717809</v>
      </c>
      <c r="H6" s="19">
        <v>15613214</v>
      </c>
      <c r="I6" s="22">
        <v>33981204</v>
      </c>
      <c r="J6" s="17">
        <v>35061663</v>
      </c>
      <c r="K6" s="23">
        <v>36838740</v>
      </c>
    </row>
    <row r="7" spans="1:11" ht="13.5" x14ac:dyDescent="0.25">
      <c r="A7" s="20" t="s">
        <v>19</v>
      </c>
      <c r="B7" s="17">
        <v>0</v>
      </c>
      <c r="C7" s="17">
        <v>138949</v>
      </c>
      <c r="D7" s="21">
        <v>106662</v>
      </c>
      <c r="E7" s="22">
        <v>157950</v>
      </c>
      <c r="F7" s="17">
        <v>446000</v>
      </c>
      <c r="G7" s="23">
        <v>446000</v>
      </c>
      <c r="H7" s="19">
        <v>432288</v>
      </c>
      <c r="I7" s="22">
        <v>350000</v>
      </c>
      <c r="J7" s="17">
        <v>366100</v>
      </c>
      <c r="K7" s="23">
        <v>382940</v>
      </c>
    </row>
    <row r="8" spans="1:11" ht="13.5" x14ac:dyDescent="0.25">
      <c r="A8" s="20" t="s">
        <v>20</v>
      </c>
      <c r="B8" s="17">
        <v>0</v>
      </c>
      <c r="C8" s="17">
        <v>48309106</v>
      </c>
      <c r="D8" s="21">
        <v>26752000</v>
      </c>
      <c r="E8" s="22">
        <v>38699000</v>
      </c>
      <c r="F8" s="17">
        <v>38699000</v>
      </c>
      <c r="G8" s="23">
        <v>38699000</v>
      </c>
      <c r="H8" s="19">
        <v>38320000</v>
      </c>
      <c r="I8" s="22">
        <v>41682000</v>
      </c>
      <c r="J8" s="17">
        <v>41078000</v>
      </c>
      <c r="K8" s="23">
        <v>41053000</v>
      </c>
    </row>
    <row r="9" spans="1:11" ht="13.5" x14ac:dyDescent="0.25">
      <c r="A9" s="20" t="s">
        <v>21</v>
      </c>
      <c r="B9" s="17">
        <v>1349242</v>
      </c>
      <c r="C9" s="17">
        <v>3531866</v>
      </c>
      <c r="D9" s="21">
        <v>2956664</v>
      </c>
      <c r="E9" s="22">
        <v>1700781</v>
      </c>
      <c r="F9" s="17">
        <v>2031186</v>
      </c>
      <c r="G9" s="23">
        <v>2031186</v>
      </c>
      <c r="H9" s="19">
        <v>928041</v>
      </c>
      <c r="I9" s="22">
        <v>9884739</v>
      </c>
      <c r="J9" s="17">
        <v>7971436</v>
      </c>
      <c r="K9" s="23">
        <v>8062121</v>
      </c>
    </row>
    <row r="10" spans="1:11" ht="25.5" x14ac:dyDescent="0.2">
      <c r="A10" s="24" t="s">
        <v>333</v>
      </c>
      <c r="B10" s="25">
        <f>SUM(B5:B9)</f>
        <v>20944356</v>
      </c>
      <c r="C10" s="26">
        <f t="shared" ref="C10:K10" si="0">SUM(C5:C9)</f>
        <v>75649721</v>
      </c>
      <c r="D10" s="27">
        <f t="shared" si="0"/>
        <v>51259674</v>
      </c>
      <c r="E10" s="25">
        <f t="shared" si="0"/>
        <v>62578864</v>
      </c>
      <c r="F10" s="26">
        <f t="shared" si="0"/>
        <v>69654883</v>
      </c>
      <c r="G10" s="28">
        <f t="shared" si="0"/>
        <v>69654883</v>
      </c>
      <c r="H10" s="29">
        <f t="shared" si="0"/>
        <v>61254037</v>
      </c>
      <c r="I10" s="25">
        <f t="shared" si="0"/>
        <v>92432170</v>
      </c>
      <c r="J10" s="26">
        <f t="shared" si="0"/>
        <v>91311998</v>
      </c>
      <c r="K10" s="28">
        <f t="shared" si="0"/>
        <v>93486003</v>
      </c>
    </row>
    <row r="11" spans="1:11" ht="13.5" x14ac:dyDescent="0.25">
      <c r="A11" s="20" t="s">
        <v>22</v>
      </c>
      <c r="B11" s="17">
        <v>25950050</v>
      </c>
      <c r="C11" s="17">
        <v>22414655</v>
      </c>
      <c r="D11" s="21">
        <v>22681896</v>
      </c>
      <c r="E11" s="22">
        <v>31576383</v>
      </c>
      <c r="F11" s="17">
        <v>28074400</v>
      </c>
      <c r="G11" s="23">
        <v>28074400</v>
      </c>
      <c r="H11" s="19">
        <v>25446053</v>
      </c>
      <c r="I11" s="22">
        <v>32158914</v>
      </c>
      <c r="J11" s="17">
        <v>33536505</v>
      </c>
      <c r="K11" s="23">
        <v>34967003</v>
      </c>
    </row>
    <row r="12" spans="1:11" ht="13.5" x14ac:dyDescent="0.25">
      <c r="A12" s="20" t="s">
        <v>23</v>
      </c>
      <c r="B12" s="17">
        <v>2411810</v>
      </c>
      <c r="C12" s="17">
        <v>3218876</v>
      </c>
      <c r="D12" s="21">
        <v>3844902</v>
      </c>
      <c r="E12" s="22">
        <v>4016517</v>
      </c>
      <c r="F12" s="17">
        <v>4016517</v>
      </c>
      <c r="G12" s="23">
        <v>4016517</v>
      </c>
      <c r="H12" s="19">
        <v>4112073</v>
      </c>
      <c r="I12" s="22">
        <v>4213323</v>
      </c>
      <c r="J12" s="17">
        <v>4407135</v>
      </c>
      <c r="K12" s="23">
        <v>4609865</v>
      </c>
    </row>
    <row r="13" spans="1:11" ht="13.5" x14ac:dyDescent="0.25">
      <c r="A13" s="20" t="s">
        <v>24</v>
      </c>
      <c r="B13" s="17">
        <v>0</v>
      </c>
      <c r="C13" s="17">
        <v>35970</v>
      </c>
      <c r="D13" s="21">
        <v>0</v>
      </c>
      <c r="E13" s="22">
        <v>9164861</v>
      </c>
      <c r="F13" s="17">
        <v>7229973</v>
      </c>
      <c r="G13" s="23">
        <v>7229973</v>
      </c>
      <c r="H13" s="19">
        <v>0</v>
      </c>
      <c r="I13" s="22">
        <v>9613937</v>
      </c>
      <c r="J13" s="17">
        <v>10056178</v>
      </c>
      <c r="K13" s="23">
        <v>10518763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9505224</v>
      </c>
      <c r="C15" s="17">
        <v>13202593</v>
      </c>
      <c r="D15" s="21">
        <v>4511756</v>
      </c>
      <c r="E15" s="22">
        <v>12448226</v>
      </c>
      <c r="F15" s="17">
        <v>13484554</v>
      </c>
      <c r="G15" s="23">
        <v>13484554</v>
      </c>
      <c r="H15" s="19">
        <v>15593612</v>
      </c>
      <c r="I15" s="22">
        <v>15562454</v>
      </c>
      <c r="J15" s="17">
        <v>15596382</v>
      </c>
      <c r="K15" s="23">
        <v>16296099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11621565</v>
      </c>
      <c r="C17" s="17">
        <v>12906599</v>
      </c>
      <c r="D17" s="21">
        <v>14426079</v>
      </c>
      <c r="E17" s="22">
        <v>27870961</v>
      </c>
      <c r="F17" s="17">
        <v>60491991</v>
      </c>
      <c r="G17" s="23">
        <v>60491991</v>
      </c>
      <c r="H17" s="19">
        <v>54114994</v>
      </c>
      <c r="I17" s="22">
        <v>31862227</v>
      </c>
      <c r="J17" s="17">
        <v>35917212</v>
      </c>
      <c r="K17" s="23">
        <v>36972229</v>
      </c>
    </row>
    <row r="18" spans="1:11" ht="13.5" x14ac:dyDescent="0.25">
      <c r="A18" s="30" t="s">
        <v>29</v>
      </c>
      <c r="B18" s="31">
        <f>SUM(B11:B17)</f>
        <v>49488649</v>
      </c>
      <c r="C18" s="32">
        <f t="shared" ref="C18:K18" si="1">SUM(C11:C17)</f>
        <v>51778693</v>
      </c>
      <c r="D18" s="33">
        <f t="shared" si="1"/>
        <v>45464633</v>
      </c>
      <c r="E18" s="31">
        <f t="shared" si="1"/>
        <v>85076948</v>
      </c>
      <c r="F18" s="32">
        <f t="shared" si="1"/>
        <v>113297435</v>
      </c>
      <c r="G18" s="34">
        <f t="shared" si="1"/>
        <v>113297435</v>
      </c>
      <c r="H18" s="35">
        <f t="shared" si="1"/>
        <v>99266732</v>
      </c>
      <c r="I18" s="31">
        <f t="shared" si="1"/>
        <v>93410855</v>
      </c>
      <c r="J18" s="32">
        <f t="shared" si="1"/>
        <v>99513412</v>
      </c>
      <c r="K18" s="34">
        <f t="shared" si="1"/>
        <v>103363959</v>
      </c>
    </row>
    <row r="19" spans="1:11" ht="13.5" x14ac:dyDescent="0.25">
      <c r="A19" s="30" t="s">
        <v>30</v>
      </c>
      <c r="B19" s="36">
        <f>+B10-B18</f>
        <v>-28544293</v>
      </c>
      <c r="C19" s="37">
        <f t="shared" ref="C19:K19" si="2">+C10-C18</f>
        <v>23871028</v>
      </c>
      <c r="D19" s="38">
        <f t="shared" si="2"/>
        <v>5795041</v>
      </c>
      <c r="E19" s="36">
        <f t="shared" si="2"/>
        <v>-22498084</v>
      </c>
      <c r="F19" s="37">
        <f t="shared" si="2"/>
        <v>-43642552</v>
      </c>
      <c r="G19" s="39">
        <f t="shared" si="2"/>
        <v>-43642552</v>
      </c>
      <c r="H19" s="40">
        <f t="shared" si="2"/>
        <v>-38012695</v>
      </c>
      <c r="I19" s="36">
        <f t="shared" si="2"/>
        <v>-978685</v>
      </c>
      <c r="J19" s="37">
        <f t="shared" si="2"/>
        <v>-8201414</v>
      </c>
      <c r="K19" s="39">
        <f t="shared" si="2"/>
        <v>-9877956</v>
      </c>
    </row>
    <row r="20" spans="1:11" ht="25.5" x14ac:dyDescent="0.2">
      <c r="A20" s="41" t="s">
        <v>31</v>
      </c>
      <c r="B20" s="42">
        <v>0</v>
      </c>
      <c r="C20" s="43">
        <v>7320710</v>
      </c>
      <c r="D20" s="44">
        <v>8000000</v>
      </c>
      <c r="E20" s="42">
        <v>7998000</v>
      </c>
      <c r="F20" s="43">
        <v>16464000</v>
      </c>
      <c r="G20" s="45">
        <v>16464000</v>
      </c>
      <c r="H20" s="46">
        <v>26978717</v>
      </c>
      <c r="I20" s="42">
        <v>24218000</v>
      </c>
      <c r="J20" s="43">
        <v>12538000</v>
      </c>
      <c r="K20" s="45">
        <v>14684000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-28544293</v>
      </c>
      <c r="C22" s="55">
        <f t="shared" ref="C22:K22" si="3">SUM(C19:C21)</f>
        <v>31191738</v>
      </c>
      <c r="D22" s="56">
        <f t="shared" si="3"/>
        <v>13795041</v>
      </c>
      <c r="E22" s="54">
        <f t="shared" si="3"/>
        <v>-14500084</v>
      </c>
      <c r="F22" s="55">
        <f t="shared" si="3"/>
        <v>-27178552</v>
      </c>
      <c r="G22" s="57">
        <f t="shared" si="3"/>
        <v>-27178552</v>
      </c>
      <c r="H22" s="58">
        <f t="shared" si="3"/>
        <v>-11033978</v>
      </c>
      <c r="I22" s="54">
        <f t="shared" si="3"/>
        <v>23239315</v>
      </c>
      <c r="J22" s="55">
        <f t="shared" si="3"/>
        <v>4336586</v>
      </c>
      <c r="K22" s="57">
        <f t="shared" si="3"/>
        <v>4806044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-28544293</v>
      </c>
      <c r="C24" s="37">
        <f t="shared" ref="C24:K24" si="4">SUM(C22:C23)</f>
        <v>31191738</v>
      </c>
      <c r="D24" s="38">
        <f t="shared" si="4"/>
        <v>13795041</v>
      </c>
      <c r="E24" s="36">
        <f t="shared" si="4"/>
        <v>-14500084</v>
      </c>
      <c r="F24" s="37">
        <f t="shared" si="4"/>
        <v>-27178552</v>
      </c>
      <c r="G24" s="39">
        <f t="shared" si="4"/>
        <v>-27178552</v>
      </c>
      <c r="H24" s="40">
        <f t="shared" si="4"/>
        <v>-11033978</v>
      </c>
      <c r="I24" s="36">
        <f t="shared" si="4"/>
        <v>23239315</v>
      </c>
      <c r="J24" s="37">
        <f t="shared" si="4"/>
        <v>4336586</v>
      </c>
      <c r="K24" s="39">
        <f t="shared" si="4"/>
        <v>4806044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14628480</v>
      </c>
      <c r="C27" s="66">
        <v>1995406</v>
      </c>
      <c r="D27" s="67">
        <v>23005786</v>
      </c>
      <c r="E27" s="68">
        <v>7998000</v>
      </c>
      <c r="F27" s="66">
        <v>16964000</v>
      </c>
      <c r="G27" s="69">
        <v>16964000</v>
      </c>
      <c r="H27" s="70">
        <v>25579183</v>
      </c>
      <c r="I27" s="68">
        <v>21871000</v>
      </c>
      <c r="J27" s="66">
        <v>11086000</v>
      </c>
      <c r="K27" s="69">
        <v>13372000</v>
      </c>
    </row>
    <row r="28" spans="1:11" ht="13.5" x14ac:dyDescent="0.25">
      <c r="A28" s="71" t="s">
        <v>36</v>
      </c>
      <c r="B28" s="17">
        <v>14628480</v>
      </c>
      <c r="C28" s="17">
        <v>1995406</v>
      </c>
      <c r="D28" s="21">
        <v>23005786</v>
      </c>
      <c r="E28" s="22">
        <v>7998000</v>
      </c>
      <c r="F28" s="17">
        <v>16964000</v>
      </c>
      <c r="G28" s="23">
        <v>16964000</v>
      </c>
      <c r="H28" s="19">
        <v>0</v>
      </c>
      <c r="I28" s="22">
        <v>21871000</v>
      </c>
      <c r="J28" s="17">
        <v>11086000</v>
      </c>
      <c r="K28" s="23">
        <v>13372000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14628480</v>
      </c>
      <c r="C32" s="66">
        <f t="shared" ref="C32:K32" si="5">SUM(C28:C31)</f>
        <v>1995406</v>
      </c>
      <c r="D32" s="67">
        <f t="shared" si="5"/>
        <v>23005786</v>
      </c>
      <c r="E32" s="68">
        <f t="shared" si="5"/>
        <v>7998000</v>
      </c>
      <c r="F32" s="66">
        <f t="shared" si="5"/>
        <v>16964000</v>
      </c>
      <c r="G32" s="69">
        <f t="shared" si="5"/>
        <v>16964000</v>
      </c>
      <c r="H32" s="70">
        <f t="shared" si="5"/>
        <v>0</v>
      </c>
      <c r="I32" s="68">
        <f t="shared" si="5"/>
        <v>21871000</v>
      </c>
      <c r="J32" s="66">
        <f t="shared" si="5"/>
        <v>11086000</v>
      </c>
      <c r="K32" s="69">
        <f t="shared" si="5"/>
        <v>13372000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-3424940</v>
      </c>
      <c r="C35" s="17">
        <v>70175026</v>
      </c>
      <c r="D35" s="21">
        <v>36984581</v>
      </c>
      <c r="E35" s="22">
        <v>128652924</v>
      </c>
      <c r="F35" s="17">
        <v>57013829</v>
      </c>
      <c r="G35" s="23">
        <v>57013829</v>
      </c>
      <c r="H35" s="19">
        <v>-69226002</v>
      </c>
      <c r="I35" s="22">
        <v>297328635</v>
      </c>
      <c r="J35" s="17">
        <v>259655252</v>
      </c>
      <c r="K35" s="23">
        <v>270017773</v>
      </c>
    </row>
    <row r="36" spans="1:11" ht="13.5" x14ac:dyDescent="0.25">
      <c r="A36" s="20" t="s">
        <v>42</v>
      </c>
      <c r="B36" s="17">
        <v>514524062</v>
      </c>
      <c r="C36" s="17">
        <v>524428127</v>
      </c>
      <c r="D36" s="21">
        <v>552060000</v>
      </c>
      <c r="E36" s="22">
        <v>-1024829245</v>
      </c>
      <c r="F36" s="17">
        <v>-988231373</v>
      </c>
      <c r="G36" s="23">
        <v>-988231373</v>
      </c>
      <c r="H36" s="19">
        <v>53211056</v>
      </c>
      <c r="I36" s="22">
        <v>-1243218236</v>
      </c>
      <c r="J36" s="17">
        <v>-1131442888</v>
      </c>
      <c r="K36" s="23">
        <v>-1209836046</v>
      </c>
    </row>
    <row r="37" spans="1:11" ht="13.5" x14ac:dyDescent="0.25">
      <c r="A37" s="20" t="s">
        <v>43</v>
      </c>
      <c r="B37" s="17">
        <v>181319059</v>
      </c>
      <c r="C37" s="17">
        <v>189029558</v>
      </c>
      <c r="D37" s="21">
        <v>191849656</v>
      </c>
      <c r="E37" s="22">
        <v>-2960477</v>
      </c>
      <c r="F37" s="17">
        <v>-674757</v>
      </c>
      <c r="G37" s="23">
        <v>-674757</v>
      </c>
      <c r="H37" s="19">
        <v>3627283</v>
      </c>
      <c r="I37" s="22">
        <v>-80180526</v>
      </c>
      <c r="J37" s="17">
        <v>12920676</v>
      </c>
      <c r="K37" s="23">
        <v>-55478472</v>
      </c>
    </row>
    <row r="38" spans="1:11" ht="13.5" x14ac:dyDescent="0.25">
      <c r="A38" s="20" t="s">
        <v>44</v>
      </c>
      <c r="B38" s="17">
        <v>6370137</v>
      </c>
      <c r="C38" s="17">
        <v>35927457</v>
      </c>
      <c r="D38" s="21">
        <v>35927457</v>
      </c>
      <c r="E38" s="22">
        <v>-2000000</v>
      </c>
      <c r="F38" s="17">
        <v>-2000000</v>
      </c>
      <c r="G38" s="23">
        <v>-2000000</v>
      </c>
      <c r="H38" s="19">
        <v>0</v>
      </c>
      <c r="I38" s="22">
        <v>-2098000</v>
      </c>
      <c r="J38" s="17">
        <v>-2194508</v>
      </c>
      <c r="K38" s="23">
        <v>-2295455</v>
      </c>
    </row>
    <row r="39" spans="1:11" ht="13.5" x14ac:dyDescent="0.25">
      <c r="A39" s="20" t="s">
        <v>45</v>
      </c>
      <c r="B39" s="17">
        <v>323893361</v>
      </c>
      <c r="C39" s="17">
        <v>313084424</v>
      </c>
      <c r="D39" s="21">
        <v>357520229</v>
      </c>
      <c r="E39" s="22">
        <v>-892479444</v>
      </c>
      <c r="F39" s="17">
        <v>-927051133</v>
      </c>
      <c r="G39" s="23">
        <v>-927051133</v>
      </c>
      <c r="H39" s="19">
        <v>-19642232</v>
      </c>
      <c r="I39" s="22">
        <v>-863611075</v>
      </c>
      <c r="J39" s="17">
        <v>-882513804</v>
      </c>
      <c r="K39" s="23">
        <v>-882044346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84213718</v>
      </c>
      <c r="C42" s="17">
        <v>0</v>
      </c>
      <c r="D42" s="21">
        <v>133424540</v>
      </c>
      <c r="E42" s="22">
        <v>29152717</v>
      </c>
      <c r="F42" s="17">
        <v>54170118</v>
      </c>
      <c r="G42" s="23">
        <v>54170118</v>
      </c>
      <c r="H42" s="19">
        <v>145741033</v>
      </c>
      <c r="I42" s="22">
        <v>88334439</v>
      </c>
      <c r="J42" s="17">
        <v>18770209</v>
      </c>
      <c r="K42" s="23">
        <v>22253278</v>
      </c>
    </row>
    <row r="43" spans="1:11" ht="13.5" x14ac:dyDescent="0.25">
      <c r="A43" s="20" t="s">
        <v>48</v>
      </c>
      <c r="B43" s="17">
        <v>-14628480</v>
      </c>
      <c r="C43" s="17">
        <v>0</v>
      </c>
      <c r="D43" s="21">
        <v>-7332779</v>
      </c>
      <c r="E43" s="22">
        <v>-6734400</v>
      </c>
      <c r="F43" s="17">
        <v>-6734400</v>
      </c>
      <c r="G43" s="23">
        <v>-6734400</v>
      </c>
      <c r="H43" s="19">
        <v>-25189098</v>
      </c>
      <c r="I43" s="22">
        <v>-12545484</v>
      </c>
      <c r="J43" s="17">
        <v>-3699510</v>
      </c>
      <c r="K43" s="23">
        <v>-5921732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70250771</v>
      </c>
      <c r="C45" s="66">
        <v>2707315</v>
      </c>
      <c r="D45" s="67">
        <v>127674637</v>
      </c>
      <c r="E45" s="68">
        <v>22418317</v>
      </c>
      <c r="F45" s="66">
        <v>1520671</v>
      </c>
      <c r="G45" s="69">
        <v>1520671</v>
      </c>
      <c r="H45" s="70">
        <v>30062167</v>
      </c>
      <c r="I45" s="68">
        <v>75788955</v>
      </c>
      <c r="J45" s="66">
        <v>-27165748</v>
      </c>
      <c r="K45" s="69">
        <v>-25904901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-39907395</v>
      </c>
      <c r="C48" s="17">
        <v>22429619</v>
      </c>
      <c r="D48" s="21">
        <v>-22815266</v>
      </c>
      <c r="E48" s="22">
        <v>71668338</v>
      </c>
      <c r="F48" s="17">
        <v>26189291</v>
      </c>
      <c r="G48" s="23">
        <v>26189291</v>
      </c>
      <c r="H48" s="19">
        <v>-51150097</v>
      </c>
      <c r="I48" s="22">
        <v>141077247</v>
      </c>
      <c r="J48" s="17">
        <v>39187310</v>
      </c>
      <c r="K48" s="23">
        <v>39204150</v>
      </c>
    </row>
    <row r="49" spans="1:11" ht="13.5" x14ac:dyDescent="0.25">
      <c r="A49" s="20" t="s">
        <v>53</v>
      </c>
      <c r="B49" s="17">
        <f>+B75</f>
        <v>57733478.765286073</v>
      </c>
      <c r="C49" s="17">
        <f t="shared" ref="C49:K49" si="6">+C75</f>
        <v>166391702</v>
      </c>
      <c r="D49" s="21">
        <f t="shared" si="6"/>
        <v>-72414356.386874586</v>
      </c>
      <c r="E49" s="22">
        <f t="shared" si="6"/>
        <v>-46650230.136194825</v>
      </c>
      <c r="F49" s="17">
        <f t="shared" si="6"/>
        <v>-29629652.088268675</v>
      </c>
      <c r="G49" s="23">
        <f t="shared" si="6"/>
        <v>-29629652.088268675</v>
      </c>
      <c r="H49" s="19">
        <f t="shared" si="6"/>
        <v>127995291.10002479</v>
      </c>
      <c r="I49" s="22">
        <f t="shared" si="6"/>
        <v>-451371833.24612218</v>
      </c>
      <c r="J49" s="17">
        <f t="shared" si="6"/>
        <v>-179915407.41140983</v>
      </c>
      <c r="K49" s="23">
        <f t="shared" si="6"/>
        <v>-248171018.81764832</v>
      </c>
    </row>
    <row r="50" spans="1:11" ht="13.5" x14ac:dyDescent="0.25">
      <c r="A50" s="30" t="s">
        <v>54</v>
      </c>
      <c r="B50" s="66">
        <f>+B48-B49</f>
        <v>-97640873.765286073</v>
      </c>
      <c r="C50" s="66">
        <f t="shared" ref="C50:K50" si="7">+C48-C49</f>
        <v>-143962083</v>
      </c>
      <c r="D50" s="67">
        <f t="shared" si="7"/>
        <v>49599090.386874586</v>
      </c>
      <c r="E50" s="68">
        <f t="shared" si="7"/>
        <v>118318568.13619483</v>
      </c>
      <c r="F50" s="66">
        <f t="shared" si="7"/>
        <v>55818943.088268675</v>
      </c>
      <c r="G50" s="69">
        <f t="shared" si="7"/>
        <v>55818943.088268675</v>
      </c>
      <c r="H50" s="70">
        <f t="shared" si="7"/>
        <v>-179145388.10002479</v>
      </c>
      <c r="I50" s="68">
        <f t="shared" si="7"/>
        <v>592449080.24612212</v>
      </c>
      <c r="J50" s="66">
        <f t="shared" si="7"/>
        <v>219102717.41140983</v>
      </c>
      <c r="K50" s="69">
        <f t="shared" si="7"/>
        <v>287375168.81764829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356272451</v>
      </c>
      <c r="C53" s="17">
        <v>357562256</v>
      </c>
      <c r="D53" s="21">
        <v>385194129</v>
      </c>
      <c r="E53" s="22">
        <v>-1119284275</v>
      </c>
      <c r="F53" s="17">
        <v>-1082686403</v>
      </c>
      <c r="G53" s="23">
        <v>-1082686403</v>
      </c>
      <c r="H53" s="19">
        <v>53211056</v>
      </c>
      <c r="I53" s="22">
        <v>-1342301562</v>
      </c>
      <c r="J53" s="17">
        <v>-1235084047</v>
      </c>
      <c r="K53" s="23">
        <v>-1318244699</v>
      </c>
    </row>
    <row r="54" spans="1:11" ht="13.5" x14ac:dyDescent="0.25">
      <c r="A54" s="20" t="s">
        <v>57</v>
      </c>
      <c r="B54" s="17">
        <v>0</v>
      </c>
      <c r="C54" s="17">
        <v>35970</v>
      </c>
      <c r="D54" s="21">
        <v>0</v>
      </c>
      <c r="E54" s="22">
        <v>9164861</v>
      </c>
      <c r="F54" s="17">
        <v>7229973</v>
      </c>
      <c r="G54" s="23">
        <v>7229973</v>
      </c>
      <c r="H54" s="19">
        <v>0</v>
      </c>
      <c r="I54" s="22">
        <v>9613937</v>
      </c>
      <c r="J54" s="17">
        <v>10056178</v>
      </c>
      <c r="K54" s="23">
        <v>10518763</v>
      </c>
    </row>
    <row r="55" spans="1:11" ht="13.5" x14ac:dyDescent="0.25">
      <c r="A55" s="20" t="s">
        <v>58</v>
      </c>
      <c r="B55" s="17">
        <v>14628480</v>
      </c>
      <c r="C55" s="17">
        <v>1995406</v>
      </c>
      <c r="D55" s="21">
        <v>23005786</v>
      </c>
      <c r="E55" s="22">
        <v>7998000</v>
      </c>
      <c r="F55" s="17">
        <v>16964000</v>
      </c>
      <c r="G55" s="23">
        <v>16964000</v>
      </c>
      <c r="H55" s="19">
        <v>25579183</v>
      </c>
      <c r="I55" s="22">
        <v>21871000</v>
      </c>
      <c r="J55" s="17">
        <v>11086000</v>
      </c>
      <c r="K55" s="23">
        <v>13372000</v>
      </c>
    </row>
    <row r="56" spans="1:11" ht="13.5" x14ac:dyDescent="0.25">
      <c r="A56" s="20" t="s">
        <v>59</v>
      </c>
      <c r="B56" s="17">
        <v>1551243</v>
      </c>
      <c r="C56" s="17">
        <v>3455548</v>
      </c>
      <c r="D56" s="21">
        <v>1372631</v>
      </c>
      <c r="E56" s="22">
        <v>1924289</v>
      </c>
      <c r="F56" s="17">
        <v>1991552</v>
      </c>
      <c r="G56" s="23">
        <v>1991552</v>
      </c>
      <c r="H56" s="19">
        <v>1644189</v>
      </c>
      <c r="I56" s="22">
        <v>3948485</v>
      </c>
      <c r="J56" s="17">
        <v>3416790</v>
      </c>
      <c r="K56" s="23">
        <v>3556247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1132503</v>
      </c>
      <c r="C59" s="17">
        <v>1439059</v>
      </c>
      <c r="D59" s="21">
        <v>1702631</v>
      </c>
      <c r="E59" s="22">
        <v>5478817</v>
      </c>
      <c r="F59" s="17">
        <v>5449230</v>
      </c>
      <c r="G59" s="23">
        <v>5449230</v>
      </c>
      <c r="H59" s="19">
        <v>2655909</v>
      </c>
      <c r="I59" s="22">
        <v>7747255</v>
      </c>
      <c r="J59" s="17">
        <v>8019410</v>
      </c>
      <c r="K59" s="23">
        <v>8304083</v>
      </c>
    </row>
    <row r="60" spans="1:11" ht="13.5" x14ac:dyDescent="0.25">
      <c r="A60" s="20" t="s">
        <v>62</v>
      </c>
      <c r="B60" s="17">
        <v>2881570</v>
      </c>
      <c r="C60" s="17">
        <v>3068979</v>
      </c>
      <c r="D60" s="21">
        <v>3268311</v>
      </c>
      <c r="E60" s="22">
        <v>7030705</v>
      </c>
      <c r="F60" s="17">
        <v>4552803</v>
      </c>
      <c r="G60" s="23">
        <v>4552803</v>
      </c>
      <c r="H60" s="19">
        <v>2520653</v>
      </c>
      <c r="I60" s="22">
        <v>5494854</v>
      </c>
      <c r="J60" s="17">
        <v>5747619</v>
      </c>
      <c r="K60" s="23">
        <v>6012008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5.4665641797536333</v>
      </c>
      <c r="C70" s="5">
        <f t="shared" ref="C70:K70" si="8">IF(ISERROR(C71/C72),0,(C71/C72))</f>
        <v>0</v>
      </c>
      <c r="D70" s="5">
        <f t="shared" si="8"/>
        <v>6.2719359979502425</v>
      </c>
      <c r="E70" s="5">
        <f t="shared" si="8"/>
        <v>0.53983960147271182</v>
      </c>
      <c r="F70" s="5">
        <f t="shared" si="8"/>
        <v>0.43277043058406323</v>
      </c>
      <c r="G70" s="5">
        <f t="shared" si="8"/>
        <v>0.43277043058406323</v>
      </c>
      <c r="H70" s="5">
        <f t="shared" si="8"/>
        <v>7.0512246764071298</v>
      </c>
      <c r="I70" s="5">
        <f t="shared" si="8"/>
        <v>2.1919313829385909</v>
      </c>
      <c r="J70" s="5">
        <f t="shared" si="8"/>
        <v>0.7796137377839798</v>
      </c>
      <c r="K70" s="5">
        <f t="shared" si="8"/>
        <v>0.74416603171747497</v>
      </c>
    </row>
    <row r="71" spans="1:11" hidden="1" x14ac:dyDescent="0.2">
      <c r="A71" s="1" t="s">
        <v>338</v>
      </c>
      <c r="B71" s="2">
        <f>+B83</f>
        <v>107261462</v>
      </c>
      <c r="C71" s="2">
        <f t="shared" ref="C71:K71" si="9">+C83</f>
        <v>0</v>
      </c>
      <c r="D71" s="2">
        <f t="shared" si="9"/>
        <v>134730982</v>
      </c>
      <c r="E71" s="2">
        <f t="shared" si="9"/>
        <v>11905188</v>
      </c>
      <c r="F71" s="2">
        <f t="shared" si="9"/>
        <v>12341188</v>
      </c>
      <c r="G71" s="2">
        <f t="shared" si="9"/>
        <v>12341188</v>
      </c>
      <c r="H71" s="2">
        <f t="shared" si="9"/>
        <v>152345545</v>
      </c>
      <c r="I71" s="2">
        <f t="shared" si="9"/>
        <v>88898731</v>
      </c>
      <c r="J71" s="2">
        <f t="shared" si="9"/>
        <v>32697167</v>
      </c>
      <c r="K71" s="2">
        <f t="shared" si="9"/>
        <v>32768389</v>
      </c>
    </row>
    <row r="72" spans="1:11" hidden="1" x14ac:dyDescent="0.2">
      <c r="A72" s="1" t="s">
        <v>339</v>
      </c>
      <c r="B72" s="2">
        <f>+B77</f>
        <v>19621367</v>
      </c>
      <c r="C72" s="2">
        <f t="shared" ref="C72:K72" si="10">+C77</f>
        <v>25206142</v>
      </c>
      <c r="D72" s="2">
        <f t="shared" si="10"/>
        <v>21481562</v>
      </c>
      <c r="E72" s="2">
        <f t="shared" si="10"/>
        <v>22053195</v>
      </c>
      <c r="F72" s="2">
        <f t="shared" si="10"/>
        <v>28516708</v>
      </c>
      <c r="G72" s="2">
        <f t="shared" si="10"/>
        <v>28516708</v>
      </c>
      <c r="H72" s="2">
        <f t="shared" si="10"/>
        <v>21605544</v>
      </c>
      <c r="I72" s="2">
        <f t="shared" si="10"/>
        <v>40557260</v>
      </c>
      <c r="J72" s="2">
        <f t="shared" si="10"/>
        <v>41940214</v>
      </c>
      <c r="K72" s="2">
        <f t="shared" si="10"/>
        <v>44033707</v>
      </c>
    </row>
    <row r="73" spans="1:11" hidden="1" x14ac:dyDescent="0.2">
      <c r="A73" s="1" t="s">
        <v>340</v>
      </c>
      <c r="B73" s="2">
        <f>+B74</f>
        <v>7830806.8333333349</v>
      </c>
      <c r="C73" s="2">
        <f t="shared" ref="C73:K73" si="11">+(C78+C80+C81+C82)-(B78+B80+B81+B82)</f>
        <v>8345517</v>
      </c>
      <c r="D73" s="2">
        <f t="shared" si="11"/>
        <v>12446106</v>
      </c>
      <c r="E73" s="2">
        <f t="shared" si="11"/>
        <v>19634956</v>
      </c>
      <c r="F73" s="2">
        <f>+(F78+F80+F81+F82)-(D78+D80+D81+D82)</f>
        <v>-9122694</v>
      </c>
      <c r="G73" s="2">
        <f>+(G78+G80+G81+G82)-(D78+D80+D81+D82)</f>
        <v>-9122694</v>
      </c>
      <c r="H73" s="2">
        <f>+(H78+H80+H81+H82)-(D78+D80+D81+D82)</f>
        <v>-56188690</v>
      </c>
      <c r="I73" s="2">
        <f>+(I78+I80+I81+I82)-(E78+E80+E81+E82)</f>
        <v>104318890</v>
      </c>
      <c r="J73" s="2">
        <f t="shared" si="11"/>
        <v>64448037</v>
      </c>
      <c r="K73" s="2">
        <f t="shared" si="11"/>
        <v>10587175</v>
      </c>
    </row>
    <row r="74" spans="1:11" hidden="1" x14ac:dyDescent="0.2">
      <c r="A74" s="1" t="s">
        <v>341</v>
      </c>
      <c r="B74" s="2">
        <f>+TREND(C74:E74)</f>
        <v>7830806.8333333349</v>
      </c>
      <c r="C74" s="2">
        <f>+C73</f>
        <v>8345517</v>
      </c>
      <c r="D74" s="2">
        <f t="shared" ref="D74:K74" si="12">+D73</f>
        <v>12446106</v>
      </c>
      <c r="E74" s="2">
        <f t="shared" si="12"/>
        <v>19634956</v>
      </c>
      <c r="F74" s="2">
        <f t="shared" si="12"/>
        <v>-9122694</v>
      </c>
      <c r="G74" s="2">
        <f t="shared" si="12"/>
        <v>-9122694</v>
      </c>
      <c r="H74" s="2">
        <f t="shared" si="12"/>
        <v>-56188690</v>
      </c>
      <c r="I74" s="2">
        <f t="shared" si="12"/>
        <v>104318890</v>
      </c>
      <c r="J74" s="2">
        <f t="shared" si="12"/>
        <v>64448037</v>
      </c>
      <c r="K74" s="2">
        <f t="shared" si="12"/>
        <v>10587175</v>
      </c>
    </row>
    <row r="75" spans="1:11" hidden="1" x14ac:dyDescent="0.2">
      <c r="A75" s="1" t="s">
        <v>342</v>
      </c>
      <c r="B75" s="2">
        <f>+B84-(((B80+B81+B82+B78)*B70)-B79)</f>
        <v>57733478.765286073</v>
      </c>
      <c r="C75" s="2">
        <f t="shared" ref="C75:K75" si="13">+C84-(((C80+C81+C82+C78)*C70)-C79)</f>
        <v>166391702</v>
      </c>
      <c r="D75" s="2">
        <f t="shared" si="13"/>
        <v>-72414356.386874586</v>
      </c>
      <c r="E75" s="2">
        <f t="shared" si="13"/>
        <v>-46650230.136194825</v>
      </c>
      <c r="F75" s="2">
        <f t="shared" si="13"/>
        <v>-29629652.088268675</v>
      </c>
      <c r="G75" s="2">
        <f t="shared" si="13"/>
        <v>-29629652.088268675</v>
      </c>
      <c r="H75" s="2">
        <f t="shared" si="13"/>
        <v>127995291.10002479</v>
      </c>
      <c r="I75" s="2">
        <f t="shared" si="13"/>
        <v>-451371833.24612218</v>
      </c>
      <c r="J75" s="2">
        <f t="shared" si="13"/>
        <v>-179915407.41140983</v>
      </c>
      <c r="K75" s="2">
        <f t="shared" si="13"/>
        <v>-248171018.81764832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19621367</v>
      </c>
      <c r="C77" s="3">
        <v>25206142</v>
      </c>
      <c r="D77" s="3">
        <v>21481562</v>
      </c>
      <c r="E77" s="3">
        <v>22053195</v>
      </c>
      <c r="F77" s="3">
        <v>28516708</v>
      </c>
      <c r="G77" s="3">
        <v>28516708</v>
      </c>
      <c r="H77" s="3">
        <v>21605544</v>
      </c>
      <c r="I77" s="3">
        <v>40557260</v>
      </c>
      <c r="J77" s="3">
        <v>41940214</v>
      </c>
      <c r="K77" s="3">
        <v>44033707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153926238</v>
      </c>
      <c r="C79" s="3">
        <v>167460149</v>
      </c>
      <c r="D79" s="3">
        <v>164019283</v>
      </c>
      <c r="E79" s="3">
        <v>-26684471</v>
      </c>
      <c r="F79" s="3">
        <v>-30125336</v>
      </c>
      <c r="G79" s="3">
        <v>-30125336</v>
      </c>
      <c r="H79" s="3">
        <v>-4391108</v>
      </c>
      <c r="I79" s="3">
        <v>-101647266</v>
      </c>
      <c r="J79" s="3">
        <v>-91408360</v>
      </c>
      <c r="K79" s="3">
        <v>-91953508</v>
      </c>
    </row>
    <row r="80" spans="1:11" hidden="1" x14ac:dyDescent="0.2">
      <c r="A80" s="1" t="s">
        <v>71</v>
      </c>
      <c r="B80" s="3">
        <v>13727065</v>
      </c>
      <c r="C80" s="3">
        <v>20915318</v>
      </c>
      <c r="D80" s="3">
        <v>30647546</v>
      </c>
      <c r="E80" s="3">
        <v>-87003315</v>
      </c>
      <c r="F80" s="3">
        <v>-115646848</v>
      </c>
      <c r="G80" s="3">
        <v>-115646848</v>
      </c>
      <c r="H80" s="3">
        <v>-18723740</v>
      </c>
      <c r="I80" s="3">
        <v>-422358</v>
      </c>
      <c r="J80" s="3">
        <v>64024679</v>
      </c>
      <c r="K80" s="3">
        <v>67197244</v>
      </c>
    </row>
    <row r="81" spans="1:11" hidden="1" x14ac:dyDescent="0.2">
      <c r="A81" s="1" t="s">
        <v>72</v>
      </c>
      <c r="B81" s="3">
        <v>3388928</v>
      </c>
      <c r="C81" s="3">
        <v>4546192</v>
      </c>
      <c r="D81" s="3">
        <v>7260070</v>
      </c>
      <c r="E81" s="3">
        <v>144545887</v>
      </c>
      <c r="F81" s="3">
        <v>144431770</v>
      </c>
      <c r="G81" s="3">
        <v>144431770</v>
      </c>
      <c r="H81" s="3">
        <v>442666</v>
      </c>
      <c r="I81" s="3">
        <v>162283820</v>
      </c>
      <c r="J81" s="3">
        <v>162284820</v>
      </c>
      <c r="K81" s="3">
        <v>169699430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107261462</v>
      </c>
      <c r="C83" s="3">
        <v>0</v>
      </c>
      <c r="D83" s="3">
        <v>134730982</v>
      </c>
      <c r="E83" s="3">
        <v>11905188</v>
      </c>
      <c r="F83" s="3">
        <v>12341188</v>
      </c>
      <c r="G83" s="3">
        <v>12341188</v>
      </c>
      <c r="H83" s="3">
        <v>152345545</v>
      </c>
      <c r="I83" s="3">
        <v>88898731</v>
      </c>
      <c r="J83" s="3">
        <v>32697167</v>
      </c>
      <c r="K83" s="3">
        <v>32768389</v>
      </c>
    </row>
    <row r="84" spans="1:11" hidden="1" x14ac:dyDescent="0.2">
      <c r="A84" s="1" t="s">
        <v>75</v>
      </c>
      <c r="B84" s="3">
        <v>-2627085</v>
      </c>
      <c r="C84" s="3">
        <v>-1068447</v>
      </c>
      <c r="D84" s="3">
        <v>1320502</v>
      </c>
      <c r="E84" s="3">
        <v>11098000</v>
      </c>
      <c r="F84" s="3">
        <v>12952947</v>
      </c>
      <c r="G84" s="3">
        <v>12952947</v>
      </c>
      <c r="H84" s="3">
        <v>3482439</v>
      </c>
      <c r="I84" s="3">
        <v>5064651</v>
      </c>
      <c r="J84" s="3">
        <v>87926947</v>
      </c>
      <c r="K84" s="3">
        <v>20072947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5014734</v>
      </c>
      <c r="C5" s="17">
        <v>15781414</v>
      </c>
      <c r="D5" s="21">
        <v>15757940</v>
      </c>
      <c r="E5" s="22">
        <v>15451422</v>
      </c>
      <c r="F5" s="17">
        <v>5967937</v>
      </c>
      <c r="G5" s="23">
        <v>5967937</v>
      </c>
      <c r="H5" s="19">
        <v>4140513</v>
      </c>
      <c r="I5" s="22">
        <v>16033044</v>
      </c>
      <c r="J5" s="17">
        <v>16770578</v>
      </c>
      <c r="K5" s="23">
        <v>17542025</v>
      </c>
    </row>
    <row r="6" spans="1:11" ht="13.5" x14ac:dyDescent="0.25">
      <c r="A6" s="20" t="s">
        <v>18</v>
      </c>
      <c r="B6" s="17">
        <v>19709906</v>
      </c>
      <c r="C6" s="17">
        <v>18962258</v>
      </c>
      <c r="D6" s="21">
        <v>24370867</v>
      </c>
      <c r="E6" s="22">
        <v>34934241</v>
      </c>
      <c r="F6" s="17">
        <v>27389911</v>
      </c>
      <c r="G6" s="23">
        <v>27389911</v>
      </c>
      <c r="H6" s="19">
        <v>17968715</v>
      </c>
      <c r="I6" s="22">
        <v>36318036</v>
      </c>
      <c r="J6" s="17">
        <v>36306757</v>
      </c>
      <c r="K6" s="23">
        <v>38189744</v>
      </c>
    </row>
    <row r="7" spans="1:11" ht="13.5" x14ac:dyDescent="0.25">
      <c r="A7" s="20" t="s">
        <v>19</v>
      </c>
      <c r="B7" s="17">
        <v>27000</v>
      </c>
      <c r="C7" s="17">
        <v>46961</v>
      </c>
      <c r="D7" s="21">
        <v>355388</v>
      </c>
      <c r="E7" s="22">
        <v>2549357</v>
      </c>
      <c r="F7" s="17">
        <v>2549357</v>
      </c>
      <c r="G7" s="23">
        <v>2549357</v>
      </c>
      <c r="H7" s="19">
        <v>326152</v>
      </c>
      <c r="I7" s="22">
        <v>2674272</v>
      </c>
      <c r="J7" s="17">
        <v>2797292</v>
      </c>
      <c r="K7" s="23">
        <v>2925970</v>
      </c>
    </row>
    <row r="8" spans="1:11" ht="13.5" x14ac:dyDescent="0.25">
      <c r="A8" s="20" t="s">
        <v>20</v>
      </c>
      <c r="B8" s="17">
        <v>39145238</v>
      </c>
      <c r="C8" s="17">
        <v>33277344</v>
      </c>
      <c r="D8" s="21">
        <v>45453532</v>
      </c>
      <c r="E8" s="22">
        <v>40807624</v>
      </c>
      <c r="F8" s="17">
        <v>40807624</v>
      </c>
      <c r="G8" s="23">
        <v>40807624</v>
      </c>
      <c r="H8" s="19">
        <v>21700545</v>
      </c>
      <c r="I8" s="22">
        <v>43897800</v>
      </c>
      <c r="J8" s="17">
        <v>43045000</v>
      </c>
      <c r="K8" s="23">
        <v>43323011</v>
      </c>
    </row>
    <row r="9" spans="1:11" ht="13.5" x14ac:dyDescent="0.25">
      <c r="A9" s="20" t="s">
        <v>21</v>
      </c>
      <c r="B9" s="17">
        <v>6618477</v>
      </c>
      <c r="C9" s="17">
        <v>11605532</v>
      </c>
      <c r="D9" s="21">
        <v>8363336</v>
      </c>
      <c r="E9" s="22">
        <v>11952911</v>
      </c>
      <c r="F9" s="17">
        <v>25157860</v>
      </c>
      <c r="G9" s="23">
        <v>25157860</v>
      </c>
      <c r="H9" s="19">
        <v>11117033</v>
      </c>
      <c r="I9" s="22">
        <v>19411308</v>
      </c>
      <c r="J9" s="17">
        <v>20255472</v>
      </c>
      <c r="K9" s="23">
        <v>21140882</v>
      </c>
    </row>
    <row r="10" spans="1:11" ht="25.5" x14ac:dyDescent="0.2">
      <c r="A10" s="24" t="s">
        <v>333</v>
      </c>
      <c r="B10" s="25">
        <f>SUM(B5:B9)</f>
        <v>70515355</v>
      </c>
      <c r="C10" s="26">
        <f t="shared" ref="C10:K10" si="0">SUM(C5:C9)</f>
        <v>79673509</v>
      </c>
      <c r="D10" s="27">
        <f t="shared" si="0"/>
        <v>94301063</v>
      </c>
      <c r="E10" s="25">
        <f t="shared" si="0"/>
        <v>105695555</v>
      </c>
      <c r="F10" s="26">
        <f t="shared" si="0"/>
        <v>101872689</v>
      </c>
      <c r="G10" s="28">
        <f t="shared" si="0"/>
        <v>101872689</v>
      </c>
      <c r="H10" s="29">
        <f t="shared" si="0"/>
        <v>55252958</v>
      </c>
      <c r="I10" s="25">
        <f t="shared" si="0"/>
        <v>118334460</v>
      </c>
      <c r="J10" s="26">
        <f t="shared" si="0"/>
        <v>119175099</v>
      </c>
      <c r="K10" s="28">
        <f t="shared" si="0"/>
        <v>123121632</v>
      </c>
    </row>
    <row r="11" spans="1:11" ht="13.5" x14ac:dyDescent="0.25">
      <c r="A11" s="20" t="s">
        <v>22</v>
      </c>
      <c r="B11" s="17">
        <v>34128412</v>
      </c>
      <c r="C11" s="17">
        <v>33046610</v>
      </c>
      <c r="D11" s="21">
        <v>35844196</v>
      </c>
      <c r="E11" s="22">
        <v>35876751</v>
      </c>
      <c r="F11" s="17">
        <v>38933501</v>
      </c>
      <c r="G11" s="23">
        <v>38933501</v>
      </c>
      <c r="H11" s="19">
        <v>32042723</v>
      </c>
      <c r="I11" s="22">
        <v>40200300</v>
      </c>
      <c r="J11" s="17">
        <v>42430982</v>
      </c>
      <c r="K11" s="23">
        <v>44748040</v>
      </c>
    </row>
    <row r="12" spans="1:11" ht="13.5" x14ac:dyDescent="0.25">
      <c r="A12" s="20" t="s">
        <v>23</v>
      </c>
      <c r="B12" s="17">
        <v>3054573</v>
      </c>
      <c r="C12" s="17">
        <v>4408825</v>
      </c>
      <c r="D12" s="21">
        <v>4736628</v>
      </c>
      <c r="E12" s="22">
        <v>4258376</v>
      </c>
      <c r="F12" s="17">
        <v>4796192</v>
      </c>
      <c r="G12" s="23">
        <v>4796192</v>
      </c>
      <c r="H12" s="19">
        <v>5114913</v>
      </c>
      <c r="I12" s="22">
        <v>5031192</v>
      </c>
      <c r="J12" s="17">
        <v>5262615</v>
      </c>
      <c r="K12" s="23">
        <v>5504754</v>
      </c>
    </row>
    <row r="13" spans="1:11" ht="13.5" x14ac:dyDescent="0.25">
      <c r="A13" s="20" t="s">
        <v>24</v>
      </c>
      <c r="B13" s="17">
        <v>14686402</v>
      </c>
      <c r="C13" s="17">
        <v>15073012</v>
      </c>
      <c r="D13" s="21">
        <v>19442476</v>
      </c>
      <c r="E13" s="22">
        <v>15836000</v>
      </c>
      <c r="F13" s="17">
        <v>15836000</v>
      </c>
      <c r="G13" s="23">
        <v>15836000</v>
      </c>
      <c r="H13" s="19">
        <v>0</v>
      </c>
      <c r="I13" s="22">
        <v>10836004</v>
      </c>
      <c r="J13" s="17">
        <v>10836000</v>
      </c>
      <c r="K13" s="23">
        <v>10836015</v>
      </c>
    </row>
    <row r="14" spans="1:11" ht="13.5" x14ac:dyDescent="0.25">
      <c r="A14" s="20" t="s">
        <v>25</v>
      </c>
      <c r="B14" s="17">
        <v>3491800</v>
      </c>
      <c r="C14" s="17">
        <v>7166872</v>
      </c>
      <c r="D14" s="21">
        <v>9394350</v>
      </c>
      <c r="E14" s="22">
        <v>4150000</v>
      </c>
      <c r="F14" s="17">
        <v>7149992</v>
      </c>
      <c r="G14" s="23">
        <v>7149992</v>
      </c>
      <c r="H14" s="19">
        <v>5595892</v>
      </c>
      <c r="I14" s="22">
        <v>3710304</v>
      </c>
      <c r="J14" s="17">
        <v>3880972</v>
      </c>
      <c r="K14" s="23">
        <v>4059497</v>
      </c>
    </row>
    <row r="15" spans="1:11" ht="13.5" x14ac:dyDescent="0.25">
      <c r="A15" s="20" t="s">
        <v>26</v>
      </c>
      <c r="B15" s="17">
        <v>13483628</v>
      </c>
      <c r="C15" s="17">
        <v>16546080</v>
      </c>
      <c r="D15" s="21">
        <v>15132114</v>
      </c>
      <c r="E15" s="22">
        <v>15986653</v>
      </c>
      <c r="F15" s="17">
        <v>13374941</v>
      </c>
      <c r="G15" s="23">
        <v>13374941</v>
      </c>
      <c r="H15" s="19">
        <v>14335512</v>
      </c>
      <c r="I15" s="22">
        <v>27361536</v>
      </c>
      <c r="J15" s="17">
        <v>28620185</v>
      </c>
      <c r="K15" s="23">
        <v>29936727</v>
      </c>
    </row>
    <row r="16" spans="1:11" ht="13.5" x14ac:dyDescent="0.25">
      <c r="A16" s="20" t="s">
        <v>27</v>
      </c>
      <c r="B16" s="17">
        <v>518749</v>
      </c>
      <c r="C16" s="17">
        <v>19941</v>
      </c>
      <c r="D16" s="21">
        <v>382095</v>
      </c>
      <c r="E16" s="22">
        <v>11868</v>
      </c>
      <c r="F16" s="17">
        <v>61868</v>
      </c>
      <c r="G16" s="23">
        <v>61868</v>
      </c>
      <c r="H16" s="19">
        <v>52500</v>
      </c>
      <c r="I16" s="22">
        <v>96372</v>
      </c>
      <c r="J16" s="17">
        <v>100803</v>
      </c>
      <c r="K16" s="23">
        <v>105446</v>
      </c>
    </row>
    <row r="17" spans="1:11" ht="13.5" x14ac:dyDescent="0.25">
      <c r="A17" s="20" t="s">
        <v>28</v>
      </c>
      <c r="B17" s="17">
        <v>40812973</v>
      </c>
      <c r="C17" s="17">
        <v>20339626</v>
      </c>
      <c r="D17" s="21">
        <v>49191694</v>
      </c>
      <c r="E17" s="22">
        <v>25600336</v>
      </c>
      <c r="F17" s="17">
        <v>21544162</v>
      </c>
      <c r="G17" s="23">
        <v>21544162</v>
      </c>
      <c r="H17" s="19">
        <v>10486558</v>
      </c>
      <c r="I17" s="22">
        <v>30579729</v>
      </c>
      <c r="J17" s="17">
        <v>30501157</v>
      </c>
      <c r="K17" s="23">
        <v>31674338</v>
      </c>
    </row>
    <row r="18" spans="1:11" ht="13.5" x14ac:dyDescent="0.25">
      <c r="A18" s="30" t="s">
        <v>29</v>
      </c>
      <c r="B18" s="31">
        <f>SUM(B11:B17)</f>
        <v>110176537</v>
      </c>
      <c r="C18" s="32">
        <f t="shared" ref="C18:K18" si="1">SUM(C11:C17)</f>
        <v>96600966</v>
      </c>
      <c r="D18" s="33">
        <f t="shared" si="1"/>
        <v>134123553</v>
      </c>
      <c r="E18" s="31">
        <f t="shared" si="1"/>
        <v>101719984</v>
      </c>
      <c r="F18" s="32">
        <f t="shared" si="1"/>
        <v>101696656</v>
      </c>
      <c r="G18" s="34">
        <f t="shared" si="1"/>
        <v>101696656</v>
      </c>
      <c r="H18" s="35">
        <f t="shared" si="1"/>
        <v>67628098</v>
      </c>
      <c r="I18" s="31">
        <f t="shared" si="1"/>
        <v>117815437</v>
      </c>
      <c r="J18" s="32">
        <f t="shared" si="1"/>
        <v>121632714</v>
      </c>
      <c r="K18" s="34">
        <f t="shared" si="1"/>
        <v>126864817</v>
      </c>
    </row>
    <row r="19" spans="1:11" ht="13.5" x14ac:dyDescent="0.25">
      <c r="A19" s="30" t="s">
        <v>30</v>
      </c>
      <c r="B19" s="36">
        <f>+B10-B18</f>
        <v>-39661182</v>
      </c>
      <c r="C19" s="37">
        <f t="shared" ref="C19:K19" si="2">+C10-C18</f>
        <v>-16927457</v>
      </c>
      <c r="D19" s="38">
        <f t="shared" si="2"/>
        <v>-39822490</v>
      </c>
      <c r="E19" s="36">
        <f t="shared" si="2"/>
        <v>3975571</v>
      </c>
      <c r="F19" s="37">
        <f t="shared" si="2"/>
        <v>176033</v>
      </c>
      <c r="G19" s="39">
        <f t="shared" si="2"/>
        <v>176033</v>
      </c>
      <c r="H19" s="40">
        <f t="shared" si="2"/>
        <v>-12375140</v>
      </c>
      <c r="I19" s="36">
        <f t="shared" si="2"/>
        <v>519023</v>
      </c>
      <c r="J19" s="37">
        <f t="shared" si="2"/>
        <v>-2457615</v>
      </c>
      <c r="K19" s="39">
        <f t="shared" si="2"/>
        <v>-3743185</v>
      </c>
    </row>
    <row r="20" spans="1:11" ht="25.5" x14ac:dyDescent="0.2">
      <c r="A20" s="41" t="s">
        <v>31</v>
      </c>
      <c r="B20" s="42">
        <v>13245891</v>
      </c>
      <c r="C20" s="43">
        <v>13527451</v>
      </c>
      <c r="D20" s="44">
        <v>18254613</v>
      </c>
      <c r="E20" s="42">
        <v>21400000</v>
      </c>
      <c r="F20" s="43">
        <v>14700000</v>
      </c>
      <c r="G20" s="45">
        <v>14700000</v>
      </c>
      <c r="H20" s="46">
        <v>1080764</v>
      </c>
      <c r="I20" s="42">
        <v>23764212</v>
      </c>
      <c r="J20" s="43">
        <v>22547004</v>
      </c>
      <c r="K20" s="45">
        <v>23055008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100000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334</v>
      </c>
      <c r="B22" s="54">
        <f>SUM(B19:B21)</f>
        <v>-26415291</v>
      </c>
      <c r="C22" s="55">
        <f t="shared" ref="C22:K22" si="3">SUM(C19:C21)</f>
        <v>-3400006</v>
      </c>
      <c r="D22" s="56">
        <f t="shared" si="3"/>
        <v>-21567877</v>
      </c>
      <c r="E22" s="54">
        <f t="shared" si="3"/>
        <v>25475571</v>
      </c>
      <c r="F22" s="55">
        <f t="shared" si="3"/>
        <v>14876033</v>
      </c>
      <c r="G22" s="57">
        <f t="shared" si="3"/>
        <v>14876033</v>
      </c>
      <c r="H22" s="58">
        <f t="shared" si="3"/>
        <v>-11294376</v>
      </c>
      <c r="I22" s="54">
        <f t="shared" si="3"/>
        <v>24283235</v>
      </c>
      <c r="J22" s="55">
        <f t="shared" si="3"/>
        <v>20089389</v>
      </c>
      <c r="K22" s="57">
        <f t="shared" si="3"/>
        <v>19311824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-26415291</v>
      </c>
      <c r="C24" s="37">
        <f t="shared" ref="C24:K24" si="4">SUM(C22:C23)</f>
        <v>-3400006</v>
      </c>
      <c r="D24" s="38">
        <f t="shared" si="4"/>
        <v>-21567877</v>
      </c>
      <c r="E24" s="36">
        <f t="shared" si="4"/>
        <v>25475571</v>
      </c>
      <c r="F24" s="37">
        <f t="shared" si="4"/>
        <v>14876033</v>
      </c>
      <c r="G24" s="39">
        <f t="shared" si="4"/>
        <v>14876033</v>
      </c>
      <c r="H24" s="40">
        <f t="shared" si="4"/>
        <v>-11294376</v>
      </c>
      <c r="I24" s="36">
        <f t="shared" si="4"/>
        <v>24283235</v>
      </c>
      <c r="J24" s="37">
        <f t="shared" si="4"/>
        <v>20089389</v>
      </c>
      <c r="K24" s="39">
        <f t="shared" si="4"/>
        <v>19311824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12167177</v>
      </c>
      <c r="C27" s="66">
        <v>12128453</v>
      </c>
      <c r="D27" s="67">
        <v>-110143</v>
      </c>
      <c r="E27" s="68">
        <v>21401000</v>
      </c>
      <c r="F27" s="66">
        <v>14700000</v>
      </c>
      <c r="G27" s="69">
        <v>14700000</v>
      </c>
      <c r="H27" s="70">
        <v>4938536</v>
      </c>
      <c r="I27" s="68">
        <v>23764212</v>
      </c>
      <c r="J27" s="66">
        <v>22547004</v>
      </c>
      <c r="K27" s="69">
        <v>23055011</v>
      </c>
    </row>
    <row r="28" spans="1:11" ht="13.5" x14ac:dyDescent="0.25">
      <c r="A28" s="71" t="s">
        <v>36</v>
      </c>
      <c r="B28" s="17">
        <v>12141853</v>
      </c>
      <c r="C28" s="17">
        <v>12058390</v>
      </c>
      <c r="D28" s="21">
        <v>564887</v>
      </c>
      <c r="E28" s="22">
        <v>21401000</v>
      </c>
      <c r="F28" s="17">
        <v>14700000</v>
      </c>
      <c r="G28" s="23">
        <v>14700000</v>
      </c>
      <c r="H28" s="19">
        <v>0</v>
      </c>
      <c r="I28" s="22">
        <v>23764212</v>
      </c>
      <c r="J28" s="17">
        <v>22547004</v>
      </c>
      <c r="K28" s="23">
        <v>23055008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737066</v>
      </c>
      <c r="C31" s="17">
        <v>45625</v>
      </c>
      <c r="D31" s="21">
        <v>-675030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2</v>
      </c>
    </row>
    <row r="32" spans="1:11" ht="13.5" x14ac:dyDescent="0.25">
      <c r="A32" s="30" t="s">
        <v>39</v>
      </c>
      <c r="B32" s="66">
        <f>SUM(B28:B31)</f>
        <v>12878919</v>
      </c>
      <c r="C32" s="66">
        <f t="shared" ref="C32:K32" si="5">SUM(C28:C31)</f>
        <v>12104015</v>
      </c>
      <c r="D32" s="67">
        <f t="shared" si="5"/>
        <v>-110143</v>
      </c>
      <c r="E32" s="68">
        <f t="shared" si="5"/>
        <v>21401000</v>
      </c>
      <c r="F32" s="66">
        <f t="shared" si="5"/>
        <v>14700000</v>
      </c>
      <c r="G32" s="69">
        <f t="shared" si="5"/>
        <v>14700000</v>
      </c>
      <c r="H32" s="70">
        <f t="shared" si="5"/>
        <v>0</v>
      </c>
      <c r="I32" s="68">
        <f t="shared" si="5"/>
        <v>23764212</v>
      </c>
      <c r="J32" s="66">
        <f t="shared" si="5"/>
        <v>22547004</v>
      </c>
      <c r="K32" s="69">
        <f t="shared" si="5"/>
        <v>23055010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10762314</v>
      </c>
      <c r="C35" s="17">
        <v>42048432</v>
      </c>
      <c r="D35" s="21">
        <v>32292228</v>
      </c>
      <c r="E35" s="22">
        <v>10630808</v>
      </c>
      <c r="F35" s="17">
        <v>10630809</v>
      </c>
      <c r="G35" s="23">
        <v>10630809</v>
      </c>
      <c r="H35" s="19">
        <v>30105912</v>
      </c>
      <c r="I35" s="22">
        <v>12091308</v>
      </c>
      <c r="J35" s="17">
        <v>13551812</v>
      </c>
      <c r="K35" s="23">
        <v>13552314</v>
      </c>
    </row>
    <row r="36" spans="1:11" ht="13.5" x14ac:dyDescent="0.25">
      <c r="A36" s="20" t="s">
        <v>42</v>
      </c>
      <c r="B36" s="17">
        <v>269539036</v>
      </c>
      <c r="C36" s="17">
        <v>276730286</v>
      </c>
      <c r="D36" s="21">
        <v>273401889</v>
      </c>
      <c r="E36" s="22">
        <v>293468631</v>
      </c>
      <c r="F36" s="17">
        <v>286767633</v>
      </c>
      <c r="G36" s="23">
        <v>286767633</v>
      </c>
      <c r="H36" s="19">
        <v>4504276</v>
      </c>
      <c r="I36" s="22">
        <v>309435228</v>
      </c>
      <c r="J36" s="17">
        <v>308218017</v>
      </c>
      <c r="K36" s="23">
        <v>308726053</v>
      </c>
    </row>
    <row r="37" spans="1:11" ht="13.5" x14ac:dyDescent="0.25">
      <c r="A37" s="20" t="s">
        <v>43</v>
      </c>
      <c r="B37" s="17">
        <v>153793224</v>
      </c>
      <c r="C37" s="17">
        <v>186529780</v>
      </c>
      <c r="D37" s="21">
        <v>214521621</v>
      </c>
      <c r="E37" s="22">
        <v>187225305</v>
      </c>
      <c r="F37" s="17">
        <v>162207215</v>
      </c>
      <c r="G37" s="23">
        <v>162207215</v>
      </c>
      <c r="H37" s="19">
        <v>64104225</v>
      </c>
      <c r="I37" s="22">
        <v>165078804</v>
      </c>
      <c r="J37" s="17">
        <v>165078800</v>
      </c>
      <c r="K37" s="23">
        <v>165079127</v>
      </c>
    </row>
    <row r="38" spans="1:11" ht="13.5" x14ac:dyDescent="0.25">
      <c r="A38" s="20" t="s">
        <v>44</v>
      </c>
      <c r="B38" s="17">
        <v>9652125</v>
      </c>
      <c r="C38" s="17">
        <v>8672201</v>
      </c>
      <c r="D38" s="21">
        <v>9323365</v>
      </c>
      <c r="E38" s="22">
        <v>2388855</v>
      </c>
      <c r="F38" s="17">
        <v>2388858</v>
      </c>
      <c r="G38" s="23">
        <v>2388858</v>
      </c>
      <c r="H38" s="19">
        <v>0</v>
      </c>
      <c r="I38" s="22">
        <v>2476020</v>
      </c>
      <c r="J38" s="17">
        <v>2476017</v>
      </c>
      <c r="K38" s="23">
        <v>2476143</v>
      </c>
    </row>
    <row r="39" spans="1:11" ht="13.5" x14ac:dyDescent="0.25">
      <c r="A39" s="20" t="s">
        <v>45</v>
      </c>
      <c r="B39" s="17">
        <v>143271292</v>
      </c>
      <c r="C39" s="17">
        <v>126976743</v>
      </c>
      <c r="D39" s="21">
        <v>103417008</v>
      </c>
      <c r="E39" s="22">
        <v>89009708</v>
      </c>
      <c r="F39" s="17">
        <v>117926336</v>
      </c>
      <c r="G39" s="23">
        <v>117926336</v>
      </c>
      <c r="H39" s="19">
        <v>-18199661</v>
      </c>
      <c r="I39" s="22">
        <v>129688477</v>
      </c>
      <c r="J39" s="17">
        <v>134125623</v>
      </c>
      <c r="K39" s="23">
        <v>135411273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71868611</v>
      </c>
      <c r="C42" s="17">
        <v>1518889388</v>
      </c>
      <c r="D42" s="21">
        <v>564211596</v>
      </c>
      <c r="E42" s="22">
        <v>19235362</v>
      </c>
      <c r="F42" s="17">
        <v>12535362</v>
      </c>
      <c r="G42" s="23">
        <v>12535362</v>
      </c>
      <c r="H42" s="19">
        <v>413636146</v>
      </c>
      <c r="I42" s="22">
        <v>22479876</v>
      </c>
      <c r="J42" s="17">
        <v>22254893</v>
      </c>
      <c r="K42" s="23">
        <v>23562353</v>
      </c>
    </row>
    <row r="43" spans="1:11" ht="13.5" x14ac:dyDescent="0.25">
      <c r="A43" s="20" t="s">
        <v>48</v>
      </c>
      <c r="B43" s="17">
        <v>-14550760</v>
      </c>
      <c r="C43" s="17">
        <v>-13376098</v>
      </c>
      <c r="D43" s="21">
        <v>-15071794</v>
      </c>
      <c r="E43" s="22">
        <v>-21400000</v>
      </c>
      <c r="F43" s="17">
        <v>-14700000</v>
      </c>
      <c r="G43" s="23">
        <v>-14700000</v>
      </c>
      <c r="H43" s="19">
        <v>-5179918</v>
      </c>
      <c r="I43" s="22">
        <v>-23764212</v>
      </c>
      <c r="J43" s="17">
        <v>-22547004</v>
      </c>
      <c r="K43" s="23">
        <v>-23055009</v>
      </c>
    </row>
    <row r="44" spans="1:11" ht="13.5" x14ac:dyDescent="0.25">
      <c r="A44" s="20" t="s">
        <v>49</v>
      </c>
      <c r="B44" s="17">
        <v>0</v>
      </c>
      <c r="C44" s="17">
        <v>-3534</v>
      </c>
      <c r="D44" s="21">
        <v>0</v>
      </c>
      <c r="E44" s="22">
        <v>-1286240</v>
      </c>
      <c r="F44" s="17">
        <v>-1286240</v>
      </c>
      <c r="G44" s="23">
        <v>-1286240</v>
      </c>
      <c r="H44" s="19">
        <v>0</v>
      </c>
      <c r="I44" s="22">
        <v>-1286244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54668767</v>
      </c>
      <c r="C45" s="66">
        <v>1505591746</v>
      </c>
      <c r="D45" s="67">
        <v>549772408</v>
      </c>
      <c r="E45" s="68">
        <v>2559951</v>
      </c>
      <c r="F45" s="66">
        <v>2559951</v>
      </c>
      <c r="G45" s="69">
        <v>2559951</v>
      </c>
      <c r="H45" s="70">
        <v>408456228</v>
      </c>
      <c r="I45" s="68">
        <v>4304376</v>
      </c>
      <c r="J45" s="66">
        <v>8043356</v>
      </c>
      <c r="K45" s="69">
        <v>8842816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-180223</v>
      </c>
      <c r="C48" s="17">
        <v>668470</v>
      </c>
      <c r="D48" s="21">
        <v>4278293</v>
      </c>
      <c r="E48" s="22">
        <v>6874951</v>
      </c>
      <c r="F48" s="17">
        <v>6874951</v>
      </c>
      <c r="G48" s="23">
        <v>6874951</v>
      </c>
      <c r="H48" s="19">
        <v>34630251</v>
      </c>
      <c r="I48" s="22">
        <v>8335476</v>
      </c>
      <c r="J48" s="17">
        <v>9795983</v>
      </c>
      <c r="K48" s="23">
        <v>9796006</v>
      </c>
    </row>
    <row r="49" spans="1:11" ht="13.5" x14ac:dyDescent="0.25">
      <c r="A49" s="20" t="s">
        <v>53</v>
      </c>
      <c r="B49" s="17">
        <f>+B75</f>
        <v>174448760.94996351</v>
      </c>
      <c r="C49" s="17">
        <f t="shared" ref="C49:K49" si="6">+C75</f>
        <v>-632958489.89592683</v>
      </c>
      <c r="D49" s="21">
        <f t="shared" si="6"/>
        <v>197015355.24856219</v>
      </c>
      <c r="E49" s="22">
        <f t="shared" si="6"/>
        <v>222217745.35379148</v>
      </c>
      <c r="F49" s="17">
        <f t="shared" si="6"/>
        <v>196618929.93578061</v>
      </c>
      <c r="G49" s="23">
        <f t="shared" si="6"/>
        <v>196618929.93578061</v>
      </c>
      <c r="H49" s="19">
        <f t="shared" si="6"/>
        <v>158092217.97011456</v>
      </c>
      <c r="I49" s="22">
        <f t="shared" si="6"/>
        <v>204033362.92090613</v>
      </c>
      <c r="J49" s="17">
        <f t="shared" si="6"/>
        <v>204012043.86727732</v>
      </c>
      <c r="K49" s="23">
        <f t="shared" si="6"/>
        <v>206045140.54046196</v>
      </c>
    </row>
    <row r="50" spans="1:11" ht="13.5" x14ac:dyDescent="0.25">
      <c r="A50" s="30" t="s">
        <v>54</v>
      </c>
      <c r="B50" s="66">
        <f>+B48-B49</f>
        <v>-174628983.94996351</v>
      </c>
      <c r="C50" s="66">
        <f t="shared" ref="C50:K50" si="7">+C48-C49</f>
        <v>633626959.89592683</v>
      </c>
      <c r="D50" s="67">
        <f t="shared" si="7"/>
        <v>-192737062.24856219</v>
      </c>
      <c r="E50" s="68">
        <f t="shared" si="7"/>
        <v>-215342794.35379148</v>
      </c>
      <c r="F50" s="66">
        <f t="shared" si="7"/>
        <v>-189743978.93578061</v>
      </c>
      <c r="G50" s="69">
        <f t="shared" si="7"/>
        <v>-189743978.93578061</v>
      </c>
      <c r="H50" s="70">
        <f t="shared" si="7"/>
        <v>-123461966.97011456</v>
      </c>
      <c r="I50" s="68">
        <f t="shared" si="7"/>
        <v>-195697886.92090613</v>
      </c>
      <c r="J50" s="66">
        <f t="shared" si="7"/>
        <v>-194216060.86727732</v>
      </c>
      <c r="K50" s="69">
        <f t="shared" si="7"/>
        <v>-196249134.54046196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230092929</v>
      </c>
      <c r="C53" s="17">
        <v>234612791</v>
      </c>
      <c r="D53" s="21">
        <v>227884106</v>
      </c>
      <c r="E53" s="22">
        <v>252050219</v>
      </c>
      <c r="F53" s="17">
        <v>245349221</v>
      </c>
      <c r="G53" s="23">
        <v>245349221</v>
      </c>
      <c r="H53" s="19">
        <v>4504276</v>
      </c>
      <c r="I53" s="22">
        <v>265945896</v>
      </c>
      <c r="J53" s="17">
        <v>264728684</v>
      </c>
      <c r="K53" s="23">
        <v>265236718</v>
      </c>
    </row>
    <row r="54" spans="1:11" ht="13.5" x14ac:dyDescent="0.25">
      <c r="A54" s="20" t="s">
        <v>57</v>
      </c>
      <c r="B54" s="17">
        <v>14686402</v>
      </c>
      <c r="C54" s="17">
        <v>15073012</v>
      </c>
      <c r="D54" s="21">
        <v>19442476</v>
      </c>
      <c r="E54" s="22">
        <v>15836000</v>
      </c>
      <c r="F54" s="17">
        <v>15836000</v>
      </c>
      <c r="G54" s="23">
        <v>15836000</v>
      </c>
      <c r="H54" s="19">
        <v>0</v>
      </c>
      <c r="I54" s="22">
        <v>10836004</v>
      </c>
      <c r="J54" s="17">
        <v>10836000</v>
      </c>
      <c r="K54" s="23">
        <v>10836015</v>
      </c>
    </row>
    <row r="55" spans="1:11" ht="13.5" x14ac:dyDescent="0.25">
      <c r="A55" s="20" t="s">
        <v>58</v>
      </c>
      <c r="B55" s="17">
        <v>-662686</v>
      </c>
      <c r="C55" s="17">
        <v>24438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2000004</v>
      </c>
      <c r="J55" s="17">
        <v>0</v>
      </c>
      <c r="K55" s="23">
        <v>1</v>
      </c>
    </row>
    <row r="56" spans="1:11" ht="13.5" x14ac:dyDescent="0.25">
      <c r="A56" s="20" t="s">
        <v>59</v>
      </c>
      <c r="B56" s="17">
        <v>1542704</v>
      </c>
      <c r="C56" s="17">
        <v>1464948</v>
      </c>
      <c r="D56" s="21">
        <v>1764837</v>
      </c>
      <c r="E56" s="22">
        <v>5408279</v>
      </c>
      <c r="F56" s="17">
        <v>3480459</v>
      </c>
      <c r="G56" s="23">
        <v>3480459</v>
      </c>
      <c r="H56" s="19">
        <v>1475154</v>
      </c>
      <c r="I56" s="22">
        <v>13675083</v>
      </c>
      <c r="J56" s="17">
        <v>14304152</v>
      </c>
      <c r="K56" s="23">
        <v>14962162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1</v>
      </c>
    </row>
    <row r="60" spans="1:11" ht="13.5" x14ac:dyDescent="0.25">
      <c r="A60" s="20" t="s">
        <v>62</v>
      </c>
      <c r="B60" s="17">
        <v>3043459</v>
      </c>
      <c r="C60" s="17">
        <v>2676070</v>
      </c>
      <c r="D60" s="21">
        <v>2780702</v>
      </c>
      <c r="E60" s="22">
        <v>2684035</v>
      </c>
      <c r="F60" s="17">
        <v>3778260</v>
      </c>
      <c r="G60" s="23">
        <v>3778260</v>
      </c>
      <c r="H60" s="19">
        <v>2327685</v>
      </c>
      <c r="I60" s="22">
        <v>1092696</v>
      </c>
      <c r="J60" s="17">
        <v>1144252</v>
      </c>
      <c r="K60" s="23">
        <v>1198256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0.85883909826555105</v>
      </c>
      <c r="C70" s="5">
        <f t="shared" ref="C70:K70" si="8">IF(ISERROR(C71/C72),0,(C71/C72))</f>
        <v>31.389988108155336</v>
      </c>
      <c r="D70" s="5">
        <f t="shared" si="8"/>
        <v>5.1319599852869509</v>
      </c>
      <c r="E70" s="5">
        <f t="shared" si="8"/>
        <v>0.66190674436779906</v>
      </c>
      <c r="F70" s="5">
        <f t="shared" si="8"/>
        <v>0.81661632374229542</v>
      </c>
      <c r="G70" s="5">
        <f t="shared" si="8"/>
        <v>0.81661632374229542</v>
      </c>
      <c r="H70" s="5">
        <f t="shared" si="8"/>
        <v>7.0338798932608277</v>
      </c>
      <c r="I70" s="5">
        <f t="shared" si="8"/>
        <v>0.69570565074223578</v>
      </c>
      <c r="J70" s="5">
        <f t="shared" si="8"/>
        <v>0.70409548056888249</v>
      </c>
      <c r="K70" s="5">
        <f t="shared" si="8"/>
        <v>0.69289139089685936</v>
      </c>
    </row>
    <row r="71" spans="1:11" hidden="1" x14ac:dyDescent="0.2">
      <c r="A71" s="1" t="s">
        <v>338</v>
      </c>
      <c r="B71" s="2">
        <f>+B83</f>
        <v>22856686</v>
      </c>
      <c r="C71" s="2">
        <f t="shared" ref="C71:K71" si="9">+C83</f>
        <v>1288320856</v>
      </c>
      <c r="D71" s="2">
        <f t="shared" si="9"/>
        <v>215574389</v>
      </c>
      <c r="E71" s="2">
        <f t="shared" si="9"/>
        <v>37098949</v>
      </c>
      <c r="F71" s="2">
        <f t="shared" si="9"/>
        <v>37098949</v>
      </c>
      <c r="G71" s="2">
        <f t="shared" si="9"/>
        <v>37098949</v>
      </c>
      <c r="H71" s="2">
        <f t="shared" si="9"/>
        <v>200086901</v>
      </c>
      <c r="I71" s="2">
        <f t="shared" si="9"/>
        <v>40413096</v>
      </c>
      <c r="J71" s="2">
        <f t="shared" si="9"/>
        <v>41625865</v>
      </c>
      <c r="K71" s="2">
        <f t="shared" si="9"/>
        <v>43024732</v>
      </c>
    </row>
    <row r="72" spans="1:11" hidden="1" x14ac:dyDescent="0.2">
      <c r="A72" s="1" t="s">
        <v>339</v>
      </c>
      <c r="B72" s="2">
        <f>+B77</f>
        <v>26613467</v>
      </c>
      <c r="C72" s="2">
        <f t="shared" ref="C72:K72" si="10">+C77</f>
        <v>41042413</v>
      </c>
      <c r="D72" s="2">
        <f t="shared" si="10"/>
        <v>42006249</v>
      </c>
      <c r="E72" s="2">
        <f t="shared" si="10"/>
        <v>56048604</v>
      </c>
      <c r="F72" s="2">
        <f t="shared" si="10"/>
        <v>45430085</v>
      </c>
      <c r="G72" s="2">
        <f t="shared" si="10"/>
        <v>45430085</v>
      </c>
      <c r="H72" s="2">
        <f t="shared" si="10"/>
        <v>28446164</v>
      </c>
      <c r="I72" s="2">
        <f t="shared" si="10"/>
        <v>58089360</v>
      </c>
      <c r="J72" s="2">
        <f t="shared" si="10"/>
        <v>59119631</v>
      </c>
      <c r="K72" s="2">
        <f t="shared" si="10"/>
        <v>62094482</v>
      </c>
    </row>
    <row r="73" spans="1:11" hidden="1" x14ac:dyDescent="0.2">
      <c r="A73" s="1" t="s">
        <v>340</v>
      </c>
      <c r="B73" s="2">
        <f>+B74</f>
        <v>13121682.166666668</v>
      </c>
      <c r="C73" s="2">
        <f t="shared" ref="C73:K73" si="11">+(C78+C80+C81+C82)-(B78+B80+B81+B82)</f>
        <v>23597771</v>
      </c>
      <c r="D73" s="2">
        <f t="shared" si="11"/>
        <v>-20741820</v>
      </c>
      <c r="E73" s="2">
        <f t="shared" si="11"/>
        <v>-2224878</v>
      </c>
      <c r="F73" s="2">
        <f>+(F78+F80+F81+F82)-(D78+D80+D81+D82)</f>
        <v>-2224877</v>
      </c>
      <c r="G73" s="2">
        <f>+(G78+G80+G81+G82)-(D78+D80+D81+D82)</f>
        <v>-2224877</v>
      </c>
      <c r="H73" s="2">
        <f>+(H78+H80+H81+H82)-(D78+D80+D81+D82)</f>
        <v>-14193357</v>
      </c>
      <c r="I73" s="2">
        <f>+(I78+I80+I81+I82)-(E78+E80+E81+E82)</f>
        <v>-25</v>
      </c>
      <c r="J73" s="2">
        <f t="shared" si="11"/>
        <v>-3</v>
      </c>
      <c r="K73" s="2">
        <f t="shared" si="11"/>
        <v>169</v>
      </c>
    </row>
    <row r="74" spans="1:11" hidden="1" x14ac:dyDescent="0.2">
      <c r="A74" s="1" t="s">
        <v>341</v>
      </c>
      <c r="B74" s="2">
        <f>+TREND(C74:E74)</f>
        <v>13121682.166666668</v>
      </c>
      <c r="C74" s="2">
        <f>+C73</f>
        <v>23597771</v>
      </c>
      <c r="D74" s="2">
        <f t="shared" ref="D74:K74" si="12">+D73</f>
        <v>-20741820</v>
      </c>
      <c r="E74" s="2">
        <f t="shared" si="12"/>
        <v>-2224878</v>
      </c>
      <c r="F74" s="2">
        <f t="shared" si="12"/>
        <v>-2224877</v>
      </c>
      <c r="G74" s="2">
        <f t="shared" si="12"/>
        <v>-2224877</v>
      </c>
      <c r="H74" s="2">
        <f t="shared" si="12"/>
        <v>-14193357</v>
      </c>
      <c r="I74" s="2">
        <f t="shared" si="12"/>
        <v>-25</v>
      </c>
      <c r="J74" s="2">
        <f t="shared" si="12"/>
        <v>-3</v>
      </c>
      <c r="K74" s="2">
        <f t="shared" si="12"/>
        <v>169</v>
      </c>
    </row>
    <row r="75" spans="1:11" hidden="1" x14ac:dyDescent="0.2">
      <c r="A75" s="1" t="s">
        <v>342</v>
      </c>
      <c r="B75" s="2">
        <f>+B84-(((B80+B81+B82+B78)*B70)-B79)</f>
        <v>174448760.94996351</v>
      </c>
      <c r="C75" s="2">
        <f t="shared" ref="C75:K75" si="13">+C84-(((C80+C81+C82+C78)*C70)-C79)</f>
        <v>-632958489.89592683</v>
      </c>
      <c r="D75" s="2">
        <f t="shared" si="13"/>
        <v>197015355.24856219</v>
      </c>
      <c r="E75" s="2">
        <f t="shared" si="13"/>
        <v>222217745.35379148</v>
      </c>
      <c r="F75" s="2">
        <f t="shared" si="13"/>
        <v>196618929.93578061</v>
      </c>
      <c r="G75" s="2">
        <f t="shared" si="13"/>
        <v>196618929.93578061</v>
      </c>
      <c r="H75" s="2">
        <f t="shared" si="13"/>
        <v>158092217.97011456</v>
      </c>
      <c r="I75" s="2">
        <f t="shared" si="13"/>
        <v>204033362.92090613</v>
      </c>
      <c r="J75" s="2">
        <f t="shared" si="13"/>
        <v>204012043.86727732</v>
      </c>
      <c r="K75" s="2">
        <f t="shared" si="13"/>
        <v>206045140.54046196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26613467</v>
      </c>
      <c r="C77" s="3">
        <v>41042413</v>
      </c>
      <c r="D77" s="3">
        <v>42006249</v>
      </c>
      <c r="E77" s="3">
        <v>56048604</v>
      </c>
      <c r="F77" s="3">
        <v>45430085</v>
      </c>
      <c r="G77" s="3">
        <v>45430085</v>
      </c>
      <c r="H77" s="3">
        <v>28446164</v>
      </c>
      <c r="I77" s="3">
        <v>58089360</v>
      </c>
      <c r="J77" s="3">
        <v>59119631</v>
      </c>
      <c r="K77" s="3">
        <v>62094482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</v>
      </c>
    </row>
    <row r="79" spans="1:11" hidden="1" x14ac:dyDescent="0.2">
      <c r="A79" s="1" t="s">
        <v>70</v>
      </c>
      <c r="B79" s="3">
        <v>134092680</v>
      </c>
      <c r="C79" s="3">
        <v>155162351</v>
      </c>
      <c r="D79" s="3">
        <v>183366751</v>
      </c>
      <c r="E79" s="3">
        <v>141507910</v>
      </c>
      <c r="F79" s="3">
        <v>141507917</v>
      </c>
      <c r="G79" s="3">
        <v>141507917</v>
      </c>
      <c r="H79" s="3">
        <v>48425800</v>
      </c>
      <c r="I79" s="3">
        <v>148518996</v>
      </c>
      <c r="J79" s="3">
        <v>147232755</v>
      </c>
      <c r="K79" s="3">
        <v>147232949</v>
      </c>
    </row>
    <row r="80" spans="1:11" hidden="1" x14ac:dyDescent="0.2">
      <c r="A80" s="1" t="s">
        <v>71</v>
      </c>
      <c r="B80" s="3">
        <v>2508883</v>
      </c>
      <c r="C80" s="3">
        <v>13809215</v>
      </c>
      <c r="D80" s="3">
        <v>4695484</v>
      </c>
      <c r="E80" s="3">
        <v>3753609</v>
      </c>
      <c r="F80" s="3">
        <v>3753610</v>
      </c>
      <c r="G80" s="3">
        <v>3753610</v>
      </c>
      <c r="H80" s="3">
        <v>9218686</v>
      </c>
      <c r="I80" s="3">
        <v>3753612</v>
      </c>
      <c r="J80" s="3">
        <v>3753609</v>
      </c>
      <c r="K80" s="3">
        <v>3753662</v>
      </c>
    </row>
    <row r="81" spans="1:11" hidden="1" x14ac:dyDescent="0.2">
      <c r="A81" s="1" t="s">
        <v>72</v>
      </c>
      <c r="B81" s="3">
        <v>613681</v>
      </c>
      <c r="C81" s="3">
        <v>12911120</v>
      </c>
      <c r="D81" s="3">
        <v>1283031</v>
      </c>
      <c r="E81" s="3">
        <v>28</v>
      </c>
      <c r="F81" s="3">
        <v>28</v>
      </c>
      <c r="G81" s="3">
        <v>28</v>
      </c>
      <c r="H81" s="3">
        <v>-17433528</v>
      </c>
      <c r="I81" s="3">
        <v>0</v>
      </c>
      <c r="J81" s="3">
        <v>0</v>
      </c>
      <c r="K81" s="3">
        <v>115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22856686</v>
      </c>
      <c r="C83" s="3">
        <v>1288320856</v>
      </c>
      <c r="D83" s="3">
        <v>215574389</v>
      </c>
      <c r="E83" s="3">
        <v>37098949</v>
      </c>
      <c r="F83" s="3">
        <v>37098949</v>
      </c>
      <c r="G83" s="3">
        <v>37098949</v>
      </c>
      <c r="H83" s="3">
        <v>200086901</v>
      </c>
      <c r="I83" s="3">
        <v>40413096</v>
      </c>
      <c r="J83" s="3">
        <v>41625865</v>
      </c>
      <c r="K83" s="3">
        <v>43024732</v>
      </c>
    </row>
    <row r="84" spans="1:11" hidden="1" x14ac:dyDescent="0.2">
      <c r="A84" s="1" t="s">
        <v>75</v>
      </c>
      <c r="B84" s="3">
        <v>43037861</v>
      </c>
      <c r="C84" s="3">
        <v>50630157</v>
      </c>
      <c r="D84" s="3">
        <v>44330104</v>
      </c>
      <c r="E84" s="3">
        <v>83194393</v>
      </c>
      <c r="F84" s="3">
        <v>58176295</v>
      </c>
      <c r="G84" s="3">
        <v>58176295</v>
      </c>
      <c r="H84" s="3">
        <v>51884206</v>
      </c>
      <c r="I84" s="3">
        <v>58125776</v>
      </c>
      <c r="J84" s="3">
        <v>59422188</v>
      </c>
      <c r="K84" s="3">
        <v>61413152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25680703</v>
      </c>
      <c r="C5" s="17">
        <v>21869950</v>
      </c>
      <c r="D5" s="21">
        <v>30692059</v>
      </c>
      <c r="E5" s="22">
        <v>27740826</v>
      </c>
      <c r="F5" s="17">
        <v>27740826</v>
      </c>
      <c r="G5" s="23">
        <v>27740826</v>
      </c>
      <c r="H5" s="19">
        <v>29763497</v>
      </c>
      <c r="I5" s="22">
        <v>32533583</v>
      </c>
      <c r="J5" s="17">
        <v>35697607</v>
      </c>
      <c r="K5" s="23">
        <v>37303999</v>
      </c>
    </row>
    <row r="6" spans="1:11" ht="13.5" x14ac:dyDescent="0.25">
      <c r="A6" s="20" t="s">
        <v>18</v>
      </c>
      <c r="B6" s="17">
        <v>47691301</v>
      </c>
      <c r="C6" s="17">
        <v>42389246</v>
      </c>
      <c r="D6" s="21">
        <v>45368902</v>
      </c>
      <c r="E6" s="22">
        <v>54516076</v>
      </c>
      <c r="F6" s="17">
        <v>54516076</v>
      </c>
      <c r="G6" s="23">
        <v>54516076</v>
      </c>
      <c r="H6" s="19">
        <v>44164070</v>
      </c>
      <c r="I6" s="22">
        <v>57187365</v>
      </c>
      <c r="J6" s="17">
        <v>59817983</v>
      </c>
      <c r="K6" s="23">
        <v>62509791</v>
      </c>
    </row>
    <row r="7" spans="1:11" ht="13.5" x14ac:dyDescent="0.25">
      <c r="A7" s="20" t="s">
        <v>19</v>
      </c>
      <c r="B7" s="17">
        <v>30612</v>
      </c>
      <c r="C7" s="17">
        <v>345585</v>
      </c>
      <c r="D7" s="21">
        <v>482395</v>
      </c>
      <c r="E7" s="22">
        <v>367500</v>
      </c>
      <c r="F7" s="17">
        <v>367500</v>
      </c>
      <c r="G7" s="23">
        <v>367500</v>
      </c>
      <c r="H7" s="19">
        <v>205037</v>
      </c>
      <c r="I7" s="22">
        <v>240000</v>
      </c>
      <c r="J7" s="17">
        <v>251040</v>
      </c>
      <c r="K7" s="23">
        <v>262337</v>
      </c>
    </row>
    <row r="8" spans="1:11" ht="13.5" x14ac:dyDescent="0.25">
      <c r="A8" s="20" t="s">
        <v>20</v>
      </c>
      <c r="B8" s="17">
        <v>70242708</v>
      </c>
      <c r="C8" s="17">
        <v>42129086</v>
      </c>
      <c r="D8" s="21">
        <v>47846673</v>
      </c>
      <c r="E8" s="22">
        <v>50944000</v>
      </c>
      <c r="F8" s="17">
        <v>50944000</v>
      </c>
      <c r="G8" s="23">
        <v>50944000</v>
      </c>
      <c r="H8" s="19">
        <v>24654570</v>
      </c>
      <c r="I8" s="22">
        <v>53779100</v>
      </c>
      <c r="J8" s="17">
        <v>54012104</v>
      </c>
      <c r="K8" s="23">
        <v>55018103</v>
      </c>
    </row>
    <row r="9" spans="1:11" ht="13.5" x14ac:dyDescent="0.25">
      <c r="A9" s="20" t="s">
        <v>21</v>
      </c>
      <c r="B9" s="17">
        <v>12225862</v>
      </c>
      <c r="C9" s="17">
        <v>8501862</v>
      </c>
      <c r="D9" s="21">
        <v>9958366</v>
      </c>
      <c r="E9" s="22">
        <v>19762507</v>
      </c>
      <c r="F9" s="17">
        <v>19762508</v>
      </c>
      <c r="G9" s="23">
        <v>19762508</v>
      </c>
      <c r="H9" s="19">
        <v>7456211</v>
      </c>
      <c r="I9" s="22">
        <v>37688606</v>
      </c>
      <c r="J9" s="17">
        <v>39422280</v>
      </c>
      <c r="K9" s="23">
        <v>41196286</v>
      </c>
    </row>
    <row r="10" spans="1:11" ht="25.5" x14ac:dyDescent="0.2">
      <c r="A10" s="24" t="s">
        <v>333</v>
      </c>
      <c r="B10" s="25">
        <f>SUM(B5:B9)</f>
        <v>155871186</v>
      </c>
      <c r="C10" s="26">
        <f t="shared" ref="C10:K10" si="0">SUM(C5:C9)</f>
        <v>115235729</v>
      </c>
      <c r="D10" s="27">
        <f t="shared" si="0"/>
        <v>134348395</v>
      </c>
      <c r="E10" s="25">
        <f t="shared" si="0"/>
        <v>153330909</v>
      </c>
      <c r="F10" s="26">
        <f t="shared" si="0"/>
        <v>153330910</v>
      </c>
      <c r="G10" s="28">
        <f t="shared" si="0"/>
        <v>153330910</v>
      </c>
      <c r="H10" s="29">
        <f t="shared" si="0"/>
        <v>106243385</v>
      </c>
      <c r="I10" s="25">
        <f t="shared" si="0"/>
        <v>181428654</v>
      </c>
      <c r="J10" s="26">
        <f t="shared" si="0"/>
        <v>189201014</v>
      </c>
      <c r="K10" s="28">
        <f t="shared" si="0"/>
        <v>196290516</v>
      </c>
    </row>
    <row r="11" spans="1:11" ht="13.5" x14ac:dyDescent="0.25">
      <c r="A11" s="20" t="s">
        <v>22</v>
      </c>
      <c r="B11" s="17">
        <v>46535130</v>
      </c>
      <c r="C11" s="17">
        <v>56814888</v>
      </c>
      <c r="D11" s="21">
        <v>60076536</v>
      </c>
      <c r="E11" s="22">
        <v>63093889</v>
      </c>
      <c r="F11" s="17">
        <v>65093893</v>
      </c>
      <c r="G11" s="23">
        <v>65093893</v>
      </c>
      <c r="H11" s="19">
        <v>27646172</v>
      </c>
      <c r="I11" s="22">
        <v>66080942</v>
      </c>
      <c r="J11" s="17">
        <v>66029075</v>
      </c>
      <c r="K11" s="23">
        <v>69061850</v>
      </c>
    </row>
    <row r="12" spans="1:11" ht="13.5" x14ac:dyDescent="0.25">
      <c r="A12" s="20" t="s">
        <v>23</v>
      </c>
      <c r="B12" s="17">
        <v>3721199</v>
      </c>
      <c r="C12" s="17">
        <v>4182633</v>
      </c>
      <c r="D12" s="21">
        <v>4471163</v>
      </c>
      <c r="E12" s="22">
        <v>4450953</v>
      </c>
      <c r="F12" s="17">
        <v>4450953</v>
      </c>
      <c r="G12" s="23">
        <v>4450953</v>
      </c>
      <c r="H12" s="19">
        <v>3657533</v>
      </c>
      <c r="I12" s="22">
        <v>4604130</v>
      </c>
      <c r="J12" s="17">
        <v>4815920</v>
      </c>
      <c r="K12" s="23">
        <v>5032639</v>
      </c>
    </row>
    <row r="13" spans="1:11" ht="13.5" x14ac:dyDescent="0.25">
      <c r="A13" s="20" t="s">
        <v>24</v>
      </c>
      <c r="B13" s="17">
        <v>19482572</v>
      </c>
      <c r="C13" s="17">
        <v>29587238</v>
      </c>
      <c r="D13" s="21">
        <v>28357194</v>
      </c>
      <c r="E13" s="22">
        <v>20370131</v>
      </c>
      <c r="F13" s="17">
        <v>20370131</v>
      </c>
      <c r="G13" s="23">
        <v>20370131</v>
      </c>
      <c r="H13" s="19">
        <v>0</v>
      </c>
      <c r="I13" s="22">
        <v>21368267</v>
      </c>
      <c r="J13" s="17">
        <v>20508885</v>
      </c>
      <c r="K13" s="23">
        <v>20628763</v>
      </c>
    </row>
    <row r="14" spans="1:11" ht="13.5" x14ac:dyDescent="0.25">
      <c r="A14" s="20" t="s">
        <v>25</v>
      </c>
      <c r="B14" s="17">
        <v>3701278</v>
      </c>
      <c r="C14" s="17">
        <v>6456238</v>
      </c>
      <c r="D14" s="21">
        <v>17611849</v>
      </c>
      <c r="E14" s="22">
        <v>2957371</v>
      </c>
      <c r="F14" s="17">
        <v>2957371</v>
      </c>
      <c r="G14" s="23">
        <v>2957371</v>
      </c>
      <c r="H14" s="19">
        <v>18307655</v>
      </c>
      <c r="I14" s="22">
        <v>3671255</v>
      </c>
      <c r="J14" s="17">
        <v>3740176</v>
      </c>
      <c r="K14" s="23">
        <v>4020955</v>
      </c>
    </row>
    <row r="15" spans="1:11" ht="13.5" x14ac:dyDescent="0.25">
      <c r="A15" s="20" t="s">
        <v>26</v>
      </c>
      <c r="B15" s="17">
        <v>29907820</v>
      </c>
      <c r="C15" s="17">
        <v>43393679</v>
      </c>
      <c r="D15" s="21">
        <v>40294714</v>
      </c>
      <c r="E15" s="22">
        <v>40477362</v>
      </c>
      <c r="F15" s="17">
        <v>40477362</v>
      </c>
      <c r="G15" s="23">
        <v>40477362</v>
      </c>
      <c r="H15" s="19">
        <v>39516317</v>
      </c>
      <c r="I15" s="22">
        <v>45876321</v>
      </c>
      <c r="J15" s="17">
        <v>47986631</v>
      </c>
      <c r="K15" s="23">
        <v>50146030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42800338</v>
      </c>
      <c r="C17" s="17">
        <v>49143653</v>
      </c>
      <c r="D17" s="21">
        <v>60275258</v>
      </c>
      <c r="E17" s="22">
        <v>51552151</v>
      </c>
      <c r="F17" s="17">
        <v>51632151</v>
      </c>
      <c r="G17" s="23">
        <v>51632151</v>
      </c>
      <c r="H17" s="19">
        <v>18302354</v>
      </c>
      <c r="I17" s="22">
        <v>54188640</v>
      </c>
      <c r="J17" s="17">
        <v>59951706</v>
      </c>
      <c r="K17" s="23">
        <v>62600037</v>
      </c>
    </row>
    <row r="18" spans="1:11" ht="13.5" x14ac:dyDescent="0.25">
      <c r="A18" s="30" t="s">
        <v>29</v>
      </c>
      <c r="B18" s="31">
        <f>SUM(B11:B17)</f>
        <v>146148337</v>
      </c>
      <c r="C18" s="32">
        <f t="shared" ref="C18:K18" si="1">SUM(C11:C17)</f>
        <v>189578329</v>
      </c>
      <c r="D18" s="33">
        <f t="shared" si="1"/>
        <v>211086714</v>
      </c>
      <c r="E18" s="31">
        <f t="shared" si="1"/>
        <v>182901857</v>
      </c>
      <c r="F18" s="32">
        <f t="shared" si="1"/>
        <v>184981861</v>
      </c>
      <c r="G18" s="34">
        <f t="shared" si="1"/>
        <v>184981861</v>
      </c>
      <c r="H18" s="35">
        <f t="shared" si="1"/>
        <v>107430031</v>
      </c>
      <c r="I18" s="31">
        <f t="shared" si="1"/>
        <v>195789555</v>
      </c>
      <c r="J18" s="32">
        <f t="shared" si="1"/>
        <v>203032393</v>
      </c>
      <c r="K18" s="34">
        <f t="shared" si="1"/>
        <v>211490274</v>
      </c>
    </row>
    <row r="19" spans="1:11" ht="13.5" x14ac:dyDescent="0.25">
      <c r="A19" s="30" t="s">
        <v>30</v>
      </c>
      <c r="B19" s="36">
        <f>+B10-B18</f>
        <v>9722849</v>
      </c>
      <c r="C19" s="37">
        <f t="shared" ref="C19:K19" si="2">+C10-C18</f>
        <v>-74342600</v>
      </c>
      <c r="D19" s="38">
        <f t="shared" si="2"/>
        <v>-76738319</v>
      </c>
      <c r="E19" s="36">
        <f t="shared" si="2"/>
        <v>-29570948</v>
      </c>
      <c r="F19" s="37">
        <f t="shared" si="2"/>
        <v>-31650951</v>
      </c>
      <c r="G19" s="39">
        <f t="shared" si="2"/>
        <v>-31650951</v>
      </c>
      <c r="H19" s="40">
        <f t="shared" si="2"/>
        <v>-1186646</v>
      </c>
      <c r="I19" s="36">
        <f t="shared" si="2"/>
        <v>-14360901</v>
      </c>
      <c r="J19" s="37">
        <f t="shared" si="2"/>
        <v>-13831379</v>
      </c>
      <c r="K19" s="39">
        <f t="shared" si="2"/>
        <v>-15199758</v>
      </c>
    </row>
    <row r="20" spans="1:11" ht="25.5" x14ac:dyDescent="0.2">
      <c r="A20" s="41" t="s">
        <v>31</v>
      </c>
      <c r="B20" s="42">
        <v>39098733</v>
      </c>
      <c r="C20" s="43">
        <v>24897126</v>
      </c>
      <c r="D20" s="44">
        <v>8000000</v>
      </c>
      <c r="E20" s="42">
        <v>28839000</v>
      </c>
      <c r="F20" s="43">
        <v>22579000</v>
      </c>
      <c r="G20" s="45">
        <v>22579000</v>
      </c>
      <c r="H20" s="46">
        <v>0</v>
      </c>
      <c r="I20" s="42">
        <v>20710000</v>
      </c>
      <c r="J20" s="43">
        <v>18639001</v>
      </c>
      <c r="K20" s="45">
        <v>18843002</v>
      </c>
    </row>
    <row r="21" spans="1:11" ht="13.5" x14ac:dyDescent="0.25">
      <c r="A21" s="47" t="s">
        <v>32</v>
      </c>
      <c r="B21" s="48">
        <v>0</v>
      </c>
      <c r="C21" s="49">
        <v>26974940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48821582</v>
      </c>
      <c r="C22" s="55">
        <f t="shared" ref="C22:K22" si="3">SUM(C19:C21)</f>
        <v>-22470534</v>
      </c>
      <c r="D22" s="56">
        <f t="shared" si="3"/>
        <v>-68738319</v>
      </c>
      <c r="E22" s="54">
        <f t="shared" si="3"/>
        <v>-731948</v>
      </c>
      <c r="F22" s="55">
        <f t="shared" si="3"/>
        <v>-9071951</v>
      </c>
      <c r="G22" s="57">
        <f t="shared" si="3"/>
        <v>-9071951</v>
      </c>
      <c r="H22" s="58">
        <f t="shared" si="3"/>
        <v>-1186646</v>
      </c>
      <c r="I22" s="54">
        <f t="shared" si="3"/>
        <v>6349099</v>
      </c>
      <c r="J22" s="55">
        <f t="shared" si="3"/>
        <v>4807622</v>
      </c>
      <c r="K22" s="57">
        <f t="shared" si="3"/>
        <v>3643244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48821582</v>
      </c>
      <c r="C24" s="37">
        <f t="shared" ref="C24:K24" si="4">SUM(C22:C23)</f>
        <v>-22470534</v>
      </c>
      <c r="D24" s="38">
        <f t="shared" si="4"/>
        <v>-68738319</v>
      </c>
      <c r="E24" s="36">
        <f t="shared" si="4"/>
        <v>-731948</v>
      </c>
      <c r="F24" s="37">
        <f t="shared" si="4"/>
        <v>-9071951</v>
      </c>
      <c r="G24" s="39">
        <f t="shared" si="4"/>
        <v>-9071951</v>
      </c>
      <c r="H24" s="40">
        <f t="shared" si="4"/>
        <v>-1186646</v>
      </c>
      <c r="I24" s="36">
        <f t="shared" si="4"/>
        <v>6349099</v>
      </c>
      <c r="J24" s="37">
        <f t="shared" si="4"/>
        <v>4807622</v>
      </c>
      <c r="K24" s="39">
        <f t="shared" si="4"/>
        <v>3643244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669721107</v>
      </c>
      <c r="C27" s="66">
        <v>24905139</v>
      </c>
      <c r="D27" s="67">
        <v>9371903</v>
      </c>
      <c r="E27" s="68">
        <v>30439003</v>
      </c>
      <c r="F27" s="66">
        <v>24179003</v>
      </c>
      <c r="G27" s="69">
        <v>24179003</v>
      </c>
      <c r="H27" s="70">
        <v>15101387</v>
      </c>
      <c r="I27" s="68">
        <v>20710004</v>
      </c>
      <c r="J27" s="66">
        <v>18639004</v>
      </c>
      <c r="K27" s="69">
        <v>18843004</v>
      </c>
    </row>
    <row r="28" spans="1:11" ht="13.5" x14ac:dyDescent="0.25">
      <c r="A28" s="71" t="s">
        <v>36</v>
      </c>
      <c r="B28" s="17">
        <v>669721107</v>
      </c>
      <c r="C28" s="17">
        <v>24905139</v>
      </c>
      <c r="D28" s="21">
        <v>6760175</v>
      </c>
      <c r="E28" s="22">
        <v>28839000</v>
      </c>
      <c r="F28" s="17">
        <v>22579000</v>
      </c>
      <c r="G28" s="23">
        <v>22579000</v>
      </c>
      <c r="H28" s="19">
        <v>0</v>
      </c>
      <c r="I28" s="22">
        <v>20710002</v>
      </c>
      <c r="J28" s="17">
        <v>18639002</v>
      </c>
      <c r="K28" s="23">
        <v>18843002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1600000</v>
      </c>
      <c r="F30" s="17">
        <v>1600000</v>
      </c>
      <c r="G30" s="23">
        <v>1600000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669721107</v>
      </c>
      <c r="C32" s="66">
        <f t="shared" ref="C32:K32" si="5">SUM(C28:C31)</f>
        <v>24905139</v>
      </c>
      <c r="D32" s="67">
        <f t="shared" si="5"/>
        <v>6760175</v>
      </c>
      <c r="E32" s="68">
        <f t="shared" si="5"/>
        <v>30439000</v>
      </c>
      <c r="F32" s="66">
        <f t="shared" si="5"/>
        <v>24179000</v>
      </c>
      <c r="G32" s="69">
        <f t="shared" si="5"/>
        <v>24179000</v>
      </c>
      <c r="H32" s="70">
        <f t="shared" si="5"/>
        <v>0</v>
      </c>
      <c r="I32" s="68">
        <f t="shared" si="5"/>
        <v>20710002</v>
      </c>
      <c r="J32" s="66">
        <f t="shared" si="5"/>
        <v>18639002</v>
      </c>
      <c r="K32" s="69">
        <f t="shared" si="5"/>
        <v>18843002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28947463</v>
      </c>
      <c r="C35" s="17">
        <v>75508928</v>
      </c>
      <c r="D35" s="21">
        <v>77211179</v>
      </c>
      <c r="E35" s="22">
        <v>74340934</v>
      </c>
      <c r="F35" s="17">
        <v>67340937</v>
      </c>
      <c r="G35" s="23">
        <v>67340937</v>
      </c>
      <c r="H35" s="19">
        <v>138238489</v>
      </c>
      <c r="I35" s="22">
        <v>90444248</v>
      </c>
      <c r="J35" s="17">
        <v>83675882</v>
      </c>
      <c r="K35" s="23">
        <v>61213219</v>
      </c>
    </row>
    <row r="36" spans="1:11" ht="13.5" x14ac:dyDescent="0.25">
      <c r="A36" s="20" t="s">
        <v>42</v>
      </c>
      <c r="B36" s="17">
        <v>474055954</v>
      </c>
      <c r="C36" s="17">
        <v>654489779</v>
      </c>
      <c r="D36" s="21">
        <v>635681930</v>
      </c>
      <c r="E36" s="22">
        <v>654640792</v>
      </c>
      <c r="F36" s="17">
        <v>648380792</v>
      </c>
      <c r="G36" s="23">
        <v>648380792</v>
      </c>
      <c r="H36" s="19">
        <v>650769803</v>
      </c>
      <c r="I36" s="22">
        <v>638764296</v>
      </c>
      <c r="J36" s="17">
        <v>636898713</v>
      </c>
      <c r="K36" s="23">
        <v>635116742</v>
      </c>
    </row>
    <row r="37" spans="1:11" ht="13.5" x14ac:dyDescent="0.25">
      <c r="A37" s="20" t="s">
        <v>43</v>
      </c>
      <c r="B37" s="17">
        <v>-151139981</v>
      </c>
      <c r="C37" s="17">
        <v>212129144</v>
      </c>
      <c r="D37" s="21">
        <v>265759891</v>
      </c>
      <c r="E37" s="22">
        <v>194593282</v>
      </c>
      <c r="F37" s="17">
        <v>194593281</v>
      </c>
      <c r="G37" s="23">
        <v>194593281</v>
      </c>
      <c r="H37" s="19">
        <v>339576065</v>
      </c>
      <c r="I37" s="22">
        <v>269379479</v>
      </c>
      <c r="J37" s="17">
        <v>254065706</v>
      </c>
      <c r="K37" s="23">
        <v>247489324</v>
      </c>
    </row>
    <row r="38" spans="1:11" ht="13.5" x14ac:dyDescent="0.25">
      <c r="A38" s="20" t="s">
        <v>44</v>
      </c>
      <c r="B38" s="17">
        <v>35969096</v>
      </c>
      <c r="C38" s="17">
        <v>56939714</v>
      </c>
      <c r="D38" s="21">
        <v>43414274</v>
      </c>
      <c r="E38" s="22">
        <v>60411076</v>
      </c>
      <c r="F38" s="17">
        <v>60411075</v>
      </c>
      <c r="G38" s="23">
        <v>60411075</v>
      </c>
      <c r="H38" s="19">
        <v>42834411</v>
      </c>
      <c r="I38" s="22">
        <v>52800838</v>
      </c>
      <c r="J38" s="17">
        <v>57068765</v>
      </c>
      <c r="K38" s="23">
        <v>62319732</v>
      </c>
    </row>
    <row r="39" spans="1:11" ht="13.5" x14ac:dyDescent="0.25">
      <c r="A39" s="20" t="s">
        <v>45</v>
      </c>
      <c r="B39" s="17">
        <v>569352720</v>
      </c>
      <c r="C39" s="17">
        <v>483400383</v>
      </c>
      <c r="D39" s="21">
        <v>472457263</v>
      </c>
      <c r="E39" s="22">
        <v>438624875</v>
      </c>
      <c r="F39" s="17">
        <v>433704884</v>
      </c>
      <c r="G39" s="23">
        <v>433704884</v>
      </c>
      <c r="H39" s="19">
        <v>407784462</v>
      </c>
      <c r="I39" s="22">
        <v>400679128</v>
      </c>
      <c r="J39" s="17">
        <v>404632502</v>
      </c>
      <c r="K39" s="23">
        <v>392142175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99187902</v>
      </c>
      <c r="C42" s="17">
        <v>825586626</v>
      </c>
      <c r="D42" s="21">
        <v>601526775</v>
      </c>
      <c r="E42" s="22">
        <v>37539818</v>
      </c>
      <c r="F42" s="17">
        <v>31279818</v>
      </c>
      <c r="G42" s="23">
        <v>31279818</v>
      </c>
      <c r="H42" s="19">
        <v>694391954</v>
      </c>
      <c r="I42" s="22">
        <v>25689400</v>
      </c>
      <c r="J42" s="17">
        <v>25067173</v>
      </c>
      <c r="K42" s="23">
        <v>23961956</v>
      </c>
    </row>
    <row r="43" spans="1:11" ht="13.5" x14ac:dyDescent="0.25">
      <c r="A43" s="20" t="s">
        <v>48</v>
      </c>
      <c r="B43" s="17">
        <v>-1484</v>
      </c>
      <c r="C43" s="17">
        <v>-28964320</v>
      </c>
      <c r="D43" s="21">
        <v>-6340641</v>
      </c>
      <c r="E43" s="22">
        <v>-10572004</v>
      </c>
      <c r="F43" s="17">
        <v>-10572004</v>
      </c>
      <c r="G43" s="23">
        <v>-10572004</v>
      </c>
      <c r="H43" s="19">
        <v>-17495056</v>
      </c>
      <c r="I43" s="22">
        <v>-20710000</v>
      </c>
      <c r="J43" s="17">
        <v>-18639000</v>
      </c>
      <c r="K43" s="23">
        <v>-18843000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99186418</v>
      </c>
      <c r="C45" s="66">
        <v>824327913</v>
      </c>
      <c r="D45" s="67">
        <v>600830419</v>
      </c>
      <c r="E45" s="68">
        <v>56440586</v>
      </c>
      <c r="F45" s="66">
        <v>50180586</v>
      </c>
      <c r="G45" s="69">
        <v>50180586</v>
      </c>
      <c r="H45" s="70">
        <v>677103793</v>
      </c>
      <c r="I45" s="68">
        <v>48532190</v>
      </c>
      <c r="J45" s="66">
        <v>45184288</v>
      </c>
      <c r="K45" s="69">
        <v>22287624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27661342</v>
      </c>
      <c r="C48" s="17">
        <v>5644285</v>
      </c>
      <c r="D48" s="21">
        <v>671210</v>
      </c>
      <c r="E48" s="22">
        <v>27720121</v>
      </c>
      <c r="F48" s="17">
        <v>20720121</v>
      </c>
      <c r="G48" s="23">
        <v>20720121</v>
      </c>
      <c r="H48" s="19">
        <v>20475602</v>
      </c>
      <c r="I48" s="22">
        <v>31800138</v>
      </c>
      <c r="J48" s="17">
        <v>27003463</v>
      </c>
      <c r="K48" s="23">
        <v>5416018</v>
      </c>
    </row>
    <row r="49" spans="1:11" ht="13.5" x14ac:dyDescent="0.25">
      <c r="A49" s="20" t="s">
        <v>53</v>
      </c>
      <c r="B49" s="17">
        <f>+B75</f>
        <v>-16166725.909113217</v>
      </c>
      <c r="C49" s="17">
        <f t="shared" ref="C49:K49" si="6">+C75</f>
        <v>57734783.522931054</v>
      </c>
      <c r="D49" s="21">
        <f t="shared" si="6"/>
        <v>123003980.70623374</v>
      </c>
      <c r="E49" s="22">
        <f t="shared" si="6"/>
        <v>153437838.72892424</v>
      </c>
      <c r="F49" s="17">
        <f t="shared" si="6"/>
        <v>153679219.45941988</v>
      </c>
      <c r="G49" s="23">
        <f t="shared" si="6"/>
        <v>153679219.45941988</v>
      </c>
      <c r="H49" s="19">
        <f t="shared" si="6"/>
        <v>8390334.8970282674</v>
      </c>
      <c r="I49" s="22">
        <f t="shared" si="6"/>
        <v>214085859.61823118</v>
      </c>
      <c r="J49" s="17">
        <f t="shared" si="6"/>
        <v>201204250.71914059</v>
      </c>
      <c r="K49" s="23">
        <f t="shared" si="6"/>
        <v>195596957.93518886</v>
      </c>
    </row>
    <row r="50" spans="1:11" ht="13.5" x14ac:dyDescent="0.25">
      <c r="A50" s="30" t="s">
        <v>54</v>
      </c>
      <c r="B50" s="66">
        <f>+B48-B49</f>
        <v>43828067.909113213</v>
      </c>
      <c r="C50" s="66">
        <f t="shared" ref="C50:K50" si="7">+C48-C49</f>
        <v>-52090498.522931054</v>
      </c>
      <c r="D50" s="67">
        <f t="shared" si="7"/>
        <v>-122332770.70623374</v>
      </c>
      <c r="E50" s="68">
        <f t="shared" si="7"/>
        <v>-125717717.72892424</v>
      </c>
      <c r="F50" s="66">
        <f t="shared" si="7"/>
        <v>-132959098.45941988</v>
      </c>
      <c r="G50" s="69">
        <f t="shared" si="7"/>
        <v>-132959098.45941988</v>
      </c>
      <c r="H50" s="70">
        <f t="shared" si="7"/>
        <v>12085267.102971733</v>
      </c>
      <c r="I50" s="68">
        <f t="shared" si="7"/>
        <v>-182285721.61823118</v>
      </c>
      <c r="J50" s="66">
        <f t="shared" si="7"/>
        <v>-174200787.71914059</v>
      </c>
      <c r="K50" s="69">
        <f t="shared" si="7"/>
        <v>-190180939.93518886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474055954</v>
      </c>
      <c r="C53" s="17">
        <v>654415987</v>
      </c>
      <c r="D53" s="21">
        <v>635611132</v>
      </c>
      <c r="E53" s="22">
        <v>654622724</v>
      </c>
      <c r="F53" s="17">
        <v>648362724</v>
      </c>
      <c r="G53" s="23">
        <v>648362724</v>
      </c>
      <c r="H53" s="19">
        <v>650712521</v>
      </c>
      <c r="I53" s="22">
        <v>638759960</v>
      </c>
      <c r="J53" s="17">
        <v>636894377</v>
      </c>
      <c r="K53" s="23">
        <v>635112406</v>
      </c>
    </row>
    <row r="54" spans="1:11" ht="13.5" x14ac:dyDescent="0.25">
      <c r="A54" s="20" t="s">
        <v>57</v>
      </c>
      <c r="B54" s="17">
        <v>19482572</v>
      </c>
      <c r="C54" s="17">
        <v>29587238</v>
      </c>
      <c r="D54" s="21">
        <v>28357194</v>
      </c>
      <c r="E54" s="22">
        <v>20370131</v>
      </c>
      <c r="F54" s="17">
        <v>20370131</v>
      </c>
      <c r="G54" s="23">
        <v>20370131</v>
      </c>
      <c r="H54" s="19">
        <v>0</v>
      </c>
      <c r="I54" s="22">
        <v>21368267</v>
      </c>
      <c r="J54" s="17">
        <v>20508885</v>
      </c>
      <c r="K54" s="23">
        <v>20628763</v>
      </c>
    </row>
    <row r="55" spans="1:11" ht="13.5" x14ac:dyDescent="0.25">
      <c r="A55" s="20" t="s">
        <v>58</v>
      </c>
      <c r="B55" s="17">
        <v>0</v>
      </c>
      <c r="C55" s="17">
        <v>15281469</v>
      </c>
      <c r="D55" s="21">
        <v>6760175</v>
      </c>
      <c r="E55" s="22">
        <v>9419501</v>
      </c>
      <c r="F55" s="17">
        <v>8789501</v>
      </c>
      <c r="G55" s="23">
        <v>8789501</v>
      </c>
      <c r="H55" s="19">
        <v>15101387</v>
      </c>
      <c r="I55" s="22">
        <v>2</v>
      </c>
      <c r="J55" s="17">
        <v>11009002</v>
      </c>
      <c r="K55" s="23">
        <v>11564002</v>
      </c>
    </row>
    <row r="56" spans="1:11" ht="13.5" x14ac:dyDescent="0.25">
      <c r="A56" s="20" t="s">
        <v>59</v>
      </c>
      <c r="B56" s="17">
        <v>4505190</v>
      </c>
      <c r="C56" s="17">
        <v>6776335</v>
      </c>
      <c r="D56" s="21">
        <v>5991468</v>
      </c>
      <c r="E56" s="22">
        <v>5746564</v>
      </c>
      <c r="F56" s="17">
        <v>5746564</v>
      </c>
      <c r="G56" s="23">
        <v>5746564</v>
      </c>
      <c r="H56" s="19">
        <v>3650339</v>
      </c>
      <c r="I56" s="22">
        <v>6028146</v>
      </c>
      <c r="J56" s="17">
        <v>6305440</v>
      </c>
      <c r="K56" s="23">
        <v>6589184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11191871</v>
      </c>
      <c r="C60" s="17">
        <v>5386498</v>
      </c>
      <c r="D60" s="21">
        <v>15139823</v>
      </c>
      <c r="E60" s="22">
        <v>7915673</v>
      </c>
      <c r="F60" s="17">
        <v>7915673</v>
      </c>
      <c r="G60" s="23">
        <v>7915673</v>
      </c>
      <c r="H60" s="19">
        <v>14338157</v>
      </c>
      <c r="I60" s="22">
        <v>21113519</v>
      </c>
      <c r="J60" s="17">
        <v>22486595</v>
      </c>
      <c r="K60" s="23">
        <v>23498492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1.1619420425248153</v>
      </c>
      <c r="C70" s="5">
        <f t="shared" ref="C70:K70" si="8">IF(ISERROR(C71/C72),0,(C71/C72))</f>
        <v>7.1579216682680897</v>
      </c>
      <c r="D70" s="5">
        <f t="shared" si="8"/>
        <v>4.049440137247224</v>
      </c>
      <c r="E70" s="5">
        <f t="shared" si="8"/>
        <v>0.90542271355852333</v>
      </c>
      <c r="F70" s="5">
        <f t="shared" si="8"/>
        <v>0.89054844664482702</v>
      </c>
      <c r="G70" s="5">
        <f t="shared" si="8"/>
        <v>0.89054844664482702</v>
      </c>
      <c r="H70" s="5">
        <f t="shared" si="8"/>
        <v>4.8570900084935129</v>
      </c>
      <c r="I70" s="5">
        <f t="shared" si="8"/>
        <v>0.90038482411890541</v>
      </c>
      <c r="J70" s="5">
        <f t="shared" si="8"/>
        <v>0.89817099200142669</v>
      </c>
      <c r="K70" s="5">
        <f t="shared" si="8"/>
        <v>0.89817093740779386</v>
      </c>
    </row>
    <row r="71" spans="1:11" hidden="1" x14ac:dyDescent="0.2">
      <c r="A71" s="1" t="s">
        <v>338</v>
      </c>
      <c r="B71" s="2">
        <f>+B83</f>
        <v>99187902</v>
      </c>
      <c r="C71" s="2">
        <f t="shared" ref="C71:K71" si="9">+C83</f>
        <v>498441496</v>
      </c>
      <c r="D71" s="2">
        <f t="shared" si="9"/>
        <v>328413434</v>
      </c>
      <c r="E71" s="2">
        <f t="shared" si="9"/>
        <v>76698464</v>
      </c>
      <c r="F71" s="2">
        <f t="shared" si="9"/>
        <v>75438464</v>
      </c>
      <c r="G71" s="2">
        <f t="shared" si="9"/>
        <v>75438464</v>
      </c>
      <c r="H71" s="2">
        <f t="shared" si="9"/>
        <v>365246223</v>
      </c>
      <c r="I71" s="2">
        <f t="shared" si="9"/>
        <v>83100451</v>
      </c>
      <c r="J71" s="2">
        <f t="shared" si="9"/>
        <v>88207028</v>
      </c>
      <c r="K71" s="2">
        <f t="shared" si="9"/>
        <v>92176340</v>
      </c>
    </row>
    <row r="72" spans="1:11" hidden="1" x14ac:dyDescent="0.2">
      <c r="A72" s="1" t="s">
        <v>339</v>
      </c>
      <c r="B72" s="2">
        <f>+B77</f>
        <v>85363898</v>
      </c>
      <c r="C72" s="2">
        <f t="shared" ref="C72:K72" si="10">+C77</f>
        <v>69634947</v>
      </c>
      <c r="D72" s="2">
        <f t="shared" si="10"/>
        <v>81100948</v>
      </c>
      <c r="E72" s="2">
        <f t="shared" si="10"/>
        <v>84710117</v>
      </c>
      <c r="F72" s="2">
        <f t="shared" si="10"/>
        <v>84710118</v>
      </c>
      <c r="G72" s="2">
        <f t="shared" si="10"/>
        <v>84710118</v>
      </c>
      <c r="H72" s="2">
        <f t="shared" si="10"/>
        <v>75198570</v>
      </c>
      <c r="I72" s="2">
        <f t="shared" si="10"/>
        <v>92294371</v>
      </c>
      <c r="J72" s="2">
        <f t="shared" si="10"/>
        <v>98207389</v>
      </c>
      <c r="K72" s="2">
        <f t="shared" si="10"/>
        <v>102626723</v>
      </c>
    </row>
    <row r="73" spans="1:11" hidden="1" x14ac:dyDescent="0.2">
      <c r="A73" s="1" t="s">
        <v>340</v>
      </c>
      <c r="B73" s="2">
        <f>+B74</f>
        <v>15129503.666666668</v>
      </c>
      <c r="C73" s="2">
        <f t="shared" ref="C73:K73" si="11">+(C78+C80+C81+C82)-(B78+B80+B81+B82)</f>
        <v>13590233</v>
      </c>
      <c r="D73" s="2">
        <f t="shared" si="11"/>
        <v>8446243</v>
      </c>
      <c r="E73" s="2">
        <f t="shared" si="11"/>
        <v>-5933371</v>
      </c>
      <c r="F73" s="2">
        <f>+(F78+F80+F81+F82)-(D78+D80+D81+D82)</f>
        <v>-5933371</v>
      </c>
      <c r="G73" s="2">
        <f>+(G78+G80+G81+G82)-(D78+D80+D81+D82)</f>
        <v>-5933371</v>
      </c>
      <c r="H73" s="2">
        <f>+(H78+H80+H81+H82)-(D78+D80+D81+D82)</f>
        <v>34169914</v>
      </c>
      <c r="I73" s="2">
        <f>+(I78+I80+I81+I82)-(E78+E80+E81+E82)</f>
        <v>6046401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15129503.666666668</v>
      </c>
      <c r="C74" s="2">
        <f>+C73</f>
        <v>13590233</v>
      </c>
      <c r="D74" s="2">
        <f t="shared" ref="D74:K74" si="12">+D73</f>
        <v>8446243</v>
      </c>
      <c r="E74" s="2">
        <f t="shared" si="12"/>
        <v>-5933371</v>
      </c>
      <c r="F74" s="2">
        <f t="shared" si="12"/>
        <v>-5933371</v>
      </c>
      <c r="G74" s="2">
        <f t="shared" si="12"/>
        <v>-5933371</v>
      </c>
      <c r="H74" s="2">
        <f t="shared" si="12"/>
        <v>34169914</v>
      </c>
      <c r="I74" s="2">
        <f t="shared" si="12"/>
        <v>6046401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-16166725.909113217</v>
      </c>
      <c r="C75" s="2">
        <f t="shared" ref="C75:K75" si="13">+C84-(((C80+C81+C82+C78)*C70)-C79)</f>
        <v>57734783.522931054</v>
      </c>
      <c r="D75" s="2">
        <f t="shared" si="13"/>
        <v>123003980.70623374</v>
      </c>
      <c r="E75" s="2">
        <f t="shared" si="13"/>
        <v>153437838.72892424</v>
      </c>
      <c r="F75" s="2">
        <f t="shared" si="13"/>
        <v>153679219.45941988</v>
      </c>
      <c r="G75" s="2">
        <f t="shared" si="13"/>
        <v>153679219.45941988</v>
      </c>
      <c r="H75" s="2">
        <f t="shared" si="13"/>
        <v>8390334.8970282674</v>
      </c>
      <c r="I75" s="2">
        <f t="shared" si="13"/>
        <v>214085859.61823118</v>
      </c>
      <c r="J75" s="2">
        <f t="shared" si="13"/>
        <v>201204250.71914059</v>
      </c>
      <c r="K75" s="2">
        <f t="shared" si="13"/>
        <v>195596957.93518886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85363898</v>
      </c>
      <c r="C77" s="3">
        <v>69634947</v>
      </c>
      <c r="D77" s="3">
        <v>81100948</v>
      </c>
      <c r="E77" s="3">
        <v>84710117</v>
      </c>
      <c r="F77" s="3">
        <v>84710118</v>
      </c>
      <c r="G77" s="3">
        <v>84710118</v>
      </c>
      <c r="H77" s="3">
        <v>75198570</v>
      </c>
      <c r="I77" s="3">
        <v>92294371</v>
      </c>
      <c r="J77" s="3">
        <v>98207389</v>
      </c>
      <c r="K77" s="3">
        <v>102626723</v>
      </c>
    </row>
    <row r="78" spans="1:11" hidden="1" x14ac:dyDescent="0.2">
      <c r="A78" s="1" t="s">
        <v>69</v>
      </c>
      <c r="B78" s="3">
        <v>0</v>
      </c>
      <c r="C78" s="3">
        <v>66464</v>
      </c>
      <c r="D78" s="3">
        <v>66464</v>
      </c>
      <c r="E78" s="3">
        <v>7</v>
      </c>
      <c r="F78" s="3">
        <v>7</v>
      </c>
      <c r="G78" s="3">
        <v>7</v>
      </c>
      <c r="H78" s="3">
        <v>52948</v>
      </c>
      <c r="I78" s="3">
        <v>2</v>
      </c>
      <c r="J78" s="3">
        <v>2</v>
      </c>
      <c r="K78" s="3">
        <v>2</v>
      </c>
    </row>
    <row r="79" spans="1:11" hidden="1" x14ac:dyDescent="0.2">
      <c r="A79" s="1" t="s">
        <v>70</v>
      </c>
      <c r="B79" s="3">
        <v>2924531</v>
      </c>
      <c r="C79" s="3">
        <v>176080154</v>
      </c>
      <c r="D79" s="3">
        <v>234373863</v>
      </c>
      <c r="E79" s="3">
        <v>186779255</v>
      </c>
      <c r="F79" s="3">
        <v>186779254</v>
      </c>
      <c r="G79" s="3">
        <v>186779254</v>
      </c>
      <c r="H79" s="3">
        <v>270924478</v>
      </c>
      <c r="I79" s="3">
        <v>257521697</v>
      </c>
      <c r="J79" s="3">
        <v>242183034</v>
      </c>
      <c r="K79" s="3">
        <v>235245490</v>
      </c>
    </row>
    <row r="80" spans="1:11" hidden="1" x14ac:dyDescent="0.2">
      <c r="A80" s="1" t="s">
        <v>71</v>
      </c>
      <c r="B80" s="3">
        <v>-484949</v>
      </c>
      <c r="C80" s="3">
        <v>10793390</v>
      </c>
      <c r="D80" s="3">
        <v>15209098</v>
      </c>
      <c r="E80" s="3">
        <v>13372629</v>
      </c>
      <c r="F80" s="3">
        <v>13372629</v>
      </c>
      <c r="G80" s="3">
        <v>13372629</v>
      </c>
      <c r="H80" s="3">
        <v>31563886</v>
      </c>
      <c r="I80" s="3">
        <v>15375057</v>
      </c>
      <c r="J80" s="3">
        <v>15375057</v>
      </c>
      <c r="K80" s="3">
        <v>15375056</v>
      </c>
    </row>
    <row r="81" spans="1:11" hidden="1" x14ac:dyDescent="0.2">
      <c r="A81" s="1" t="s">
        <v>72</v>
      </c>
      <c r="B81" s="3">
        <v>0</v>
      </c>
      <c r="C81" s="3">
        <v>2855417</v>
      </c>
      <c r="D81" s="3">
        <v>6885952</v>
      </c>
      <c r="E81" s="3">
        <v>2855506</v>
      </c>
      <c r="F81" s="3">
        <v>2855506</v>
      </c>
      <c r="G81" s="3">
        <v>2855506</v>
      </c>
      <c r="H81" s="3">
        <v>24714594</v>
      </c>
      <c r="I81" s="3">
        <v>6899485</v>
      </c>
      <c r="J81" s="3">
        <v>6899485</v>
      </c>
      <c r="K81" s="3">
        <v>6899486</v>
      </c>
    </row>
    <row r="82" spans="1:11" hidden="1" x14ac:dyDescent="0.2">
      <c r="A82" s="1" t="s">
        <v>73</v>
      </c>
      <c r="B82" s="3">
        <v>609987</v>
      </c>
      <c r="C82" s="3">
        <v>0</v>
      </c>
      <c r="D82" s="3">
        <v>0</v>
      </c>
      <c r="E82" s="3">
        <v>1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99187902</v>
      </c>
      <c r="C83" s="3">
        <v>498441496</v>
      </c>
      <c r="D83" s="3">
        <v>328413434</v>
      </c>
      <c r="E83" s="3">
        <v>76698464</v>
      </c>
      <c r="F83" s="3">
        <v>75438464</v>
      </c>
      <c r="G83" s="3">
        <v>75438464</v>
      </c>
      <c r="H83" s="3">
        <v>365246223</v>
      </c>
      <c r="I83" s="3">
        <v>83100451</v>
      </c>
      <c r="J83" s="3">
        <v>88207028</v>
      </c>
      <c r="K83" s="3">
        <v>92176340</v>
      </c>
    </row>
    <row r="84" spans="1:11" hidden="1" x14ac:dyDescent="0.2">
      <c r="A84" s="1" t="s">
        <v>75</v>
      </c>
      <c r="B84" s="3">
        <v>-18945970</v>
      </c>
      <c r="C84" s="3">
        <v>-20172535</v>
      </c>
      <c r="D84" s="3">
        <v>-21628158</v>
      </c>
      <c r="E84" s="3">
        <v>-18648087</v>
      </c>
      <c r="F84" s="3">
        <v>-18648087</v>
      </c>
      <c r="G84" s="3">
        <v>-18648087</v>
      </c>
      <c r="H84" s="3">
        <v>11072673</v>
      </c>
      <c r="I84" s="3">
        <v>-23380176</v>
      </c>
      <c r="J84" s="3">
        <v>-20972434</v>
      </c>
      <c r="K84" s="3">
        <v>-19642184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-153856</v>
      </c>
      <c r="C5" s="17">
        <v>18347463</v>
      </c>
      <c r="D5" s="21">
        <v>18614906</v>
      </c>
      <c r="E5" s="22">
        <v>18668530</v>
      </c>
      <c r="F5" s="17">
        <v>18668530</v>
      </c>
      <c r="G5" s="23">
        <v>18668530</v>
      </c>
      <c r="H5" s="19">
        <v>20016375</v>
      </c>
      <c r="I5" s="22">
        <v>20698547</v>
      </c>
      <c r="J5" s="17">
        <v>21650681</v>
      </c>
      <c r="K5" s="23">
        <v>22646610</v>
      </c>
    </row>
    <row r="6" spans="1:11" ht="13.5" x14ac:dyDescent="0.25">
      <c r="A6" s="20" t="s">
        <v>18</v>
      </c>
      <c r="B6" s="17">
        <v>6058274</v>
      </c>
      <c r="C6" s="17">
        <v>83292109</v>
      </c>
      <c r="D6" s="21">
        <v>78280034</v>
      </c>
      <c r="E6" s="22">
        <v>104979870</v>
      </c>
      <c r="F6" s="17">
        <v>104979870</v>
      </c>
      <c r="G6" s="23">
        <v>104979870</v>
      </c>
      <c r="H6" s="19">
        <v>89412888</v>
      </c>
      <c r="I6" s="22">
        <v>116099661</v>
      </c>
      <c r="J6" s="17">
        <v>121788544</v>
      </c>
      <c r="K6" s="23">
        <v>127756197</v>
      </c>
    </row>
    <row r="7" spans="1:11" ht="13.5" x14ac:dyDescent="0.25">
      <c r="A7" s="20" t="s">
        <v>19</v>
      </c>
      <c r="B7" s="17">
        <v>5</v>
      </c>
      <c r="C7" s="17">
        <v>178230</v>
      </c>
      <c r="D7" s="21">
        <v>1444575</v>
      </c>
      <c r="E7" s="22">
        <v>1590000</v>
      </c>
      <c r="F7" s="17">
        <v>1590000</v>
      </c>
      <c r="G7" s="23">
        <v>1590000</v>
      </c>
      <c r="H7" s="19">
        <v>558564</v>
      </c>
      <c r="I7" s="22">
        <v>1667910</v>
      </c>
      <c r="J7" s="17">
        <v>1749638</v>
      </c>
      <c r="K7" s="23">
        <v>1835370</v>
      </c>
    </row>
    <row r="8" spans="1:11" ht="13.5" x14ac:dyDescent="0.25">
      <c r="A8" s="20" t="s">
        <v>20</v>
      </c>
      <c r="B8" s="17">
        <v>0</v>
      </c>
      <c r="C8" s="17">
        <v>58686803</v>
      </c>
      <c r="D8" s="21">
        <v>64941892</v>
      </c>
      <c r="E8" s="22">
        <v>68227000</v>
      </c>
      <c r="F8" s="17">
        <v>68227000</v>
      </c>
      <c r="G8" s="23">
        <v>68227000</v>
      </c>
      <c r="H8" s="19">
        <v>53585000</v>
      </c>
      <c r="I8" s="22">
        <v>71823000</v>
      </c>
      <c r="J8" s="17">
        <v>72695000</v>
      </c>
      <c r="K8" s="23">
        <v>74175004</v>
      </c>
    </row>
    <row r="9" spans="1:11" ht="13.5" x14ac:dyDescent="0.25">
      <c r="A9" s="20" t="s">
        <v>21</v>
      </c>
      <c r="B9" s="17">
        <v>813034</v>
      </c>
      <c r="C9" s="17">
        <v>13593030</v>
      </c>
      <c r="D9" s="21">
        <v>18286904</v>
      </c>
      <c r="E9" s="22">
        <v>15569965</v>
      </c>
      <c r="F9" s="17">
        <v>15722274</v>
      </c>
      <c r="G9" s="23">
        <v>15722274</v>
      </c>
      <c r="H9" s="19">
        <v>10861202</v>
      </c>
      <c r="I9" s="22">
        <v>94053018</v>
      </c>
      <c r="J9" s="17">
        <v>94862526</v>
      </c>
      <c r="K9" s="23">
        <v>95711909</v>
      </c>
    </row>
    <row r="10" spans="1:11" ht="25.5" x14ac:dyDescent="0.2">
      <c r="A10" s="24" t="s">
        <v>333</v>
      </c>
      <c r="B10" s="25">
        <f>SUM(B5:B9)</f>
        <v>6717457</v>
      </c>
      <c r="C10" s="26">
        <f t="shared" ref="C10:K10" si="0">SUM(C5:C9)</f>
        <v>174097635</v>
      </c>
      <c r="D10" s="27">
        <f t="shared" si="0"/>
        <v>181568311</v>
      </c>
      <c r="E10" s="25">
        <f t="shared" si="0"/>
        <v>209035365</v>
      </c>
      <c r="F10" s="26">
        <f t="shared" si="0"/>
        <v>209187674</v>
      </c>
      <c r="G10" s="28">
        <f t="shared" si="0"/>
        <v>209187674</v>
      </c>
      <c r="H10" s="29">
        <f t="shared" si="0"/>
        <v>174434029</v>
      </c>
      <c r="I10" s="25">
        <f t="shared" si="0"/>
        <v>304342136</v>
      </c>
      <c r="J10" s="26">
        <f t="shared" si="0"/>
        <v>312746389</v>
      </c>
      <c r="K10" s="28">
        <f t="shared" si="0"/>
        <v>322125090</v>
      </c>
    </row>
    <row r="11" spans="1:11" ht="13.5" x14ac:dyDescent="0.25">
      <c r="A11" s="20" t="s">
        <v>22</v>
      </c>
      <c r="B11" s="17">
        <v>5197984</v>
      </c>
      <c r="C11" s="17">
        <v>65318928</v>
      </c>
      <c r="D11" s="21">
        <v>69569617</v>
      </c>
      <c r="E11" s="22">
        <v>75499521</v>
      </c>
      <c r="F11" s="17">
        <v>75499521</v>
      </c>
      <c r="G11" s="23">
        <v>75499521</v>
      </c>
      <c r="H11" s="19">
        <v>12332977</v>
      </c>
      <c r="I11" s="22">
        <v>78351730</v>
      </c>
      <c r="J11" s="17">
        <v>81955912</v>
      </c>
      <c r="K11" s="23">
        <v>85726103</v>
      </c>
    </row>
    <row r="12" spans="1:11" ht="13.5" x14ac:dyDescent="0.25">
      <c r="A12" s="20" t="s">
        <v>23</v>
      </c>
      <c r="B12" s="17">
        <v>422561</v>
      </c>
      <c r="C12" s="17">
        <v>5190760</v>
      </c>
      <c r="D12" s="21">
        <v>5302967</v>
      </c>
      <c r="E12" s="22">
        <v>5395006</v>
      </c>
      <c r="F12" s="17">
        <v>5395006</v>
      </c>
      <c r="G12" s="23">
        <v>5395006</v>
      </c>
      <c r="H12" s="19">
        <v>956953</v>
      </c>
      <c r="I12" s="22">
        <v>5426619</v>
      </c>
      <c r="J12" s="17">
        <v>5676244</v>
      </c>
      <c r="K12" s="23">
        <v>5937409</v>
      </c>
    </row>
    <row r="13" spans="1:11" ht="13.5" x14ac:dyDescent="0.25">
      <c r="A13" s="20" t="s">
        <v>24</v>
      </c>
      <c r="B13" s="17">
        <v>0</v>
      </c>
      <c r="C13" s="17">
        <v>10932450</v>
      </c>
      <c r="D13" s="21">
        <v>10108347</v>
      </c>
      <c r="E13" s="22">
        <v>10891277</v>
      </c>
      <c r="F13" s="17">
        <v>10891277</v>
      </c>
      <c r="G13" s="23">
        <v>10891277</v>
      </c>
      <c r="H13" s="19">
        <v>0</v>
      </c>
      <c r="I13" s="22">
        <v>12225406</v>
      </c>
      <c r="J13" s="17">
        <v>12787775</v>
      </c>
      <c r="K13" s="23">
        <v>13376015</v>
      </c>
    </row>
    <row r="14" spans="1:11" ht="13.5" x14ac:dyDescent="0.25">
      <c r="A14" s="20" t="s">
        <v>25</v>
      </c>
      <c r="B14" s="17">
        <v>226872</v>
      </c>
      <c r="C14" s="17">
        <v>8549953</v>
      </c>
      <c r="D14" s="21">
        <v>16689177</v>
      </c>
      <c r="E14" s="22">
        <v>7010833</v>
      </c>
      <c r="F14" s="17">
        <v>6817332</v>
      </c>
      <c r="G14" s="23">
        <v>6817332</v>
      </c>
      <c r="H14" s="19">
        <v>8974624</v>
      </c>
      <c r="I14" s="22">
        <v>6161155</v>
      </c>
      <c r="J14" s="17">
        <v>6444569</v>
      </c>
      <c r="K14" s="23">
        <v>6741028</v>
      </c>
    </row>
    <row r="15" spans="1:11" ht="13.5" x14ac:dyDescent="0.25">
      <c r="A15" s="20" t="s">
        <v>26</v>
      </c>
      <c r="B15" s="17">
        <v>8807522</v>
      </c>
      <c r="C15" s="17">
        <v>59746127</v>
      </c>
      <c r="D15" s="21">
        <v>63447321</v>
      </c>
      <c r="E15" s="22">
        <v>85011975</v>
      </c>
      <c r="F15" s="17">
        <v>82203028</v>
      </c>
      <c r="G15" s="23">
        <v>82203028</v>
      </c>
      <c r="H15" s="19">
        <v>58003452</v>
      </c>
      <c r="I15" s="22">
        <v>86230978</v>
      </c>
      <c r="J15" s="17">
        <v>90456299</v>
      </c>
      <c r="K15" s="23">
        <v>94888686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13945214</v>
      </c>
      <c r="C17" s="17">
        <v>78780173</v>
      </c>
      <c r="D17" s="21">
        <v>41327700</v>
      </c>
      <c r="E17" s="22">
        <v>42445636</v>
      </c>
      <c r="F17" s="17">
        <v>42189941</v>
      </c>
      <c r="G17" s="23">
        <v>42189941</v>
      </c>
      <c r="H17" s="19">
        <v>23398685</v>
      </c>
      <c r="I17" s="22">
        <v>47739749</v>
      </c>
      <c r="J17" s="17">
        <v>49462273</v>
      </c>
      <c r="K17" s="23">
        <v>51883854</v>
      </c>
    </row>
    <row r="18" spans="1:11" ht="13.5" x14ac:dyDescent="0.25">
      <c r="A18" s="30" t="s">
        <v>29</v>
      </c>
      <c r="B18" s="31">
        <f>SUM(B11:B17)</f>
        <v>28600153</v>
      </c>
      <c r="C18" s="32">
        <f t="shared" ref="C18:K18" si="1">SUM(C11:C17)</f>
        <v>228518391</v>
      </c>
      <c r="D18" s="33">
        <f t="shared" si="1"/>
        <v>206445129</v>
      </c>
      <c r="E18" s="31">
        <f t="shared" si="1"/>
        <v>226254248</v>
      </c>
      <c r="F18" s="32">
        <f t="shared" si="1"/>
        <v>222996105</v>
      </c>
      <c r="G18" s="34">
        <f t="shared" si="1"/>
        <v>222996105</v>
      </c>
      <c r="H18" s="35">
        <f t="shared" si="1"/>
        <v>103666691</v>
      </c>
      <c r="I18" s="31">
        <f t="shared" si="1"/>
        <v>236135637</v>
      </c>
      <c r="J18" s="32">
        <f t="shared" si="1"/>
        <v>246783072</v>
      </c>
      <c r="K18" s="34">
        <f t="shared" si="1"/>
        <v>258553095</v>
      </c>
    </row>
    <row r="19" spans="1:11" ht="13.5" x14ac:dyDescent="0.25">
      <c r="A19" s="30" t="s">
        <v>30</v>
      </c>
      <c r="B19" s="36">
        <f>+B10-B18</f>
        <v>-21882696</v>
      </c>
      <c r="C19" s="37">
        <f t="shared" ref="C19:K19" si="2">+C10-C18</f>
        <v>-54420756</v>
      </c>
      <c r="D19" s="38">
        <f t="shared" si="2"/>
        <v>-24876818</v>
      </c>
      <c r="E19" s="36">
        <f t="shared" si="2"/>
        <v>-17218883</v>
      </c>
      <c r="F19" s="37">
        <f t="shared" si="2"/>
        <v>-13808431</v>
      </c>
      <c r="G19" s="39">
        <f t="shared" si="2"/>
        <v>-13808431</v>
      </c>
      <c r="H19" s="40">
        <f t="shared" si="2"/>
        <v>70767338</v>
      </c>
      <c r="I19" s="36">
        <f t="shared" si="2"/>
        <v>68206499</v>
      </c>
      <c r="J19" s="37">
        <f t="shared" si="2"/>
        <v>65963317</v>
      </c>
      <c r="K19" s="39">
        <f t="shared" si="2"/>
        <v>63571995</v>
      </c>
    </row>
    <row r="20" spans="1:11" ht="25.5" x14ac:dyDescent="0.2">
      <c r="A20" s="41" t="s">
        <v>31</v>
      </c>
      <c r="B20" s="42">
        <v>0</v>
      </c>
      <c r="C20" s="43">
        <v>12800190</v>
      </c>
      <c r="D20" s="44">
        <v>8688024</v>
      </c>
      <c r="E20" s="42">
        <v>25271000</v>
      </c>
      <c r="F20" s="43">
        <v>43998000</v>
      </c>
      <c r="G20" s="45">
        <v>43998000</v>
      </c>
      <c r="H20" s="46">
        <v>17678647</v>
      </c>
      <c r="I20" s="42">
        <v>46620000</v>
      </c>
      <c r="J20" s="43">
        <v>24744000</v>
      </c>
      <c r="K20" s="45">
        <v>25658002</v>
      </c>
    </row>
    <row r="21" spans="1:11" ht="13.5" x14ac:dyDescent="0.25">
      <c r="A21" s="47" t="s">
        <v>32</v>
      </c>
      <c r="B21" s="48">
        <v>0</v>
      </c>
      <c r="C21" s="49">
        <v>692414</v>
      </c>
      <c r="D21" s="50">
        <v>757989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ht="25.5" x14ac:dyDescent="0.2">
      <c r="A22" s="53" t="s">
        <v>334</v>
      </c>
      <c r="B22" s="54">
        <f>SUM(B19:B21)</f>
        <v>-21882696</v>
      </c>
      <c r="C22" s="55">
        <f t="shared" ref="C22:K22" si="3">SUM(C19:C21)</f>
        <v>-40928152</v>
      </c>
      <c r="D22" s="56">
        <f t="shared" si="3"/>
        <v>-15430805</v>
      </c>
      <c r="E22" s="54">
        <f t="shared" si="3"/>
        <v>8052117</v>
      </c>
      <c r="F22" s="55">
        <f t="shared" si="3"/>
        <v>30189569</v>
      </c>
      <c r="G22" s="57">
        <f t="shared" si="3"/>
        <v>30189569</v>
      </c>
      <c r="H22" s="58">
        <f t="shared" si="3"/>
        <v>88445985</v>
      </c>
      <c r="I22" s="54">
        <f t="shared" si="3"/>
        <v>114826499</v>
      </c>
      <c r="J22" s="55">
        <f t="shared" si="3"/>
        <v>90707317</v>
      </c>
      <c r="K22" s="57">
        <f t="shared" si="3"/>
        <v>89229998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-21882696</v>
      </c>
      <c r="C24" s="37">
        <f t="shared" ref="C24:K24" si="4">SUM(C22:C23)</f>
        <v>-40928152</v>
      </c>
      <c r="D24" s="38">
        <f t="shared" si="4"/>
        <v>-15430805</v>
      </c>
      <c r="E24" s="36">
        <f t="shared" si="4"/>
        <v>8052117</v>
      </c>
      <c r="F24" s="37">
        <f t="shared" si="4"/>
        <v>30189569</v>
      </c>
      <c r="G24" s="39">
        <f t="shared" si="4"/>
        <v>30189569</v>
      </c>
      <c r="H24" s="40">
        <f t="shared" si="4"/>
        <v>88445985</v>
      </c>
      <c r="I24" s="36">
        <f t="shared" si="4"/>
        <v>114826499</v>
      </c>
      <c r="J24" s="37">
        <f t="shared" si="4"/>
        <v>90707317</v>
      </c>
      <c r="K24" s="39">
        <f t="shared" si="4"/>
        <v>89229998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7802361</v>
      </c>
      <c r="C27" s="66">
        <v>12210930</v>
      </c>
      <c r="D27" s="67">
        <v>2381009</v>
      </c>
      <c r="E27" s="68">
        <v>28371000</v>
      </c>
      <c r="F27" s="66">
        <v>47098000</v>
      </c>
      <c r="G27" s="69">
        <v>47098000</v>
      </c>
      <c r="H27" s="70">
        <v>33273954</v>
      </c>
      <c r="I27" s="68">
        <v>46620000</v>
      </c>
      <c r="J27" s="66">
        <v>24744000</v>
      </c>
      <c r="K27" s="69">
        <v>25658023</v>
      </c>
    </row>
    <row r="28" spans="1:11" ht="13.5" x14ac:dyDescent="0.25">
      <c r="A28" s="71" t="s">
        <v>36</v>
      </c>
      <c r="B28" s="17">
        <v>7159401</v>
      </c>
      <c r="C28" s="17">
        <v>11738106</v>
      </c>
      <c r="D28" s="21">
        <v>770973</v>
      </c>
      <c r="E28" s="22">
        <v>25271000</v>
      </c>
      <c r="F28" s="17">
        <v>43998000</v>
      </c>
      <c r="G28" s="23">
        <v>43998000</v>
      </c>
      <c r="H28" s="19">
        <v>0</v>
      </c>
      <c r="I28" s="22">
        <v>46620000</v>
      </c>
      <c r="J28" s="17">
        <v>24744000</v>
      </c>
      <c r="K28" s="23">
        <v>25658004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2100000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2</v>
      </c>
    </row>
    <row r="31" spans="1:11" ht="13.5" x14ac:dyDescent="0.25">
      <c r="A31" s="20" t="s">
        <v>38</v>
      </c>
      <c r="B31" s="17">
        <v>642960</v>
      </c>
      <c r="C31" s="17">
        <v>472824</v>
      </c>
      <c r="D31" s="21">
        <v>1610036</v>
      </c>
      <c r="E31" s="22">
        <v>1000000</v>
      </c>
      <c r="F31" s="17">
        <v>3100000</v>
      </c>
      <c r="G31" s="23">
        <v>3100000</v>
      </c>
      <c r="H31" s="19">
        <v>0</v>
      </c>
      <c r="I31" s="22">
        <v>0</v>
      </c>
      <c r="J31" s="17">
        <v>0</v>
      </c>
      <c r="K31" s="23">
        <v>13</v>
      </c>
    </row>
    <row r="32" spans="1:11" ht="13.5" x14ac:dyDescent="0.25">
      <c r="A32" s="30" t="s">
        <v>39</v>
      </c>
      <c r="B32" s="66">
        <f>SUM(B28:B31)</f>
        <v>7802361</v>
      </c>
      <c r="C32" s="66">
        <f t="shared" ref="C32:K32" si="5">SUM(C28:C31)</f>
        <v>12210930</v>
      </c>
      <c r="D32" s="67">
        <f t="shared" si="5"/>
        <v>2381009</v>
      </c>
      <c r="E32" s="68">
        <f t="shared" si="5"/>
        <v>28371000</v>
      </c>
      <c r="F32" s="66">
        <f t="shared" si="5"/>
        <v>47098000</v>
      </c>
      <c r="G32" s="69">
        <f t="shared" si="5"/>
        <v>47098000</v>
      </c>
      <c r="H32" s="70">
        <f t="shared" si="5"/>
        <v>0</v>
      </c>
      <c r="I32" s="68">
        <f t="shared" si="5"/>
        <v>46620000</v>
      </c>
      <c r="J32" s="66">
        <f t="shared" si="5"/>
        <v>24744000</v>
      </c>
      <c r="K32" s="69">
        <f t="shared" si="5"/>
        <v>25658019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-4821488</v>
      </c>
      <c r="C35" s="17">
        <v>57959054</v>
      </c>
      <c r="D35" s="21">
        <v>75485615</v>
      </c>
      <c r="E35" s="22">
        <v>40222874</v>
      </c>
      <c r="F35" s="17">
        <v>43615543</v>
      </c>
      <c r="G35" s="23">
        <v>43615543</v>
      </c>
      <c r="H35" s="19">
        <v>71683574</v>
      </c>
      <c r="I35" s="22">
        <v>75935404</v>
      </c>
      <c r="J35" s="17">
        <v>90928902</v>
      </c>
      <c r="K35" s="23">
        <v>109937482</v>
      </c>
    </row>
    <row r="36" spans="1:11" ht="13.5" x14ac:dyDescent="0.25">
      <c r="A36" s="20" t="s">
        <v>42</v>
      </c>
      <c r="B36" s="17">
        <v>7802361</v>
      </c>
      <c r="C36" s="17">
        <v>459390384</v>
      </c>
      <c r="D36" s="21">
        <v>457649279</v>
      </c>
      <c r="E36" s="22">
        <v>495530552</v>
      </c>
      <c r="F36" s="17">
        <v>514257552</v>
      </c>
      <c r="G36" s="23">
        <v>514257552</v>
      </c>
      <c r="H36" s="19">
        <v>33294953</v>
      </c>
      <c r="I36" s="22">
        <v>521055621</v>
      </c>
      <c r="J36" s="17">
        <v>525664473</v>
      </c>
      <c r="K36" s="23">
        <v>525080742</v>
      </c>
    </row>
    <row r="37" spans="1:11" ht="13.5" x14ac:dyDescent="0.25">
      <c r="A37" s="20" t="s">
        <v>43</v>
      </c>
      <c r="B37" s="17">
        <v>24911594</v>
      </c>
      <c r="C37" s="17">
        <v>264544386</v>
      </c>
      <c r="D37" s="21">
        <v>301766570</v>
      </c>
      <c r="E37" s="22">
        <v>237664872</v>
      </c>
      <c r="F37" s="17">
        <v>237664873</v>
      </c>
      <c r="G37" s="23">
        <v>237664873</v>
      </c>
      <c r="H37" s="19">
        <v>16886426</v>
      </c>
      <c r="I37" s="22">
        <v>173727581</v>
      </c>
      <c r="J37" s="17">
        <v>113032527</v>
      </c>
      <c r="K37" s="23">
        <v>117767389</v>
      </c>
    </row>
    <row r="38" spans="1:11" ht="13.5" x14ac:dyDescent="0.25">
      <c r="A38" s="20" t="s">
        <v>44</v>
      </c>
      <c r="B38" s="17">
        <v>0</v>
      </c>
      <c r="C38" s="17">
        <v>53282442</v>
      </c>
      <c r="D38" s="21">
        <v>52281267</v>
      </c>
      <c r="E38" s="22">
        <v>56084600</v>
      </c>
      <c r="F38" s="17">
        <v>56084600</v>
      </c>
      <c r="G38" s="23">
        <v>56084600</v>
      </c>
      <c r="H38" s="19">
        <v>0</v>
      </c>
      <c r="I38" s="22">
        <v>131150872</v>
      </c>
      <c r="J38" s="17">
        <v>120740960</v>
      </c>
      <c r="K38" s="23">
        <v>45200977</v>
      </c>
    </row>
    <row r="39" spans="1:11" ht="13.5" x14ac:dyDescent="0.25">
      <c r="A39" s="20" t="s">
        <v>45</v>
      </c>
      <c r="B39" s="17">
        <v>-48025</v>
      </c>
      <c r="C39" s="17">
        <v>240450762</v>
      </c>
      <c r="D39" s="21">
        <v>194566550</v>
      </c>
      <c r="E39" s="22">
        <v>242003954</v>
      </c>
      <c r="F39" s="17">
        <v>264123622</v>
      </c>
      <c r="G39" s="23">
        <v>264123622</v>
      </c>
      <c r="H39" s="19">
        <v>-353884</v>
      </c>
      <c r="I39" s="22">
        <v>177286073</v>
      </c>
      <c r="J39" s="17">
        <v>292112572</v>
      </c>
      <c r="K39" s="23">
        <v>382819862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2504271</v>
      </c>
      <c r="C42" s="17">
        <v>910469306</v>
      </c>
      <c r="D42" s="21">
        <v>978946102</v>
      </c>
      <c r="E42" s="22">
        <v>-5373875</v>
      </c>
      <c r="F42" s="17">
        <v>13487651</v>
      </c>
      <c r="G42" s="23">
        <v>13487651</v>
      </c>
      <c r="H42" s="19">
        <v>1090496182</v>
      </c>
      <c r="I42" s="22">
        <v>43076429</v>
      </c>
      <c r="J42" s="17">
        <v>18605568</v>
      </c>
      <c r="K42" s="23">
        <v>17373424</v>
      </c>
    </row>
    <row r="43" spans="1:11" ht="13.5" x14ac:dyDescent="0.25">
      <c r="A43" s="20" t="s">
        <v>48</v>
      </c>
      <c r="B43" s="17">
        <v>0</v>
      </c>
      <c r="C43" s="17">
        <v>-12632591</v>
      </c>
      <c r="D43" s="21">
        <v>-1940837</v>
      </c>
      <c r="E43" s="22">
        <v>-28371000</v>
      </c>
      <c r="F43" s="17">
        <v>-47098000</v>
      </c>
      <c r="G43" s="23">
        <v>-47098000</v>
      </c>
      <c r="H43" s="19">
        <v>-29069867</v>
      </c>
      <c r="I43" s="22">
        <v>-46620000</v>
      </c>
      <c r="J43" s="17">
        <v>-24744000</v>
      </c>
      <c r="K43" s="23">
        <v>-25658004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-425100</v>
      </c>
      <c r="F44" s="17">
        <v>-425100</v>
      </c>
      <c r="G44" s="23">
        <v>-425100</v>
      </c>
      <c r="H44" s="19">
        <v>0</v>
      </c>
      <c r="I44" s="22">
        <v>0</v>
      </c>
      <c r="J44" s="17">
        <v>0</v>
      </c>
      <c r="K44" s="23">
        <v>-1</v>
      </c>
    </row>
    <row r="45" spans="1:11" ht="13.5" x14ac:dyDescent="0.25">
      <c r="A45" s="30" t="s">
        <v>50</v>
      </c>
      <c r="B45" s="66">
        <v>4794553</v>
      </c>
      <c r="C45" s="66">
        <v>900804210</v>
      </c>
      <c r="D45" s="67">
        <v>1001340483</v>
      </c>
      <c r="E45" s="68">
        <v>-10372975</v>
      </c>
      <c r="F45" s="66">
        <v>-6980306</v>
      </c>
      <c r="G45" s="69">
        <v>-6980306</v>
      </c>
      <c r="H45" s="70">
        <v>1070426315</v>
      </c>
      <c r="I45" s="68">
        <v>46123</v>
      </c>
      <c r="J45" s="66">
        <v>-2630560</v>
      </c>
      <c r="K45" s="69">
        <v>-4862003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2290282</v>
      </c>
      <c r="C48" s="17">
        <v>13288777</v>
      </c>
      <c r="D48" s="21">
        <v>19722414</v>
      </c>
      <c r="E48" s="22">
        <v>197024</v>
      </c>
      <c r="F48" s="17">
        <v>3589692</v>
      </c>
      <c r="G48" s="23">
        <v>3589692</v>
      </c>
      <c r="H48" s="19">
        <v>12837947</v>
      </c>
      <c r="I48" s="22">
        <v>46122</v>
      </c>
      <c r="J48" s="17">
        <v>11566554</v>
      </c>
      <c r="K48" s="23">
        <v>26942219</v>
      </c>
    </row>
    <row r="49" spans="1:11" ht="13.5" x14ac:dyDescent="0.25">
      <c r="A49" s="20" t="s">
        <v>53</v>
      </c>
      <c r="B49" s="17">
        <f>+B75</f>
        <v>21799586</v>
      </c>
      <c r="C49" s="17">
        <f t="shared" ref="C49:K49" si="6">+C75</f>
        <v>193734909.73139244</v>
      </c>
      <c r="D49" s="21">
        <f t="shared" si="6"/>
        <v>137307281.15956619</v>
      </c>
      <c r="E49" s="22">
        <f t="shared" si="6"/>
        <v>204611299.99929574</v>
      </c>
      <c r="F49" s="17">
        <f t="shared" si="6"/>
        <v>204610550.01755136</v>
      </c>
      <c r="G49" s="23">
        <f t="shared" si="6"/>
        <v>204610550.01755136</v>
      </c>
      <c r="H49" s="19">
        <f t="shared" si="6"/>
        <v>-215169906.73530197</v>
      </c>
      <c r="I49" s="22">
        <f t="shared" si="6"/>
        <v>102440163.5670619</v>
      </c>
      <c r="J49" s="17">
        <f t="shared" si="6"/>
        <v>38561656.235059813</v>
      </c>
      <c r="K49" s="23">
        <f t="shared" si="6"/>
        <v>39970222.830556758</v>
      </c>
    </row>
    <row r="50" spans="1:11" ht="13.5" x14ac:dyDescent="0.25">
      <c r="A50" s="30" t="s">
        <v>54</v>
      </c>
      <c r="B50" s="66">
        <f>+B48-B49</f>
        <v>-19509304</v>
      </c>
      <c r="C50" s="66">
        <f t="shared" ref="C50:K50" si="7">+C48-C49</f>
        <v>-180446132.73139244</v>
      </c>
      <c r="D50" s="67">
        <f t="shared" si="7"/>
        <v>-117584867.15956619</v>
      </c>
      <c r="E50" s="68">
        <f t="shared" si="7"/>
        <v>-204414275.99929574</v>
      </c>
      <c r="F50" s="66">
        <f t="shared" si="7"/>
        <v>-201020858.01755136</v>
      </c>
      <c r="G50" s="69">
        <f t="shared" si="7"/>
        <v>-201020858.01755136</v>
      </c>
      <c r="H50" s="70">
        <f t="shared" si="7"/>
        <v>228007853.73530197</v>
      </c>
      <c r="I50" s="68">
        <f t="shared" si="7"/>
        <v>-102394041.5670619</v>
      </c>
      <c r="J50" s="66">
        <f t="shared" si="7"/>
        <v>-26995102.235059813</v>
      </c>
      <c r="K50" s="69">
        <f t="shared" si="7"/>
        <v>-13028003.830556758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7802361</v>
      </c>
      <c r="C53" s="17">
        <v>382455151</v>
      </c>
      <c r="D53" s="21">
        <v>362125518</v>
      </c>
      <c r="E53" s="22">
        <v>407732780</v>
      </c>
      <c r="F53" s="17">
        <v>426459780</v>
      </c>
      <c r="G53" s="23">
        <v>426459780</v>
      </c>
      <c r="H53" s="19">
        <v>33294953</v>
      </c>
      <c r="I53" s="22">
        <v>505399283</v>
      </c>
      <c r="J53" s="17">
        <v>510006689</v>
      </c>
      <c r="K53" s="23">
        <v>509421444</v>
      </c>
    </row>
    <row r="54" spans="1:11" ht="13.5" x14ac:dyDescent="0.25">
      <c r="A54" s="20" t="s">
        <v>57</v>
      </c>
      <c r="B54" s="17">
        <v>0</v>
      </c>
      <c r="C54" s="17">
        <v>10932450</v>
      </c>
      <c r="D54" s="21">
        <v>10108347</v>
      </c>
      <c r="E54" s="22">
        <v>10891277</v>
      </c>
      <c r="F54" s="17">
        <v>10891277</v>
      </c>
      <c r="G54" s="23">
        <v>10891277</v>
      </c>
      <c r="H54" s="19">
        <v>0</v>
      </c>
      <c r="I54" s="22">
        <v>12225406</v>
      </c>
      <c r="J54" s="17">
        <v>12787775</v>
      </c>
      <c r="K54" s="23">
        <v>13376015</v>
      </c>
    </row>
    <row r="55" spans="1:11" ht="13.5" x14ac:dyDescent="0.25">
      <c r="A55" s="20" t="s">
        <v>58</v>
      </c>
      <c r="B55" s="17">
        <v>1359405</v>
      </c>
      <c r="C55" s="17">
        <v>0</v>
      </c>
      <c r="D55" s="21">
        <v>37451</v>
      </c>
      <c r="E55" s="22">
        <v>500000</v>
      </c>
      <c r="F55" s="17">
        <v>20500000</v>
      </c>
      <c r="G55" s="23">
        <v>20500000</v>
      </c>
      <c r="H55" s="19">
        <v>16152834</v>
      </c>
      <c r="I55" s="22">
        <v>20000000</v>
      </c>
      <c r="J55" s="17">
        <v>0</v>
      </c>
      <c r="K55" s="23">
        <v>7</v>
      </c>
    </row>
    <row r="56" spans="1:11" ht="13.5" x14ac:dyDescent="0.25">
      <c r="A56" s="20" t="s">
        <v>59</v>
      </c>
      <c r="B56" s="17">
        <v>30792</v>
      </c>
      <c r="C56" s="17">
        <v>509605</v>
      </c>
      <c r="D56" s="21">
        <v>504340</v>
      </c>
      <c r="E56" s="22">
        <v>9795881</v>
      </c>
      <c r="F56" s="17">
        <v>5978001</v>
      </c>
      <c r="G56" s="23">
        <v>5978001</v>
      </c>
      <c r="H56" s="19">
        <v>3251306</v>
      </c>
      <c r="I56" s="22">
        <v>6270925</v>
      </c>
      <c r="J56" s="17">
        <v>6576452</v>
      </c>
      <c r="K56" s="23">
        <v>6898710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14034825</v>
      </c>
      <c r="F59" s="17">
        <v>14034825</v>
      </c>
      <c r="G59" s="23">
        <v>14034825</v>
      </c>
      <c r="H59" s="19">
        <v>6474752</v>
      </c>
      <c r="I59" s="22">
        <v>19261108</v>
      </c>
      <c r="J59" s="17">
        <v>20204903</v>
      </c>
      <c r="K59" s="23">
        <v>21194942</v>
      </c>
    </row>
    <row r="60" spans="1:11" ht="13.5" x14ac:dyDescent="0.25">
      <c r="A60" s="20" t="s">
        <v>62</v>
      </c>
      <c r="B60" s="17">
        <v>1193580</v>
      </c>
      <c r="C60" s="17">
        <v>28936175</v>
      </c>
      <c r="D60" s="21">
        <v>18384684</v>
      </c>
      <c r="E60" s="22">
        <v>1602094</v>
      </c>
      <c r="F60" s="17">
        <v>1602094</v>
      </c>
      <c r="G60" s="23">
        <v>1602094</v>
      </c>
      <c r="H60" s="19">
        <v>3746514</v>
      </c>
      <c r="I60" s="22">
        <v>4141972</v>
      </c>
      <c r="J60" s="17">
        <v>4332503</v>
      </c>
      <c r="K60" s="23">
        <v>4531801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4.3836252323468354</v>
      </c>
      <c r="D70" s="5">
        <f t="shared" si="8"/>
        <v>5.0830296421364531</v>
      </c>
      <c r="E70" s="5">
        <f t="shared" si="8"/>
        <v>0.77865294418247943</v>
      </c>
      <c r="F70" s="5">
        <f t="shared" si="8"/>
        <v>0.77877783537784928</v>
      </c>
      <c r="G70" s="5">
        <f t="shared" si="8"/>
        <v>0.77877783537784928</v>
      </c>
      <c r="H70" s="5">
        <f t="shared" si="8"/>
        <v>4.8427562663896122</v>
      </c>
      <c r="I70" s="5">
        <f t="shared" si="8"/>
        <v>0.88140314299372036</v>
      </c>
      <c r="J70" s="5">
        <f t="shared" si="8"/>
        <v>0.87925190130656394</v>
      </c>
      <c r="K70" s="5">
        <f t="shared" si="8"/>
        <v>0.87710439271128326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463878672</v>
      </c>
      <c r="D71" s="2">
        <f t="shared" si="9"/>
        <v>511833967</v>
      </c>
      <c r="E71" s="2">
        <f t="shared" si="9"/>
        <v>99194078</v>
      </c>
      <c r="F71" s="2">
        <f t="shared" si="9"/>
        <v>99328603</v>
      </c>
      <c r="G71" s="2">
        <f t="shared" si="9"/>
        <v>99328603</v>
      </c>
      <c r="H71" s="2">
        <f t="shared" si="9"/>
        <v>534730585</v>
      </c>
      <c r="I71" s="2">
        <f t="shared" si="9"/>
        <v>124176406</v>
      </c>
      <c r="J71" s="2">
        <f t="shared" si="9"/>
        <v>129888522</v>
      </c>
      <c r="K71" s="2">
        <f t="shared" si="9"/>
        <v>135863395</v>
      </c>
    </row>
    <row r="72" spans="1:11" hidden="1" x14ac:dyDescent="0.2">
      <c r="A72" s="1" t="s">
        <v>339</v>
      </c>
      <c r="B72" s="2">
        <f>+B77</f>
        <v>5984700</v>
      </c>
      <c r="C72" s="2">
        <f t="shared" ref="C72:K72" si="10">+C77</f>
        <v>105820787</v>
      </c>
      <c r="D72" s="2">
        <f t="shared" si="10"/>
        <v>100694665</v>
      </c>
      <c r="E72" s="2">
        <f t="shared" si="10"/>
        <v>127391900</v>
      </c>
      <c r="F72" s="2">
        <f t="shared" si="10"/>
        <v>127544209</v>
      </c>
      <c r="G72" s="2">
        <f t="shared" si="10"/>
        <v>127544209</v>
      </c>
      <c r="H72" s="2">
        <f t="shared" si="10"/>
        <v>110418645</v>
      </c>
      <c r="I72" s="2">
        <f t="shared" si="10"/>
        <v>140884914</v>
      </c>
      <c r="J72" s="2">
        <f t="shared" si="10"/>
        <v>147726177</v>
      </c>
      <c r="K72" s="2">
        <f t="shared" si="10"/>
        <v>154899914</v>
      </c>
    </row>
    <row r="73" spans="1:11" hidden="1" x14ac:dyDescent="0.2">
      <c r="A73" s="1" t="s">
        <v>340</v>
      </c>
      <c r="B73" s="2">
        <f>+B74</f>
        <v>26078927.333333332</v>
      </c>
      <c r="C73" s="2">
        <f t="shared" ref="C73:K73" si="11">+(C78+C80+C81+C82)-(B78+B80+B81+B82)</f>
        <v>20187712</v>
      </c>
      <c r="D73" s="2">
        <f t="shared" si="11"/>
        <v>17194175</v>
      </c>
      <c r="E73" s="2">
        <f t="shared" si="11"/>
        <v>-21146654</v>
      </c>
      <c r="F73" s="2">
        <f>+(F78+F80+F81+F82)-(D78+D80+D81+D82)</f>
        <v>-21146654</v>
      </c>
      <c r="G73" s="2">
        <f>+(G78+G80+G81+G82)-(D78+D80+D81+D82)</f>
        <v>-21146654</v>
      </c>
      <c r="H73" s="2">
        <f>+(H78+H80+H81+H82)-(D78+D80+D81+D82)</f>
        <v>16378243</v>
      </c>
      <c r="I73" s="2">
        <f>+(I78+I80+I81+I82)-(E78+E80+E81+E82)</f>
        <v>31939614</v>
      </c>
      <c r="J73" s="2">
        <f t="shared" si="11"/>
        <v>1733646</v>
      </c>
      <c r="K73" s="2">
        <f t="shared" si="11"/>
        <v>1813401</v>
      </c>
    </row>
    <row r="74" spans="1:11" hidden="1" x14ac:dyDescent="0.2">
      <c r="A74" s="1" t="s">
        <v>341</v>
      </c>
      <c r="B74" s="2">
        <f>+TREND(C74:E74)</f>
        <v>26078927.333333332</v>
      </c>
      <c r="C74" s="2">
        <f>+C73</f>
        <v>20187712</v>
      </c>
      <c r="D74" s="2">
        <f t="shared" ref="D74:K74" si="12">+D73</f>
        <v>17194175</v>
      </c>
      <c r="E74" s="2">
        <f t="shared" si="12"/>
        <v>-21146654</v>
      </c>
      <c r="F74" s="2">
        <f t="shared" si="12"/>
        <v>-21146654</v>
      </c>
      <c r="G74" s="2">
        <f t="shared" si="12"/>
        <v>-21146654</v>
      </c>
      <c r="H74" s="2">
        <f t="shared" si="12"/>
        <v>16378243</v>
      </c>
      <c r="I74" s="2">
        <f t="shared" si="12"/>
        <v>31939614</v>
      </c>
      <c r="J74" s="2">
        <f t="shared" si="12"/>
        <v>1733646</v>
      </c>
      <c r="K74" s="2">
        <f t="shared" si="12"/>
        <v>1813401</v>
      </c>
    </row>
    <row r="75" spans="1:11" hidden="1" x14ac:dyDescent="0.2">
      <c r="A75" s="1" t="s">
        <v>342</v>
      </c>
      <c r="B75" s="2">
        <f>+B84-(((B80+B81+B82+B78)*B70)-B79)</f>
        <v>21799586</v>
      </c>
      <c r="C75" s="2">
        <f t="shared" ref="C75:K75" si="13">+C84-(((C80+C81+C82+C78)*C70)-C79)</f>
        <v>193734909.73139244</v>
      </c>
      <c r="D75" s="2">
        <f t="shared" si="13"/>
        <v>137307281.15956619</v>
      </c>
      <c r="E75" s="2">
        <f t="shared" si="13"/>
        <v>204611299.99929574</v>
      </c>
      <c r="F75" s="2">
        <f t="shared" si="13"/>
        <v>204610550.01755136</v>
      </c>
      <c r="G75" s="2">
        <f t="shared" si="13"/>
        <v>204610550.01755136</v>
      </c>
      <c r="H75" s="2">
        <f t="shared" si="13"/>
        <v>-215169906.73530197</v>
      </c>
      <c r="I75" s="2">
        <f t="shared" si="13"/>
        <v>102440163.5670619</v>
      </c>
      <c r="J75" s="2">
        <f t="shared" si="13"/>
        <v>38561656.235059813</v>
      </c>
      <c r="K75" s="2">
        <f t="shared" si="13"/>
        <v>39970222.830556758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5984700</v>
      </c>
      <c r="C77" s="3">
        <v>105820787</v>
      </c>
      <c r="D77" s="3">
        <v>100694665</v>
      </c>
      <c r="E77" s="3">
        <v>127391900</v>
      </c>
      <c r="F77" s="3">
        <v>127544209</v>
      </c>
      <c r="G77" s="3">
        <v>127544209</v>
      </c>
      <c r="H77" s="3">
        <v>110418645</v>
      </c>
      <c r="I77" s="3">
        <v>140884914</v>
      </c>
      <c r="J77" s="3">
        <v>147726177</v>
      </c>
      <c r="K77" s="3">
        <v>154899914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25571924</v>
      </c>
      <c r="C79" s="3">
        <v>231088395</v>
      </c>
      <c r="D79" s="3">
        <v>291660437</v>
      </c>
      <c r="E79" s="3">
        <v>218112274</v>
      </c>
      <c r="F79" s="3">
        <v>218112275</v>
      </c>
      <c r="G79" s="3">
        <v>218112275</v>
      </c>
      <c r="H79" s="3">
        <v>-30165600</v>
      </c>
      <c r="I79" s="3">
        <v>142351207</v>
      </c>
      <c r="J79" s="3">
        <v>80212839</v>
      </c>
      <c r="K79" s="3">
        <v>83437704</v>
      </c>
    </row>
    <row r="80" spans="1:11" hidden="1" x14ac:dyDescent="0.2">
      <c r="A80" s="1" t="s">
        <v>71</v>
      </c>
      <c r="B80" s="3">
        <v>-9391339</v>
      </c>
      <c r="C80" s="3">
        <v>-31551642</v>
      </c>
      <c r="D80" s="3">
        <v>14329540</v>
      </c>
      <c r="E80" s="3">
        <v>2480883</v>
      </c>
      <c r="F80" s="3">
        <v>2480883</v>
      </c>
      <c r="G80" s="3">
        <v>2480883</v>
      </c>
      <c r="H80" s="3">
        <v>35241802</v>
      </c>
      <c r="I80" s="3">
        <v>27558384</v>
      </c>
      <c r="J80" s="3">
        <v>28814260</v>
      </c>
      <c r="K80" s="3">
        <v>30127756</v>
      </c>
    </row>
    <row r="81" spans="1:11" hidden="1" x14ac:dyDescent="0.2">
      <c r="A81" s="1" t="s">
        <v>72</v>
      </c>
      <c r="B81" s="3">
        <v>-838813</v>
      </c>
      <c r="C81" s="3">
        <v>41509202</v>
      </c>
      <c r="D81" s="3">
        <v>12822195</v>
      </c>
      <c r="E81" s="3">
        <v>3524198</v>
      </c>
      <c r="F81" s="3">
        <v>3524198</v>
      </c>
      <c r="G81" s="3">
        <v>3524198</v>
      </c>
      <c r="H81" s="3">
        <v>8288176</v>
      </c>
      <c r="I81" s="3">
        <v>10386311</v>
      </c>
      <c r="J81" s="3">
        <v>10864081</v>
      </c>
      <c r="K81" s="3">
        <v>11363986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463878672</v>
      </c>
      <c r="D83" s="3">
        <v>511833967</v>
      </c>
      <c r="E83" s="3">
        <v>99194078</v>
      </c>
      <c r="F83" s="3">
        <v>99328603</v>
      </c>
      <c r="G83" s="3">
        <v>99328603</v>
      </c>
      <c r="H83" s="3">
        <v>534730585</v>
      </c>
      <c r="I83" s="3">
        <v>124176406</v>
      </c>
      <c r="J83" s="3">
        <v>129888522</v>
      </c>
      <c r="K83" s="3">
        <v>135863395</v>
      </c>
    </row>
    <row r="84" spans="1:11" hidden="1" x14ac:dyDescent="0.2">
      <c r="A84" s="1" t="s">
        <v>75</v>
      </c>
      <c r="B84" s="3">
        <v>-3772338</v>
      </c>
      <c r="C84" s="3">
        <v>6296726</v>
      </c>
      <c r="D84" s="3">
        <v>-16340082</v>
      </c>
      <c r="E84" s="3">
        <v>-8825100</v>
      </c>
      <c r="F84" s="3">
        <v>-8825101</v>
      </c>
      <c r="G84" s="3">
        <v>-8825101</v>
      </c>
      <c r="H84" s="3">
        <v>25800767</v>
      </c>
      <c r="I84" s="3">
        <v>-6466470</v>
      </c>
      <c r="J84" s="3">
        <v>-6763926</v>
      </c>
      <c r="K84" s="3">
        <v>-7074892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268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795469</v>
      </c>
      <c r="C7" s="17">
        <v>642880</v>
      </c>
      <c r="D7" s="21">
        <v>949650</v>
      </c>
      <c r="E7" s="22">
        <v>500000</v>
      </c>
      <c r="F7" s="17">
        <v>800000</v>
      </c>
      <c r="G7" s="23">
        <v>800000</v>
      </c>
      <c r="H7" s="19">
        <v>1205234</v>
      </c>
      <c r="I7" s="22">
        <v>750000</v>
      </c>
      <c r="J7" s="17">
        <v>787500</v>
      </c>
      <c r="K7" s="23">
        <v>826875</v>
      </c>
    </row>
    <row r="8" spans="1:11" ht="13.5" x14ac:dyDescent="0.25">
      <c r="A8" s="20" t="s">
        <v>20</v>
      </c>
      <c r="B8" s="17">
        <v>60469887</v>
      </c>
      <c r="C8" s="17">
        <v>62189884</v>
      </c>
      <c r="D8" s="21">
        <v>66401000</v>
      </c>
      <c r="E8" s="22">
        <v>67673000</v>
      </c>
      <c r="F8" s="17">
        <v>69290000</v>
      </c>
      <c r="G8" s="23">
        <v>69290000</v>
      </c>
      <c r="H8" s="19">
        <v>69608000</v>
      </c>
      <c r="I8" s="22">
        <v>69971000</v>
      </c>
      <c r="J8" s="17">
        <v>69319000</v>
      </c>
      <c r="K8" s="23">
        <v>69274000</v>
      </c>
    </row>
    <row r="9" spans="1:11" ht="13.5" x14ac:dyDescent="0.25">
      <c r="A9" s="20" t="s">
        <v>21</v>
      </c>
      <c r="B9" s="17">
        <v>3802245</v>
      </c>
      <c r="C9" s="17">
        <v>4029407</v>
      </c>
      <c r="D9" s="21">
        <v>3974211</v>
      </c>
      <c r="E9" s="22">
        <v>4499100</v>
      </c>
      <c r="F9" s="17">
        <v>4606614</v>
      </c>
      <c r="G9" s="23">
        <v>4606614</v>
      </c>
      <c r="H9" s="19">
        <v>4548569</v>
      </c>
      <c r="I9" s="22">
        <v>4694400</v>
      </c>
      <c r="J9" s="17">
        <v>4929120</v>
      </c>
      <c r="K9" s="23">
        <v>5175577</v>
      </c>
    </row>
    <row r="10" spans="1:11" ht="25.5" x14ac:dyDescent="0.2">
      <c r="A10" s="24" t="s">
        <v>333</v>
      </c>
      <c r="B10" s="25">
        <f>SUM(B5:B9)</f>
        <v>65067601</v>
      </c>
      <c r="C10" s="26">
        <f t="shared" ref="C10:K10" si="0">SUM(C5:C9)</f>
        <v>66862171</v>
      </c>
      <c r="D10" s="27">
        <f t="shared" si="0"/>
        <v>71324861</v>
      </c>
      <c r="E10" s="25">
        <f t="shared" si="0"/>
        <v>72672100</v>
      </c>
      <c r="F10" s="26">
        <f t="shared" si="0"/>
        <v>74696614</v>
      </c>
      <c r="G10" s="28">
        <f t="shared" si="0"/>
        <v>74696614</v>
      </c>
      <c r="H10" s="29">
        <f t="shared" si="0"/>
        <v>75361803</v>
      </c>
      <c r="I10" s="25">
        <f t="shared" si="0"/>
        <v>75415400</v>
      </c>
      <c r="J10" s="26">
        <f t="shared" si="0"/>
        <v>75035620</v>
      </c>
      <c r="K10" s="28">
        <f t="shared" si="0"/>
        <v>75276452</v>
      </c>
    </row>
    <row r="11" spans="1:11" ht="13.5" x14ac:dyDescent="0.25">
      <c r="A11" s="20" t="s">
        <v>22</v>
      </c>
      <c r="B11" s="17">
        <v>43946092</v>
      </c>
      <c r="C11" s="17">
        <v>42804156</v>
      </c>
      <c r="D11" s="21">
        <v>44634619</v>
      </c>
      <c r="E11" s="22">
        <v>49826310</v>
      </c>
      <c r="F11" s="17">
        <v>50101082</v>
      </c>
      <c r="G11" s="23">
        <v>50101082</v>
      </c>
      <c r="H11" s="19">
        <v>49755854</v>
      </c>
      <c r="I11" s="22">
        <v>49820268</v>
      </c>
      <c r="J11" s="17">
        <v>57524677</v>
      </c>
      <c r="K11" s="23">
        <v>60400908</v>
      </c>
    </row>
    <row r="12" spans="1:11" ht="13.5" x14ac:dyDescent="0.25">
      <c r="A12" s="20" t="s">
        <v>23</v>
      </c>
      <c r="B12" s="17">
        <v>4438286</v>
      </c>
      <c r="C12" s="17">
        <v>4747636</v>
      </c>
      <c r="D12" s="21">
        <v>5528104</v>
      </c>
      <c r="E12" s="22">
        <v>5624867</v>
      </c>
      <c r="F12" s="17">
        <v>5970152</v>
      </c>
      <c r="G12" s="23">
        <v>5970152</v>
      </c>
      <c r="H12" s="19">
        <v>6131319</v>
      </c>
      <c r="I12" s="22">
        <v>6404052</v>
      </c>
      <c r="J12" s="17">
        <v>6724255</v>
      </c>
      <c r="K12" s="23">
        <v>7060467</v>
      </c>
    </row>
    <row r="13" spans="1:11" ht="13.5" x14ac:dyDescent="0.25">
      <c r="A13" s="20" t="s">
        <v>24</v>
      </c>
      <c r="B13" s="17">
        <v>1019859</v>
      </c>
      <c r="C13" s="17">
        <v>1425202</v>
      </c>
      <c r="D13" s="21">
        <v>1519821</v>
      </c>
      <c r="E13" s="22">
        <v>1001000</v>
      </c>
      <c r="F13" s="17">
        <v>1431000</v>
      </c>
      <c r="G13" s="23">
        <v>1431000</v>
      </c>
      <c r="H13" s="19">
        <v>1409764</v>
      </c>
      <c r="I13" s="22">
        <v>1000000</v>
      </c>
      <c r="J13" s="17">
        <v>1050000</v>
      </c>
      <c r="K13" s="23">
        <v>1102500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3737612</v>
      </c>
      <c r="C15" s="17">
        <v>3335288</v>
      </c>
      <c r="D15" s="21">
        <v>2493714</v>
      </c>
      <c r="E15" s="22">
        <v>1507206</v>
      </c>
      <c r="F15" s="17">
        <v>2452887</v>
      </c>
      <c r="G15" s="23">
        <v>2452887</v>
      </c>
      <c r="H15" s="19">
        <v>2614458</v>
      </c>
      <c r="I15" s="22">
        <v>1953686</v>
      </c>
      <c r="J15" s="17">
        <v>2051370</v>
      </c>
      <c r="K15" s="23">
        <v>2153939</v>
      </c>
    </row>
    <row r="16" spans="1:11" ht="13.5" x14ac:dyDescent="0.25">
      <c r="A16" s="20" t="s">
        <v>27</v>
      </c>
      <c r="B16" s="17">
        <v>617118</v>
      </c>
      <c r="C16" s="17">
        <v>461737</v>
      </c>
      <c r="D16" s="21">
        <v>1055985</v>
      </c>
      <c r="E16" s="22">
        <v>485000</v>
      </c>
      <c r="F16" s="17">
        <v>425000</v>
      </c>
      <c r="G16" s="23">
        <v>425000</v>
      </c>
      <c r="H16" s="19">
        <v>48455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21726804</v>
      </c>
      <c r="C17" s="17">
        <v>18755087</v>
      </c>
      <c r="D17" s="21">
        <v>17895689</v>
      </c>
      <c r="E17" s="22">
        <v>11951559</v>
      </c>
      <c r="F17" s="17">
        <v>13561018</v>
      </c>
      <c r="G17" s="23">
        <v>13561018</v>
      </c>
      <c r="H17" s="19">
        <v>17248055</v>
      </c>
      <c r="I17" s="22">
        <v>8289890</v>
      </c>
      <c r="J17" s="17">
        <v>11429807</v>
      </c>
      <c r="K17" s="23">
        <v>12001301</v>
      </c>
    </row>
    <row r="18" spans="1:11" ht="13.5" x14ac:dyDescent="0.25">
      <c r="A18" s="30" t="s">
        <v>29</v>
      </c>
      <c r="B18" s="31">
        <f>SUM(B11:B17)</f>
        <v>75485771</v>
      </c>
      <c r="C18" s="32">
        <f t="shared" ref="C18:K18" si="1">SUM(C11:C17)</f>
        <v>71529106</v>
      </c>
      <c r="D18" s="33">
        <f t="shared" si="1"/>
        <v>73127932</v>
      </c>
      <c r="E18" s="31">
        <f t="shared" si="1"/>
        <v>70395942</v>
      </c>
      <c r="F18" s="32">
        <f t="shared" si="1"/>
        <v>73941139</v>
      </c>
      <c r="G18" s="34">
        <f t="shared" si="1"/>
        <v>73941139</v>
      </c>
      <c r="H18" s="35">
        <f t="shared" si="1"/>
        <v>77207905</v>
      </c>
      <c r="I18" s="31">
        <f t="shared" si="1"/>
        <v>67467896</v>
      </c>
      <c r="J18" s="32">
        <f t="shared" si="1"/>
        <v>78780109</v>
      </c>
      <c r="K18" s="34">
        <f t="shared" si="1"/>
        <v>82719115</v>
      </c>
    </row>
    <row r="19" spans="1:11" ht="13.5" x14ac:dyDescent="0.25">
      <c r="A19" s="30" t="s">
        <v>30</v>
      </c>
      <c r="B19" s="36">
        <f>+B10-B18</f>
        <v>-10418170</v>
      </c>
      <c r="C19" s="37">
        <f t="shared" ref="C19:K19" si="2">+C10-C18</f>
        <v>-4666935</v>
      </c>
      <c r="D19" s="38">
        <f t="shared" si="2"/>
        <v>-1803071</v>
      </c>
      <c r="E19" s="36">
        <f t="shared" si="2"/>
        <v>2276158</v>
      </c>
      <c r="F19" s="37">
        <f t="shared" si="2"/>
        <v>755475</v>
      </c>
      <c r="G19" s="39">
        <f t="shared" si="2"/>
        <v>755475</v>
      </c>
      <c r="H19" s="40">
        <f t="shared" si="2"/>
        <v>-1846102</v>
      </c>
      <c r="I19" s="36">
        <f t="shared" si="2"/>
        <v>7947504</v>
      </c>
      <c r="J19" s="37">
        <f t="shared" si="2"/>
        <v>-3744489</v>
      </c>
      <c r="K19" s="39">
        <f t="shared" si="2"/>
        <v>-7442663</v>
      </c>
    </row>
    <row r="20" spans="1:11" ht="25.5" x14ac:dyDescent="0.2">
      <c r="A20" s="41" t="s">
        <v>31</v>
      </c>
      <c r="B20" s="42">
        <v>3458359</v>
      </c>
      <c r="C20" s="43">
        <v>200000</v>
      </c>
      <c r="D20" s="44">
        <v>0</v>
      </c>
      <c r="E20" s="42">
        <v>0</v>
      </c>
      <c r="F20" s="43">
        <v>200000</v>
      </c>
      <c r="G20" s="45">
        <v>200000</v>
      </c>
      <c r="H20" s="46">
        <v>200000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483313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-6959811</v>
      </c>
      <c r="C22" s="55">
        <f t="shared" ref="C22:K22" si="3">SUM(C19:C21)</f>
        <v>-4466935</v>
      </c>
      <c r="D22" s="56">
        <f t="shared" si="3"/>
        <v>-1803071</v>
      </c>
      <c r="E22" s="54">
        <f t="shared" si="3"/>
        <v>2276158</v>
      </c>
      <c r="F22" s="55">
        <f t="shared" si="3"/>
        <v>955475</v>
      </c>
      <c r="G22" s="57">
        <f t="shared" si="3"/>
        <v>955475</v>
      </c>
      <c r="H22" s="58">
        <f t="shared" si="3"/>
        <v>-1162789</v>
      </c>
      <c r="I22" s="54">
        <f t="shared" si="3"/>
        <v>7947504</v>
      </c>
      <c r="J22" s="55">
        <f t="shared" si="3"/>
        <v>-3744489</v>
      </c>
      <c r="K22" s="57">
        <f t="shared" si="3"/>
        <v>-7442663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-6959811</v>
      </c>
      <c r="C24" s="37">
        <f t="shared" ref="C24:K24" si="4">SUM(C22:C23)</f>
        <v>-4466935</v>
      </c>
      <c r="D24" s="38">
        <f t="shared" si="4"/>
        <v>-1803071</v>
      </c>
      <c r="E24" s="36">
        <f t="shared" si="4"/>
        <v>2276158</v>
      </c>
      <c r="F24" s="37">
        <f t="shared" si="4"/>
        <v>955475</v>
      </c>
      <c r="G24" s="39">
        <f t="shared" si="4"/>
        <v>955475</v>
      </c>
      <c r="H24" s="40">
        <f t="shared" si="4"/>
        <v>-1162789</v>
      </c>
      <c r="I24" s="36">
        <f t="shared" si="4"/>
        <v>7947504</v>
      </c>
      <c r="J24" s="37">
        <f t="shared" si="4"/>
        <v>-3744489</v>
      </c>
      <c r="K24" s="39">
        <f t="shared" si="4"/>
        <v>-7442663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3399559</v>
      </c>
      <c r="C27" s="66">
        <v>1484629</v>
      </c>
      <c r="D27" s="67">
        <v>1131680</v>
      </c>
      <c r="E27" s="68">
        <v>1150000</v>
      </c>
      <c r="F27" s="66">
        <v>700000</v>
      </c>
      <c r="G27" s="69">
        <v>700000</v>
      </c>
      <c r="H27" s="70">
        <v>2463846</v>
      </c>
      <c r="I27" s="68">
        <v>150000</v>
      </c>
      <c r="J27" s="66">
        <v>157500</v>
      </c>
      <c r="K27" s="69">
        <v>165375</v>
      </c>
    </row>
    <row r="28" spans="1:11" ht="13.5" x14ac:dyDescent="0.25">
      <c r="A28" s="71" t="s">
        <v>36</v>
      </c>
      <c r="B28" s="17">
        <v>2113346</v>
      </c>
      <c r="C28" s="17">
        <v>1163942</v>
      </c>
      <c r="D28" s="21">
        <v>47445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1286213</v>
      </c>
      <c r="C31" s="17">
        <v>320687</v>
      </c>
      <c r="D31" s="21">
        <v>1084235</v>
      </c>
      <c r="E31" s="22">
        <v>1150000</v>
      </c>
      <c r="F31" s="17">
        <v>700000</v>
      </c>
      <c r="G31" s="23">
        <v>700000</v>
      </c>
      <c r="H31" s="19">
        <v>0</v>
      </c>
      <c r="I31" s="22">
        <v>150000</v>
      </c>
      <c r="J31" s="17">
        <v>157500</v>
      </c>
      <c r="K31" s="23">
        <v>165375</v>
      </c>
    </row>
    <row r="32" spans="1:11" ht="13.5" x14ac:dyDescent="0.25">
      <c r="A32" s="30" t="s">
        <v>39</v>
      </c>
      <c r="B32" s="66">
        <f>SUM(B28:B31)</f>
        <v>3399559</v>
      </c>
      <c r="C32" s="66">
        <f t="shared" ref="C32:K32" si="5">SUM(C28:C31)</f>
        <v>1484629</v>
      </c>
      <c r="D32" s="67">
        <f t="shared" si="5"/>
        <v>1131680</v>
      </c>
      <c r="E32" s="68">
        <f t="shared" si="5"/>
        <v>1150000</v>
      </c>
      <c r="F32" s="66">
        <f t="shared" si="5"/>
        <v>700000</v>
      </c>
      <c r="G32" s="69">
        <f t="shared" si="5"/>
        <v>700000</v>
      </c>
      <c r="H32" s="70">
        <f t="shared" si="5"/>
        <v>0</v>
      </c>
      <c r="I32" s="68">
        <f t="shared" si="5"/>
        <v>150000</v>
      </c>
      <c r="J32" s="66">
        <f t="shared" si="5"/>
        <v>157500</v>
      </c>
      <c r="K32" s="69">
        <f t="shared" si="5"/>
        <v>165375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7502054</v>
      </c>
      <c r="C35" s="17">
        <v>2934847</v>
      </c>
      <c r="D35" s="21">
        <v>2017329</v>
      </c>
      <c r="E35" s="22">
        <v>7484258</v>
      </c>
      <c r="F35" s="17">
        <v>7334258</v>
      </c>
      <c r="G35" s="23">
        <v>7334258</v>
      </c>
      <c r="H35" s="19">
        <v>2748776</v>
      </c>
      <c r="I35" s="22">
        <v>10530211</v>
      </c>
      <c r="J35" s="17">
        <v>10666755</v>
      </c>
      <c r="K35" s="23">
        <v>11010513</v>
      </c>
    </row>
    <row r="36" spans="1:11" ht="13.5" x14ac:dyDescent="0.25">
      <c r="A36" s="20" t="s">
        <v>42</v>
      </c>
      <c r="B36" s="17">
        <v>2316138</v>
      </c>
      <c r="C36" s="17">
        <v>1156110</v>
      </c>
      <c r="D36" s="21">
        <v>3006842</v>
      </c>
      <c r="E36" s="22">
        <v>9330642</v>
      </c>
      <c r="F36" s="17">
        <v>8999855</v>
      </c>
      <c r="G36" s="23">
        <v>8999855</v>
      </c>
      <c r="H36" s="19">
        <v>4388888</v>
      </c>
      <c r="I36" s="22">
        <v>7670162</v>
      </c>
      <c r="J36" s="17">
        <v>7827662</v>
      </c>
      <c r="K36" s="23">
        <v>7985537</v>
      </c>
    </row>
    <row r="37" spans="1:11" ht="13.5" x14ac:dyDescent="0.25">
      <c r="A37" s="20" t="s">
        <v>43</v>
      </c>
      <c r="B37" s="17">
        <v>4613547</v>
      </c>
      <c r="C37" s="17">
        <v>4935685</v>
      </c>
      <c r="D37" s="21">
        <v>7649957</v>
      </c>
      <c r="E37" s="22">
        <v>14538742</v>
      </c>
      <c r="F37" s="17">
        <v>15378638</v>
      </c>
      <c r="G37" s="23">
        <v>15378638</v>
      </c>
      <c r="H37" s="19">
        <v>15422708</v>
      </c>
      <c r="I37" s="22">
        <v>10252869</v>
      </c>
      <c r="J37" s="17">
        <v>22238906</v>
      </c>
      <c r="K37" s="23">
        <v>26438713</v>
      </c>
    </row>
    <row r="38" spans="1:11" ht="13.5" x14ac:dyDescent="0.25">
      <c r="A38" s="20" t="s">
        <v>44</v>
      </c>
      <c r="B38" s="17">
        <v>5280256</v>
      </c>
      <c r="C38" s="17">
        <v>4157026</v>
      </c>
      <c r="D38" s="21">
        <v>4179035</v>
      </c>
      <c r="E38" s="22">
        <v>0</v>
      </c>
      <c r="F38" s="17">
        <v>0</v>
      </c>
      <c r="G38" s="23">
        <v>0</v>
      </c>
      <c r="H38" s="19">
        <v>-318163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-2059556</v>
      </c>
      <c r="C39" s="17">
        <v>-2558115</v>
      </c>
      <c r="D39" s="21">
        <v>6890240</v>
      </c>
      <c r="E39" s="22">
        <v>2276158</v>
      </c>
      <c r="F39" s="17">
        <v>955475</v>
      </c>
      <c r="G39" s="23">
        <v>955475</v>
      </c>
      <c r="H39" s="19">
        <v>-2384437</v>
      </c>
      <c r="I39" s="22">
        <v>7947504</v>
      </c>
      <c r="J39" s="17">
        <v>-3744489</v>
      </c>
      <c r="K39" s="23">
        <v>-7442663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23205995</v>
      </c>
      <c r="C42" s="17">
        <v>36295599</v>
      </c>
      <c r="D42" s="21">
        <v>46928310</v>
      </c>
      <c r="E42" s="22">
        <v>6125324</v>
      </c>
      <c r="F42" s="17">
        <v>6101416</v>
      </c>
      <c r="G42" s="23">
        <v>6101416</v>
      </c>
      <c r="H42" s="19">
        <v>54220510</v>
      </c>
      <c r="I42" s="22">
        <v>11388022</v>
      </c>
      <c r="J42" s="17">
        <v>5416422</v>
      </c>
      <c r="K42" s="23">
        <v>-4201963</v>
      </c>
    </row>
    <row r="43" spans="1:11" ht="13.5" x14ac:dyDescent="0.25">
      <c r="A43" s="20" t="s">
        <v>48</v>
      </c>
      <c r="B43" s="17">
        <v>-2709487</v>
      </c>
      <c r="C43" s="17">
        <v>-1422445</v>
      </c>
      <c r="D43" s="21">
        <v>-3226326</v>
      </c>
      <c r="E43" s="22">
        <v>-1150000</v>
      </c>
      <c r="F43" s="17">
        <v>-700000</v>
      </c>
      <c r="G43" s="23">
        <v>-700000</v>
      </c>
      <c r="H43" s="19">
        <v>-1343207</v>
      </c>
      <c r="I43" s="22">
        <v>-150000</v>
      </c>
      <c r="J43" s="17">
        <v>-157500</v>
      </c>
      <c r="K43" s="23">
        <v>-165375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1470198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32554841</v>
      </c>
      <c r="C45" s="66">
        <v>41251648</v>
      </c>
      <c r="D45" s="67">
        <v>45903027</v>
      </c>
      <c r="E45" s="68">
        <v>8392484</v>
      </c>
      <c r="F45" s="66">
        <v>8818576</v>
      </c>
      <c r="G45" s="69">
        <v>8818576</v>
      </c>
      <c r="H45" s="70">
        <v>55565241</v>
      </c>
      <c r="I45" s="68">
        <v>17846891</v>
      </c>
      <c r="J45" s="66">
        <v>12036960</v>
      </c>
      <c r="K45" s="69">
        <v>2579869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6378495</v>
      </c>
      <c r="C48" s="17">
        <v>2201042</v>
      </c>
      <c r="D48" s="21">
        <v>608867</v>
      </c>
      <c r="E48" s="22">
        <v>5067160</v>
      </c>
      <c r="F48" s="17">
        <v>4917160</v>
      </c>
      <c r="G48" s="23">
        <v>4917160</v>
      </c>
      <c r="H48" s="19">
        <v>672126</v>
      </c>
      <c r="I48" s="22">
        <v>7707769</v>
      </c>
      <c r="J48" s="17">
        <v>7723038</v>
      </c>
      <c r="K48" s="23">
        <v>7939457</v>
      </c>
    </row>
    <row r="49" spans="1:11" ht="13.5" x14ac:dyDescent="0.25">
      <c r="A49" s="20" t="s">
        <v>53</v>
      </c>
      <c r="B49" s="17">
        <f>+B75</f>
        <v>200972454.56766078</v>
      </c>
      <c r="C49" s="17">
        <f t="shared" ref="C49:K49" si="6">+C75</f>
        <v>188148696.30535385</v>
      </c>
      <c r="D49" s="21">
        <f t="shared" si="6"/>
        <v>6951068.1079542581</v>
      </c>
      <c r="E49" s="22">
        <f t="shared" si="6"/>
        <v>12121644</v>
      </c>
      <c r="F49" s="17">
        <f t="shared" si="6"/>
        <v>12008157.088820552</v>
      </c>
      <c r="G49" s="23">
        <f t="shared" si="6"/>
        <v>12008157.088820552</v>
      </c>
      <c r="H49" s="19">
        <f t="shared" si="6"/>
        <v>16630111.262861133</v>
      </c>
      <c r="I49" s="22">
        <f t="shared" si="6"/>
        <v>7286485.109085476</v>
      </c>
      <c r="J49" s="17">
        <f t="shared" si="6"/>
        <v>19288904.914524805</v>
      </c>
      <c r="K49" s="23">
        <f t="shared" si="6"/>
        <v>23361101.674127784</v>
      </c>
    </row>
    <row r="50" spans="1:11" ht="13.5" x14ac:dyDescent="0.25">
      <c r="A50" s="30" t="s">
        <v>54</v>
      </c>
      <c r="B50" s="66">
        <f>+B48-B49</f>
        <v>-194593959.56766078</v>
      </c>
      <c r="C50" s="66">
        <f t="shared" ref="C50:K50" si="7">+C48-C49</f>
        <v>-185947654.30535385</v>
      </c>
      <c r="D50" s="67">
        <f t="shared" si="7"/>
        <v>-6342201.1079542581</v>
      </c>
      <c r="E50" s="68">
        <f t="shared" si="7"/>
        <v>-7054484</v>
      </c>
      <c r="F50" s="66">
        <f t="shared" si="7"/>
        <v>-7090997.0888205525</v>
      </c>
      <c r="G50" s="69">
        <f t="shared" si="7"/>
        <v>-7090997.0888205525</v>
      </c>
      <c r="H50" s="70">
        <f t="shared" si="7"/>
        <v>-15957985.262861133</v>
      </c>
      <c r="I50" s="68">
        <f t="shared" si="7"/>
        <v>421283.89091452397</v>
      </c>
      <c r="J50" s="66">
        <f t="shared" si="7"/>
        <v>-11565866.914524805</v>
      </c>
      <c r="K50" s="69">
        <f t="shared" si="7"/>
        <v>-15421644.674127784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13920538</v>
      </c>
      <c r="C53" s="17">
        <v>12769820</v>
      </c>
      <c r="D53" s="21">
        <v>11777262</v>
      </c>
      <c r="E53" s="22">
        <v>9330642</v>
      </c>
      <c r="F53" s="17">
        <v>8999855</v>
      </c>
      <c r="G53" s="23">
        <v>8999855</v>
      </c>
      <c r="H53" s="19">
        <v>12326436</v>
      </c>
      <c r="I53" s="22">
        <v>7670162</v>
      </c>
      <c r="J53" s="17">
        <v>7827662</v>
      </c>
      <c r="K53" s="23">
        <v>7985537</v>
      </c>
    </row>
    <row r="54" spans="1:11" ht="13.5" x14ac:dyDescent="0.25">
      <c r="A54" s="20" t="s">
        <v>57</v>
      </c>
      <c r="B54" s="17">
        <v>1019859</v>
      </c>
      <c r="C54" s="17">
        <v>1425202</v>
      </c>
      <c r="D54" s="21">
        <v>1519821</v>
      </c>
      <c r="E54" s="22">
        <v>1001000</v>
      </c>
      <c r="F54" s="17">
        <v>1431000</v>
      </c>
      <c r="G54" s="23">
        <v>1431000</v>
      </c>
      <c r="H54" s="19">
        <v>1409764</v>
      </c>
      <c r="I54" s="22">
        <v>1000000</v>
      </c>
      <c r="J54" s="17">
        <v>1050000</v>
      </c>
      <c r="K54" s="23">
        <v>1102500</v>
      </c>
    </row>
    <row r="55" spans="1:11" ht="13.5" x14ac:dyDescent="0.25">
      <c r="A55" s="20" t="s">
        <v>58</v>
      </c>
      <c r="B55" s="17">
        <v>3399559</v>
      </c>
      <c r="C55" s="17">
        <v>1484629</v>
      </c>
      <c r="D55" s="21">
        <v>1131680</v>
      </c>
      <c r="E55" s="22">
        <v>1150000</v>
      </c>
      <c r="F55" s="17">
        <v>700000</v>
      </c>
      <c r="G55" s="23">
        <v>700000</v>
      </c>
      <c r="H55" s="19">
        <v>2463846</v>
      </c>
      <c r="I55" s="22">
        <v>150000</v>
      </c>
      <c r="J55" s="17">
        <v>157500</v>
      </c>
      <c r="K55" s="23">
        <v>165375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502206</v>
      </c>
      <c r="E56" s="22">
        <v>470000</v>
      </c>
      <c r="F56" s="17">
        <v>392000</v>
      </c>
      <c r="G56" s="23">
        <v>392000</v>
      </c>
      <c r="H56" s="19">
        <v>356587</v>
      </c>
      <c r="I56" s="22">
        <v>310000</v>
      </c>
      <c r="J56" s="17">
        <v>325500</v>
      </c>
      <c r="K56" s="23">
        <v>341775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17.553969869876855</v>
      </c>
      <c r="C70" s="5">
        <f t="shared" ref="C70:K70" si="8">IF(ISERROR(C71/C72),0,(C71/C72))</f>
        <v>15.800626494171475</v>
      </c>
      <c r="D70" s="5">
        <f t="shared" si="8"/>
        <v>5.9485518005963953E-2</v>
      </c>
      <c r="E70" s="5">
        <f t="shared" si="8"/>
        <v>1</v>
      </c>
      <c r="F70" s="5">
        <f t="shared" si="8"/>
        <v>1.3944328741240313</v>
      </c>
      <c r="G70" s="5">
        <f t="shared" si="8"/>
        <v>1.3944328741240313</v>
      </c>
      <c r="H70" s="5">
        <f t="shared" si="8"/>
        <v>0.39330281677600143</v>
      </c>
      <c r="I70" s="5">
        <f t="shared" si="8"/>
        <v>1.0509990607121509</v>
      </c>
      <c r="J70" s="5">
        <f t="shared" si="8"/>
        <v>1.0021347451114337</v>
      </c>
      <c r="K70" s="5">
        <f t="shared" si="8"/>
        <v>1.0021345510704511</v>
      </c>
    </row>
    <row r="71" spans="1:11" hidden="1" x14ac:dyDescent="0.2">
      <c r="A71" s="1" t="s">
        <v>338</v>
      </c>
      <c r="B71" s="2">
        <f>+B83</f>
        <v>65162074</v>
      </c>
      <c r="C71" s="2">
        <f t="shared" ref="C71:K71" si="9">+C83</f>
        <v>63667155</v>
      </c>
      <c r="D71" s="2">
        <f t="shared" si="9"/>
        <v>236408</v>
      </c>
      <c r="E71" s="2">
        <f t="shared" si="9"/>
        <v>4499100</v>
      </c>
      <c r="F71" s="2">
        <f t="shared" si="9"/>
        <v>6423614</v>
      </c>
      <c r="G71" s="2">
        <f t="shared" si="9"/>
        <v>6423614</v>
      </c>
      <c r="H71" s="2">
        <f t="shared" si="9"/>
        <v>1788965</v>
      </c>
      <c r="I71" s="2">
        <f t="shared" si="9"/>
        <v>4923300</v>
      </c>
      <c r="J71" s="2">
        <f t="shared" si="9"/>
        <v>4929120</v>
      </c>
      <c r="K71" s="2">
        <f t="shared" si="9"/>
        <v>5175576</v>
      </c>
    </row>
    <row r="72" spans="1:11" hidden="1" x14ac:dyDescent="0.2">
      <c r="A72" s="1" t="s">
        <v>339</v>
      </c>
      <c r="B72" s="2">
        <f>+B77</f>
        <v>3712099</v>
      </c>
      <c r="C72" s="2">
        <f t="shared" ref="C72:K72" si="10">+C77</f>
        <v>4029407</v>
      </c>
      <c r="D72" s="2">
        <f t="shared" si="10"/>
        <v>3974211</v>
      </c>
      <c r="E72" s="2">
        <f t="shared" si="10"/>
        <v>4499100</v>
      </c>
      <c r="F72" s="2">
        <f t="shared" si="10"/>
        <v>4606614</v>
      </c>
      <c r="G72" s="2">
        <f t="shared" si="10"/>
        <v>4606614</v>
      </c>
      <c r="H72" s="2">
        <f t="shared" si="10"/>
        <v>4548569</v>
      </c>
      <c r="I72" s="2">
        <f t="shared" si="10"/>
        <v>4684400</v>
      </c>
      <c r="J72" s="2">
        <f t="shared" si="10"/>
        <v>4918620</v>
      </c>
      <c r="K72" s="2">
        <f t="shared" si="10"/>
        <v>5164552</v>
      </c>
    </row>
    <row r="73" spans="1:11" hidden="1" x14ac:dyDescent="0.2">
      <c r="A73" s="1" t="s">
        <v>340</v>
      </c>
      <c r="B73" s="2">
        <f>+B74</f>
        <v>-1180553.666666667</v>
      </c>
      <c r="C73" s="2">
        <f t="shared" ref="C73:K73" si="11">+(C78+C80+C81+C82)-(B78+B80+B81+B82)</f>
        <v>-448800</v>
      </c>
      <c r="D73" s="2">
        <f t="shared" si="11"/>
        <v>3074142</v>
      </c>
      <c r="E73" s="2">
        <f t="shared" si="11"/>
        <v>10987606</v>
      </c>
      <c r="F73" s="2">
        <f>+(F78+F80+F81+F82)-(D78+D80+D81+D82)</f>
        <v>10987606</v>
      </c>
      <c r="G73" s="2">
        <f>+(G78+G80+G81+G82)-(D78+D80+D81+D82)</f>
        <v>10987606</v>
      </c>
      <c r="H73" s="2">
        <f>+(H78+H80+H81+H82)-(D78+D80+D81+D82)</f>
        <v>893021</v>
      </c>
      <c r="I73" s="2">
        <f>+(I78+I80+I81+I82)-(E78+E80+E81+E82)</f>
        <v>405344</v>
      </c>
      <c r="J73" s="2">
        <f t="shared" si="11"/>
        <v>121275</v>
      </c>
      <c r="K73" s="2">
        <f t="shared" si="11"/>
        <v>127339</v>
      </c>
    </row>
    <row r="74" spans="1:11" hidden="1" x14ac:dyDescent="0.2">
      <c r="A74" s="1" t="s">
        <v>341</v>
      </c>
      <c r="B74" s="2">
        <f>+TREND(C74:E74)</f>
        <v>-1180553.666666667</v>
      </c>
      <c r="C74" s="2">
        <f>+C73</f>
        <v>-448800</v>
      </c>
      <c r="D74" s="2">
        <f t="shared" ref="D74:K74" si="12">+D73</f>
        <v>3074142</v>
      </c>
      <c r="E74" s="2">
        <f t="shared" si="12"/>
        <v>10987606</v>
      </c>
      <c r="F74" s="2">
        <f t="shared" si="12"/>
        <v>10987606</v>
      </c>
      <c r="G74" s="2">
        <f t="shared" si="12"/>
        <v>10987606</v>
      </c>
      <c r="H74" s="2">
        <f t="shared" si="12"/>
        <v>893021</v>
      </c>
      <c r="I74" s="2">
        <f t="shared" si="12"/>
        <v>405344</v>
      </c>
      <c r="J74" s="2">
        <f t="shared" si="12"/>
        <v>121275</v>
      </c>
      <c r="K74" s="2">
        <f t="shared" si="12"/>
        <v>127339</v>
      </c>
    </row>
    <row r="75" spans="1:11" hidden="1" x14ac:dyDescent="0.2">
      <c r="A75" s="1" t="s">
        <v>342</v>
      </c>
      <c r="B75" s="2">
        <f>+B84-(((B80+B81+B82+B78)*B70)-B79)</f>
        <v>200972454.56766078</v>
      </c>
      <c r="C75" s="2">
        <f t="shared" ref="C75:K75" si="13">+C84-(((C80+C81+C82+C78)*C70)-C79)</f>
        <v>188148696.30535385</v>
      </c>
      <c r="D75" s="2">
        <f t="shared" si="13"/>
        <v>6951068.1079542581</v>
      </c>
      <c r="E75" s="2">
        <f t="shared" si="13"/>
        <v>12121644</v>
      </c>
      <c r="F75" s="2">
        <f t="shared" si="13"/>
        <v>12008157.088820552</v>
      </c>
      <c r="G75" s="2">
        <f t="shared" si="13"/>
        <v>12008157.088820552</v>
      </c>
      <c r="H75" s="2">
        <f t="shared" si="13"/>
        <v>16630111.262861133</v>
      </c>
      <c r="I75" s="2">
        <f t="shared" si="13"/>
        <v>7286485.109085476</v>
      </c>
      <c r="J75" s="2">
        <f t="shared" si="13"/>
        <v>19288904.914524805</v>
      </c>
      <c r="K75" s="2">
        <f t="shared" si="13"/>
        <v>23361101.674127784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3712099</v>
      </c>
      <c r="C77" s="3">
        <v>4029407</v>
      </c>
      <c r="D77" s="3">
        <v>3974211</v>
      </c>
      <c r="E77" s="3">
        <v>4499100</v>
      </c>
      <c r="F77" s="3">
        <v>4606614</v>
      </c>
      <c r="G77" s="3">
        <v>4606614</v>
      </c>
      <c r="H77" s="3">
        <v>4548569</v>
      </c>
      <c r="I77" s="3">
        <v>4684400</v>
      </c>
      <c r="J77" s="3">
        <v>4918620</v>
      </c>
      <c r="K77" s="3">
        <v>5164552</v>
      </c>
    </row>
    <row r="78" spans="1:11" hidden="1" x14ac:dyDescent="0.2">
      <c r="A78" s="1" t="s">
        <v>69</v>
      </c>
      <c r="B78" s="3">
        <v>-11604400</v>
      </c>
      <c r="C78" s="3">
        <v>-11613710</v>
      </c>
      <c r="D78" s="3">
        <v>-8770420</v>
      </c>
      <c r="E78" s="3">
        <v>0</v>
      </c>
      <c r="F78" s="3">
        <v>0</v>
      </c>
      <c r="G78" s="3">
        <v>0</v>
      </c>
      <c r="H78" s="3">
        <v>-7937548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733643</v>
      </c>
      <c r="C79" s="3">
        <v>1424932</v>
      </c>
      <c r="D79" s="3">
        <v>4482024</v>
      </c>
      <c r="E79" s="3">
        <v>6453936</v>
      </c>
      <c r="F79" s="3">
        <v>9228791</v>
      </c>
      <c r="G79" s="3">
        <v>9228791</v>
      </c>
      <c r="H79" s="3">
        <v>7741709</v>
      </c>
      <c r="I79" s="3">
        <v>9228971</v>
      </c>
      <c r="J79" s="3">
        <v>9228971</v>
      </c>
      <c r="K79" s="3">
        <v>9228971</v>
      </c>
    </row>
    <row r="80" spans="1:11" hidden="1" x14ac:dyDescent="0.2">
      <c r="A80" s="1" t="s">
        <v>71</v>
      </c>
      <c r="B80" s="3">
        <v>408550</v>
      </c>
      <c r="C80" s="3">
        <v>-30940</v>
      </c>
      <c r="D80" s="3">
        <v>199912</v>
      </c>
      <c r="E80" s="3">
        <v>2417098</v>
      </c>
      <c r="F80" s="3">
        <v>2417098</v>
      </c>
      <c r="G80" s="3">
        <v>2417098</v>
      </c>
      <c r="H80" s="3">
        <v>260061</v>
      </c>
      <c r="I80" s="3">
        <v>2822442</v>
      </c>
      <c r="J80" s="3">
        <v>2943717</v>
      </c>
      <c r="K80" s="3">
        <v>3071056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65162074</v>
      </c>
      <c r="C83" s="3">
        <v>63667155</v>
      </c>
      <c r="D83" s="3">
        <v>236408</v>
      </c>
      <c r="E83" s="3">
        <v>4499100</v>
      </c>
      <c r="F83" s="3">
        <v>6423614</v>
      </c>
      <c r="G83" s="3">
        <v>6423614</v>
      </c>
      <c r="H83" s="3">
        <v>1788965</v>
      </c>
      <c r="I83" s="3">
        <v>4923300</v>
      </c>
      <c r="J83" s="3">
        <v>4929120</v>
      </c>
      <c r="K83" s="3">
        <v>5175576</v>
      </c>
    </row>
    <row r="84" spans="1:11" hidden="1" x14ac:dyDescent="0.2">
      <c r="A84" s="1" t="s">
        <v>75</v>
      </c>
      <c r="B84" s="3">
        <v>3707198</v>
      </c>
      <c r="C84" s="3">
        <v>2730999</v>
      </c>
      <c r="D84" s="3">
        <v>1959223</v>
      </c>
      <c r="E84" s="3">
        <v>8084806</v>
      </c>
      <c r="F84" s="3">
        <v>6149847</v>
      </c>
      <c r="G84" s="3">
        <v>6149847</v>
      </c>
      <c r="H84" s="3">
        <v>5868825</v>
      </c>
      <c r="I84" s="3">
        <v>1023898</v>
      </c>
      <c r="J84" s="3">
        <v>13009935</v>
      </c>
      <c r="K84" s="3">
        <v>17209742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269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21441049</v>
      </c>
      <c r="C5" s="17">
        <v>0</v>
      </c>
      <c r="D5" s="21">
        <v>34383409</v>
      </c>
      <c r="E5" s="22">
        <v>34092000</v>
      </c>
      <c r="F5" s="17">
        <v>34092000</v>
      </c>
      <c r="G5" s="23">
        <v>34092000</v>
      </c>
      <c r="H5" s="19">
        <v>7123600</v>
      </c>
      <c r="I5" s="22">
        <v>38908339</v>
      </c>
      <c r="J5" s="17">
        <v>41242353</v>
      </c>
      <c r="K5" s="23">
        <v>41242353</v>
      </c>
    </row>
    <row r="6" spans="1:11" ht="13.5" x14ac:dyDescent="0.25">
      <c r="A6" s="20" t="s">
        <v>18</v>
      </c>
      <c r="B6" s="17">
        <v>112683725</v>
      </c>
      <c r="C6" s="17">
        <v>0</v>
      </c>
      <c r="D6" s="21">
        <v>154051432</v>
      </c>
      <c r="E6" s="22">
        <v>196518002</v>
      </c>
      <c r="F6" s="17">
        <v>196518002</v>
      </c>
      <c r="G6" s="23">
        <v>196518002</v>
      </c>
      <c r="H6" s="19">
        <v>123020575</v>
      </c>
      <c r="I6" s="22">
        <v>203275382</v>
      </c>
      <c r="J6" s="17">
        <v>215472367</v>
      </c>
      <c r="K6" s="23">
        <v>215472367</v>
      </c>
    </row>
    <row r="7" spans="1:11" ht="13.5" x14ac:dyDescent="0.25">
      <c r="A7" s="20" t="s">
        <v>19</v>
      </c>
      <c r="B7" s="17">
        <v>140398</v>
      </c>
      <c r="C7" s="17">
        <v>0</v>
      </c>
      <c r="D7" s="21">
        <v>49357</v>
      </c>
      <c r="E7" s="22">
        <v>54000</v>
      </c>
      <c r="F7" s="17">
        <v>54000</v>
      </c>
      <c r="G7" s="23">
        <v>54000</v>
      </c>
      <c r="H7" s="19">
        <v>20794</v>
      </c>
      <c r="I7" s="22">
        <v>58001</v>
      </c>
      <c r="J7" s="17">
        <v>61000</v>
      </c>
      <c r="K7" s="23">
        <v>61000</v>
      </c>
    </row>
    <row r="8" spans="1:11" ht="13.5" x14ac:dyDescent="0.25">
      <c r="A8" s="20" t="s">
        <v>20</v>
      </c>
      <c r="B8" s="17">
        <v>109727000</v>
      </c>
      <c r="C8" s="17">
        <v>0</v>
      </c>
      <c r="D8" s="21">
        <v>105983407</v>
      </c>
      <c r="E8" s="22">
        <v>125040850</v>
      </c>
      <c r="F8" s="17">
        <v>125040850</v>
      </c>
      <c r="G8" s="23">
        <v>125040850</v>
      </c>
      <c r="H8" s="19">
        <v>66836120</v>
      </c>
      <c r="I8" s="22">
        <v>136036901</v>
      </c>
      <c r="J8" s="17">
        <v>146393109</v>
      </c>
      <c r="K8" s="23">
        <v>146393110</v>
      </c>
    </row>
    <row r="9" spans="1:11" ht="13.5" x14ac:dyDescent="0.25">
      <c r="A9" s="20" t="s">
        <v>21</v>
      </c>
      <c r="B9" s="17">
        <v>7526085</v>
      </c>
      <c r="C9" s="17">
        <v>0</v>
      </c>
      <c r="D9" s="21">
        <v>14123648</v>
      </c>
      <c r="E9" s="22">
        <v>13095598</v>
      </c>
      <c r="F9" s="17">
        <v>13095598</v>
      </c>
      <c r="G9" s="23">
        <v>13095598</v>
      </c>
      <c r="H9" s="19">
        <v>25471298</v>
      </c>
      <c r="I9" s="22">
        <v>21819206</v>
      </c>
      <c r="J9" s="17">
        <v>23130315</v>
      </c>
      <c r="K9" s="23">
        <v>23130315</v>
      </c>
    </row>
    <row r="10" spans="1:11" ht="25.5" x14ac:dyDescent="0.2">
      <c r="A10" s="24" t="s">
        <v>333</v>
      </c>
      <c r="B10" s="25">
        <f>SUM(B5:B9)</f>
        <v>251518257</v>
      </c>
      <c r="C10" s="26">
        <f t="shared" ref="C10:K10" si="0">SUM(C5:C9)</f>
        <v>0</v>
      </c>
      <c r="D10" s="27">
        <f t="shared" si="0"/>
        <v>308591253</v>
      </c>
      <c r="E10" s="25">
        <f t="shared" si="0"/>
        <v>368800450</v>
      </c>
      <c r="F10" s="26">
        <f t="shared" si="0"/>
        <v>368800450</v>
      </c>
      <c r="G10" s="28">
        <f t="shared" si="0"/>
        <v>368800450</v>
      </c>
      <c r="H10" s="29">
        <f t="shared" si="0"/>
        <v>222472387</v>
      </c>
      <c r="I10" s="25">
        <f t="shared" si="0"/>
        <v>400097829</v>
      </c>
      <c r="J10" s="26">
        <f t="shared" si="0"/>
        <v>426299144</v>
      </c>
      <c r="K10" s="28">
        <f t="shared" si="0"/>
        <v>426299145</v>
      </c>
    </row>
    <row r="11" spans="1:11" ht="13.5" x14ac:dyDescent="0.25">
      <c r="A11" s="20" t="s">
        <v>22</v>
      </c>
      <c r="B11" s="17">
        <v>131161883</v>
      </c>
      <c r="C11" s="17">
        <v>0</v>
      </c>
      <c r="D11" s="21">
        <v>143208022</v>
      </c>
      <c r="E11" s="22">
        <v>152290390</v>
      </c>
      <c r="F11" s="17">
        <v>152290390</v>
      </c>
      <c r="G11" s="23">
        <v>152290390</v>
      </c>
      <c r="H11" s="19">
        <v>103945423</v>
      </c>
      <c r="I11" s="22">
        <v>160458141</v>
      </c>
      <c r="J11" s="17">
        <v>170182618</v>
      </c>
      <c r="K11" s="23">
        <v>170182618</v>
      </c>
    </row>
    <row r="12" spans="1:11" ht="13.5" x14ac:dyDescent="0.25">
      <c r="A12" s="20" t="s">
        <v>23</v>
      </c>
      <c r="B12" s="17">
        <v>7189487</v>
      </c>
      <c r="C12" s="17">
        <v>0</v>
      </c>
      <c r="D12" s="21">
        <v>8215139</v>
      </c>
      <c r="E12" s="22">
        <v>8283000</v>
      </c>
      <c r="F12" s="17">
        <v>8283000</v>
      </c>
      <c r="G12" s="23">
        <v>8283000</v>
      </c>
      <c r="H12" s="19">
        <v>5465750</v>
      </c>
      <c r="I12" s="22">
        <v>9295128</v>
      </c>
      <c r="J12" s="17">
        <v>9853994</v>
      </c>
      <c r="K12" s="23">
        <v>9853994</v>
      </c>
    </row>
    <row r="13" spans="1:11" ht="13.5" x14ac:dyDescent="0.25">
      <c r="A13" s="20" t="s">
        <v>24</v>
      </c>
      <c r="B13" s="17">
        <v>34502643</v>
      </c>
      <c r="C13" s="17">
        <v>0</v>
      </c>
      <c r="D13" s="21">
        <v>0</v>
      </c>
      <c r="E13" s="22">
        <v>0</v>
      </c>
      <c r="F13" s="17">
        <v>0</v>
      </c>
      <c r="G13" s="23">
        <v>0</v>
      </c>
      <c r="H13" s="19">
        <v>0</v>
      </c>
      <c r="I13" s="22">
        <v>11</v>
      </c>
      <c r="J13" s="17">
        <v>131</v>
      </c>
      <c r="K13" s="23">
        <v>131</v>
      </c>
    </row>
    <row r="14" spans="1:11" ht="13.5" x14ac:dyDescent="0.25">
      <c r="A14" s="20" t="s">
        <v>25</v>
      </c>
      <c r="B14" s="17">
        <v>20158811</v>
      </c>
      <c r="C14" s="17">
        <v>0</v>
      </c>
      <c r="D14" s="21">
        <v>297</v>
      </c>
      <c r="E14" s="22">
        <v>14180000</v>
      </c>
      <c r="F14" s="17">
        <v>14180000</v>
      </c>
      <c r="G14" s="23">
        <v>14180000</v>
      </c>
      <c r="H14" s="19">
        <v>10960</v>
      </c>
      <c r="I14" s="22">
        <v>13948004</v>
      </c>
      <c r="J14" s="17">
        <v>13547012</v>
      </c>
      <c r="K14" s="23">
        <v>13547012</v>
      </c>
    </row>
    <row r="15" spans="1:11" ht="13.5" x14ac:dyDescent="0.25">
      <c r="A15" s="20" t="s">
        <v>26</v>
      </c>
      <c r="B15" s="17">
        <v>86025298</v>
      </c>
      <c r="C15" s="17">
        <v>0</v>
      </c>
      <c r="D15" s="21">
        <v>25448498</v>
      </c>
      <c r="E15" s="22">
        <v>138806000</v>
      </c>
      <c r="F15" s="17">
        <v>138806000</v>
      </c>
      <c r="G15" s="23">
        <v>138806000</v>
      </c>
      <c r="H15" s="19">
        <v>45259389</v>
      </c>
      <c r="I15" s="22">
        <v>149261355</v>
      </c>
      <c r="J15" s="17">
        <v>159787001</v>
      </c>
      <c r="K15" s="23">
        <v>159787001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120504026</v>
      </c>
      <c r="C17" s="17">
        <v>0</v>
      </c>
      <c r="D17" s="21">
        <v>73256610</v>
      </c>
      <c r="E17" s="22">
        <v>47360998</v>
      </c>
      <c r="F17" s="17">
        <v>47360998</v>
      </c>
      <c r="G17" s="23">
        <v>47360998</v>
      </c>
      <c r="H17" s="19">
        <v>36436339</v>
      </c>
      <c r="I17" s="22">
        <v>48179689</v>
      </c>
      <c r="J17" s="17">
        <v>50245974</v>
      </c>
      <c r="K17" s="23">
        <v>50245976</v>
      </c>
    </row>
    <row r="18" spans="1:11" ht="13.5" x14ac:dyDescent="0.25">
      <c r="A18" s="30" t="s">
        <v>29</v>
      </c>
      <c r="B18" s="31">
        <f>SUM(B11:B17)</f>
        <v>399542148</v>
      </c>
      <c r="C18" s="32">
        <f t="shared" ref="C18:K18" si="1">SUM(C11:C17)</f>
        <v>0</v>
      </c>
      <c r="D18" s="33">
        <f t="shared" si="1"/>
        <v>250128566</v>
      </c>
      <c r="E18" s="31">
        <f t="shared" si="1"/>
        <v>360920388</v>
      </c>
      <c r="F18" s="32">
        <f t="shared" si="1"/>
        <v>360920388</v>
      </c>
      <c r="G18" s="34">
        <f t="shared" si="1"/>
        <v>360920388</v>
      </c>
      <c r="H18" s="35">
        <f t="shared" si="1"/>
        <v>191117861</v>
      </c>
      <c r="I18" s="31">
        <f t="shared" si="1"/>
        <v>381142328</v>
      </c>
      <c r="J18" s="32">
        <f t="shared" si="1"/>
        <v>403616730</v>
      </c>
      <c r="K18" s="34">
        <f t="shared" si="1"/>
        <v>403616732</v>
      </c>
    </row>
    <row r="19" spans="1:11" ht="13.5" x14ac:dyDescent="0.25">
      <c r="A19" s="30" t="s">
        <v>30</v>
      </c>
      <c r="B19" s="36">
        <f>+B10-B18</f>
        <v>-148023891</v>
      </c>
      <c r="C19" s="37">
        <f t="shared" ref="C19:K19" si="2">+C10-C18</f>
        <v>0</v>
      </c>
      <c r="D19" s="38">
        <f t="shared" si="2"/>
        <v>58462687</v>
      </c>
      <c r="E19" s="36">
        <f t="shared" si="2"/>
        <v>7880062</v>
      </c>
      <c r="F19" s="37">
        <f t="shared" si="2"/>
        <v>7880062</v>
      </c>
      <c r="G19" s="39">
        <f t="shared" si="2"/>
        <v>7880062</v>
      </c>
      <c r="H19" s="40">
        <f t="shared" si="2"/>
        <v>31354526</v>
      </c>
      <c r="I19" s="36">
        <f t="shared" si="2"/>
        <v>18955501</v>
      </c>
      <c r="J19" s="37">
        <f t="shared" si="2"/>
        <v>22682414</v>
      </c>
      <c r="K19" s="39">
        <f t="shared" si="2"/>
        <v>22682413</v>
      </c>
    </row>
    <row r="20" spans="1:11" ht="25.5" x14ac:dyDescent="0.2">
      <c r="A20" s="41" t="s">
        <v>31</v>
      </c>
      <c r="B20" s="42">
        <v>26873282</v>
      </c>
      <c r="C20" s="43">
        <v>0</v>
      </c>
      <c r="D20" s="44">
        <v>10562575</v>
      </c>
      <c r="E20" s="42">
        <v>39279151</v>
      </c>
      <c r="F20" s="43">
        <v>39279151</v>
      </c>
      <c r="G20" s="45">
        <v>39279151</v>
      </c>
      <c r="H20" s="46">
        <v>7165340</v>
      </c>
      <c r="I20" s="42">
        <v>47692102</v>
      </c>
      <c r="J20" s="43">
        <v>56588906</v>
      </c>
      <c r="K20" s="45">
        <v>56588906</v>
      </c>
    </row>
    <row r="21" spans="1:11" ht="13.5" x14ac:dyDescent="0.25">
      <c r="A21" s="47" t="s">
        <v>32</v>
      </c>
      <c r="B21" s="48">
        <v>54247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2</v>
      </c>
      <c r="K21" s="51">
        <v>2</v>
      </c>
    </row>
    <row r="22" spans="1:11" ht="25.5" x14ac:dyDescent="0.2">
      <c r="A22" s="53" t="s">
        <v>334</v>
      </c>
      <c r="B22" s="54">
        <f>SUM(B19:B21)</f>
        <v>-121096362</v>
      </c>
      <c r="C22" s="55">
        <f t="shared" ref="C22:K22" si="3">SUM(C19:C21)</f>
        <v>0</v>
      </c>
      <c r="D22" s="56">
        <f t="shared" si="3"/>
        <v>69025262</v>
      </c>
      <c r="E22" s="54">
        <f t="shared" si="3"/>
        <v>47159213</v>
      </c>
      <c r="F22" s="55">
        <f t="shared" si="3"/>
        <v>47159213</v>
      </c>
      <c r="G22" s="57">
        <f t="shared" si="3"/>
        <v>47159213</v>
      </c>
      <c r="H22" s="58">
        <f t="shared" si="3"/>
        <v>38519866</v>
      </c>
      <c r="I22" s="54">
        <f t="shared" si="3"/>
        <v>66647603</v>
      </c>
      <c r="J22" s="55">
        <f t="shared" si="3"/>
        <v>79271322</v>
      </c>
      <c r="K22" s="57">
        <f t="shared" si="3"/>
        <v>79271321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-121096362</v>
      </c>
      <c r="C24" s="37">
        <f t="shared" ref="C24:K24" si="4">SUM(C22:C23)</f>
        <v>0</v>
      </c>
      <c r="D24" s="38">
        <f t="shared" si="4"/>
        <v>69025262</v>
      </c>
      <c r="E24" s="36">
        <f t="shared" si="4"/>
        <v>47159213</v>
      </c>
      <c r="F24" s="37">
        <f t="shared" si="4"/>
        <v>47159213</v>
      </c>
      <c r="G24" s="39">
        <f t="shared" si="4"/>
        <v>47159213</v>
      </c>
      <c r="H24" s="40">
        <f t="shared" si="4"/>
        <v>38519866</v>
      </c>
      <c r="I24" s="36">
        <f t="shared" si="4"/>
        <v>66647603</v>
      </c>
      <c r="J24" s="37">
        <f t="shared" si="4"/>
        <v>79271322</v>
      </c>
      <c r="K24" s="39">
        <f t="shared" si="4"/>
        <v>79271321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11827530</v>
      </c>
      <c r="C27" s="66">
        <v>29711054</v>
      </c>
      <c r="D27" s="67">
        <v>41903303</v>
      </c>
      <c r="E27" s="68">
        <v>37909686</v>
      </c>
      <c r="F27" s="66">
        <v>37909686</v>
      </c>
      <c r="G27" s="69">
        <v>37909686</v>
      </c>
      <c r="H27" s="70">
        <v>16079552</v>
      </c>
      <c r="I27" s="68">
        <v>75053404</v>
      </c>
      <c r="J27" s="66">
        <v>70053626</v>
      </c>
      <c r="K27" s="69">
        <v>70053626</v>
      </c>
    </row>
    <row r="28" spans="1:11" ht="13.5" x14ac:dyDescent="0.25">
      <c r="A28" s="71" t="s">
        <v>36</v>
      </c>
      <c r="B28" s="17">
        <v>9629947</v>
      </c>
      <c r="C28" s="17">
        <v>25664498</v>
      </c>
      <c r="D28" s="21">
        <v>38653027</v>
      </c>
      <c r="E28" s="22">
        <v>37036686</v>
      </c>
      <c r="F28" s="17">
        <v>37036686</v>
      </c>
      <c r="G28" s="23">
        <v>37036686</v>
      </c>
      <c r="H28" s="19">
        <v>0</v>
      </c>
      <c r="I28" s="22">
        <v>73273402</v>
      </c>
      <c r="J28" s="17">
        <v>68273528</v>
      </c>
      <c r="K28" s="23">
        <v>68273528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2016496</v>
      </c>
      <c r="C31" s="17">
        <v>3653591</v>
      </c>
      <c r="D31" s="21">
        <v>2857311</v>
      </c>
      <c r="E31" s="22">
        <v>873000</v>
      </c>
      <c r="F31" s="17">
        <v>873000</v>
      </c>
      <c r="G31" s="23">
        <v>873000</v>
      </c>
      <c r="H31" s="19">
        <v>0</v>
      </c>
      <c r="I31" s="22">
        <v>1780002</v>
      </c>
      <c r="J31" s="17">
        <v>1780097</v>
      </c>
      <c r="K31" s="23">
        <v>1780097</v>
      </c>
    </row>
    <row r="32" spans="1:11" ht="13.5" x14ac:dyDescent="0.25">
      <c r="A32" s="30" t="s">
        <v>39</v>
      </c>
      <c r="B32" s="66">
        <f>SUM(B28:B31)</f>
        <v>11646443</v>
      </c>
      <c r="C32" s="66">
        <f t="shared" ref="C32:K32" si="5">SUM(C28:C31)</f>
        <v>29318089</v>
      </c>
      <c r="D32" s="67">
        <f t="shared" si="5"/>
        <v>41510338</v>
      </c>
      <c r="E32" s="68">
        <f t="shared" si="5"/>
        <v>37909686</v>
      </c>
      <c r="F32" s="66">
        <f t="shared" si="5"/>
        <v>37909686</v>
      </c>
      <c r="G32" s="69">
        <f t="shared" si="5"/>
        <v>37909686</v>
      </c>
      <c r="H32" s="70">
        <f t="shared" si="5"/>
        <v>0</v>
      </c>
      <c r="I32" s="68">
        <f t="shared" si="5"/>
        <v>75053404</v>
      </c>
      <c r="J32" s="66">
        <f t="shared" si="5"/>
        <v>70053625</v>
      </c>
      <c r="K32" s="69">
        <f t="shared" si="5"/>
        <v>70053625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54644155</v>
      </c>
      <c r="C35" s="17">
        <v>56197689</v>
      </c>
      <c r="D35" s="21">
        <v>174416030</v>
      </c>
      <c r="E35" s="22">
        <v>50884540</v>
      </c>
      <c r="F35" s="17">
        <v>50884540</v>
      </c>
      <c r="G35" s="23">
        <v>50884540</v>
      </c>
      <c r="H35" s="19">
        <v>145932112</v>
      </c>
      <c r="I35" s="22">
        <v>1248061188</v>
      </c>
      <c r="J35" s="17">
        <v>1033687074</v>
      </c>
      <c r="K35" s="23">
        <v>1033687074</v>
      </c>
    </row>
    <row r="36" spans="1:11" ht="13.5" x14ac:dyDescent="0.25">
      <c r="A36" s="20" t="s">
        <v>42</v>
      </c>
      <c r="B36" s="17">
        <v>970550079</v>
      </c>
      <c r="C36" s="17">
        <v>981607474</v>
      </c>
      <c r="D36" s="21">
        <v>998036330</v>
      </c>
      <c r="E36" s="22">
        <v>966677221</v>
      </c>
      <c r="F36" s="17">
        <v>966677221</v>
      </c>
      <c r="G36" s="23">
        <v>966677221</v>
      </c>
      <c r="H36" s="19">
        <v>16079552</v>
      </c>
      <c r="I36" s="22">
        <v>125337970</v>
      </c>
      <c r="J36" s="17">
        <v>128712885</v>
      </c>
      <c r="K36" s="23">
        <v>128712885</v>
      </c>
    </row>
    <row r="37" spans="1:11" ht="13.5" x14ac:dyDescent="0.25">
      <c r="A37" s="20" t="s">
        <v>43</v>
      </c>
      <c r="B37" s="17">
        <v>603096771</v>
      </c>
      <c r="C37" s="17">
        <v>755196459</v>
      </c>
      <c r="D37" s="21">
        <v>824976342</v>
      </c>
      <c r="E37" s="22">
        <v>732068232</v>
      </c>
      <c r="F37" s="17">
        <v>732068232</v>
      </c>
      <c r="G37" s="23">
        <v>732068232</v>
      </c>
      <c r="H37" s="19">
        <v>125939363</v>
      </c>
      <c r="I37" s="22">
        <v>1035550942</v>
      </c>
      <c r="J37" s="17">
        <v>932015946</v>
      </c>
      <c r="K37" s="23">
        <v>932015945</v>
      </c>
    </row>
    <row r="38" spans="1:11" ht="13.5" x14ac:dyDescent="0.25">
      <c r="A38" s="20" t="s">
        <v>44</v>
      </c>
      <c r="B38" s="17">
        <v>83045102</v>
      </c>
      <c r="C38" s="17">
        <v>79781164</v>
      </c>
      <c r="D38" s="21">
        <v>76399304</v>
      </c>
      <c r="E38" s="22">
        <v>90487264</v>
      </c>
      <c r="F38" s="17">
        <v>90487264</v>
      </c>
      <c r="G38" s="23">
        <v>90487264</v>
      </c>
      <c r="H38" s="19">
        <v>-1224</v>
      </c>
      <c r="I38" s="22">
        <v>764118773</v>
      </c>
      <c r="J38" s="17">
        <v>759977161</v>
      </c>
      <c r="K38" s="23">
        <v>759977161</v>
      </c>
    </row>
    <row r="39" spans="1:11" ht="13.5" x14ac:dyDescent="0.25">
      <c r="A39" s="20" t="s">
        <v>45</v>
      </c>
      <c r="B39" s="17">
        <v>460148723</v>
      </c>
      <c r="C39" s="17">
        <v>202827540</v>
      </c>
      <c r="D39" s="21">
        <v>202051452</v>
      </c>
      <c r="E39" s="22">
        <v>195006264</v>
      </c>
      <c r="F39" s="17">
        <v>195006264</v>
      </c>
      <c r="G39" s="23">
        <v>195006264</v>
      </c>
      <c r="H39" s="19">
        <v>-2446341</v>
      </c>
      <c r="I39" s="22">
        <v>61481011</v>
      </c>
      <c r="J39" s="17">
        <v>73679597</v>
      </c>
      <c r="K39" s="23">
        <v>73679597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5667</v>
      </c>
      <c r="C42" s="17">
        <v>0</v>
      </c>
      <c r="D42" s="21">
        <v>2126727420</v>
      </c>
      <c r="E42" s="22">
        <v>45449564</v>
      </c>
      <c r="F42" s="17">
        <v>45449564</v>
      </c>
      <c r="G42" s="23">
        <v>45449564</v>
      </c>
      <c r="H42" s="19">
        <v>1440624726</v>
      </c>
      <c r="I42" s="22">
        <v>510017526</v>
      </c>
      <c r="J42" s="17">
        <v>354879178</v>
      </c>
      <c r="K42" s="23">
        <v>354879178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-7628749</v>
      </c>
      <c r="E43" s="22">
        <v>0</v>
      </c>
      <c r="F43" s="17">
        <v>0</v>
      </c>
      <c r="G43" s="23">
        <v>0</v>
      </c>
      <c r="H43" s="19">
        <v>-1993628</v>
      </c>
      <c r="I43" s="22">
        <v>0</v>
      </c>
      <c r="J43" s="17">
        <v>0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766598</v>
      </c>
      <c r="C45" s="66">
        <v>901987</v>
      </c>
      <c r="D45" s="67">
        <v>2120000658</v>
      </c>
      <c r="E45" s="68">
        <v>45643564</v>
      </c>
      <c r="F45" s="66">
        <v>45643564</v>
      </c>
      <c r="G45" s="69">
        <v>45643564</v>
      </c>
      <c r="H45" s="70">
        <v>1438631098</v>
      </c>
      <c r="I45" s="68">
        <v>606546637</v>
      </c>
      <c r="J45" s="66">
        <v>455214051</v>
      </c>
      <c r="K45" s="69">
        <v>455214051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1827358</v>
      </c>
      <c r="C48" s="17">
        <v>357347</v>
      </c>
      <c r="D48" s="21">
        <v>53552</v>
      </c>
      <c r="E48" s="22">
        <v>2671000</v>
      </c>
      <c r="F48" s="17">
        <v>2671000</v>
      </c>
      <c r="G48" s="23">
        <v>2671000</v>
      </c>
      <c r="H48" s="19">
        <v>97390686</v>
      </c>
      <c r="I48" s="22">
        <v>754764257</v>
      </c>
      <c r="J48" s="17">
        <v>527868471</v>
      </c>
      <c r="K48" s="23">
        <v>527868471</v>
      </c>
    </row>
    <row r="49" spans="1:11" ht="13.5" x14ac:dyDescent="0.25">
      <c r="A49" s="20" t="s">
        <v>53</v>
      </c>
      <c r="B49" s="17">
        <f>+B75</f>
        <v>579597644.90290749</v>
      </c>
      <c r="C49" s="17">
        <f t="shared" ref="C49:K49" si="6">+C75</f>
        <v>735497444</v>
      </c>
      <c r="D49" s="21">
        <f t="shared" si="6"/>
        <v>-35148448.737909436</v>
      </c>
      <c r="E49" s="22">
        <f t="shared" si="6"/>
        <v>737815270.61242175</v>
      </c>
      <c r="F49" s="17">
        <f t="shared" si="6"/>
        <v>737815270.61242175</v>
      </c>
      <c r="G49" s="23">
        <f t="shared" si="6"/>
        <v>737815270.61242175</v>
      </c>
      <c r="H49" s="19">
        <f t="shared" si="6"/>
        <v>-67297575.971061915</v>
      </c>
      <c r="I49" s="22">
        <f t="shared" si="6"/>
        <v>-1004771391.1784172</v>
      </c>
      <c r="J49" s="17">
        <f t="shared" si="6"/>
        <v>-592633733.98548067</v>
      </c>
      <c r="K49" s="23">
        <f t="shared" si="6"/>
        <v>-590642876.98548067</v>
      </c>
    </row>
    <row r="50" spans="1:11" ht="13.5" x14ac:dyDescent="0.25">
      <c r="A50" s="30" t="s">
        <v>54</v>
      </c>
      <c r="B50" s="66">
        <f>+B48-B49</f>
        <v>-577770286.90290749</v>
      </c>
      <c r="C50" s="66">
        <f t="shared" ref="C50:K50" si="7">+C48-C49</f>
        <v>-735140097</v>
      </c>
      <c r="D50" s="67">
        <f t="shared" si="7"/>
        <v>35202000.737909436</v>
      </c>
      <c r="E50" s="68">
        <f t="shared" si="7"/>
        <v>-735144270.61242175</v>
      </c>
      <c r="F50" s="66">
        <f t="shared" si="7"/>
        <v>-735144270.61242175</v>
      </c>
      <c r="G50" s="69">
        <f t="shared" si="7"/>
        <v>-735144270.61242175</v>
      </c>
      <c r="H50" s="70">
        <f t="shared" si="7"/>
        <v>164688261.97106192</v>
      </c>
      <c r="I50" s="68">
        <f t="shared" si="7"/>
        <v>1759535648.1784172</v>
      </c>
      <c r="J50" s="66">
        <f t="shared" si="7"/>
        <v>1120502204.9854808</v>
      </c>
      <c r="K50" s="69">
        <f t="shared" si="7"/>
        <v>1118511347.9854808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954885296</v>
      </c>
      <c r="C53" s="17">
        <v>949960757</v>
      </c>
      <c r="D53" s="21">
        <v>955354499</v>
      </c>
      <c r="E53" s="22">
        <v>932272270</v>
      </c>
      <c r="F53" s="17">
        <v>932272270</v>
      </c>
      <c r="G53" s="23">
        <v>932272270</v>
      </c>
      <c r="H53" s="19">
        <v>1053476</v>
      </c>
      <c r="I53" s="22">
        <v>30701489</v>
      </c>
      <c r="J53" s="17">
        <v>34870074</v>
      </c>
      <c r="K53" s="23">
        <v>34870074</v>
      </c>
    </row>
    <row r="54" spans="1:11" ht="13.5" x14ac:dyDescent="0.25">
      <c r="A54" s="20" t="s">
        <v>57</v>
      </c>
      <c r="B54" s="17">
        <v>35541696</v>
      </c>
      <c r="C54" s="17">
        <v>0</v>
      </c>
      <c r="D54" s="21">
        <v>0</v>
      </c>
      <c r="E54" s="22">
        <v>0</v>
      </c>
      <c r="F54" s="17">
        <v>0</v>
      </c>
      <c r="G54" s="23">
        <v>0</v>
      </c>
      <c r="H54" s="19">
        <v>0</v>
      </c>
      <c r="I54" s="22">
        <v>7</v>
      </c>
      <c r="J54" s="17">
        <v>51</v>
      </c>
      <c r="K54" s="23">
        <v>51</v>
      </c>
    </row>
    <row r="55" spans="1:11" ht="13.5" x14ac:dyDescent="0.25">
      <c r="A55" s="20" t="s">
        <v>58</v>
      </c>
      <c r="B55" s="17">
        <v>1571199</v>
      </c>
      <c r="C55" s="17">
        <v>3759047</v>
      </c>
      <c r="D55" s="21">
        <v>641799</v>
      </c>
      <c r="E55" s="22">
        <v>0</v>
      </c>
      <c r="F55" s="17">
        <v>0</v>
      </c>
      <c r="G55" s="23">
        <v>0</v>
      </c>
      <c r="H55" s="19">
        <v>0</v>
      </c>
      <c r="I55" s="22">
        <v>1</v>
      </c>
      <c r="J55" s="17">
        <v>6</v>
      </c>
      <c r="K55" s="23">
        <v>6</v>
      </c>
    </row>
    <row r="56" spans="1:11" ht="13.5" x14ac:dyDescent="0.25">
      <c r="A56" s="20" t="s">
        <v>59</v>
      </c>
      <c r="B56" s="17">
        <v>527608</v>
      </c>
      <c r="C56" s="17">
        <v>0</v>
      </c>
      <c r="D56" s="21">
        <v>25451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7</v>
      </c>
      <c r="K56" s="23">
        <v>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-6334370</v>
      </c>
      <c r="C59" s="17">
        <v>0</v>
      </c>
      <c r="D59" s="21">
        <v>-11412162</v>
      </c>
      <c r="E59" s="22">
        <v>0</v>
      </c>
      <c r="F59" s="17">
        <v>0</v>
      </c>
      <c r="G59" s="23">
        <v>0</v>
      </c>
      <c r="H59" s="19">
        <v>-12180214</v>
      </c>
      <c r="I59" s="22">
        <v>0</v>
      </c>
      <c r="J59" s="17">
        <v>4</v>
      </c>
      <c r="K59" s="23">
        <v>5</v>
      </c>
    </row>
    <row r="60" spans="1:11" ht="13.5" x14ac:dyDescent="0.25">
      <c r="A60" s="20" t="s">
        <v>62</v>
      </c>
      <c r="B60" s="17">
        <v>-10143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2</v>
      </c>
      <c r="K60" s="23">
        <v>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4.1109820951241939E-5</v>
      </c>
      <c r="C70" s="5">
        <f t="shared" ref="C70:K70" si="8">IF(ISERROR(C71/C72),0,(C71/C72))</f>
        <v>0</v>
      </c>
      <c r="D70" s="5">
        <f t="shared" si="8"/>
        <v>6.2003542461344461</v>
      </c>
      <c r="E70" s="5">
        <f t="shared" si="8"/>
        <v>0.61792489639155934</v>
      </c>
      <c r="F70" s="5">
        <f t="shared" si="8"/>
        <v>0.61792489639155934</v>
      </c>
      <c r="G70" s="5">
        <f t="shared" si="8"/>
        <v>0.61792489639155934</v>
      </c>
      <c r="H70" s="5">
        <f t="shared" si="8"/>
        <v>5.8900458638788873</v>
      </c>
      <c r="I70" s="5">
        <f t="shared" si="8"/>
        <v>2.6555857927705562</v>
      </c>
      <c r="J70" s="5">
        <f t="shared" si="8"/>
        <v>1.6264758704505182</v>
      </c>
      <c r="K70" s="5">
        <f t="shared" si="8"/>
        <v>1.6264758704505182</v>
      </c>
    </row>
    <row r="71" spans="1:11" hidden="1" x14ac:dyDescent="0.2">
      <c r="A71" s="1" t="s">
        <v>338</v>
      </c>
      <c r="B71" s="2">
        <f>+B83</f>
        <v>5667</v>
      </c>
      <c r="C71" s="2">
        <f t="shared" ref="C71:K71" si="9">+C83</f>
        <v>0</v>
      </c>
      <c r="D71" s="2">
        <f t="shared" si="9"/>
        <v>1212751766</v>
      </c>
      <c r="E71" s="2">
        <f t="shared" si="9"/>
        <v>145701500</v>
      </c>
      <c r="F71" s="2">
        <f t="shared" si="9"/>
        <v>145701500</v>
      </c>
      <c r="G71" s="2">
        <f t="shared" si="9"/>
        <v>145701500</v>
      </c>
      <c r="H71" s="2">
        <f t="shared" si="9"/>
        <v>792221223</v>
      </c>
      <c r="I71" s="2">
        <f t="shared" si="9"/>
        <v>652388106</v>
      </c>
      <c r="J71" s="2">
        <f t="shared" si="9"/>
        <v>423546808</v>
      </c>
      <c r="K71" s="2">
        <f t="shared" si="9"/>
        <v>423546808</v>
      </c>
    </row>
    <row r="72" spans="1:11" hidden="1" x14ac:dyDescent="0.2">
      <c r="A72" s="1" t="s">
        <v>339</v>
      </c>
      <c r="B72" s="2">
        <f>+B77</f>
        <v>137850272</v>
      </c>
      <c r="C72" s="2">
        <f t="shared" ref="C72:K72" si="10">+C77</f>
        <v>0</v>
      </c>
      <c r="D72" s="2">
        <f t="shared" si="10"/>
        <v>195593948</v>
      </c>
      <c r="E72" s="2">
        <f t="shared" si="10"/>
        <v>235791600</v>
      </c>
      <c r="F72" s="2">
        <f t="shared" si="10"/>
        <v>235791600</v>
      </c>
      <c r="G72" s="2">
        <f t="shared" si="10"/>
        <v>235791600</v>
      </c>
      <c r="H72" s="2">
        <f t="shared" si="10"/>
        <v>134501707</v>
      </c>
      <c r="I72" s="2">
        <f t="shared" si="10"/>
        <v>245666364</v>
      </c>
      <c r="J72" s="2">
        <f t="shared" si="10"/>
        <v>260407680</v>
      </c>
      <c r="K72" s="2">
        <f t="shared" si="10"/>
        <v>260407680</v>
      </c>
    </row>
    <row r="73" spans="1:11" hidden="1" x14ac:dyDescent="0.2">
      <c r="A73" s="1" t="s">
        <v>340</v>
      </c>
      <c r="B73" s="2">
        <f>+B74</f>
        <v>58654340.5</v>
      </c>
      <c r="C73" s="2">
        <f t="shared" ref="C73:K73" si="11">+(C78+C80+C81+C82)-(B78+B80+B81+B82)</f>
        <v>11175226</v>
      </c>
      <c r="D73" s="2">
        <f t="shared" si="11"/>
        <v>105568991</v>
      </c>
      <c r="E73" s="2">
        <f t="shared" si="11"/>
        <v>-84911931</v>
      </c>
      <c r="F73" s="2">
        <f>+(F78+F80+F81+F82)-(D78+D80+D81+D82)</f>
        <v>-84911931</v>
      </c>
      <c r="G73" s="2">
        <f>+(G78+G80+G81+G82)-(D78+D80+D81+D82)</f>
        <v>-84911931</v>
      </c>
      <c r="H73" s="2">
        <f>+(H78+H80+H81+H82)-(D78+D80+D81+D82)</f>
        <v>-96716168</v>
      </c>
      <c r="I73" s="2">
        <f>+(I78+I80+I81+I82)-(E78+E80+E81+E82)</f>
        <v>472926532</v>
      </c>
      <c r="J73" s="2">
        <f t="shared" si="11"/>
        <v>17421551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58654340.5</v>
      </c>
      <c r="C74" s="2">
        <f>+C73</f>
        <v>11175226</v>
      </c>
      <c r="D74" s="2">
        <f t="shared" ref="D74:K74" si="12">+D73</f>
        <v>105568991</v>
      </c>
      <c r="E74" s="2">
        <f t="shared" si="12"/>
        <v>-84911931</v>
      </c>
      <c r="F74" s="2">
        <f t="shared" si="12"/>
        <v>-84911931</v>
      </c>
      <c r="G74" s="2">
        <f t="shared" si="12"/>
        <v>-84911931</v>
      </c>
      <c r="H74" s="2">
        <f t="shared" si="12"/>
        <v>-96716168</v>
      </c>
      <c r="I74" s="2">
        <f t="shared" si="12"/>
        <v>472926532</v>
      </c>
      <c r="J74" s="2">
        <f t="shared" si="12"/>
        <v>17421551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579597644.90290749</v>
      </c>
      <c r="C75" s="2">
        <f t="shared" ref="C75:K75" si="13">+C84-(((C80+C81+C82+C78)*C70)-C79)</f>
        <v>735497444</v>
      </c>
      <c r="D75" s="2">
        <f t="shared" si="13"/>
        <v>-35148448.737909436</v>
      </c>
      <c r="E75" s="2">
        <f t="shared" si="13"/>
        <v>737815270.61242175</v>
      </c>
      <c r="F75" s="2">
        <f t="shared" si="13"/>
        <v>737815270.61242175</v>
      </c>
      <c r="G75" s="2">
        <f t="shared" si="13"/>
        <v>737815270.61242175</v>
      </c>
      <c r="H75" s="2">
        <f t="shared" si="13"/>
        <v>-67297575.971061915</v>
      </c>
      <c r="I75" s="2">
        <f t="shared" si="13"/>
        <v>-1004771391.1784172</v>
      </c>
      <c r="J75" s="2">
        <f t="shared" si="13"/>
        <v>-592633733.98548067</v>
      </c>
      <c r="K75" s="2">
        <f t="shared" si="13"/>
        <v>-590642876.98548067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137850272</v>
      </c>
      <c r="C77" s="3">
        <v>0</v>
      </c>
      <c r="D77" s="3">
        <v>195593948</v>
      </c>
      <c r="E77" s="3">
        <v>235791600</v>
      </c>
      <c r="F77" s="3">
        <v>235791600</v>
      </c>
      <c r="G77" s="3">
        <v>235791600</v>
      </c>
      <c r="H77" s="3">
        <v>134501707</v>
      </c>
      <c r="I77" s="3">
        <v>245666364</v>
      </c>
      <c r="J77" s="3">
        <v>260407680</v>
      </c>
      <c r="K77" s="3">
        <v>260407680</v>
      </c>
    </row>
    <row r="78" spans="1:11" hidden="1" x14ac:dyDescent="0.2">
      <c r="A78" s="1" t="s">
        <v>69</v>
      </c>
      <c r="B78" s="3">
        <v>6136404</v>
      </c>
      <c r="C78" s="3">
        <v>13176496</v>
      </c>
      <c r="D78" s="3">
        <v>13176496</v>
      </c>
      <c r="E78" s="3">
        <v>1248265</v>
      </c>
      <c r="F78" s="3">
        <v>1248265</v>
      </c>
      <c r="G78" s="3">
        <v>1248265</v>
      </c>
      <c r="H78" s="3">
        <v>0</v>
      </c>
      <c r="I78" s="3">
        <v>24363080</v>
      </c>
      <c r="J78" s="3">
        <v>28569304</v>
      </c>
      <c r="K78" s="3">
        <v>28569304</v>
      </c>
    </row>
    <row r="79" spans="1:11" hidden="1" x14ac:dyDescent="0.2">
      <c r="A79" s="1" t="s">
        <v>70</v>
      </c>
      <c r="B79" s="3">
        <v>570498358</v>
      </c>
      <c r="C79" s="3">
        <v>729960403</v>
      </c>
      <c r="D79" s="3">
        <v>765442390</v>
      </c>
      <c r="E79" s="3">
        <v>725848060</v>
      </c>
      <c r="F79" s="3">
        <v>725848060</v>
      </c>
      <c r="G79" s="3">
        <v>725848060</v>
      </c>
      <c r="H79" s="3">
        <v>76379064</v>
      </c>
      <c r="I79" s="3">
        <v>339691656</v>
      </c>
      <c r="J79" s="3">
        <v>241940571</v>
      </c>
      <c r="K79" s="3">
        <v>241940571</v>
      </c>
    </row>
    <row r="80" spans="1:11" hidden="1" x14ac:dyDescent="0.2">
      <c r="A80" s="1" t="s">
        <v>71</v>
      </c>
      <c r="B80" s="3">
        <v>3214399</v>
      </c>
      <c r="C80" s="3">
        <v>6054754</v>
      </c>
      <c r="D80" s="3">
        <v>90715292</v>
      </c>
      <c r="E80" s="3">
        <v>46854296</v>
      </c>
      <c r="F80" s="3">
        <v>46854296</v>
      </c>
      <c r="G80" s="3">
        <v>46854296</v>
      </c>
      <c r="H80" s="3">
        <v>38258993</v>
      </c>
      <c r="I80" s="3">
        <v>367568035</v>
      </c>
      <c r="J80" s="3">
        <v>358984746</v>
      </c>
      <c r="K80" s="3">
        <v>358984746</v>
      </c>
    </row>
    <row r="81" spans="1:11" hidden="1" x14ac:dyDescent="0.2">
      <c r="A81" s="1" t="s">
        <v>72</v>
      </c>
      <c r="B81" s="3">
        <v>7520656</v>
      </c>
      <c r="C81" s="3">
        <v>7151453</v>
      </c>
      <c r="D81" s="3">
        <v>28059906</v>
      </c>
      <c r="E81" s="3">
        <v>16750</v>
      </c>
      <c r="F81" s="3">
        <v>16750</v>
      </c>
      <c r="G81" s="3">
        <v>16750</v>
      </c>
      <c r="H81" s="3">
        <v>-1249671</v>
      </c>
      <c r="I81" s="3">
        <v>122657016</v>
      </c>
      <c r="J81" s="3">
        <v>143507569</v>
      </c>
      <c r="K81" s="3">
        <v>143507569</v>
      </c>
    </row>
    <row r="82" spans="1:11" hidden="1" x14ac:dyDescent="0.2">
      <c r="A82" s="1" t="s">
        <v>73</v>
      </c>
      <c r="B82" s="3">
        <v>109814</v>
      </c>
      <c r="C82" s="3">
        <v>1773796</v>
      </c>
      <c r="D82" s="3">
        <v>1773796</v>
      </c>
      <c r="E82" s="3">
        <v>694248</v>
      </c>
      <c r="F82" s="3">
        <v>694248</v>
      </c>
      <c r="G82" s="3">
        <v>694248</v>
      </c>
      <c r="H82" s="3">
        <v>0</v>
      </c>
      <c r="I82" s="3">
        <v>7151960</v>
      </c>
      <c r="J82" s="3">
        <v>8100023</v>
      </c>
      <c r="K82" s="3">
        <v>8100023</v>
      </c>
    </row>
    <row r="83" spans="1:11" hidden="1" x14ac:dyDescent="0.2">
      <c r="A83" s="1" t="s">
        <v>74</v>
      </c>
      <c r="B83" s="3">
        <v>5667</v>
      </c>
      <c r="C83" s="3">
        <v>0</v>
      </c>
      <c r="D83" s="3">
        <v>1212751766</v>
      </c>
      <c r="E83" s="3">
        <v>145701500</v>
      </c>
      <c r="F83" s="3">
        <v>145701500</v>
      </c>
      <c r="G83" s="3">
        <v>145701500</v>
      </c>
      <c r="H83" s="3">
        <v>792221223</v>
      </c>
      <c r="I83" s="3">
        <v>652388106</v>
      </c>
      <c r="J83" s="3">
        <v>423546808</v>
      </c>
      <c r="K83" s="3">
        <v>423546808</v>
      </c>
    </row>
    <row r="84" spans="1:11" hidden="1" x14ac:dyDescent="0.2">
      <c r="A84" s="1" t="s">
        <v>75</v>
      </c>
      <c r="B84" s="3">
        <v>9099985</v>
      </c>
      <c r="C84" s="3">
        <v>5537041</v>
      </c>
      <c r="D84" s="3">
        <v>28554571</v>
      </c>
      <c r="E84" s="3">
        <v>42130324</v>
      </c>
      <c r="F84" s="3">
        <v>42130324</v>
      </c>
      <c r="G84" s="3">
        <v>42130324</v>
      </c>
      <c r="H84" s="3">
        <v>74309964</v>
      </c>
      <c r="I84" s="3">
        <v>41062526</v>
      </c>
      <c r="J84" s="3">
        <v>42359096</v>
      </c>
      <c r="K84" s="3">
        <v>44349953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3391831</v>
      </c>
      <c r="C5" s="17">
        <v>5146853</v>
      </c>
      <c r="D5" s="21">
        <v>5932890</v>
      </c>
      <c r="E5" s="22">
        <v>11212333</v>
      </c>
      <c r="F5" s="17">
        <v>10156168</v>
      </c>
      <c r="G5" s="23">
        <v>10156168</v>
      </c>
      <c r="H5" s="19">
        <v>5688201</v>
      </c>
      <c r="I5" s="22">
        <v>10314259</v>
      </c>
      <c r="J5" s="17">
        <v>10788653</v>
      </c>
      <c r="K5" s="23">
        <v>11284930</v>
      </c>
    </row>
    <row r="6" spans="1:11" ht="13.5" x14ac:dyDescent="0.25">
      <c r="A6" s="20" t="s">
        <v>18</v>
      </c>
      <c r="B6" s="17">
        <v>10076312</v>
      </c>
      <c r="C6" s="17">
        <v>10830088</v>
      </c>
      <c r="D6" s="21">
        <v>9363757</v>
      </c>
      <c r="E6" s="22">
        <v>15353006</v>
      </c>
      <c r="F6" s="17">
        <v>15583162</v>
      </c>
      <c r="G6" s="23">
        <v>15583162</v>
      </c>
      <c r="H6" s="19">
        <v>10222630</v>
      </c>
      <c r="I6" s="22">
        <v>15816352</v>
      </c>
      <c r="J6" s="17">
        <v>16543901</v>
      </c>
      <c r="K6" s="23">
        <v>17304918</v>
      </c>
    </row>
    <row r="7" spans="1:11" ht="13.5" x14ac:dyDescent="0.25">
      <c r="A7" s="20" t="s">
        <v>19</v>
      </c>
      <c r="B7" s="17">
        <v>168064</v>
      </c>
      <c r="C7" s="17">
        <v>58520</v>
      </c>
      <c r="D7" s="21">
        <v>34935</v>
      </c>
      <c r="E7" s="22">
        <v>541964</v>
      </c>
      <c r="F7" s="17">
        <v>342504</v>
      </c>
      <c r="G7" s="23">
        <v>342504</v>
      </c>
      <c r="H7" s="19">
        <v>68880</v>
      </c>
      <c r="I7" s="22">
        <v>359286</v>
      </c>
      <c r="J7" s="17">
        <v>375813</v>
      </c>
      <c r="K7" s="23">
        <v>393100</v>
      </c>
    </row>
    <row r="8" spans="1:11" ht="13.5" x14ac:dyDescent="0.25">
      <c r="A8" s="20" t="s">
        <v>20</v>
      </c>
      <c r="B8" s="17">
        <v>35102771</v>
      </c>
      <c r="C8" s="17">
        <v>32137310</v>
      </c>
      <c r="D8" s="21">
        <v>38465900</v>
      </c>
      <c r="E8" s="22">
        <v>39150000</v>
      </c>
      <c r="F8" s="17">
        <v>39150000</v>
      </c>
      <c r="G8" s="23">
        <v>39150000</v>
      </c>
      <c r="H8" s="19">
        <v>34642000</v>
      </c>
      <c r="I8" s="22">
        <v>42156000</v>
      </c>
      <c r="J8" s="17">
        <v>40464000</v>
      </c>
      <c r="K8" s="23">
        <v>40492000</v>
      </c>
    </row>
    <row r="9" spans="1:11" ht="13.5" x14ac:dyDescent="0.25">
      <c r="A9" s="20" t="s">
        <v>21</v>
      </c>
      <c r="B9" s="17">
        <v>6674476</v>
      </c>
      <c r="C9" s="17">
        <v>6937946</v>
      </c>
      <c r="D9" s="21">
        <v>6842778</v>
      </c>
      <c r="E9" s="22">
        <v>11876278</v>
      </c>
      <c r="F9" s="17">
        <v>13803871</v>
      </c>
      <c r="G9" s="23">
        <v>13803871</v>
      </c>
      <c r="H9" s="19">
        <v>8542792</v>
      </c>
      <c r="I9" s="22">
        <v>14480253</v>
      </c>
      <c r="J9" s="17">
        <v>15110342</v>
      </c>
      <c r="K9" s="23">
        <v>15842662</v>
      </c>
    </row>
    <row r="10" spans="1:11" ht="25.5" x14ac:dyDescent="0.2">
      <c r="A10" s="24" t="s">
        <v>333</v>
      </c>
      <c r="B10" s="25">
        <f>SUM(B5:B9)</f>
        <v>55413454</v>
      </c>
      <c r="C10" s="26">
        <f t="shared" ref="C10:K10" si="0">SUM(C5:C9)</f>
        <v>55110717</v>
      </c>
      <c r="D10" s="27">
        <f t="shared" si="0"/>
        <v>60640260</v>
      </c>
      <c r="E10" s="25">
        <f t="shared" si="0"/>
        <v>78133581</v>
      </c>
      <c r="F10" s="26">
        <f t="shared" si="0"/>
        <v>79035705</v>
      </c>
      <c r="G10" s="28">
        <f t="shared" si="0"/>
        <v>79035705</v>
      </c>
      <c r="H10" s="29">
        <f t="shared" si="0"/>
        <v>59164503</v>
      </c>
      <c r="I10" s="25">
        <f t="shared" si="0"/>
        <v>83126150</v>
      </c>
      <c r="J10" s="26">
        <f t="shared" si="0"/>
        <v>83282709</v>
      </c>
      <c r="K10" s="28">
        <f t="shared" si="0"/>
        <v>85317610</v>
      </c>
    </row>
    <row r="11" spans="1:11" ht="13.5" x14ac:dyDescent="0.25">
      <c r="A11" s="20" t="s">
        <v>22</v>
      </c>
      <c r="B11" s="17">
        <v>31103030</v>
      </c>
      <c r="C11" s="17">
        <v>30672472</v>
      </c>
      <c r="D11" s="21">
        <v>30424026</v>
      </c>
      <c r="E11" s="22">
        <v>34714313</v>
      </c>
      <c r="F11" s="17">
        <v>34940082</v>
      </c>
      <c r="G11" s="23">
        <v>34940082</v>
      </c>
      <c r="H11" s="19">
        <v>32020481</v>
      </c>
      <c r="I11" s="22">
        <v>36510316</v>
      </c>
      <c r="J11" s="17">
        <v>38189792</v>
      </c>
      <c r="K11" s="23">
        <v>39946519</v>
      </c>
    </row>
    <row r="12" spans="1:11" ht="13.5" x14ac:dyDescent="0.25">
      <c r="A12" s="20" t="s">
        <v>23</v>
      </c>
      <c r="B12" s="17">
        <v>2988048</v>
      </c>
      <c r="C12" s="17">
        <v>3795134</v>
      </c>
      <c r="D12" s="21">
        <v>4599690</v>
      </c>
      <c r="E12" s="22">
        <v>4634244</v>
      </c>
      <c r="F12" s="17">
        <v>4634244</v>
      </c>
      <c r="G12" s="23">
        <v>4634244</v>
      </c>
      <c r="H12" s="19">
        <v>4747007</v>
      </c>
      <c r="I12" s="22">
        <v>4634244</v>
      </c>
      <c r="J12" s="17">
        <v>4847419</v>
      </c>
      <c r="K12" s="23">
        <v>5070372</v>
      </c>
    </row>
    <row r="13" spans="1:11" ht="13.5" x14ac:dyDescent="0.25">
      <c r="A13" s="20" t="s">
        <v>24</v>
      </c>
      <c r="B13" s="17">
        <v>9656140</v>
      </c>
      <c r="C13" s="17">
        <v>5359383</v>
      </c>
      <c r="D13" s="21">
        <v>6805549</v>
      </c>
      <c r="E13" s="22">
        <v>9569472</v>
      </c>
      <c r="F13" s="17">
        <v>7969472</v>
      </c>
      <c r="G13" s="23">
        <v>7969472</v>
      </c>
      <c r="H13" s="19">
        <v>0</v>
      </c>
      <c r="I13" s="22">
        <v>8359976</v>
      </c>
      <c r="J13" s="17">
        <v>8744535</v>
      </c>
      <c r="K13" s="23">
        <v>9146784</v>
      </c>
    </row>
    <row r="14" spans="1:11" ht="13.5" x14ac:dyDescent="0.25">
      <c r="A14" s="20" t="s">
        <v>25</v>
      </c>
      <c r="B14" s="17">
        <v>3914515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2927249</v>
      </c>
      <c r="C15" s="17">
        <v>1914000</v>
      </c>
      <c r="D15" s="21">
        <v>1701034</v>
      </c>
      <c r="E15" s="22">
        <v>1545530</v>
      </c>
      <c r="F15" s="17">
        <v>1695530</v>
      </c>
      <c r="G15" s="23">
        <v>1695530</v>
      </c>
      <c r="H15" s="19">
        <v>1682743</v>
      </c>
      <c r="I15" s="22">
        <v>1762725</v>
      </c>
      <c r="J15" s="17">
        <v>1843810</v>
      </c>
      <c r="K15" s="23">
        <v>1928626</v>
      </c>
    </row>
    <row r="16" spans="1:11" ht="13.5" x14ac:dyDescent="0.25">
      <c r="A16" s="20" t="s">
        <v>27</v>
      </c>
      <c r="B16" s="17">
        <v>221370</v>
      </c>
      <c r="C16" s="17">
        <v>-1060720</v>
      </c>
      <c r="D16" s="21">
        <v>-3247746</v>
      </c>
      <c r="E16" s="22">
        <v>46650</v>
      </c>
      <c r="F16" s="17">
        <v>46650</v>
      </c>
      <c r="G16" s="23">
        <v>46650</v>
      </c>
      <c r="H16" s="19">
        <v>0</v>
      </c>
      <c r="I16" s="22">
        <v>533894</v>
      </c>
      <c r="J16" s="17">
        <v>35453</v>
      </c>
      <c r="K16" s="23">
        <v>37084</v>
      </c>
    </row>
    <row r="17" spans="1:11" ht="13.5" x14ac:dyDescent="0.25">
      <c r="A17" s="20" t="s">
        <v>28</v>
      </c>
      <c r="B17" s="17">
        <v>18753629</v>
      </c>
      <c r="C17" s="17">
        <v>25293373</v>
      </c>
      <c r="D17" s="21">
        <v>13980843</v>
      </c>
      <c r="E17" s="22">
        <v>19923728</v>
      </c>
      <c r="F17" s="17">
        <v>20240819</v>
      </c>
      <c r="G17" s="23">
        <v>20240819</v>
      </c>
      <c r="H17" s="19">
        <v>4925969</v>
      </c>
      <c r="I17" s="22">
        <v>23926409</v>
      </c>
      <c r="J17" s="17">
        <v>24912330</v>
      </c>
      <c r="K17" s="23">
        <v>25983178</v>
      </c>
    </row>
    <row r="18" spans="1:11" ht="13.5" x14ac:dyDescent="0.25">
      <c r="A18" s="30" t="s">
        <v>29</v>
      </c>
      <c r="B18" s="31">
        <f>SUM(B11:B17)</f>
        <v>69563981</v>
      </c>
      <c r="C18" s="32">
        <f t="shared" ref="C18:K18" si="1">SUM(C11:C17)</f>
        <v>65973642</v>
      </c>
      <c r="D18" s="33">
        <f t="shared" si="1"/>
        <v>54263396</v>
      </c>
      <c r="E18" s="31">
        <f t="shared" si="1"/>
        <v>70433937</v>
      </c>
      <c r="F18" s="32">
        <f t="shared" si="1"/>
        <v>69526797</v>
      </c>
      <c r="G18" s="34">
        <f t="shared" si="1"/>
        <v>69526797</v>
      </c>
      <c r="H18" s="35">
        <f t="shared" si="1"/>
        <v>43376200</v>
      </c>
      <c r="I18" s="31">
        <f t="shared" si="1"/>
        <v>75727564</v>
      </c>
      <c r="J18" s="32">
        <f t="shared" si="1"/>
        <v>78573339</v>
      </c>
      <c r="K18" s="34">
        <f t="shared" si="1"/>
        <v>82112563</v>
      </c>
    </row>
    <row r="19" spans="1:11" ht="13.5" x14ac:dyDescent="0.25">
      <c r="A19" s="30" t="s">
        <v>30</v>
      </c>
      <c r="B19" s="36">
        <f>+B10-B18</f>
        <v>-14150527</v>
      </c>
      <c r="C19" s="37">
        <f t="shared" ref="C19:K19" si="2">+C10-C18</f>
        <v>-10862925</v>
      </c>
      <c r="D19" s="38">
        <f t="shared" si="2"/>
        <v>6376864</v>
      </c>
      <c r="E19" s="36">
        <f t="shared" si="2"/>
        <v>7699644</v>
      </c>
      <c r="F19" s="37">
        <f t="shared" si="2"/>
        <v>9508908</v>
      </c>
      <c r="G19" s="39">
        <f t="shared" si="2"/>
        <v>9508908</v>
      </c>
      <c r="H19" s="40">
        <f t="shared" si="2"/>
        <v>15788303</v>
      </c>
      <c r="I19" s="36">
        <f t="shared" si="2"/>
        <v>7398586</v>
      </c>
      <c r="J19" s="37">
        <f t="shared" si="2"/>
        <v>4709370</v>
      </c>
      <c r="K19" s="39">
        <f t="shared" si="2"/>
        <v>3205047</v>
      </c>
    </row>
    <row r="20" spans="1:11" ht="25.5" x14ac:dyDescent="0.2">
      <c r="A20" s="41" t="s">
        <v>31</v>
      </c>
      <c r="B20" s="42">
        <v>13809630</v>
      </c>
      <c r="C20" s="43">
        <v>6648336</v>
      </c>
      <c r="D20" s="44">
        <v>11763051</v>
      </c>
      <c r="E20" s="42">
        <v>21333000</v>
      </c>
      <c r="F20" s="43">
        <v>11086000</v>
      </c>
      <c r="G20" s="45">
        <v>11086000</v>
      </c>
      <c r="H20" s="46">
        <v>17086000</v>
      </c>
      <c r="I20" s="42">
        <v>21662000</v>
      </c>
      <c r="J20" s="43">
        <v>12010000</v>
      </c>
      <c r="K20" s="45">
        <v>12658000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-340897</v>
      </c>
      <c r="C22" s="55">
        <f t="shared" ref="C22:K22" si="3">SUM(C19:C21)</f>
        <v>-4214589</v>
      </c>
      <c r="D22" s="56">
        <f t="shared" si="3"/>
        <v>18139915</v>
      </c>
      <c r="E22" s="54">
        <f t="shared" si="3"/>
        <v>29032644</v>
      </c>
      <c r="F22" s="55">
        <f t="shared" si="3"/>
        <v>20594908</v>
      </c>
      <c r="G22" s="57">
        <f t="shared" si="3"/>
        <v>20594908</v>
      </c>
      <c r="H22" s="58">
        <f t="shared" si="3"/>
        <v>32874303</v>
      </c>
      <c r="I22" s="54">
        <f t="shared" si="3"/>
        <v>29060586</v>
      </c>
      <c r="J22" s="55">
        <f t="shared" si="3"/>
        <v>16719370</v>
      </c>
      <c r="K22" s="57">
        <f t="shared" si="3"/>
        <v>15863047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-340897</v>
      </c>
      <c r="C24" s="37">
        <f t="shared" ref="C24:K24" si="4">SUM(C22:C23)</f>
        <v>-4214589</v>
      </c>
      <c r="D24" s="38">
        <f t="shared" si="4"/>
        <v>18139915</v>
      </c>
      <c r="E24" s="36">
        <f t="shared" si="4"/>
        <v>29032644</v>
      </c>
      <c r="F24" s="37">
        <f t="shared" si="4"/>
        <v>20594908</v>
      </c>
      <c r="G24" s="39">
        <f t="shared" si="4"/>
        <v>20594908</v>
      </c>
      <c r="H24" s="40">
        <f t="shared" si="4"/>
        <v>32874303</v>
      </c>
      <c r="I24" s="36">
        <f t="shared" si="4"/>
        <v>29060586</v>
      </c>
      <c r="J24" s="37">
        <f t="shared" si="4"/>
        <v>16719370</v>
      </c>
      <c r="K24" s="39">
        <f t="shared" si="4"/>
        <v>15863047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13350503</v>
      </c>
      <c r="C27" s="66">
        <v>7903500</v>
      </c>
      <c r="D27" s="67">
        <v>12533046</v>
      </c>
      <c r="E27" s="68">
        <v>21331000</v>
      </c>
      <c r="F27" s="66">
        <v>11935000</v>
      </c>
      <c r="G27" s="69">
        <v>11935000</v>
      </c>
      <c r="H27" s="70">
        <v>12799983</v>
      </c>
      <c r="I27" s="68">
        <v>22652000</v>
      </c>
      <c r="J27" s="66">
        <v>12290000</v>
      </c>
      <c r="K27" s="69">
        <v>12888000</v>
      </c>
    </row>
    <row r="28" spans="1:11" ht="13.5" x14ac:dyDescent="0.25">
      <c r="A28" s="71" t="s">
        <v>36</v>
      </c>
      <c r="B28" s="17">
        <v>12969691</v>
      </c>
      <c r="C28" s="17">
        <v>8250049</v>
      </c>
      <c r="D28" s="21">
        <v>11582874</v>
      </c>
      <c r="E28" s="22">
        <v>21331000</v>
      </c>
      <c r="F28" s="17">
        <v>11086000</v>
      </c>
      <c r="G28" s="23">
        <v>11086000</v>
      </c>
      <c r="H28" s="19">
        <v>0</v>
      </c>
      <c r="I28" s="22">
        <v>21952000</v>
      </c>
      <c r="J28" s="17">
        <v>12290000</v>
      </c>
      <c r="K28" s="23">
        <v>12888000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1063692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12969691</v>
      </c>
      <c r="C32" s="66">
        <f t="shared" ref="C32:K32" si="5">SUM(C28:C31)</f>
        <v>8250049</v>
      </c>
      <c r="D32" s="67">
        <f t="shared" si="5"/>
        <v>12646566</v>
      </c>
      <c r="E32" s="68">
        <f t="shared" si="5"/>
        <v>21331000</v>
      </c>
      <c r="F32" s="66">
        <f t="shared" si="5"/>
        <v>11086000</v>
      </c>
      <c r="G32" s="69">
        <f t="shared" si="5"/>
        <v>11086000</v>
      </c>
      <c r="H32" s="70">
        <f t="shared" si="5"/>
        <v>0</v>
      </c>
      <c r="I32" s="68">
        <f t="shared" si="5"/>
        <v>21952000</v>
      </c>
      <c r="J32" s="66">
        <f t="shared" si="5"/>
        <v>12290000</v>
      </c>
      <c r="K32" s="69">
        <f t="shared" si="5"/>
        <v>12888000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52343243</v>
      </c>
      <c r="C35" s="17">
        <v>14296522</v>
      </c>
      <c r="D35" s="21">
        <v>22736363</v>
      </c>
      <c r="E35" s="22">
        <v>70325597</v>
      </c>
      <c r="F35" s="17">
        <v>70366521</v>
      </c>
      <c r="G35" s="23">
        <v>70366521</v>
      </c>
      <c r="H35" s="19">
        <v>56589522</v>
      </c>
      <c r="I35" s="22">
        <v>59101134</v>
      </c>
      <c r="J35" s="17">
        <v>57805989</v>
      </c>
      <c r="K35" s="23">
        <v>76600290</v>
      </c>
    </row>
    <row r="36" spans="1:11" ht="13.5" x14ac:dyDescent="0.25">
      <c r="A36" s="20" t="s">
        <v>42</v>
      </c>
      <c r="B36" s="17">
        <v>156727553</v>
      </c>
      <c r="C36" s="17">
        <v>3321124</v>
      </c>
      <c r="D36" s="21">
        <v>4230857</v>
      </c>
      <c r="E36" s="22">
        <v>210457339</v>
      </c>
      <c r="F36" s="17">
        <v>202661339</v>
      </c>
      <c r="G36" s="23">
        <v>202661339</v>
      </c>
      <c r="H36" s="19">
        <v>17030843</v>
      </c>
      <c r="I36" s="22">
        <v>330225248</v>
      </c>
      <c r="J36" s="17">
        <v>321898397</v>
      </c>
      <c r="K36" s="23">
        <v>318822373</v>
      </c>
    </row>
    <row r="37" spans="1:11" ht="13.5" x14ac:dyDescent="0.25">
      <c r="A37" s="20" t="s">
        <v>43</v>
      </c>
      <c r="B37" s="17">
        <v>60931793</v>
      </c>
      <c r="C37" s="17">
        <v>-15340813</v>
      </c>
      <c r="D37" s="21">
        <v>12158200</v>
      </c>
      <c r="E37" s="22">
        <v>130979549</v>
      </c>
      <c r="F37" s="17">
        <v>131662209</v>
      </c>
      <c r="G37" s="23">
        <v>131662209</v>
      </c>
      <c r="H37" s="19">
        <v>25813579</v>
      </c>
      <c r="I37" s="22">
        <v>121381252</v>
      </c>
      <c r="J37" s="17">
        <v>121672989</v>
      </c>
      <c r="K37" s="23">
        <v>97948398</v>
      </c>
    </row>
    <row r="38" spans="1:11" ht="13.5" x14ac:dyDescent="0.25">
      <c r="A38" s="20" t="s">
        <v>44</v>
      </c>
      <c r="B38" s="17">
        <v>2281786</v>
      </c>
      <c r="C38" s="17">
        <v>169000</v>
      </c>
      <c r="D38" s="21">
        <v>17000</v>
      </c>
      <c r="E38" s="22">
        <v>3634748</v>
      </c>
      <c r="F38" s="17">
        <v>3634748</v>
      </c>
      <c r="G38" s="23">
        <v>3634748</v>
      </c>
      <c r="H38" s="19">
        <v>17000</v>
      </c>
      <c r="I38" s="22">
        <v>3711176</v>
      </c>
      <c r="J38" s="17">
        <v>3791348</v>
      </c>
      <c r="K38" s="23">
        <v>3875449</v>
      </c>
    </row>
    <row r="39" spans="1:11" ht="13.5" x14ac:dyDescent="0.25">
      <c r="A39" s="20" t="s">
        <v>45</v>
      </c>
      <c r="B39" s="17">
        <v>146198114</v>
      </c>
      <c r="C39" s="17">
        <v>33399193</v>
      </c>
      <c r="D39" s="21">
        <v>14810035</v>
      </c>
      <c r="E39" s="22">
        <v>146332822</v>
      </c>
      <c r="F39" s="17">
        <v>146332822</v>
      </c>
      <c r="G39" s="23">
        <v>146332822</v>
      </c>
      <c r="H39" s="19">
        <v>14915459</v>
      </c>
      <c r="I39" s="22">
        <v>265800840</v>
      </c>
      <c r="J39" s="17">
        <v>269557014</v>
      </c>
      <c r="K39" s="23">
        <v>311245776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70394315</v>
      </c>
      <c r="C42" s="17">
        <v>54866656</v>
      </c>
      <c r="D42" s="21">
        <v>44452766</v>
      </c>
      <c r="E42" s="22">
        <v>53337497</v>
      </c>
      <c r="F42" s="17">
        <v>42319024</v>
      </c>
      <c r="G42" s="23">
        <v>42319024</v>
      </c>
      <c r="H42" s="19">
        <v>29134792</v>
      </c>
      <c r="I42" s="22">
        <v>24781738</v>
      </c>
      <c r="J42" s="17">
        <v>11072004</v>
      </c>
      <c r="K42" s="23">
        <v>9793994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-9751384</v>
      </c>
      <c r="E43" s="22">
        <v>-21331000</v>
      </c>
      <c r="F43" s="17">
        <v>-11086000</v>
      </c>
      <c r="G43" s="23">
        <v>-11086000</v>
      </c>
      <c r="H43" s="19">
        <v>-12766323</v>
      </c>
      <c r="I43" s="22">
        <v>-21662000</v>
      </c>
      <c r="J43" s="17">
        <v>-12010000</v>
      </c>
      <c r="K43" s="23">
        <v>-12658000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72174647</v>
      </c>
      <c r="C45" s="66">
        <v>54866656</v>
      </c>
      <c r="D45" s="67">
        <v>32128657</v>
      </c>
      <c r="E45" s="68">
        <v>32622692</v>
      </c>
      <c r="F45" s="66">
        <v>31849219</v>
      </c>
      <c r="G45" s="69">
        <v>31849219</v>
      </c>
      <c r="H45" s="70">
        <v>12282581</v>
      </c>
      <c r="I45" s="68">
        <v>3736104</v>
      </c>
      <c r="J45" s="66">
        <v>-321450</v>
      </c>
      <c r="K45" s="69">
        <v>-2247272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4078765</v>
      </c>
      <c r="C48" s="17">
        <v>-2740430</v>
      </c>
      <c r="D48" s="21">
        <v>-4304983</v>
      </c>
      <c r="E48" s="22">
        <v>12100326</v>
      </c>
      <c r="F48" s="17">
        <v>10289966</v>
      </c>
      <c r="G48" s="23">
        <v>10289966</v>
      </c>
      <c r="H48" s="19">
        <v>8852940</v>
      </c>
      <c r="I48" s="22">
        <v>-10529203</v>
      </c>
      <c r="J48" s="17">
        <v>-13987728</v>
      </c>
      <c r="K48" s="23">
        <v>-16542197</v>
      </c>
    </row>
    <row r="49" spans="1:11" ht="13.5" x14ac:dyDescent="0.25">
      <c r="A49" s="20" t="s">
        <v>53</v>
      </c>
      <c r="B49" s="17">
        <f>+B75</f>
        <v>41236358.89589227</v>
      </c>
      <c r="C49" s="17">
        <f t="shared" ref="C49:K49" si="6">+C75</f>
        <v>-23176294.969000228</v>
      </c>
      <c r="D49" s="21">
        <f t="shared" si="6"/>
        <v>3997792.726618859</v>
      </c>
      <c r="E49" s="22">
        <f t="shared" si="6"/>
        <v>83521071.510475755</v>
      </c>
      <c r="F49" s="17">
        <f t="shared" si="6"/>
        <v>81680864.369775683</v>
      </c>
      <c r="G49" s="23">
        <f t="shared" si="6"/>
        <v>81680864.369775683</v>
      </c>
      <c r="H49" s="19">
        <f t="shared" si="6"/>
        <v>13370131.123010661</v>
      </c>
      <c r="I49" s="22">
        <f t="shared" si="6"/>
        <v>73595031.804565281</v>
      </c>
      <c r="J49" s="17">
        <f t="shared" si="6"/>
        <v>72268430.482241303</v>
      </c>
      <c r="K49" s="23">
        <f t="shared" si="6"/>
        <v>34093760.397368498</v>
      </c>
    </row>
    <row r="50" spans="1:11" ht="13.5" x14ac:dyDescent="0.25">
      <c r="A50" s="30" t="s">
        <v>54</v>
      </c>
      <c r="B50" s="66">
        <f>+B48-B49</f>
        <v>-37157593.89589227</v>
      </c>
      <c r="C50" s="66">
        <f t="shared" ref="C50:K50" si="7">+C48-C49</f>
        <v>20435864.969000228</v>
      </c>
      <c r="D50" s="67">
        <f t="shared" si="7"/>
        <v>-8302775.726618859</v>
      </c>
      <c r="E50" s="68">
        <f t="shared" si="7"/>
        <v>-71420745.510475755</v>
      </c>
      <c r="F50" s="66">
        <f t="shared" si="7"/>
        <v>-71390898.369775683</v>
      </c>
      <c r="G50" s="69">
        <f t="shared" si="7"/>
        <v>-71390898.369775683</v>
      </c>
      <c r="H50" s="70">
        <f t="shared" si="7"/>
        <v>-4517191.1230106615</v>
      </c>
      <c r="I50" s="68">
        <f t="shared" si="7"/>
        <v>-84124234.804565281</v>
      </c>
      <c r="J50" s="66">
        <f t="shared" si="7"/>
        <v>-86256158.482241303</v>
      </c>
      <c r="K50" s="69">
        <f t="shared" si="7"/>
        <v>-50635957.397368498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122112564</v>
      </c>
      <c r="C53" s="17">
        <v>3321124</v>
      </c>
      <c r="D53" s="21">
        <v>4230857</v>
      </c>
      <c r="E53" s="22">
        <v>162380552</v>
      </c>
      <c r="F53" s="17">
        <v>164829552</v>
      </c>
      <c r="G53" s="23">
        <v>164829552</v>
      </c>
      <c r="H53" s="19">
        <v>4230860</v>
      </c>
      <c r="I53" s="22">
        <v>279806918</v>
      </c>
      <c r="J53" s="17">
        <v>280457308</v>
      </c>
      <c r="K53" s="23">
        <v>275291203</v>
      </c>
    </row>
    <row r="54" spans="1:11" ht="13.5" x14ac:dyDescent="0.25">
      <c r="A54" s="20" t="s">
        <v>57</v>
      </c>
      <c r="B54" s="17">
        <v>9656140</v>
      </c>
      <c r="C54" s="17">
        <v>5359383</v>
      </c>
      <c r="D54" s="21">
        <v>6805549</v>
      </c>
      <c r="E54" s="22">
        <v>9569472</v>
      </c>
      <c r="F54" s="17">
        <v>7969472</v>
      </c>
      <c r="G54" s="23">
        <v>7969472</v>
      </c>
      <c r="H54" s="19">
        <v>0</v>
      </c>
      <c r="I54" s="22">
        <v>8359976</v>
      </c>
      <c r="J54" s="17">
        <v>8744535</v>
      </c>
      <c r="K54" s="23">
        <v>9146784</v>
      </c>
    </row>
    <row r="55" spans="1:11" ht="13.5" x14ac:dyDescent="0.25">
      <c r="A55" s="20" t="s">
        <v>58</v>
      </c>
      <c r="B55" s="17">
        <v>8018813</v>
      </c>
      <c r="C55" s="17">
        <v>1613689</v>
      </c>
      <c r="D55" s="21">
        <v>2473673</v>
      </c>
      <c r="E55" s="22">
        <v>9450000</v>
      </c>
      <c r="F55" s="17">
        <v>0</v>
      </c>
      <c r="G55" s="23">
        <v>0</v>
      </c>
      <c r="H55" s="19">
        <v>0</v>
      </c>
      <c r="I55" s="22">
        <v>22362000</v>
      </c>
      <c r="J55" s="17">
        <v>12010000</v>
      </c>
      <c r="K55" s="23">
        <v>12658000</v>
      </c>
    </row>
    <row r="56" spans="1:11" ht="13.5" x14ac:dyDescent="0.25">
      <c r="A56" s="20" t="s">
        <v>59</v>
      </c>
      <c r="B56" s="17">
        <v>232016</v>
      </c>
      <c r="C56" s="17">
        <v>243703</v>
      </c>
      <c r="D56" s="21">
        <v>82799</v>
      </c>
      <c r="E56" s="22">
        <v>764500</v>
      </c>
      <c r="F56" s="17">
        <v>767500</v>
      </c>
      <c r="G56" s="23">
        <v>767500</v>
      </c>
      <c r="H56" s="19">
        <v>157647</v>
      </c>
      <c r="I56" s="22">
        <v>713493</v>
      </c>
      <c r="J56" s="17">
        <v>746310</v>
      </c>
      <c r="K56" s="23">
        <v>780644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-280791</v>
      </c>
      <c r="C59" s="17">
        <v>-127202</v>
      </c>
      <c r="D59" s="21">
        <v>0</v>
      </c>
      <c r="E59" s="22">
        <v>3100291</v>
      </c>
      <c r="F59" s="17">
        <v>4100291</v>
      </c>
      <c r="G59" s="23">
        <v>4100291</v>
      </c>
      <c r="H59" s="19">
        <v>656160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632930</v>
      </c>
      <c r="F60" s="17">
        <v>1358095</v>
      </c>
      <c r="G60" s="23">
        <v>1358095</v>
      </c>
      <c r="H60" s="19">
        <v>1347829</v>
      </c>
      <c r="I60" s="22">
        <v>6595790</v>
      </c>
      <c r="J60" s="17">
        <v>6899262</v>
      </c>
      <c r="K60" s="23">
        <v>7216630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0.24857101979585497</v>
      </c>
      <c r="C70" s="5">
        <f t="shared" ref="C70:K70" si="8">IF(ISERROR(C71/C72),0,(C71/C72))</f>
        <v>0.41813522266937553</v>
      </c>
      <c r="D70" s="5">
        <f t="shared" si="8"/>
        <v>0.30061800270241096</v>
      </c>
      <c r="E70" s="5">
        <f t="shared" si="8"/>
        <v>0.84868055668160414</v>
      </c>
      <c r="F70" s="5">
        <f t="shared" si="8"/>
        <v>0.87019881815827416</v>
      </c>
      <c r="G70" s="5">
        <f t="shared" si="8"/>
        <v>0.87019881815827416</v>
      </c>
      <c r="H70" s="5">
        <f t="shared" si="8"/>
        <v>0.25902112062321642</v>
      </c>
      <c r="I70" s="5">
        <f t="shared" si="8"/>
        <v>0.66850744528793882</v>
      </c>
      <c r="J70" s="5">
        <f t="shared" si="8"/>
        <v>0.66849167242892538</v>
      </c>
      <c r="K70" s="5">
        <f t="shared" si="8"/>
        <v>0.66845442737876537</v>
      </c>
    </row>
    <row r="71" spans="1:11" hidden="1" x14ac:dyDescent="0.2">
      <c r="A71" s="1" t="s">
        <v>338</v>
      </c>
      <c r="B71" s="2">
        <f>+B83</f>
        <v>3618985</v>
      </c>
      <c r="C71" s="2">
        <f t="shared" ref="C71:K71" si="9">+C83</f>
        <v>6924451</v>
      </c>
      <c r="D71" s="2">
        <f t="shared" si="9"/>
        <v>4881908</v>
      </c>
      <c r="E71" s="2">
        <f t="shared" si="9"/>
        <v>24599286</v>
      </c>
      <c r="F71" s="2">
        <f t="shared" si="9"/>
        <v>23849586</v>
      </c>
      <c r="G71" s="2">
        <f t="shared" si="9"/>
        <v>23849586</v>
      </c>
      <c r="H71" s="2">
        <f t="shared" si="9"/>
        <v>4439751</v>
      </c>
      <c r="I71" s="2">
        <f t="shared" si="9"/>
        <v>18638021</v>
      </c>
      <c r="J71" s="2">
        <f t="shared" si="9"/>
        <v>19494865</v>
      </c>
      <c r="K71" s="2">
        <f t="shared" si="9"/>
        <v>20390215</v>
      </c>
    </row>
    <row r="72" spans="1:11" hidden="1" x14ac:dyDescent="0.2">
      <c r="A72" s="1" t="s">
        <v>339</v>
      </c>
      <c r="B72" s="2">
        <f>+B77</f>
        <v>14559159</v>
      </c>
      <c r="C72" s="2">
        <f t="shared" ref="C72:K72" si="10">+C77</f>
        <v>16560315</v>
      </c>
      <c r="D72" s="2">
        <f t="shared" si="10"/>
        <v>16239573</v>
      </c>
      <c r="E72" s="2">
        <f t="shared" si="10"/>
        <v>28985330</v>
      </c>
      <c r="F72" s="2">
        <f t="shared" si="10"/>
        <v>27407054</v>
      </c>
      <c r="G72" s="2">
        <f t="shared" si="10"/>
        <v>27407054</v>
      </c>
      <c r="H72" s="2">
        <f t="shared" si="10"/>
        <v>17140498</v>
      </c>
      <c r="I72" s="2">
        <f t="shared" si="10"/>
        <v>27880050</v>
      </c>
      <c r="J72" s="2">
        <f t="shared" si="10"/>
        <v>29162465</v>
      </c>
      <c r="K72" s="2">
        <f t="shared" si="10"/>
        <v>30503523</v>
      </c>
    </row>
    <row r="73" spans="1:11" hidden="1" x14ac:dyDescent="0.2">
      <c r="A73" s="1" t="s">
        <v>340</v>
      </c>
      <c r="B73" s="2">
        <f>+B74</f>
        <v>-18479288.000000004</v>
      </c>
      <c r="C73" s="2">
        <f t="shared" ref="C73:K73" si="11">+(C78+C80+C81+C82)-(B78+B80+B81+B82)</f>
        <v>-21431875</v>
      </c>
      <c r="D73" s="2">
        <f t="shared" si="11"/>
        <v>8599385</v>
      </c>
      <c r="E73" s="2">
        <f t="shared" si="11"/>
        <v>20915123</v>
      </c>
      <c r="F73" s="2">
        <f>+(F78+F80+F81+F82)-(D78+D80+D81+D82)</f>
        <v>22766407</v>
      </c>
      <c r="G73" s="2">
        <f>+(G78+G80+G81+G82)-(D78+D80+D81+D82)</f>
        <v>22766407</v>
      </c>
      <c r="H73" s="2">
        <f>+(H78+H80+H81+H82)-(D78+D80+D81+D82)</f>
        <v>19324439</v>
      </c>
      <c r="I73" s="2">
        <f>+(I78+I80+I81+I82)-(E78+E80+E81+E82)</f>
        <v>10900258</v>
      </c>
      <c r="J73" s="2">
        <f t="shared" si="11"/>
        <v>1361270</v>
      </c>
      <c r="K73" s="2">
        <f t="shared" si="11"/>
        <v>20507277</v>
      </c>
    </row>
    <row r="74" spans="1:11" hidden="1" x14ac:dyDescent="0.2">
      <c r="A74" s="1" t="s">
        <v>341</v>
      </c>
      <c r="B74" s="2">
        <f>+TREND(C74:E74)</f>
        <v>-18479288.000000004</v>
      </c>
      <c r="C74" s="2">
        <f>+C73</f>
        <v>-21431875</v>
      </c>
      <c r="D74" s="2">
        <f t="shared" ref="D74:K74" si="12">+D73</f>
        <v>8599385</v>
      </c>
      <c r="E74" s="2">
        <f t="shared" si="12"/>
        <v>20915123</v>
      </c>
      <c r="F74" s="2">
        <f t="shared" si="12"/>
        <v>22766407</v>
      </c>
      <c r="G74" s="2">
        <f t="shared" si="12"/>
        <v>22766407</v>
      </c>
      <c r="H74" s="2">
        <f t="shared" si="12"/>
        <v>19324439</v>
      </c>
      <c r="I74" s="2">
        <f t="shared" si="12"/>
        <v>10900258</v>
      </c>
      <c r="J74" s="2">
        <f t="shared" si="12"/>
        <v>1361270</v>
      </c>
      <c r="K74" s="2">
        <f t="shared" si="12"/>
        <v>20507277</v>
      </c>
    </row>
    <row r="75" spans="1:11" hidden="1" x14ac:dyDescent="0.2">
      <c r="A75" s="1" t="s">
        <v>342</v>
      </c>
      <c r="B75" s="2">
        <f>+B84-(((B80+B81+B82+B78)*B70)-B79)</f>
        <v>41236358.89589227</v>
      </c>
      <c r="C75" s="2">
        <f t="shared" ref="C75:K75" si="13">+C84-(((C80+C81+C82+C78)*C70)-C79)</f>
        <v>-23176294.969000228</v>
      </c>
      <c r="D75" s="2">
        <f t="shared" si="13"/>
        <v>3997792.726618859</v>
      </c>
      <c r="E75" s="2">
        <f t="shared" si="13"/>
        <v>83521071.510475755</v>
      </c>
      <c r="F75" s="2">
        <f t="shared" si="13"/>
        <v>81680864.369775683</v>
      </c>
      <c r="G75" s="2">
        <f t="shared" si="13"/>
        <v>81680864.369775683</v>
      </c>
      <c r="H75" s="2">
        <f t="shared" si="13"/>
        <v>13370131.123010661</v>
      </c>
      <c r="I75" s="2">
        <f t="shared" si="13"/>
        <v>73595031.804565281</v>
      </c>
      <c r="J75" s="2">
        <f t="shared" si="13"/>
        <v>72268430.482241303</v>
      </c>
      <c r="K75" s="2">
        <f t="shared" si="13"/>
        <v>34093760.397368498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14559159</v>
      </c>
      <c r="C77" s="3">
        <v>16560315</v>
      </c>
      <c r="D77" s="3">
        <v>16239573</v>
      </c>
      <c r="E77" s="3">
        <v>28985330</v>
      </c>
      <c r="F77" s="3">
        <v>27407054</v>
      </c>
      <c r="G77" s="3">
        <v>27407054</v>
      </c>
      <c r="H77" s="3">
        <v>17140498</v>
      </c>
      <c r="I77" s="3">
        <v>27880050</v>
      </c>
      <c r="J77" s="3">
        <v>29162465</v>
      </c>
      <c r="K77" s="3">
        <v>30503523</v>
      </c>
    </row>
    <row r="78" spans="1:11" hidden="1" x14ac:dyDescent="0.2">
      <c r="A78" s="1" t="s">
        <v>69</v>
      </c>
      <c r="B78" s="3">
        <v>1865454</v>
      </c>
      <c r="C78" s="3">
        <v>0</v>
      </c>
      <c r="D78" s="3">
        <v>0</v>
      </c>
      <c r="E78" s="3">
        <v>1865454</v>
      </c>
      <c r="F78" s="3">
        <v>1865454</v>
      </c>
      <c r="G78" s="3">
        <v>1865454</v>
      </c>
      <c r="H78" s="3">
        <v>0</v>
      </c>
      <c r="I78" s="3">
        <v>1956861</v>
      </c>
      <c r="J78" s="3">
        <v>2052747</v>
      </c>
      <c r="K78" s="3">
        <v>2153290</v>
      </c>
    </row>
    <row r="79" spans="1:11" hidden="1" x14ac:dyDescent="0.2">
      <c r="A79" s="1" t="s">
        <v>70</v>
      </c>
      <c r="B79" s="3">
        <v>28233902</v>
      </c>
      <c r="C79" s="3">
        <v>20234218</v>
      </c>
      <c r="D79" s="3">
        <v>11961825</v>
      </c>
      <c r="E79" s="3">
        <v>53623986</v>
      </c>
      <c r="F79" s="3">
        <v>54304646</v>
      </c>
      <c r="G79" s="3">
        <v>54304646</v>
      </c>
      <c r="H79" s="3">
        <v>22792125</v>
      </c>
      <c r="I79" s="3">
        <v>42948237</v>
      </c>
      <c r="J79" s="3">
        <v>42111824</v>
      </c>
      <c r="K79" s="3">
        <v>43651531</v>
      </c>
    </row>
    <row r="80" spans="1:11" hidden="1" x14ac:dyDescent="0.2">
      <c r="A80" s="1" t="s">
        <v>71</v>
      </c>
      <c r="B80" s="3">
        <v>23505835</v>
      </c>
      <c r="C80" s="3">
        <v>11012862</v>
      </c>
      <c r="D80" s="3">
        <v>15688129</v>
      </c>
      <c r="E80" s="3">
        <v>26715672</v>
      </c>
      <c r="F80" s="3">
        <v>29585688</v>
      </c>
      <c r="G80" s="3">
        <v>29585688</v>
      </c>
      <c r="H80" s="3">
        <v>30960400</v>
      </c>
      <c r="I80" s="3">
        <v>31630718</v>
      </c>
      <c r="J80" s="3">
        <v>31952859</v>
      </c>
      <c r="K80" s="3">
        <v>51369789</v>
      </c>
    </row>
    <row r="81" spans="1:11" hidden="1" x14ac:dyDescent="0.2">
      <c r="A81" s="1" t="s">
        <v>72</v>
      </c>
      <c r="B81" s="3">
        <v>9798030</v>
      </c>
      <c r="C81" s="3">
        <v>1849752</v>
      </c>
      <c r="D81" s="3">
        <v>5773870</v>
      </c>
      <c r="E81" s="3">
        <v>14613259</v>
      </c>
      <c r="F81" s="3">
        <v>13557094</v>
      </c>
      <c r="G81" s="3">
        <v>13557094</v>
      </c>
      <c r="H81" s="3">
        <v>9826038</v>
      </c>
      <c r="I81" s="3">
        <v>18722449</v>
      </c>
      <c r="J81" s="3">
        <v>19618441</v>
      </c>
      <c r="K81" s="3">
        <v>20558686</v>
      </c>
    </row>
    <row r="82" spans="1:11" hidden="1" x14ac:dyDescent="0.2">
      <c r="A82" s="1" t="s">
        <v>73</v>
      </c>
      <c r="B82" s="3">
        <v>-874830</v>
      </c>
      <c r="C82" s="3">
        <v>0</v>
      </c>
      <c r="D82" s="3">
        <v>0</v>
      </c>
      <c r="E82" s="3">
        <v>-817263</v>
      </c>
      <c r="F82" s="3">
        <v>-779830</v>
      </c>
      <c r="G82" s="3">
        <v>-779830</v>
      </c>
      <c r="H82" s="3">
        <v>0</v>
      </c>
      <c r="I82" s="3">
        <v>967352</v>
      </c>
      <c r="J82" s="3">
        <v>1014603</v>
      </c>
      <c r="K82" s="3">
        <v>1064162</v>
      </c>
    </row>
    <row r="83" spans="1:11" hidden="1" x14ac:dyDescent="0.2">
      <c r="A83" s="1" t="s">
        <v>74</v>
      </c>
      <c r="B83" s="3">
        <v>3618985</v>
      </c>
      <c r="C83" s="3">
        <v>6924451</v>
      </c>
      <c r="D83" s="3">
        <v>4881908</v>
      </c>
      <c r="E83" s="3">
        <v>24599286</v>
      </c>
      <c r="F83" s="3">
        <v>23849586</v>
      </c>
      <c r="G83" s="3">
        <v>23849586</v>
      </c>
      <c r="H83" s="3">
        <v>4439751</v>
      </c>
      <c r="I83" s="3">
        <v>18638021</v>
      </c>
      <c r="J83" s="3">
        <v>19494865</v>
      </c>
      <c r="K83" s="3">
        <v>20390215</v>
      </c>
    </row>
    <row r="84" spans="1:11" hidden="1" x14ac:dyDescent="0.2">
      <c r="A84" s="1" t="s">
        <v>75</v>
      </c>
      <c r="B84" s="3">
        <v>21527073</v>
      </c>
      <c r="C84" s="3">
        <v>-38032201</v>
      </c>
      <c r="D84" s="3">
        <v>-1512169</v>
      </c>
      <c r="E84" s="3">
        <v>65861725</v>
      </c>
      <c r="F84" s="3">
        <v>65863725</v>
      </c>
      <c r="G84" s="3">
        <v>65863725</v>
      </c>
      <c r="H84" s="3">
        <v>1142555</v>
      </c>
      <c r="I84" s="3">
        <v>66263120</v>
      </c>
      <c r="J84" s="3">
        <v>66682089</v>
      </c>
      <c r="K84" s="3">
        <v>40673857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34280452</v>
      </c>
      <c r="D5" s="21">
        <v>34676120</v>
      </c>
      <c r="E5" s="22">
        <v>34966061</v>
      </c>
      <c r="F5" s="17">
        <v>34966061</v>
      </c>
      <c r="G5" s="23">
        <v>34966061</v>
      </c>
      <c r="H5" s="19">
        <v>28409243</v>
      </c>
      <c r="I5" s="22">
        <v>35979701</v>
      </c>
      <c r="J5" s="17">
        <v>37742706</v>
      </c>
      <c r="K5" s="23">
        <v>39516612</v>
      </c>
    </row>
    <row r="6" spans="1:11" ht="13.5" x14ac:dyDescent="0.25">
      <c r="A6" s="20" t="s">
        <v>18</v>
      </c>
      <c r="B6" s="17">
        <v>99516421</v>
      </c>
      <c r="C6" s="17">
        <v>115646411</v>
      </c>
      <c r="D6" s="21">
        <v>115116621</v>
      </c>
      <c r="E6" s="22">
        <v>123835209</v>
      </c>
      <c r="F6" s="17">
        <v>123035021</v>
      </c>
      <c r="G6" s="23">
        <v>123035021</v>
      </c>
      <c r="H6" s="19">
        <v>37487648</v>
      </c>
      <c r="I6" s="22">
        <v>123667149</v>
      </c>
      <c r="J6" s="17">
        <v>132712393</v>
      </c>
      <c r="K6" s="23">
        <v>142073761</v>
      </c>
    </row>
    <row r="7" spans="1:11" ht="13.5" x14ac:dyDescent="0.25">
      <c r="A7" s="20" t="s">
        <v>19</v>
      </c>
      <c r="B7" s="17">
        <v>886752</v>
      </c>
      <c r="C7" s="17">
        <v>806306</v>
      </c>
      <c r="D7" s="21">
        <v>1220158</v>
      </c>
      <c r="E7" s="22">
        <v>766700</v>
      </c>
      <c r="F7" s="17">
        <v>766700</v>
      </c>
      <c r="G7" s="23">
        <v>766700</v>
      </c>
      <c r="H7" s="19">
        <v>1009114</v>
      </c>
      <c r="I7" s="22">
        <v>625459</v>
      </c>
      <c r="J7" s="17">
        <v>653861</v>
      </c>
      <c r="K7" s="23">
        <v>683571</v>
      </c>
    </row>
    <row r="8" spans="1:11" ht="13.5" x14ac:dyDescent="0.25">
      <c r="A8" s="20" t="s">
        <v>20</v>
      </c>
      <c r="B8" s="17">
        <v>48806113</v>
      </c>
      <c r="C8" s="17">
        <v>52556024</v>
      </c>
      <c r="D8" s="21">
        <v>56303985</v>
      </c>
      <c r="E8" s="22">
        <v>65901511</v>
      </c>
      <c r="F8" s="17">
        <v>85901511</v>
      </c>
      <c r="G8" s="23">
        <v>85901511</v>
      </c>
      <c r="H8" s="19">
        <v>40607736</v>
      </c>
      <c r="I8" s="22">
        <v>69003670</v>
      </c>
      <c r="J8" s="17">
        <v>70373500</v>
      </c>
      <c r="K8" s="23">
        <v>70496334</v>
      </c>
    </row>
    <row r="9" spans="1:11" ht="13.5" x14ac:dyDescent="0.25">
      <c r="A9" s="20" t="s">
        <v>21</v>
      </c>
      <c r="B9" s="17">
        <v>39092872</v>
      </c>
      <c r="C9" s="17">
        <v>8559354</v>
      </c>
      <c r="D9" s="21">
        <v>24043479</v>
      </c>
      <c r="E9" s="22">
        <v>22106653</v>
      </c>
      <c r="F9" s="17">
        <v>4000297</v>
      </c>
      <c r="G9" s="23">
        <v>4000297</v>
      </c>
      <c r="H9" s="19">
        <v>2429167</v>
      </c>
      <c r="I9" s="22">
        <v>11214352</v>
      </c>
      <c r="J9" s="17">
        <v>2985245</v>
      </c>
      <c r="K9" s="23">
        <v>3139344</v>
      </c>
    </row>
    <row r="10" spans="1:11" ht="25.5" x14ac:dyDescent="0.2">
      <c r="A10" s="24" t="s">
        <v>333</v>
      </c>
      <c r="B10" s="25">
        <f>SUM(B5:B9)</f>
        <v>188302158</v>
      </c>
      <c r="C10" s="26">
        <f t="shared" ref="C10:K10" si="0">SUM(C5:C9)</f>
        <v>211848547</v>
      </c>
      <c r="D10" s="27">
        <f t="shared" si="0"/>
        <v>231360363</v>
      </c>
      <c r="E10" s="25">
        <f t="shared" si="0"/>
        <v>247576134</v>
      </c>
      <c r="F10" s="26">
        <f t="shared" si="0"/>
        <v>248669590</v>
      </c>
      <c r="G10" s="28">
        <f t="shared" si="0"/>
        <v>248669590</v>
      </c>
      <c r="H10" s="29">
        <f t="shared" si="0"/>
        <v>109942908</v>
      </c>
      <c r="I10" s="25">
        <f t="shared" si="0"/>
        <v>240490331</v>
      </c>
      <c r="J10" s="26">
        <f t="shared" si="0"/>
        <v>244467705</v>
      </c>
      <c r="K10" s="28">
        <f t="shared" si="0"/>
        <v>255909622</v>
      </c>
    </row>
    <row r="11" spans="1:11" ht="13.5" x14ac:dyDescent="0.25">
      <c r="A11" s="20" t="s">
        <v>22</v>
      </c>
      <c r="B11" s="17">
        <v>86361691</v>
      </c>
      <c r="C11" s="17">
        <v>75893227</v>
      </c>
      <c r="D11" s="21">
        <v>84621934</v>
      </c>
      <c r="E11" s="22">
        <v>89926966</v>
      </c>
      <c r="F11" s="17">
        <v>91193655</v>
      </c>
      <c r="G11" s="23">
        <v>91193655</v>
      </c>
      <c r="H11" s="19">
        <v>85798043</v>
      </c>
      <c r="I11" s="22">
        <v>92900458</v>
      </c>
      <c r="J11" s="17">
        <v>94855701</v>
      </c>
      <c r="K11" s="23">
        <v>98087123</v>
      </c>
    </row>
    <row r="12" spans="1:11" ht="13.5" x14ac:dyDescent="0.25">
      <c r="A12" s="20" t="s">
        <v>23</v>
      </c>
      <c r="B12" s="17">
        <v>5477125</v>
      </c>
      <c r="C12" s="17">
        <v>6029443</v>
      </c>
      <c r="D12" s="21">
        <v>5722839</v>
      </c>
      <c r="E12" s="22">
        <v>5239962</v>
      </c>
      <c r="F12" s="17">
        <v>5239971</v>
      </c>
      <c r="G12" s="23">
        <v>5239971</v>
      </c>
      <c r="H12" s="19">
        <v>5750357</v>
      </c>
      <c r="I12" s="22">
        <v>6090096</v>
      </c>
      <c r="J12" s="17">
        <v>6276260</v>
      </c>
      <c r="K12" s="23">
        <v>6470987</v>
      </c>
    </row>
    <row r="13" spans="1:11" ht="13.5" x14ac:dyDescent="0.25">
      <c r="A13" s="20" t="s">
        <v>24</v>
      </c>
      <c r="B13" s="17">
        <v>33450796</v>
      </c>
      <c r="C13" s="17">
        <v>33308932</v>
      </c>
      <c r="D13" s="21">
        <v>37331616</v>
      </c>
      <c r="E13" s="22">
        <v>12796103</v>
      </c>
      <c r="F13" s="17">
        <v>12796103</v>
      </c>
      <c r="G13" s="23">
        <v>12796103</v>
      </c>
      <c r="H13" s="19">
        <v>39091952</v>
      </c>
      <c r="I13" s="22">
        <v>2422836</v>
      </c>
      <c r="J13" s="17">
        <v>2422836</v>
      </c>
      <c r="K13" s="23">
        <v>2422836</v>
      </c>
    </row>
    <row r="14" spans="1:11" ht="13.5" x14ac:dyDescent="0.25">
      <c r="A14" s="20" t="s">
        <v>25</v>
      </c>
      <c r="B14" s="17">
        <v>13748671</v>
      </c>
      <c r="C14" s="17">
        <v>6462206</v>
      </c>
      <c r="D14" s="21">
        <v>18446038</v>
      </c>
      <c r="E14" s="22">
        <v>3203746</v>
      </c>
      <c r="F14" s="17">
        <v>1961456</v>
      </c>
      <c r="G14" s="23">
        <v>1961456</v>
      </c>
      <c r="H14" s="19">
        <v>20993087</v>
      </c>
      <c r="I14" s="22">
        <v>3500000</v>
      </c>
      <c r="J14" s="17">
        <v>3500000</v>
      </c>
      <c r="K14" s="23">
        <v>3500000</v>
      </c>
    </row>
    <row r="15" spans="1:11" ht="13.5" x14ac:dyDescent="0.25">
      <c r="A15" s="20" t="s">
        <v>26</v>
      </c>
      <c r="B15" s="17">
        <v>61171479</v>
      </c>
      <c r="C15" s="17">
        <v>70144301</v>
      </c>
      <c r="D15" s="21">
        <v>75411748</v>
      </c>
      <c r="E15" s="22">
        <v>73459803</v>
      </c>
      <c r="F15" s="17">
        <v>73675750</v>
      </c>
      <c r="G15" s="23">
        <v>73675750</v>
      </c>
      <c r="H15" s="19">
        <v>37478209</v>
      </c>
      <c r="I15" s="22">
        <v>78257254</v>
      </c>
      <c r="J15" s="17">
        <v>79565617</v>
      </c>
      <c r="K15" s="23">
        <v>80846902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76587167</v>
      </c>
      <c r="C17" s="17">
        <v>64567556</v>
      </c>
      <c r="D17" s="21">
        <v>89174411</v>
      </c>
      <c r="E17" s="22">
        <v>61514486</v>
      </c>
      <c r="F17" s="17">
        <v>63402240</v>
      </c>
      <c r="G17" s="23">
        <v>63402240</v>
      </c>
      <c r="H17" s="19">
        <v>29873120</v>
      </c>
      <c r="I17" s="22">
        <v>57221238</v>
      </c>
      <c r="J17" s="17">
        <v>57614198</v>
      </c>
      <c r="K17" s="23">
        <v>57884816</v>
      </c>
    </row>
    <row r="18" spans="1:11" ht="13.5" x14ac:dyDescent="0.25">
      <c r="A18" s="30" t="s">
        <v>29</v>
      </c>
      <c r="B18" s="31">
        <f>SUM(B11:B17)</f>
        <v>276796929</v>
      </c>
      <c r="C18" s="32">
        <f t="shared" ref="C18:K18" si="1">SUM(C11:C17)</f>
        <v>256405665</v>
      </c>
      <c r="D18" s="33">
        <f t="shared" si="1"/>
        <v>310708586</v>
      </c>
      <c r="E18" s="31">
        <f t="shared" si="1"/>
        <v>246141066</v>
      </c>
      <c r="F18" s="32">
        <f t="shared" si="1"/>
        <v>248269175</v>
      </c>
      <c r="G18" s="34">
        <f t="shared" si="1"/>
        <v>248269175</v>
      </c>
      <c r="H18" s="35">
        <f t="shared" si="1"/>
        <v>218984768</v>
      </c>
      <c r="I18" s="31">
        <f t="shared" si="1"/>
        <v>240391882</v>
      </c>
      <c r="J18" s="32">
        <f t="shared" si="1"/>
        <v>244234612</v>
      </c>
      <c r="K18" s="34">
        <f t="shared" si="1"/>
        <v>249212664</v>
      </c>
    </row>
    <row r="19" spans="1:11" ht="13.5" x14ac:dyDescent="0.25">
      <c r="A19" s="30" t="s">
        <v>30</v>
      </c>
      <c r="B19" s="36">
        <f>+B10-B18</f>
        <v>-88494771</v>
      </c>
      <c r="C19" s="37">
        <f t="shared" ref="C19:K19" si="2">+C10-C18</f>
        <v>-44557118</v>
      </c>
      <c r="D19" s="38">
        <f t="shared" si="2"/>
        <v>-79348223</v>
      </c>
      <c r="E19" s="36">
        <f t="shared" si="2"/>
        <v>1435068</v>
      </c>
      <c r="F19" s="37">
        <f t="shared" si="2"/>
        <v>400415</v>
      </c>
      <c r="G19" s="39">
        <f t="shared" si="2"/>
        <v>400415</v>
      </c>
      <c r="H19" s="40">
        <f t="shared" si="2"/>
        <v>-109041860</v>
      </c>
      <c r="I19" s="36">
        <f t="shared" si="2"/>
        <v>98449</v>
      </c>
      <c r="J19" s="37">
        <f t="shared" si="2"/>
        <v>233093</v>
      </c>
      <c r="K19" s="39">
        <f t="shared" si="2"/>
        <v>6696958</v>
      </c>
    </row>
    <row r="20" spans="1:11" ht="25.5" x14ac:dyDescent="0.2">
      <c r="A20" s="41" t="s">
        <v>31</v>
      </c>
      <c r="B20" s="42">
        <v>11277262</v>
      </c>
      <c r="C20" s="43">
        <v>31357030</v>
      </c>
      <c r="D20" s="44">
        <v>31585098</v>
      </c>
      <c r="E20" s="42">
        <v>26335600</v>
      </c>
      <c r="F20" s="43">
        <v>26335600</v>
      </c>
      <c r="G20" s="45">
        <v>26335600</v>
      </c>
      <c r="H20" s="46">
        <v>8074635</v>
      </c>
      <c r="I20" s="42">
        <v>29958450</v>
      </c>
      <c r="J20" s="43">
        <v>39240200</v>
      </c>
      <c r="K20" s="45">
        <v>25217200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29056481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-77217509</v>
      </c>
      <c r="C22" s="55">
        <f t="shared" ref="C22:K22" si="3">SUM(C19:C21)</f>
        <v>-13200088</v>
      </c>
      <c r="D22" s="56">
        <f t="shared" si="3"/>
        <v>-18706644</v>
      </c>
      <c r="E22" s="54">
        <f t="shared" si="3"/>
        <v>27770668</v>
      </c>
      <c r="F22" s="55">
        <f t="shared" si="3"/>
        <v>26736015</v>
      </c>
      <c r="G22" s="57">
        <f t="shared" si="3"/>
        <v>26736015</v>
      </c>
      <c r="H22" s="58">
        <f t="shared" si="3"/>
        <v>-100967225</v>
      </c>
      <c r="I22" s="54">
        <f t="shared" si="3"/>
        <v>30056899</v>
      </c>
      <c r="J22" s="55">
        <f t="shared" si="3"/>
        <v>39473293</v>
      </c>
      <c r="K22" s="57">
        <f t="shared" si="3"/>
        <v>31914158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-77217509</v>
      </c>
      <c r="C24" s="37">
        <f t="shared" ref="C24:K24" si="4">SUM(C22:C23)</f>
        <v>-13200088</v>
      </c>
      <c r="D24" s="38">
        <f t="shared" si="4"/>
        <v>-18706644</v>
      </c>
      <c r="E24" s="36">
        <f t="shared" si="4"/>
        <v>27770668</v>
      </c>
      <c r="F24" s="37">
        <f t="shared" si="4"/>
        <v>26736015</v>
      </c>
      <c r="G24" s="39">
        <f t="shared" si="4"/>
        <v>26736015</v>
      </c>
      <c r="H24" s="40">
        <f t="shared" si="4"/>
        <v>-100967225</v>
      </c>
      <c r="I24" s="36">
        <f t="shared" si="4"/>
        <v>30056899</v>
      </c>
      <c r="J24" s="37">
        <f t="shared" si="4"/>
        <v>39473293</v>
      </c>
      <c r="K24" s="39">
        <f t="shared" si="4"/>
        <v>31914158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13185769</v>
      </c>
      <c r="C27" s="66">
        <v>28715520</v>
      </c>
      <c r="D27" s="67">
        <v>39327377</v>
      </c>
      <c r="E27" s="68">
        <v>40406014</v>
      </c>
      <c r="F27" s="66">
        <v>43299833</v>
      </c>
      <c r="G27" s="69">
        <v>43299833</v>
      </c>
      <c r="H27" s="70">
        <v>20713896</v>
      </c>
      <c r="I27" s="68">
        <v>33458450</v>
      </c>
      <c r="J27" s="66">
        <v>39240201</v>
      </c>
      <c r="K27" s="69">
        <v>25217201</v>
      </c>
    </row>
    <row r="28" spans="1:11" ht="13.5" x14ac:dyDescent="0.25">
      <c r="A28" s="71" t="s">
        <v>36</v>
      </c>
      <c r="B28" s="17">
        <v>3696774</v>
      </c>
      <c r="C28" s="17">
        <v>27466294</v>
      </c>
      <c r="D28" s="21">
        <v>38989487</v>
      </c>
      <c r="E28" s="22">
        <v>32473452</v>
      </c>
      <c r="F28" s="17">
        <v>33522267</v>
      </c>
      <c r="G28" s="23">
        <v>33522267</v>
      </c>
      <c r="H28" s="19">
        <v>0</v>
      </c>
      <c r="I28" s="22">
        <v>29958450</v>
      </c>
      <c r="J28" s="17">
        <v>39240200</v>
      </c>
      <c r="K28" s="23">
        <v>25217200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9488995</v>
      </c>
      <c r="C31" s="17">
        <v>1249226</v>
      </c>
      <c r="D31" s="21">
        <v>337890</v>
      </c>
      <c r="E31" s="22">
        <v>7932562</v>
      </c>
      <c r="F31" s="17">
        <v>9777566</v>
      </c>
      <c r="G31" s="23">
        <v>9777566</v>
      </c>
      <c r="H31" s="19">
        <v>0</v>
      </c>
      <c r="I31" s="22">
        <v>3500000</v>
      </c>
      <c r="J31" s="17">
        <v>1</v>
      </c>
      <c r="K31" s="23">
        <v>1</v>
      </c>
    </row>
    <row r="32" spans="1:11" ht="13.5" x14ac:dyDescent="0.25">
      <c r="A32" s="30" t="s">
        <v>39</v>
      </c>
      <c r="B32" s="66">
        <f>SUM(B28:B31)</f>
        <v>13185769</v>
      </c>
      <c r="C32" s="66">
        <f t="shared" ref="C32:K32" si="5">SUM(C28:C31)</f>
        <v>28715520</v>
      </c>
      <c r="D32" s="67">
        <f t="shared" si="5"/>
        <v>39327377</v>
      </c>
      <c r="E32" s="68">
        <f t="shared" si="5"/>
        <v>40406014</v>
      </c>
      <c r="F32" s="66">
        <f t="shared" si="5"/>
        <v>43299833</v>
      </c>
      <c r="G32" s="69">
        <f t="shared" si="5"/>
        <v>43299833</v>
      </c>
      <c r="H32" s="70">
        <f t="shared" si="5"/>
        <v>0</v>
      </c>
      <c r="I32" s="68">
        <f t="shared" si="5"/>
        <v>33458450</v>
      </c>
      <c r="J32" s="66">
        <f t="shared" si="5"/>
        <v>39240201</v>
      </c>
      <c r="K32" s="69">
        <f t="shared" si="5"/>
        <v>25217201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50191857</v>
      </c>
      <c r="C35" s="17">
        <v>90631976</v>
      </c>
      <c r="D35" s="21">
        <v>114707222</v>
      </c>
      <c r="E35" s="22">
        <v>57867833</v>
      </c>
      <c r="F35" s="17">
        <v>57866611</v>
      </c>
      <c r="G35" s="23">
        <v>57866611</v>
      </c>
      <c r="H35" s="19">
        <v>-1351995</v>
      </c>
      <c r="I35" s="22">
        <v>86687156</v>
      </c>
      <c r="J35" s="17">
        <v>90354703</v>
      </c>
      <c r="K35" s="23">
        <v>95271911</v>
      </c>
    </row>
    <row r="36" spans="1:11" ht="13.5" x14ac:dyDescent="0.25">
      <c r="A36" s="20" t="s">
        <v>42</v>
      </c>
      <c r="B36" s="17">
        <v>723721362</v>
      </c>
      <c r="C36" s="17">
        <v>745121478</v>
      </c>
      <c r="D36" s="21">
        <v>796328615</v>
      </c>
      <c r="E36" s="22">
        <v>711199070</v>
      </c>
      <c r="F36" s="17">
        <v>714092889</v>
      </c>
      <c r="G36" s="23">
        <v>714092889</v>
      </c>
      <c r="H36" s="19">
        <v>-18771816</v>
      </c>
      <c r="I36" s="22">
        <v>782631002</v>
      </c>
      <c r="J36" s="17">
        <v>773078448</v>
      </c>
      <c r="K36" s="23">
        <v>768530597</v>
      </c>
    </row>
    <row r="37" spans="1:11" ht="13.5" x14ac:dyDescent="0.25">
      <c r="A37" s="20" t="s">
        <v>43</v>
      </c>
      <c r="B37" s="17">
        <v>356242723</v>
      </c>
      <c r="C37" s="17">
        <v>426365923</v>
      </c>
      <c r="D37" s="21">
        <v>527876554</v>
      </c>
      <c r="E37" s="22">
        <v>345506750</v>
      </c>
      <c r="F37" s="17">
        <v>345506772</v>
      </c>
      <c r="G37" s="23">
        <v>345506772</v>
      </c>
      <c r="H37" s="19">
        <v>90488490</v>
      </c>
      <c r="I37" s="22">
        <v>398493816</v>
      </c>
      <c r="J37" s="17">
        <v>404082275</v>
      </c>
      <c r="K37" s="23">
        <v>405345217</v>
      </c>
    </row>
    <row r="38" spans="1:11" ht="13.5" x14ac:dyDescent="0.25">
      <c r="A38" s="20" t="s">
        <v>44</v>
      </c>
      <c r="B38" s="17">
        <v>43598511</v>
      </c>
      <c r="C38" s="17">
        <v>48917688</v>
      </c>
      <c r="D38" s="21">
        <v>47784862</v>
      </c>
      <c r="E38" s="22">
        <v>49979453</v>
      </c>
      <c r="F38" s="17">
        <v>49979453</v>
      </c>
      <c r="G38" s="23">
        <v>49979453</v>
      </c>
      <c r="H38" s="19">
        <v>0</v>
      </c>
      <c r="I38" s="22">
        <v>49676320</v>
      </c>
      <c r="J38" s="17">
        <v>52132510</v>
      </c>
      <c r="K38" s="23">
        <v>54709053</v>
      </c>
    </row>
    <row r="39" spans="1:11" ht="13.5" x14ac:dyDescent="0.25">
      <c r="A39" s="20" t="s">
        <v>45</v>
      </c>
      <c r="B39" s="17">
        <v>451289484</v>
      </c>
      <c r="C39" s="17">
        <v>360469848</v>
      </c>
      <c r="D39" s="21">
        <v>354081065</v>
      </c>
      <c r="E39" s="22">
        <v>423425716</v>
      </c>
      <c r="F39" s="17">
        <v>423425716</v>
      </c>
      <c r="G39" s="23">
        <v>423425716</v>
      </c>
      <c r="H39" s="19">
        <v>-9645076</v>
      </c>
      <c r="I39" s="22">
        <v>421148022</v>
      </c>
      <c r="J39" s="17">
        <v>407218366</v>
      </c>
      <c r="K39" s="23">
        <v>403748238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1013797938</v>
      </c>
      <c r="D42" s="21">
        <v>1215301287</v>
      </c>
      <c r="E42" s="22">
        <v>45496670</v>
      </c>
      <c r="F42" s="17">
        <v>45496623</v>
      </c>
      <c r="G42" s="23">
        <v>45496623</v>
      </c>
      <c r="H42" s="19">
        <v>-127989085</v>
      </c>
      <c r="I42" s="22">
        <v>-31004716</v>
      </c>
      <c r="J42" s="17">
        <v>-16513250</v>
      </c>
      <c r="K42" s="23">
        <v>-27450746</v>
      </c>
    </row>
    <row r="43" spans="1:11" ht="13.5" x14ac:dyDescent="0.25">
      <c r="A43" s="20" t="s">
        <v>48</v>
      </c>
      <c r="B43" s="17">
        <v>0</v>
      </c>
      <c r="C43" s="17">
        <v>35503605</v>
      </c>
      <c r="D43" s="21">
        <v>125936693</v>
      </c>
      <c r="E43" s="22">
        <v>-21076279</v>
      </c>
      <c r="F43" s="17">
        <v>-21076279</v>
      </c>
      <c r="G43" s="23">
        <v>-21076279</v>
      </c>
      <c r="H43" s="19">
        <v>3156450</v>
      </c>
      <c r="I43" s="22">
        <v>-46581668</v>
      </c>
      <c r="J43" s="17">
        <v>-62203430</v>
      </c>
      <c r="K43" s="23">
        <v>-47216980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0</v>
      </c>
      <c r="C45" s="66">
        <v>1059956651</v>
      </c>
      <c r="D45" s="67">
        <v>1360312031</v>
      </c>
      <c r="E45" s="68">
        <v>36994548</v>
      </c>
      <c r="F45" s="66">
        <v>36994501</v>
      </c>
      <c r="G45" s="69">
        <v>36994501</v>
      </c>
      <c r="H45" s="70">
        <v>-124832635</v>
      </c>
      <c r="I45" s="68">
        <v>-64562126</v>
      </c>
      <c r="J45" s="66">
        <v>-65293385</v>
      </c>
      <c r="K45" s="69">
        <v>-60827039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18434618</v>
      </c>
      <c r="C48" s="17">
        <v>19074049</v>
      </c>
      <c r="D48" s="21">
        <v>11293023</v>
      </c>
      <c r="E48" s="22">
        <v>11805737</v>
      </c>
      <c r="F48" s="17">
        <v>11805715</v>
      </c>
      <c r="G48" s="23">
        <v>11805715</v>
      </c>
      <c r="H48" s="19">
        <v>9766355</v>
      </c>
      <c r="I48" s="22">
        <v>12326851</v>
      </c>
      <c r="J48" s="17">
        <v>12525078</v>
      </c>
      <c r="K48" s="23">
        <v>12981954</v>
      </c>
    </row>
    <row r="49" spans="1:11" ht="13.5" x14ac:dyDescent="0.25">
      <c r="A49" s="20" t="s">
        <v>53</v>
      </c>
      <c r="B49" s="17">
        <f>+B75</f>
        <v>338737794</v>
      </c>
      <c r="C49" s="17">
        <f t="shared" ref="C49:K49" si="6">+C75</f>
        <v>204120072.00832969</v>
      </c>
      <c r="D49" s="21">
        <f t="shared" si="6"/>
        <v>220794408.7095612</v>
      </c>
      <c r="E49" s="22">
        <f t="shared" si="6"/>
        <v>295348774.14151227</v>
      </c>
      <c r="F49" s="17">
        <f t="shared" si="6"/>
        <v>295353067.90987962</v>
      </c>
      <c r="G49" s="23">
        <f t="shared" si="6"/>
        <v>295353067.90987962</v>
      </c>
      <c r="H49" s="19">
        <f t="shared" si="6"/>
        <v>257567166.89496243</v>
      </c>
      <c r="I49" s="22">
        <f t="shared" si="6"/>
        <v>338353817.21437573</v>
      </c>
      <c r="J49" s="17">
        <f t="shared" si="6"/>
        <v>341416677.67448139</v>
      </c>
      <c r="K49" s="23">
        <f t="shared" si="6"/>
        <v>339141542.95537847</v>
      </c>
    </row>
    <row r="50" spans="1:11" ht="13.5" x14ac:dyDescent="0.25">
      <c r="A50" s="30" t="s">
        <v>54</v>
      </c>
      <c r="B50" s="66">
        <f>+B48-B49</f>
        <v>-320303176</v>
      </c>
      <c r="C50" s="66">
        <f t="shared" ref="C50:K50" si="7">+C48-C49</f>
        <v>-185046023.00832969</v>
      </c>
      <c r="D50" s="67">
        <f t="shared" si="7"/>
        <v>-209501385.7095612</v>
      </c>
      <c r="E50" s="68">
        <f t="shared" si="7"/>
        <v>-283543037.14151227</v>
      </c>
      <c r="F50" s="66">
        <f t="shared" si="7"/>
        <v>-283547352.90987962</v>
      </c>
      <c r="G50" s="69">
        <f t="shared" si="7"/>
        <v>-283547352.90987962</v>
      </c>
      <c r="H50" s="70">
        <f t="shared" si="7"/>
        <v>-247800811.89496243</v>
      </c>
      <c r="I50" s="68">
        <f t="shared" si="7"/>
        <v>-326026966.21437573</v>
      </c>
      <c r="J50" s="66">
        <f t="shared" si="7"/>
        <v>-328891599.67448139</v>
      </c>
      <c r="K50" s="69">
        <f t="shared" si="7"/>
        <v>-326159588.95537847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723721362</v>
      </c>
      <c r="C53" s="17">
        <v>716502159</v>
      </c>
      <c r="D53" s="21">
        <v>728719810</v>
      </c>
      <c r="E53" s="22">
        <v>672213056</v>
      </c>
      <c r="F53" s="17">
        <v>674058060</v>
      </c>
      <c r="G53" s="23">
        <v>674058060</v>
      </c>
      <c r="H53" s="19">
        <v>-39286900</v>
      </c>
      <c r="I53" s="22">
        <v>683157086</v>
      </c>
      <c r="J53" s="17">
        <v>679092009</v>
      </c>
      <c r="K53" s="23">
        <v>669544158</v>
      </c>
    </row>
    <row r="54" spans="1:11" ht="13.5" x14ac:dyDescent="0.25">
      <c r="A54" s="20" t="s">
        <v>57</v>
      </c>
      <c r="B54" s="17">
        <v>33450796</v>
      </c>
      <c r="C54" s="17">
        <v>33308932</v>
      </c>
      <c r="D54" s="21">
        <v>37331616</v>
      </c>
      <c r="E54" s="22">
        <v>12796103</v>
      </c>
      <c r="F54" s="17">
        <v>12796103</v>
      </c>
      <c r="G54" s="23">
        <v>12796103</v>
      </c>
      <c r="H54" s="19">
        <v>39091952</v>
      </c>
      <c r="I54" s="22">
        <v>2422836</v>
      </c>
      <c r="J54" s="17">
        <v>2422836</v>
      </c>
      <c r="K54" s="23">
        <v>2422836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8757384</v>
      </c>
      <c r="F55" s="17">
        <v>9806199</v>
      </c>
      <c r="G55" s="23">
        <v>9806199</v>
      </c>
      <c r="H55" s="19">
        <v>4730170</v>
      </c>
      <c r="I55" s="22">
        <v>1500000</v>
      </c>
      <c r="J55" s="17">
        <v>1</v>
      </c>
      <c r="K55" s="23">
        <v>1</v>
      </c>
    </row>
    <row r="56" spans="1:11" ht="13.5" x14ac:dyDescent="0.25">
      <c r="A56" s="20" t="s">
        <v>59</v>
      </c>
      <c r="B56" s="17">
        <v>0</v>
      </c>
      <c r="C56" s="17">
        <v>109427693</v>
      </c>
      <c r="D56" s="21">
        <v>95314362</v>
      </c>
      <c r="E56" s="22">
        <v>90548972</v>
      </c>
      <c r="F56" s="17">
        <v>92053542</v>
      </c>
      <c r="G56" s="23">
        <v>92053542</v>
      </c>
      <c r="H56" s="19">
        <v>67161051</v>
      </c>
      <c r="I56" s="22">
        <v>7640109</v>
      </c>
      <c r="J56" s="17">
        <v>7520391</v>
      </c>
      <c r="K56" s="23">
        <v>7605391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-17045717</v>
      </c>
      <c r="D59" s="21">
        <v>-17130306</v>
      </c>
      <c r="E59" s="22">
        <v>13943972</v>
      </c>
      <c r="F59" s="17">
        <v>13943972</v>
      </c>
      <c r="G59" s="23">
        <v>13943972</v>
      </c>
      <c r="H59" s="19">
        <v>-13070512</v>
      </c>
      <c r="I59" s="22">
        <v>7710269</v>
      </c>
      <c r="J59" s="17">
        <v>7945417</v>
      </c>
      <c r="K59" s="23">
        <v>8126519</v>
      </c>
    </row>
    <row r="60" spans="1:11" ht="13.5" x14ac:dyDescent="0.25">
      <c r="A60" s="20" t="s">
        <v>62</v>
      </c>
      <c r="B60" s="17">
        <v>0</v>
      </c>
      <c r="C60" s="17">
        <v>2860707</v>
      </c>
      <c r="D60" s="21">
        <v>2955283</v>
      </c>
      <c r="E60" s="22">
        <v>3354463</v>
      </c>
      <c r="F60" s="17">
        <v>3354463</v>
      </c>
      <c r="G60" s="23">
        <v>3354463</v>
      </c>
      <c r="H60" s="19">
        <v>2088911</v>
      </c>
      <c r="I60" s="22">
        <v>3472243</v>
      </c>
      <c r="J60" s="17">
        <v>3631966</v>
      </c>
      <c r="K60" s="23">
        <v>3799036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4.9886283886947487</v>
      </c>
      <c r="D70" s="5">
        <f t="shared" si="8"/>
        <v>5.4192380199224006</v>
      </c>
      <c r="E70" s="5">
        <f t="shared" si="8"/>
        <v>0.78638387535348842</v>
      </c>
      <c r="F70" s="5">
        <f t="shared" si="8"/>
        <v>0.7862706121924854</v>
      </c>
      <c r="G70" s="5">
        <f t="shared" si="8"/>
        <v>0.7862706121924854</v>
      </c>
      <c r="H70" s="5">
        <f t="shared" si="8"/>
        <v>7.8059050233949101</v>
      </c>
      <c r="I70" s="5">
        <f t="shared" si="8"/>
        <v>0.79996005528485958</v>
      </c>
      <c r="J70" s="5">
        <f t="shared" si="8"/>
        <v>0.80001489167889306</v>
      </c>
      <c r="K70" s="5">
        <f t="shared" si="8"/>
        <v>0.80001242460445698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758173284</v>
      </c>
      <c r="D71" s="2">
        <f t="shared" si="9"/>
        <v>825123177</v>
      </c>
      <c r="E71" s="2">
        <f t="shared" si="9"/>
        <v>126601089</v>
      </c>
      <c r="F71" s="2">
        <f t="shared" si="9"/>
        <v>126601089</v>
      </c>
      <c r="G71" s="2">
        <f t="shared" si="9"/>
        <v>126601089</v>
      </c>
      <c r="H71" s="2">
        <f t="shared" si="9"/>
        <v>526389285</v>
      </c>
      <c r="I71" s="2">
        <f t="shared" si="9"/>
        <v>129500528</v>
      </c>
      <c r="J71" s="2">
        <f t="shared" si="9"/>
        <v>138238162</v>
      </c>
      <c r="K71" s="2">
        <f t="shared" si="9"/>
        <v>147245606</v>
      </c>
    </row>
    <row r="72" spans="1:11" hidden="1" x14ac:dyDescent="0.2">
      <c r="A72" s="1" t="s">
        <v>339</v>
      </c>
      <c r="B72" s="2">
        <f>+B77</f>
        <v>101020472</v>
      </c>
      <c r="C72" s="2">
        <f t="shared" ref="C72:K72" si="10">+C77</f>
        <v>151980309</v>
      </c>
      <c r="D72" s="2">
        <f t="shared" si="10"/>
        <v>152258154</v>
      </c>
      <c r="E72" s="2">
        <f t="shared" si="10"/>
        <v>160991461</v>
      </c>
      <c r="F72" s="2">
        <f t="shared" si="10"/>
        <v>161014652</v>
      </c>
      <c r="G72" s="2">
        <f t="shared" si="10"/>
        <v>161014652</v>
      </c>
      <c r="H72" s="2">
        <f t="shared" si="10"/>
        <v>67434754</v>
      </c>
      <c r="I72" s="2">
        <f t="shared" si="10"/>
        <v>161883743</v>
      </c>
      <c r="J72" s="2">
        <f t="shared" si="10"/>
        <v>172794486</v>
      </c>
      <c r="K72" s="2">
        <f t="shared" si="10"/>
        <v>184054149</v>
      </c>
    </row>
    <row r="73" spans="1:11" hidden="1" x14ac:dyDescent="0.2">
      <c r="A73" s="1" t="s">
        <v>340</v>
      </c>
      <c r="B73" s="2">
        <f>+B74</f>
        <v>8283397.833333334</v>
      </c>
      <c r="C73" s="2">
        <f t="shared" ref="C73:K73" si="11">+(C78+C80+C81+C82)-(B78+B80+B81+B82)</f>
        <v>4938277</v>
      </c>
      <c r="D73" s="2">
        <f t="shared" si="11"/>
        <v>8606954</v>
      </c>
      <c r="E73" s="2">
        <f t="shared" si="11"/>
        <v>-7795094</v>
      </c>
      <c r="F73" s="2">
        <f>+(F78+F80+F81+F82)-(D78+D80+D81+D82)</f>
        <v>-7795094</v>
      </c>
      <c r="G73" s="2">
        <f>+(G78+G80+G81+G82)-(D78+D80+D81+D82)</f>
        <v>-7795094</v>
      </c>
      <c r="H73" s="2">
        <f>+(H78+H80+H81+H82)-(D78+D80+D81+D82)</f>
        <v>-68405348</v>
      </c>
      <c r="I73" s="2">
        <f>+(I78+I80+I81+I82)-(E78+E80+E81+E82)</f>
        <v>10887108</v>
      </c>
      <c r="J73" s="2">
        <f t="shared" si="11"/>
        <v>2588841</v>
      </c>
      <c r="K73" s="2">
        <f t="shared" si="11"/>
        <v>3558426</v>
      </c>
    </row>
    <row r="74" spans="1:11" hidden="1" x14ac:dyDescent="0.2">
      <c r="A74" s="1" t="s">
        <v>341</v>
      </c>
      <c r="B74" s="2">
        <f>+TREND(C74:E74)</f>
        <v>8283397.833333334</v>
      </c>
      <c r="C74" s="2">
        <f>+C73</f>
        <v>4938277</v>
      </c>
      <c r="D74" s="2">
        <f t="shared" ref="D74:K74" si="12">+D73</f>
        <v>8606954</v>
      </c>
      <c r="E74" s="2">
        <f t="shared" si="12"/>
        <v>-7795094</v>
      </c>
      <c r="F74" s="2">
        <f t="shared" si="12"/>
        <v>-7795094</v>
      </c>
      <c r="G74" s="2">
        <f t="shared" si="12"/>
        <v>-7795094</v>
      </c>
      <c r="H74" s="2">
        <f t="shared" si="12"/>
        <v>-68405348</v>
      </c>
      <c r="I74" s="2">
        <f t="shared" si="12"/>
        <v>10887108</v>
      </c>
      <c r="J74" s="2">
        <f t="shared" si="12"/>
        <v>2588841</v>
      </c>
      <c r="K74" s="2">
        <f t="shared" si="12"/>
        <v>3558426</v>
      </c>
    </row>
    <row r="75" spans="1:11" hidden="1" x14ac:dyDescent="0.2">
      <c r="A75" s="1" t="s">
        <v>342</v>
      </c>
      <c r="B75" s="2">
        <f>+B84-(((B80+B81+B82+B78)*B70)-B79)</f>
        <v>338737794</v>
      </c>
      <c r="C75" s="2">
        <f t="shared" ref="C75:K75" si="13">+C84-(((C80+C81+C82+C78)*C70)-C79)</f>
        <v>204120072.00832969</v>
      </c>
      <c r="D75" s="2">
        <f t="shared" si="13"/>
        <v>220794408.7095612</v>
      </c>
      <c r="E75" s="2">
        <f t="shared" si="13"/>
        <v>295348774.14151227</v>
      </c>
      <c r="F75" s="2">
        <f t="shared" si="13"/>
        <v>295353067.90987962</v>
      </c>
      <c r="G75" s="2">
        <f t="shared" si="13"/>
        <v>295353067.90987962</v>
      </c>
      <c r="H75" s="2">
        <f t="shared" si="13"/>
        <v>257567166.89496243</v>
      </c>
      <c r="I75" s="2">
        <f t="shared" si="13"/>
        <v>338353817.21437573</v>
      </c>
      <c r="J75" s="2">
        <f t="shared" si="13"/>
        <v>341416677.67448139</v>
      </c>
      <c r="K75" s="2">
        <f t="shared" si="13"/>
        <v>339141542.95537847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101020472</v>
      </c>
      <c r="C77" s="3">
        <v>151980309</v>
      </c>
      <c r="D77" s="3">
        <v>152258154</v>
      </c>
      <c r="E77" s="3">
        <v>160991461</v>
      </c>
      <c r="F77" s="3">
        <v>161014652</v>
      </c>
      <c r="G77" s="3">
        <v>161014652</v>
      </c>
      <c r="H77" s="3">
        <v>67434754</v>
      </c>
      <c r="I77" s="3">
        <v>161883743</v>
      </c>
      <c r="J77" s="3">
        <v>172794486</v>
      </c>
      <c r="K77" s="3">
        <v>184054149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333583079</v>
      </c>
      <c r="C79" s="3">
        <v>383256528</v>
      </c>
      <c r="D79" s="3">
        <v>473522496</v>
      </c>
      <c r="E79" s="3">
        <v>332350100</v>
      </c>
      <c r="F79" s="3">
        <v>332350122</v>
      </c>
      <c r="G79" s="3">
        <v>332350122</v>
      </c>
      <c r="H79" s="3">
        <v>77888293</v>
      </c>
      <c r="I79" s="3">
        <v>389088834</v>
      </c>
      <c r="J79" s="3">
        <v>394888352</v>
      </c>
      <c r="K79" s="3">
        <v>396155545</v>
      </c>
    </row>
    <row r="80" spans="1:11" hidden="1" x14ac:dyDescent="0.2">
      <c r="A80" s="1" t="s">
        <v>71</v>
      </c>
      <c r="B80" s="3">
        <v>14418265</v>
      </c>
      <c r="C80" s="3">
        <v>20341927</v>
      </c>
      <c r="D80" s="3">
        <v>20492813</v>
      </c>
      <c r="E80" s="3">
        <v>24645993</v>
      </c>
      <c r="F80" s="3">
        <v>24645993</v>
      </c>
      <c r="G80" s="3">
        <v>24645993</v>
      </c>
      <c r="H80" s="3">
        <v>-34543874</v>
      </c>
      <c r="I80" s="3">
        <v>23451730</v>
      </c>
      <c r="J80" s="3">
        <v>25582397</v>
      </c>
      <c r="K80" s="3">
        <v>27946735</v>
      </c>
    </row>
    <row r="81" spans="1:11" hidden="1" x14ac:dyDescent="0.2">
      <c r="A81" s="1" t="s">
        <v>72</v>
      </c>
      <c r="B81" s="3">
        <v>17547024</v>
      </c>
      <c r="C81" s="3">
        <v>16561639</v>
      </c>
      <c r="D81" s="3">
        <v>25017707</v>
      </c>
      <c r="E81" s="3">
        <v>13069433</v>
      </c>
      <c r="F81" s="3">
        <v>13069433</v>
      </c>
      <c r="G81" s="3">
        <v>13069433</v>
      </c>
      <c r="H81" s="3">
        <v>11649046</v>
      </c>
      <c r="I81" s="3">
        <v>25150804</v>
      </c>
      <c r="J81" s="3">
        <v>25608978</v>
      </c>
      <c r="K81" s="3">
        <v>26803066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758173284</v>
      </c>
      <c r="D83" s="3">
        <v>825123177</v>
      </c>
      <c r="E83" s="3">
        <v>126601089</v>
      </c>
      <c r="F83" s="3">
        <v>126601089</v>
      </c>
      <c r="G83" s="3">
        <v>126601089</v>
      </c>
      <c r="H83" s="3">
        <v>526389285</v>
      </c>
      <c r="I83" s="3">
        <v>129500528</v>
      </c>
      <c r="J83" s="3">
        <v>138238162</v>
      </c>
      <c r="K83" s="3">
        <v>147245606</v>
      </c>
    </row>
    <row r="84" spans="1:11" hidden="1" x14ac:dyDescent="0.2">
      <c r="A84" s="1" t="s">
        <v>75</v>
      </c>
      <c r="B84" s="3">
        <v>5154715</v>
      </c>
      <c r="C84" s="3">
        <v>4961721</v>
      </c>
      <c r="D84" s="3">
        <v>-6095747</v>
      </c>
      <c r="E84" s="3">
        <v>-7342523</v>
      </c>
      <c r="F84" s="3">
        <v>-7342523</v>
      </c>
      <c r="G84" s="3">
        <v>-7342523</v>
      </c>
      <c r="H84" s="3">
        <v>964021</v>
      </c>
      <c r="I84" s="3">
        <v>-11854931</v>
      </c>
      <c r="J84" s="3">
        <v>-12517812</v>
      </c>
      <c r="K84" s="3">
        <v>-13213481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14573592</v>
      </c>
      <c r="C5" s="17">
        <v>15034710</v>
      </c>
      <c r="D5" s="21">
        <v>14765728</v>
      </c>
      <c r="E5" s="22">
        <v>16776168</v>
      </c>
      <c r="F5" s="17">
        <v>19660960</v>
      </c>
      <c r="G5" s="23">
        <v>19660960</v>
      </c>
      <c r="H5" s="19">
        <v>15451810</v>
      </c>
      <c r="I5" s="22">
        <v>21909885</v>
      </c>
      <c r="J5" s="17">
        <v>22895300</v>
      </c>
      <c r="K5" s="23">
        <v>23925590</v>
      </c>
    </row>
    <row r="6" spans="1:11" ht="13.5" x14ac:dyDescent="0.25">
      <c r="A6" s="20" t="s">
        <v>18</v>
      </c>
      <c r="B6" s="17">
        <v>39202619</v>
      </c>
      <c r="C6" s="17">
        <v>43437503</v>
      </c>
      <c r="D6" s="21">
        <v>47725239</v>
      </c>
      <c r="E6" s="22">
        <v>58753094</v>
      </c>
      <c r="F6" s="17">
        <v>53120996</v>
      </c>
      <c r="G6" s="23">
        <v>53120996</v>
      </c>
      <c r="H6" s="19">
        <v>42900317</v>
      </c>
      <c r="I6" s="22">
        <v>63269862</v>
      </c>
      <c r="J6" s="17">
        <v>65261808</v>
      </c>
      <c r="K6" s="23">
        <v>59805338</v>
      </c>
    </row>
    <row r="7" spans="1:11" ht="13.5" x14ac:dyDescent="0.25">
      <c r="A7" s="20" t="s">
        <v>19</v>
      </c>
      <c r="B7" s="17">
        <v>269790</v>
      </c>
      <c r="C7" s="17">
        <v>1380977</v>
      </c>
      <c r="D7" s="21">
        <v>5604831</v>
      </c>
      <c r="E7" s="22">
        <v>3569736</v>
      </c>
      <c r="F7" s="17">
        <v>3569736</v>
      </c>
      <c r="G7" s="23">
        <v>3569736</v>
      </c>
      <c r="H7" s="19">
        <v>2173066</v>
      </c>
      <c r="I7" s="22">
        <v>3888483</v>
      </c>
      <c r="J7" s="17">
        <v>4067353</v>
      </c>
      <c r="K7" s="23">
        <v>4250384</v>
      </c>
    </row>
    <row r="8" spans="1:11" ht="13.5" x14ac:dyDescent="0.25">
      <c r="A8" s="20" t="s">
        <v>20</v>
      </c>
      <c r="B8" s="17">
        <v>40236287</v>
      </c>
      <c r="C8" s="17">
        <v>32250678</v>
      </c>
      <c r="D8" s="21">
        <v>35663005</v>
      </c>
      <c r="E8" s="22">
        <v>38448000</v>
      </c>
      <c r="F8" s="17">
        <v>38448000</v>
      </c>
      <c r="G8" s="23">
        <v>38448000</v>
      </c>
      <c r="H8" s="19">
        <v>23305182</v>
      </c>
      <c r="I8" s="22">
        <v>40635000</v>
      </c>
      <c r="J8" s="17">
        <v>40927000</v>
      </c>
      <c r="K8" s="23">
        <v>42215000</v>
      </c>
    </row>
    <row r="9" spans="1:11" ht="13.5" x14ac:dyDescent="0.25">
      <c r="A9" s="20" t="s">
        <v>21</v>
      </c>
      <c r="B9" s="17">
        <v>4286967</v>
      </c>
      <c r="C9" s="17">
        <v>3081472</v>
      </c>
      <c r="D9" s="21">
        <v>4173490</v>
      </c>
      <c r="E9" s="22">
        <v>15806966</v>
      </c>
      <c r="F9" s="17">
        <v>14826966</v>
      </c>
      <c r="G9" s="23">
        <v>14826966</v>
      </c>
      <c r="H9" s="19">
        <v>3429254</v>
      </c>
      <c r="I9" s="22">
        <v>12896369</v>
      </c>
      <c r="J9" s="17">
        <v>13484840</v>
      </c>
      <c r="K9" s="23">
        <v>14089148</v>
      </c>
    </row>
    <row r="10" spans="1:11" ht="25.5" x14ac:dyDescent="0.2">
      <c r="A10" s="24" t="s">
        <v>333</v>
      </c>
      <c r="B10" s="25">
        <f>SUM(B5:B9)</f>
        <v>98569255</v>
      </c>
      <c r="C10" s="26">
        <f t="shared" ref="C10:K10" si="0">SUM(C5:C9)</f>
        <v>95185340</v>
      </c>
      <c r="D10" s="27">
        <f t="shared" si="0"/>
        <v>107932293</v>
      </c>
      <c r="E10" s="25">
        <f t="shared" si="0"/>
        <v>133353964</v>
      </c>
      <c r="F10" s="26">
        <f t="shared" si="0"/>
        <v>129626658</v>
      </c>
      <c r="G10" s="28">
        <f t="shared" si="0"/>
        <v>129626658</v>
      </c>
      <c r="H10" s="29">
        <f t="shared" si="0"/>
        <v>87259629</v>
      </c>
      <c r="I10" s="25">
        <f t="shared" si="0"/>
        <v>142599599</v>
      </c>
      <c r="J10" s="26">
        <f t="shared" si="0"/>
        <v>146636301</v>
      </c>
      <c r="K10" s="28">
        <f t="shared" si="0"/>
        <v>144285460</v>
      </c>
    </row>
    <row r="11" spans="1:11" ht="13.5" x14ac:dyDescent="0.25">
      <c r="A11" s="20" t="s">
        <v>22</v>
      </c>
      <c r="B11" s="17">
        <v>37522206</v>
      </c>
      <c r="C11" s="17">
        <v>40326307</v>
      </c>
      <c r="D11" s="21">
        <v>42346401</v>
      </c>
      <c r="E11" s="22">
        <v>50163680</v>
      </c>
      <c r="F11" s="17">
        <v>46527169</v>
      </c>
      <c r="G11" s="23">
        <v>46527169</v>
      </c>
      <c r="H11" s="19">
        <v>36476400</v>
      </c>
      <c r="I11" s="22">
        <v>50003536</v>
      </c>
      <c r="J11" s="17">
        <v>51830326</v>
      </c>
      <c r="K11" s="23">
        <v>54166565</v>
      </c>
    </row>
    <row r="12" spans="1:11" ht="13.5" x14ac:dyDescent="0.25">
      <c r="A12" s="20" t="s">
        <v>23</v>
      </c>
      <c r="B12" s="17">
        <v>2418135</v>
      </c>
      <c r="C12" s="17">
        <v>3687375</v>
      </c>
      <c r="D12" s="21">
        <v>4713815</v>
      </c>
      <c r="E12" s="22">
        <v>3884796</v>
      </c>
      <c r="F12" s="17">
        <v>3884796</v>
      </c>
      <c r="G12" s="23">
        <v>3884796</v>
      </c>
      <c r="H12" s="19">
        <v>4201857</v>
      </c>
      <c r="I12" s="22">
        <v>4811235</v>
      </c>
      <c r="J12" s="17">
        <v>4811235</v>
      </c>
      <c r="K12" s="23">
        <v>4811235</v>
      </c>
    </row>
    <row r="13" spans="1:11" ht="13.5" x14ac:dyDescent="0.25">
      <c r="A13" s="20" t="s">
        <v>24</v>
      </c>
      <c r="B13" s="17">
        <v>17600955</v>
      </c>
      <c r="C13" s="17">
        <v>39758236</v>
      </c>
      <c r="D13" s="21">
        <v>14949417</v>
      </c>
      <c r="E13" s="22">
        <v>15463446</v>
      </c>
      <c r="F13" s="17">
        <v>14963446</v>
      </c>
      <c r="G13" s="23">
        <v>14963446</v>
      </c>
      <c r="H13" s="19">
        <v>0</v>
      </c>
      <c r="I13" s="22">
        <v>14991031</v>
      </c>
      <c r="J13" s="17">
        <v>15680618</v>
      </c>
      <c r="K13" s="23">
        <v>16386247</v>
      </c>
    </row>
    <row r="14" spans="1:11" ht="13.5" x14ac:dyDescent="0.25">
      <c r="A14" s="20" t="s">
        <v>25</v>
      </c>
      <c r="B14" s="17">
        <v>904088</v>
      </c>
      <c r="C14" s="17">
        <v>1722919</v>
      </c>
      <c r="D14" s="21">
        <v>2607293</v>
      </c>
      <c r="E14" s="22">
        <v>1200000</v>
      </c>
      <c r="F14" s="17">
        <v>1200000</v>
      </c>
      <c r="G14" s="23">
        <v>1200000</v>
      </c>
      <c r="H14" s="19">
        <v>1245871</v>
      </c>
      <c r="I14" s="22">
        <v>1200000</v>
      </c>
      <c r="J14" s="17">
        <v>1255200</v>
      </c>
      <c r="K14" s="23">
        <v>1311684</v>
      </c>
    </row>
    <row r="15" spans="1:11" ht="13.5" x14ac:dyDescent="0.25">
      <c r="A15" s="20" t="s">
        <v>26</v>
      </c>
      <c r="B15" s="17">
        <v>21375387</v>
      </c>
      <c r="C15" s="17">
        <v>29723217</v>
      </c>
      <c r="D15" s="21">
        <v>27790159</v>
      </c>
      <c r="E15" s="22">
        <v>27721625</v>
      </c>
      <c r="F15" s="17">
        <v>27514625</v>
      </c>
      <c r="G15" s="23">
        <v>27514625</v>
      </c>
      <c r="H15" s="19">
        <v>8543247</v>
      </c>
      <c r="I15" s="22">
        <v>30239256</v>
      </c>
      <c r="J15" s="17">
        <v>31630262</v>
      </c>
      <c r="K15" s="23">
        <v>1515953</v>
      </c>
    </row>
    <row r="16" spans="1:11" ht="13.5" x14ac:dyDescent="0.25">
      <c r="A16" s="20" t="s">
        <v>27</v>
      </c>
      <c r="B16" s="17">
        <v>95007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28534247</v>
      </c>
      <c r="C17" s="17">
        <v>30192415</v>
      </c>
      <c r="D17" s="21">
        <v>39268403</v>
      </c>
      <c r="E17" s="22">
        <v>34464756</v>
      </c>
      <c r="F17" s="17">
        <v>34957847</v>
      </c>
      <c r="G17" s="23">
        <v>34957847</v>
      </c>
      <c r="H17" s="19">
        <v>22036736</v>
      </c>
      <c r="I17" s="22">
        <v>35670681</v>
      </c>
      <c r="J17" s="17">
        <v>35457250</v>
      </c>
      <c r="K17" s="23">
        <v>36571181</v>
      </c>
    </row>
    <row r="18" spans="1:11" ht="13.5" x14ac:dyDescent="0.25">
      <c r="A18" s="30" t="s">
        <v>29</v>
      </c>
      <c r="B18" s="31">
        <f>SUM(B11:B17)</f>
        <v>108450025</v>
      </c>
      <c r="C18" s="32">
        <f t="shared" ref="C18:K18" si="1">SUM(C11:C17)</f>
        <v>145410469</v>
      </c>
      <c r="D18" s="33">
        <f t="shared" si="1"/>
        <v>131675488</v>
      </c>
      <c r="E18" s="31">
        <f t="shared" si="1"/>
        <v>132898303</v>
      </c>
      <c r="F18" s="32">
        <f t="shared" si="1"/>
        <v>129047883</v>
      </c>
      <c r="G18" s="34">
        <f t="shared" si="1"/>
        <v>129047883</v>
      </c>
      <c r="H18" s="35">
        <f t="shared" si="1"/>
        <v>72504111</v>
      </c>
      <c r="I18" s="31">
        <f t="shared" si="1"/>
        <v>136915739</v>
      </c>
      <c r="J18" s="32">
        <f t="shared" si="1"/>
        <v>140664891</v>
      </c>
      <c r="K18" s="34">
        <f t="shared" si="1"/>
        <v>114762865</v>
      </c>
    </row>
    <row r="19" spans="1:11" ht="13.5" x14ac:dyDescent="0.25">
      <c r="A19" s="30" t="s">
        <v>30</v>
      </c>
      <c r="B19" s="36">
        <f>+B10-B18</f>
        <v>-9880770</v>
      </c>
      <c r="C19" s="37">
        <f t="shared" ref="C19:K19" si="2">+C10-C18</f>
        <v>-50225129</v>
      </c>
      <c r="D19" s="38">
        <f t="shared" si="2"/>
        <v>-23743195</v>
      </c>
      <c r="E19" s="36">
        <f t="shared" si="2"/>
        <v>455661</v>
      </c>
      <c r="F19" s="37">
        <f t="shared" si="2"/>
        <v>578775</v>
      </c>
      <c r="G19" s="39">
        <f t="shared" si="2"/>
        <v>578775</v>
      </c>
      <c r="H19" s="40">
        <f t="shared" si="2"/>
        <v>14755518</v>
      </c>
      <c r="I19" s="36">
        <f t="shared" si="2"/>
        <v>5683860</v>
      </c>
      <c r="J19" s="37">
        <f t="shared" si="2"/>
        <v>5971410</v>
      </c>
      <c r="K19" s="39">
        <f t="shared" si="2"/>
        <v>29522595</v>
      </c>
    </row>
    <row r="20" spans="1:11" ht="25.5" x14ac:dyDescent="0.2">
      <c r="A20" s="41" t="s">
        <v>31</v>
      </c>
      <c r="B20" s="42">
        <v>34425792</v>
      </c>
      <c r="C20" s="43">
        <v>58356874</v>
      </c>
      <c r="D20" s="44">
        <v>57772729</v>
      </c>
      <c r="E20" s="42">
        <v>21652000</v>
      </c>
      <c r="F20" s="43">
        <v>99982089</v>
      </c>
      <c r="G20" s="45">
        <v>99982089</v>
      </c>
      <c r="H20" s="46">
        <v>31976584</v>
      </c>
      <c r="I20" s="42">
        <v>38610000</v>
      </c>
      <c r="J20" s="43">
        <v>8799000</v>
      </c>
      <c r="K20" s="45">
        <v>9150000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24545022</v>
      </c>
      <c r="C22" s="55">
        <f t="shared" ref="C22:K22" si="3">SUM(C19:C21)</f>
        <v>8131745</v>
      </c>
      <c r="D22" s="56">
        <f t="shared" si="3"/>
        <v>34029534</v>
      </c>
      <c r="E22" s="54">
        <f t="shared" si="3"/>
        <v>22107661</v>
      </c>
      <c r="F22" s="55">
        <f t="shared" si="3"/>
        <v>100560864</v>
      </c>
      <c r="G22" s="57">
        <f t="shared" si="3"/>
        <v>100560864</v>
      </c>
      <c r="H22" s="58">
        <f t="shared" si="3"/>
        <v>46732102</v>
      </c>
      <c r="I22" s="54">
        <f t="shared" si="3"/>
        <v>44293860</v>
      </c>
      <c r="J22" s="55">
        <f t="shared" si="3"/>
        <v>14770410</v>
      </c>
      <c r="K22" s="57">
        <f t="shared" si="3"/>
        <v>38672595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24545022</v>
      </c>
      <c r="C24" s="37">
        <f t="shared" ref="C24:K24" si="4">SUM(C22:C23)</f>
        <v>8131745</v>
      </c>
      <c r="D24" s="38">
        <f t="shared" si="4"/>
        <v>34029534</v>
      </c>
      <c r="E24" s="36">
        <f t="shared" si="4"/>
        <v>22107661</v>
      </c>
      <c r="F24" s="37">
        <f t="shared" si="4"/>
        <v>100560864</v>
      </c>
      <c r="G24" s="39">
        <f t="shared" si="4"/>
        <v>100560864</v>
      </c>
      <c r="H24" s="40">
        <f t="shared" si="4"/>
        <v>46732102</v>
      </c>
      <c r="I24" s="36">
        <f t="shared" si="4"/>
        <v>44293860</v>
      </c>
      <c r="J24" s="37">
        <f t="shared" si="4"/>
        <v>14770410</v>
      </c>
      <c r="K24" s="39">
        <f t="shared" si="4"/>
        <v>38672595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127972209</v>
      </c>
      <c r="C27" s="66">
        <v>134069227</v>
      </c>
      <c r="D27" s="67">
        <v>156155755</v>
      </c>
      <c r="E27" s="68">
        <v>24332000</v>
      </c>
      <c r="F27" s="66">
        <v>102662089</v>
      </c>
      <c r="G27" s="69">
        <v>102662089</v>
      </c>
      <c r="H27" s="70">
        <v>94565127</v>
      </c>
      <c r="I27" s="68">
        <v>39750000</v>
      </c>
      <c r="J27" s="66">
        <v>8799000</v>
      </c>
      <c r="K27" s="69">
        <v>9150000</v>
      </c>
    </row>
    <row r="28" spans="1:11" ht="13.5" x14ac:dyDescent="0.25">
      <c r="A28" s="71" t="s">
        <v>36</v>
      </c>
      <c r="B28" s="17">
        <v>7862796</v>
      </c>
      <c r="C28" s="17">
        <v>11634122</v>
      </c>
      <c r="D28" s="21">
        <v>11881095</v>
      </c>
      <c r="E28" s="22">
        <v>21652000</v>
      </c>
      <c r="F28" s="17">
        <v>99982089</v>
      </c>
      <c r="G28" s="23">
        <v>99982089</v>
      </c>
      <c r="H28" s="19">
        <v>0</v>
      </c>
      <c r="I28" s="22">
        <v>38250000</v>
      </c>
      <c r="J28" s="17">
        <v>8799000</v>
      </c>
      <c r="K28" s="23">
        <v>9150000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117661016</v>
      </c>
      <c r="C31" s="17">
        <v>122435105</v>
      </c>
      <c r="D31" s="21">
        <v>144274660</v>
      </c>
      <c r="E31" s="22">
        <v>2680000</v>
      </c>
      <c r="F31" s="17">
        <v>2680000</v>
      </c>
      <c r="G31" s="23">
        <v>2680000</v>
      </c>
      <c r="H31" s="19">
        <v>0</v>
      </c>
      <c r="I31" s="22">
        <v>1500000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125523812</v>
      </c>
      <c r="C32" s="66">
        <f t="shared" ref="C32:K32" si="5">SUM(C28:C31)</f>
        <v>134069227</v>
      </c>
      <c r="D32" s="67">
        <f t="shared" si="5"/>
        <v>156155755</v>
      </c>
      <c r="E32" s="68">
        <f t="shared" si="5"/>
        <v>24332000</v>
      </c>
      <c r="F32" s="66">
        <f t="shared" si="5"/>
        <v>102662089</v>
      </c>
      <c r="G32" s="69">
        <f t="shared" si="5"/>
        <v>102662089</v>
      </c>
      <c r="H32" s="70">
        <f t="shared" si="5"/>
        <v>0</v>
      </c>
      <c r="I32" s="68">
        <f t="shared" si="5"/>
        <v>39750000</v>
      </c>
      <c r="J32" s="66">
        <f t="shared" si="5"/>
        <v>8799000</v>
      </c>
      <c r="K32" s="69">
        <f t="shared" si="5"/>
        <v>9150000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53192339</v>
      </c>
      <c r="C35" s="17">
        <v>138997672</v>
      </c>
      <c r="D35" s="21">
        <v>156473829</v>
      </c>
      <c r="E35" s="22">
        <v>159229902</v>
      </c>
      <c r="F35" s="17">
        <v>157746340</v>
      </c>
      <c r="G35" s="23">
        <v>157746340</v>
      </c>
      <c r="H35" s="19">
        <v>-24772960</v>
      </c>
      <c r="I35" s="22">
        <v>253124871</v>
      </c>
      <c r="J35" s="17">
        <v>32199589</v>
      </c>
      <c r="K35" s="23">
        <v>55454555</v>
      </c>
    </row>
    <row r="36" spans="1:11" ht="13.5" x14ac:dyDescent="0.25">
      <c r="A36" s="20" t="s">
        <v>42</v>
      </c>
      <c r="B36" s="17">
        <v>394398796</v>
      </c>
      <c r="C36" s="17">
        <v>405283261</v>
      </c>
      <c r="D36" s="21">
        <v>456724338</v>
      </c>
      <c r="E36" s="22">
        <v>520097753</v>
      </c>
      <c r="F36" s="17">
        <v>598927842</v>
      </c>
      <c r="G36" s="23">
        <v>598927842</v>
      </c>
      <c r="H36" s="19">
        <v>94505569</v>
      </c>
      <c r="I36" s="22">
        <v>1097319950</v>
      </c>
      <c r="J36" s="17">
        <v>-6881618</v>
      </c>
      <c r="K36" s="23">
        <v>-7236247</v>
      </c>
    </row>
    <row r="37" spans="1:11" ht="13.5" x14ac:dyDescent="0.25">
      <c r="A37" s="20" t="s">
        <v>43</v>
      </c>
      <c r="B37" s="17">
        <v>52620825</v>
      </c>
      <c r="C37" s="17">
        <v>129648155</v>
      </c>
      <c r="D37" s="21">
        <v>166806151</v>
      </c>
      <c r="E37" s="22">
        <v>129204069</v>
      </c>
      <c r="F37" s="17">
        <v>128097391</v>
      </c>
      <c r="G37" s="23">
        <v>128097391</v>
      </c>
      <c r="H37" s="19">
        <v>23001056</v>
      </c>
      <c r="I37" s="22">
        <v>169894413</v>
      </c>
      <c r="J37" s="17">
        <v>11635059</v>
      </c>
      <c r="K37" s="23">
        <v>10633214</v>
      </c>
    </row>
    <row r="38" spans="1:11" ht="13.5" x14ac:dyDescent="0.25">
      <c r="A38" s="20" t="s">
        <v>44</v>
      </c>
      <c r="B38" s="17">
        <v>5394623</v>
      </c>
      <c r="C38" s="17">
        <v>8700044</v>
      </c>
      <c r="D38" s="21">
        <v>7334823</v>
      </c>
      <c r="E38" s="22">
        <v>8892044</v>
      </c>
      <c r="F38" s="17">
        <v>8892044</v>
      </c>
      <c r="G38" s="23">
        <v>8892044</v>
      </c>
      <c r="H38" s="19">
        <v>0</v>
      </c>
      <c r="I38" s="22">
        <v>6311024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365030665</v>
      </c>
      <c r="C39" s="17">
        <v>397800989</v>
      </c>
      <c r="D39" s="21">
        <v>405027659</v>
      </c>
      <c r="E39" s="22">
        <v>541231542</v>
      </c>
      <c r="F39" s="17">
        <v>619684747</v>
      </c>
      <c r="G39" s="23">
        <v>619684747</v>
      </c>
      <c r="H39" s="19">
        <v>-549</v>
      </c>
      <c r="I39" s="22">
        <v>1174239384</v>
      </c>
      <c r="J39" s="17">
        <v>13682912</v>
      </c>
      <c r="K39" s="23">
        <v>37585094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6983648</v>
      </c>
      <c r="C42" s="17">
        <v>11903847</v>
      </c>
      <c r="D42" s="21">
        <v>22707539</v>
      </c>
      <c r="E42" s="22">
        <v>15976986</v>
      </c>
      <c r="F42" s="17">
        <v>94777605</v>
      </c>
      <c r="G42" s="23">
        <v>94777605</v>
      </c>
      <c r="H42" s="19">
        <v>27106252</v>
      </c>
      <c r="I42" s="22">
        <v>47864440</v>
      </c>
      <c r="J42" s="17">
        <v>18560476</v>
      </c>
      <c r="K42" s="23">
        <v>46551536</v>
      </c>
    </row>
    <row r="43" spans="1:11" ht="13.5" x14ac:dyDescent="0.25">
      <c r="A43" s="20" t="s">
        <v>48</v>
      </c>
      <c r="B43" s="17">
        <v>-128921</v>
      </c>
      <c r="C43" s="17">
        <v>-179896</v>
      </c>
      <c r="D43" s="21">
        <v>-205067</v>
      </c>
      <c r="E43" s="22">
        <v>-27981800</v>
      </c>
      <c r="F43" s="17">
        <v>-118061403</v>
      </c>
      <c r="G43" s="23">
        <v>-118061403</v>
      </c>
      <c r="H43" s="19">
        <v>-101719</v>
      </c>
      <c r="I43" s="22">
        <v>-45712500</v>
      </c>
      <c r="J43" s="17">
        <v>-10118850</v>
      </c>
      <c r="K43" s="23">
        <v>-10522500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11712214</v>
      </c>
      <c r="C45" s="66">
        <v>16581438</v>
      </c>
      <c r="D45" s="67">
        <v>27359959</v>
      </c>
      <c r="E45" s="68">
        <v>63798530</v>
      </c>
      <c r="F45" s="66">
        <v>52519546</v>
      </c>
      <c r="G45" s="69">
        <v>52519546</v>
      </c>
      <c r="H45" s="70">
        <v>27004533</v>
      </c>
      <c r="I45" s="68">
        <v>81908039</v>
      </c>
      <c r="J45" s="66">
        <v>8441626</v>
      </c>
      <c r="K45" s="69">
        <v>36029036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19935903</v>
      </c>
      <c r="C48" s="17">
        <v>75396548</v>
      </c>
      <c r="D48" s="21">
        <v>79088407</v>
      </c>
      <c r="E48" s="22">
        <v>67368266</v>
      </c>
      <c r="F48" s="17">
        <v>56089287</v>
      </c>
      <c r="G48" s="23">
        <v>56089287</v>
      </c>
      <c r="H48" s="19">
        <v>-31247538</v>
      </c>
      <c r="I48" s="22">
        <v>81908037</v>
      </c>
      <c r="J48" s="17">
        <v>8441624</v>
      </c>
      <c r="K48" s="23">
        <v>36029045</v>
      </c>
    </row>
    <row r="49" spans="1:11" ht="13.5" x14ac:dyDescent="0.25">
      <c r="A49" s="20" t="s">
        <v>53</v>
      </c>
      <c r="B49" s="17">
        <f>+B75</f>
        <v>37445690.88248834</v>
      </c>
      <c r="C49" s="17">
        <f t="shared" ref="C49:K49" si="6">+C75</f>
        <v>99598402.300814077</v>
      </c>
      <c r="D49" s="21">
        <f t="shared" si="6"/>
        <v>123178354.51452884</v>
      </c>
      <c r="E49" s="22">
        <f t="shared" si="6"/>
        <v>45035258.516993433</v>
      </c>
      <c r="F49" s="17">
        <f t="shared" si="6"/>
        <v>32528112.299253717</v>
      </c>
      <c r="G49" s="23">
        <f t="shared" si="6"/>
        <v>32528112.299253717</v>
      </c>
      <c r="H49" s="19">
        <f t="shared" si="6"/>
        <v>20477921.302433111</v>
      </c>
      <c r="I49" s="22">
        <f t="shared" si="6"/>
        <v>14668972.988301814</v>
      </c>
      <c r="J49" s="17">
        <f t="shared" si="6"/>
        <v>-11970219.151533714</v>
      </c>
      <c r="K49" s="23">
        <f t="shared" si="6"/>
        <v>-8455292.810469022</v>
      </c>
    </row>
    <row r="50" spans="1:11" ht="13.5" x14ac:dyDescent="0.25">
      <c r="A50" s="30" t="s">
        <v>54</v>
      </c>
      <c r="B50" s="66">
        <f>+B48-B49</f>
        <v>-17509787.88248834</v>
      </c>
      <c r="C50" s="66">
        <f t="shared" ref="C50:K50" si="7">+C48-C49</f>
        <v>-24201854.300814077</v>
      </c>
      <c r="D50" s="67">
        <f t="shared" si="7"/>
        <v>-44089947.514528841</v>
      </c>
      <c r="E50" s="68">
        <f t="shared" si="7"/>
        <v>22333007.483006567</v>
      </c>
      <c r="F50" s="66">
        <f t="shared" si="7"/>
        <v>23561174.700746283</v>
      </c>
      <c r="G50" s="69">
        <f t="shared" si="7"/>
        <v>23561174.700746283</v>
      </c>
      <c r="H50" s="70">
        <f t="shared" si="7"/>
        <v>-51725459.302433111</v>
      </c>
      <c r="I50" s="68">
        <f t="shared" si="7"/>
        <v>67239064.011698186</v>
      </c>
      <c r="J50" s="66">
        <f t="shared" si="7"/>
        <v>20411843.151533715</v>
      </c>
      <c r="K50" s="69">
        <f t="shared" si="7"/>
        <v>44484337.810469024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355445859</v>
      </c>
      <c r="C53" s="17">
        <v>319077322</v>
      </c>
      <c r="D53" s="21">
        <v>338925432</v>
      </c>
      <c r="E53" s="22">
        <v>520097753</v>
      </c>
      <c r="F53" s="17">
        <v>552555470</v>
      </c>
      <c r="G53" s="23">
        <v>552555470</v>
      </c>
      <c r="H53" s="19">
        <v>61115966</v>
      </c>
      <c r="I53" s="22">
        <v>1097319950</v>
      </c>
      <c r="J53" s="17">
        <v>-6881618</v>
      </c>
      <c r="K53" s="23">
        <v>-7236247</v>
      </c>
    </row>
    <row r="54" spans="1:11" ht="13.5" x14ac:dyDescent="0.25">
      <c r="A54" s="20" t="s">
        <v>57</v>
      </c>
      <c r="B54" s="17">
        <v>17600955</v>
      </c>
      <c r="C54" s="17">
        <v>39758236</v>
      </c>
      <c r="D54" s="21">
        <v>14949417</v>
      </c>
      <c r="E54" s="22">
        <v>15463446</v>
      </c>
      <c r="F54" s="17">
        <v>14963446</v>
      </c>
      <c r="G54" s="23">
        <v>14963446</v>
      </c>
      <c r="H54" s="19">
        <v>0</v>
      </c>
      <c r="I54" s="22">
        <v>14991031</v>
      </c>
      <c r="J54" s="17">
        <v>15680618</v>
      </c>
      <c r="K54" s="23">
        <v>16386247</v>
      </c>
    </row>
    <row r="55" spans="1:11" ht="13.5" x14ac:dyDescent="0.25">
      <c r="A55" s="20" t="s">
        <v>58</v>
      </c>
      <c r="B55" s="17">
        <v>471850</v>
      </c>
      <c r="C55" s="17">
        <v>1996348</v>
      </c>
      <c r="D55" s="21">
        <v>1969901</v>
      </c>
      <c r="E55" s="22">
        <v>12975000</v>
      </c>
      <c r="F55" s="17">
        <v>12975000</v>
      </c>
      <c r="G55" s="23">
        <v>12975000</v>
      </c>
      <c r="H55" s="19">
        <v>18092542</v>
      </c>
      <c r="I55" s="22">
        <v>35500000</v>
      </c>
      <c r="J55" s="17">
        <v>8799000</v>
      </c>
      <c r="K55" s="23">
        <v>9150000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3019221</v>
      </c>
      <c r="J56" s="17">
        <v>3073050</v>
      </c>
      <c r="K56" s="23">
        <v>3127066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5993307</v>
      </c>
      <c r="C59" s="17">
        <v>6422647</v>
      </c>
      <c r="D59" s="21">
        <v>4796111</v>
      </c>
      <c r="E59" s="22">
        <v>0</v>
      </c>
      <c r="F59" s="17">
        <v>0</v>
      </c>
      <c r="G59" s="23">
        <v>0</v>
      </c>
      <c r="H59" s="19">
        <v>5229470</v>
      </c>
      <c r="I59" s="22">
        <v>4466162</v>
      </c>
      <c r="J59" s="17">
        <v>4656775</v>
      </c>
      <c r="K59" s="23">
        <v>3425833</v>
      </c>
    </row>
    <row r="60" spans="1:11" ht="13.5" x14ac:dyDescent="0.25">
      <c r="A60" s="20" t="s">
        <v>62</v>
      </c>
      <c r="B60" s="17">
        <v>3992709</v>
      </c>
      <c r="C60" s="17">
        <v>4033731</v>
      </c>
      <c r="D60" s="21">
        <v>3412195</v>
      </c>
      <c r="E60" s="22">
        <v>0</v>
      </c>
      <c r="F60" s="17">
        <v>0</v>
      </c>
      <c r="G60" s="23">
        <v>0</v>
      </c>
      <c r="H60" s="19">
        <v>2132125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0.1247600283597364</v>
      </c>
      <c r="C70" s="5">
        <f t="shared" ref="C70:K70" si="8">IF(ISERROR(C71/C72),0,(C71/C72))</f>
        <v>0.20408396712736646</v>
      </c>
      <c r="D70" s="5">
        <f t="shared" si="8"/>
        <v>0.34231708971637415</v>
      </c>
      <c r="E70" s="5">
        <f t="shared" si="8"/>
        <v>0.86232179483937466</v>
      </c>
      <c r="F70" s="5">
        <f t="shared" si="8"/>
        <v>0.88395361563656194</v>
      </c>
      <c r="G70" s="5">
        <f t="shared" si="8"/>
        <v>0.88395361563656194</v>
      </c>
      <c r="H70" s="5">
        <f t="shared" si="8"/>
        <v>0.34938645506740512</v>
      </c>
      <c r="I70" s="5">
        <f t="shared" si="8"/>
        <v>0.89767216187191834</v>
      </c>
      <c r="J70" s="5">
        <f t="shared" si="8"/>
        <v>0.89723451199756243</v>
      </c>
      <c r="K70" s="5">
        <f t="shared" si="8"/>
        <v>0.88115662333449429</v>
      </c>
    </row>
    <row r="71" spans="1:11" hidden="1" x14ac:dyDescent="0.2">
      <c r="A71" s="1" t="s">
        <v>338</v>
      </c>
      <c r="B71" s="2">
        <f>+B83</f>
        <v>6825440</v>
      </c>
      <c r="C71" s="2">
        <f t="shared" ref="C71:K71" si="9">+C83</f>
        <v>12039232</v>
      </c>
      <c r="D71" s="2">
        <f t="shared" si="9"/>
        <v>21584953</v>
      </c>
      <c r="E71" s="2">
        <f t="shared" si="9"/>
        <v>74100125</v>
      </c>
      <c r="F71" s="2">
        <f t="shared" si="9"/>
        <v>72628844</v>
      </c>
      <c r="G71" s="2">
        <f t="shared" si="9"/>
        <v>72628844</v>
      </c>
      <c r="H71" s="2">
        <f t="shared" si="9"/>
        <v>20769347</v>
      </c>
      <c r="I71" s="2">
        <f t="shared" si="9"/>
        <v>85719616</v>
      </c>
      <c r="J71" s="2">
        <f t="shared" si="9"/>
        <v>88774789</v>
      </c>
      <c r="K71" s="2">
        <f t="shared" si="9"/>
        <v>83711512</v>
      </c>
    </row>
    <row r="72" spans="1:11" hidden="1" x14ac:dyDescent="0.2">
      <c r="A72" s="1" t="s">
        <v>339</v>
      </c>
      <c r="B72" s="2">
        <f>+B77</f>
        <v>54708548</v>
      </c>
      <c r="C72" s="2">
        <f t="shared" ref="C72:K72" si="10">+C77</f>
        <v>58991562</v>
      </c>
      <c r="D72" s="2">
        <f t="shared" si="10"/>
        <v>63055435</v>
      </c>
      <c r="E72" s="2">
        <f t="shared" si="10"/>
        <v>85930943</v>
      </c>
      <c r="F72" s="2">
        <f t="shared" si="10"/>
        <v>82163637</v>
      </c>
      <c r="G72" s="2">
        <f t="shared" si="10"/>
        <v>82163637</v>
      </c>
      <c r="H72" s="2">
        <f t="shared" si="10"/>
        <v>59445198</v>
      </c>
      <c r="I72" s="2">
        <f t="shared" si="10"/>
        <v>95491004</v>
      </c>
      <c r="J72" s="2">
        <f t="shared" si="10"/>
        <v>98942682</v>
      </c>
      <c r="K72" s="2">
        <f t="shared" si="10"/>
        <v>95001853</v>
      </c>
    </row>
    <row r="73" spans="1:11" hidden="1" x14ac:dyDescent="0.2">
      <c r="A73" s="1" t="s">
        <v>340</v>
      </c>
      <c r="B73" s="2">
        <f>+B74</f>
        <v>5168987.1666666679</v>
      </c>
      <c r="C73" s="2">
        <f t="shared" ref="C73:K73" si="11">+(C78+C80+C81+C82)-(B78+B80+B81+B82)</f>
        <v>8435371</v>
      </c>
      <c r="D73" s="2">
        <f t="shared" si="11"/>
        <v>5321151</v>
      </c>
      <c r="E73" s="2">
        <f t="shared" si="11"/>
        <v>21805234</v>
      </c>
      <c r="F73" s="2">
        <f>+(F78+F80+F81+F82)-(D78+D80+D81+D82)</f>
        <v>19551497</v>
      </c>
      <c r="G73" s="2">
        <f>+(G78+G80+G81+G82)-(D78+D80+D81+D82)</f>
        <v>19551497</v>
      </c>
      <c r="H73" s="2">
        <f>+(H78+H80+H81+H82)-(D78+D80+D81+D82)</f>
        <v>-38889516</v>
      </c>
      <c r="I73" s="2">
        <f>+(I78+I80+I81+I82)-(E78+E80+E81+E82)</f>
        <v>74714205</v>
      </c>
      <c r="J73" s="2">
        <f t="shared" si="11"/>
        <v>-123867513</v>
      </c>
      <c r="K73" s="2">
        <f t="shared" si="11"/>
        <v>68338</v>
      </c>
    </row>
    <row r="74" spans="1:11" hidden="1" x14ac:dyDescent="0.2">
      <c r="A74" s="1" t="s">
        <v>341</v>
      </c>
      <c r="B74" s="2">
        <f>+TREND(C74:E74)</f>
        <v>5168987.1666666679</v>
      </c>
      <c r="C74" s="2">
        <f>+C73</f>
        <v>8435371</v>
      </c>
      <c r="D74" s="2">
        <f t="shared" ref="D74:K74" si="12">+D73</f>
        <v>5321151</v>
      </c>
      <c r="E74" s="2">
        <f t="shared" si="12"/>
        <v>21805234</v>
      </c>
      <c r="F74" s="2">
        <f t="shared" si="12"/>
        <v>19551497</v>
      </c>
      <c r="G74" s="2">
        <f t="shared" si="12"/>
        <v>19551497</v>
      </c>
      <c r="H74" s="2">
        <f t="shared" si="12"/>
        <v>-38889516</v>
      </c>
      <c r="I74" s="2">
        <f t="shared" si="12"/>
        <v>74714205</v>
      </c>
      <c r="J74" s="2">
        <f t="shared" si="12"/>
        <v>-123867513</v>
      </c>
      <c r="K74" s="2">
        <f t="shared" si="12"/>
        <v>68338</v>
      </c>
    </row>
    <row r="75" spans="1:11" hidden="1" x14ac:dyDescent="0.2">
      <c r="A75" s="1" t="s">
        <v>342</v>
      </c>
      <c r="B75" s="2">
        <f>+B84-(((B80+B81+B82+B78)*B70)-B79)</f>
        <v>37445690.88248834</v>
      </c>
      <c r="C75" s="2">
        <f t="shared" ref="C75:K75" si="13">+C84-(((C80+C81+C82+C78)*C70)-C79)</f>
        <v>99598402.300814077</v>
      </c>
      <c r="D75" s="2">
        <f t="shared" si="13"/>
        <v>123178354.51452884</v>
      </c>
      <c r="E75" s="2">
        <f t="shared" si="13"/>
        <v>45035258.516993433</v>
      </c>
      <c r="F75" s="2">
        <f t="shared" si="13"/>
        <v>32528112.299253717</v>
      </c>
      <c r="G75" s="2">
        <f t="shared" si="13"/>
        <v>32528112.299253717</v>
      </c>
      <c r="H75" s="2">
        <f t="shared" si="13"/>
        <v>20477921.302433111</v>
      </c>
      <c r="I75" s="2">
        <f t="shared" si="13"/>
        <v>14668972.988301814</v>
      </c>
      <c r="J75" s="2">
        <f t="shared" si="13"/>
        <v>-11970219.151533714</v>
      </c>
      <c r="K75" s="2">
        <f t="shared" si="13"/>
        <v>-8455292.810469022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54708548</v>
      </c>
      <c r="C77" s="3">
        <v>58991562</v>
      </c>
      <c r="D77" s="3">
        <v>63055435</v>
      </c>
      <c r="E77" s="3">
        <v>85930943</v>
      </c>
      <c r="F77" s="3">
        <v>82163637</v>
      </c>
      <c r="G77" s="3">
        <v>82163637</v>
      </c>
      <c r="H77" s="3">
        <v>59445198</v>
      </c>
      <c r="I77" s="3">
        <v>95491004</v>
      </c>
      <c r="J77" s="3">
        <v>98942682</v>
      </c>
      <c r="K77" s="3">
        <v>95001853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23669180</v>
      </c>
      <c r="C79" s="3">
        <v>39334770</v>
      </c>
      <c r="D79" s="3">
        <v>66852839</v>
      </c>
      <c r="E79" s="3">
        <v>43324781</v>
      </c>
      <c r="F79" s="3">
        <v>43056918</v>
      </c>
      <c r="G79" s="3">
        <v>43056918</v>
      </c>
      <c r="H79" s="3">
        <v>-9309230</v>
      </c>
      <c r="I79" s="3">
        <v>79762646</v>
      </c>
      <c r="J79" s="3">
        <v>1087499</v>
      </c>
      <c r="K79" s="3">
        <v>1087525</v>
      </c>
    </row>
    <row r="80" spans="1:11" hidden="1" x14ac:dyDescent="0.2">
      <c r="A80" s="1" t="s">
        <v>71</v>
      </c>
      <c r="B80" s="3">
        <v>12779732</v>
      </c>
      <c r="C80" s="3">
        <v>19330095</v>
      </c>
      <c r="D80" s="3">
        <v>28450615</v>
      </c>
      <c r="E80" s="3">
        <v>40043606</v>
      </c>
      <c r="F80" s="3">
        <v>35476613</v>
      </c>
      <c r="G80" s="3">
        <v>35476613</v>
      </c>
      <c r="H80" s="3">
        <v>-12820280</v>
      </c>
      <c r="I80" s="3">
        <v>117397302</v>
      </c>
      <c r="J80" s="3">
        <v>7341553</v>
      </c>
      <c r="K80" s="3">
        <v>7050518</v>
      </c>
    </row>
    <row r="81" spans="1:11" hidden="1" x14ac:dyDescent="0.2">
      <c r="A81" s="1" t="s">
        <v>72</v>
      </c>
      <c r="B81" s="3">
        <v>16072146</v>
      </c>
      <c r="C81" s="3">
        <v>17957154</v>
      </c>
      <c r="D81" s="3">
        <v>14157785</v>
      </c>
      <c r="E81" s="3">
        <v>24370028</v>
      </c>
      <c r="F81" s="3">
        <v>26683284</v>
      </c>
      <c r="G81" s="3">
        <v>26683284</v>
      </c>
      <c r="H81" s="3">
        <v>16539164</v>
      </c>
      <c r="I81" s="3">
        <v>21730537</v>
      </c>
      <c r="J81" s="3">
        <v>7918773</v>
      </c>
      <c r="K81" s="3">
        <v>8278146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6825440</v>
      </c>
      <c r="C83" s="3">
        <v>12039232</v>
      </c>
      <c r="D83" s="3">
        <v>21584953</v>
      </c>
      <c r="E83" s="3">
        <v>74100125</v>
      </c>
      <c r="F83" s="3">
        <v>72628844</v>
      </c>
      <c r="G83" s="3">
        <v>72628844</v>
      </c>
      <c r="H83" s="3">
        <v>20769347</v>
      </c>
      <c r="I83" s="3">
        <v>85719616</v>
      </c>
      <c r="J83" s="3">
        <v>88774789</v>
      </c>
      <c r="K83" s="3">
        <v>83711512</v>
      </c>
    </row>
    <row r="84" spans="1:11" hidden="1" x14ac:dyDescent="0.2">
      <c r="A84" s="1" t="s">
        <v>75</v>
      </c>
      <c r="B84" s="3">
        <v>17376072</v>
      </c>
      <c r="C84" s="3">
        <v>67873362</v>
      </c>
      <c r="D84" s="3">
        <v>70911099</v>
      </c>
      <c r="E84" s="3">
        <v>57255758</v>
      </c>
      <c r="F84" s="3">
        <v>44417660</v>
      </c>
      <c r="G84" s="3">
        <v>44417660</v>
      </c>
      <c r="H84" s="3">
        <v>31086479</v>
      </c>
      <c r="I84" s="3">
        <v>59797515</v>
      </c>
      <c r="J84" s="3">
        <v>634373</v>
      </c>
      <c r="K84" s="3">
        <v>3964136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112654349</v>
      </c>
      <c r="C5" s="17">
        <v>123091183</v>
      </c>
      <c r="D5" s="21">
        <v>132367084</v>
      </c>
      <c r="E5" s="22">
        <v>138502709</v>
      </c>
      <c r="F5" s="17">
        <v>139700720</v>
      </c>
      <c r="G5" s="23">
        <v>139700720</v>
      </c>
      <c r="H5" s="19">
        <v>144505820</v>
      </c>
      <c r="I5" s="22">
        <v>148082763</v>
      </c>
      <c r="J5" s="17">
        <v>156967729</v>
      </c>
      <c r="K5" s="23">
        <v>166385792</v>
      </c>
    </row>
    <row r="6" spans="1:11" ht="13.5" x14ac:dyDescent="0.25">
      <c r="A6" s="20" t="s">
        <v>18</v>
      </c>
      <c r="B6" s="17">
        <v>457854358</v>
      </c>
      <c r="C6" s="17">
        <v>491411270</v>
      </c>
      <c r="D6" s="21">
        <v>493737790</v>
      </c>
      <c r="E6" s="22">
        <v>573201130</v>
      </c>
      <c r="F6" s="17">
        <v>551698774</v>
      </c>
      <c r="G6" s="23">
        <v>551698774</v>
      </c>
      <c r="H6" s="19">
        <v>548160849</v>
      </c>
      <c r="I6" s="22">
        <v>611310095</v>
      </c>
      <c r="J6" s="17">
        <v>668826920</v>
      </c>
      <c r="K6" s="23">
        <v>736074803</v>
      </c>
    </row>
    <row r="7" spans="1:11" ht="13.5" x14ac:dyDescent="0.25">
      <c r="A7" s="20" t="s">
        <v>19</v>
      </c>
      <c r="B7" s="17">
        <v>1625885</v>
      </c>
      <c r="C7" s="17">
        <v>946453</v>
      </c>
      <c r="D7" s="21">
        <v>2055942</v>
      </c>
      <c r="E7" s="22">
        <v>1250000</v>
      </c>
      <c r="F7" s="17">
        <v>3200000</v>
      </c>
      <c r="G7" s="23">
        <v>3200000</v>
      </c>
      <c r="H7" s="19">
        <v>3311491</v>
      </c>
      <c r="I7" s="22">
        <v>3200000</v>
      </c>
      <c r="J7" s="17">
        <v>3300000</v>
      </c>
      <c r="K7" s="23">
        <v>3400000</v>
      </c>
    </row>
    <row r="8" spans="1:11" ht="13.5" x14ac:dyDescent="0.25">
      <c r="A8" s="20" t="s">
        <v>20</v>
      </c>
      <c r="B8" s="17">
        <v>117188999</v>
      </c>
      <c r="C8" s="17">
        <v>119582228</v>
      </c>
      <c r="D8" s="21">
        <v>128154173</v>
      </c>
      <c r="E8" s="22">
        <v>138433608</v>
      </c>
      <c r="F8" s="17">
        <v>133149130</v>
      </c>
      <c r="G8" s="23">
        <v>133149130</v>
      </c>
      <c r="H8" s="19">
        <v>130132987</v>
      </c>
      <c r="I8" s="22">
        <v>143219435</v>
      </c>
      <c r="J8" s="17">
        <v>148813895</v>
      </c>
      <c r="K8" s="23">
        <v>161700956</v>
      </c>
    </row>
    <row r="9" spans="1:11" ht="13.5" x14ac:dyDescent="0.25">
      <c r="A9" s="20" t="s">
        <v>21</v>
      </c>
      <c r="B9" s="17">
        <v>95662047</v>
      </c>
      <c r="C9" s="17">
        <v>139881900</v>
      </c>
      <c r="D9" s="21">
        <v>56712301</v>
      </c>
      <c r="E9" s="22">
        <v>127422549</v>
      </c>
      <c r="F9" s="17">
        <v>144290832</v>
      </c>
      <c r="G9" s="23">
        <v>144290832</v>
      </c>
      <c r="H9" s="19">
        <v>87574049</v>
      </c>
      <c r="I9" s="22">
        <v>102973023</v>
      </c>
      <c r="J9" s="17">
        <v>105261025</v>
      </c>
      <c r="K9" s="23">
        <v>108157396</v>
      </c>
    </row>
    <row r="10" spans="1:11" ht="25.5" x14ac:dyDescent="0.2">
      <c r="A10" s="24" t="s">
        <v>333</v>
      </c>
      <c r="B10" s="25">
        <f>SUM(B5:B9)</f>
        <v>784985638</v>
      </c>
      <c r="C10" s="26">
        <f t="shared" ref="C10:K10" si="0">SUM(C5:C9)</f>
        <v>874913034</v>
      </c>
      <c r="D10" s="27">
        <f t="shared" si="0"/>
        <v>813027290</v>
      </c>
      <c r="E10" s="25">
        <f t="shared" si="0"/>
        <v>978809996</v>
      </c>
      <c r="F10" s="26">
        <f t="shared" si="0"/>
        <v>972039456</v>
      </c>
      <c r="G10" s="28">
        <f t="shared" si="0"/>
        <v>972039456</v>
      </c>
      <c r="H10" s="29">
        <f t="shared" si="0"/>
        <v>913685196</v>
      </c>
      <c r="I10" s="25">
        <f t="shared" si="0"/>
        <v>1008785316</v>
      </c>
      <c r="J10" s="26">
        <f t="shared" si="0"/>
        <v>1083169569</v>
      </c>
      <c r="K10" s="28">
        <f t="shared" si="0"/>
        <v>1175718947</v>
      </c>
    </row>
    <row r="11" spans="1:11" ht="13.5" x14ac:dyDescent="0.25">
      <c r="A11" s="20" t="s">
        <v>22</v>
      </c>
      <c r="B11" s="17">
        <v>349296714</v>
      </c>
      <c r="C11" s="17">
        <v>325634193</v>
      </c>
      <c r="D11" s="21">
        <v>322964206</v>
      </c>
      <c r="E11" s="22">
        <v>368329274</v>
      </c>
      <c r="F11" s="17">
        <v>358031663</v>
      </c>
      <c r="G11" s="23">
        <v>358031663</v>
      </c>
      <c r="H11" s="19">
        <v>316434708</v>
      </c>
      <c r="I11" s="22">
        <v>371649034</v>
      </c>
      <c r="J11" s="17">
        <v>387786755</v>
      </c>
      <c r="K11" s="23">
        <v>405846454</v>
      </c>
    </row>
    <row r="12" spans="1:11" ht="13.5" x14ac:dyDescent="0.25">
      <c r="A12" s="20" t="s">
        <v>23</v>
      </c>
      <c r="B12" s="17">
        <v>11585875</v>
      </c>
      <c r="C12" s="17">
        <v>12262213</v>
      </c>
      <c r="D12" s="21">
        <v>12650725</v>
      </c>
      <c r="E12" s="22">
        <v>13248033</v>
      </c>
      <c r="F12" s="17">
        <v>13596902</v>
      </c>
      <c r="G12" s="23">
        <v>13596902</v>
      </c>
      <c r="H12" s="19">
        <v>13596254</v>
      </c>
      <c r="I12" s="22">
        <v>13833502</v>
      </c>
      <c r="J12" s="17">
        <v>14508177</v>
      </c>
      <c r="K12" s="23">
        <v>15215910</v>
      </c>
    </row>
    <row r="13" spans="1:11" ht="13.5" x14ac:dyDescent="0.25">
      <c r="A13" s="20" t="s">
        <v>24</v>
      </c>
      <c r="B13" s="17">
        <v>87587946</v>
      </c>
      <c r="C13" s="17">
        <v>79368838</v>
      </c>
      <c r="D13" s="21">
        <v>74819413</v>
      </c>
      <c r="E13" s="22">
        <v>91247114</v>
      </c>
      <c r="F13" s="17">
        <v>89831507</v>
      </c>
      <c r="G13" s="23">
        <v>89831507</v>
      </c>
      <c r="H13" s="19">
        <v>0</v>
      </c>
      <c r="I13" s="22">
        <v>90729827</v>
      </c>
      <c r="J13" s="17">
        <v>92090778</v>
      </c>
      <c r="K13" s="23">
        <v>93472134</v>
      </c>
    </row>
    <row r="14" spans="1:11" ht="13.5" x14ac:dyDescent="0.25">
      <c r="A14" s="20" t="s">
        <v>25</v>
      </c>
      <c r="B14" s="17">
        <v>10461390</v>
      </c>
      <c r="C14" s="17">
        <v>11178016</v>
      </c>
      <c r="D14" s="21">
        <v>22445212</v>
      </c>
      <c r="E14" s="22">
        <v>12480000</v>
      </c>
      <c r="F14" s="17">
        <v>19314374</v>
      </c>
      <c r="G14" s="23">
        <v>19314374</v>
      </c>
      <c r="H14" s="19">
        <v>4432206</v>
      </c>
      <c r="I14" s="22">
        <v>17037477</v>
      </c>
      <c r="J14" s="17">
        <v>15723746</v>
      </c>
      <c r="K14" s="23">
        <v>14282860</v>
      </c>
    </row>
    <row r="15" spans="1:11" ht="13.5" x14ac:dyDescent="0.25">
      <c r="A15" s="20" t="s">
        <v>26</v>
      </c>
      <c r="B15" s="17">
        <v>218724326</v>
      </c>
      <c r="C15" s="17">
        <v>288951006</v>
      </c>
      <c r="D15" s="21">
        <v>296608535</v>
      </c>
      <c r="E15" s="22">
        <v>339405000</v>
      </c>
      <c r="F15" s="17">
        <v>344930846</v>
      </c>
      <c r="G15" s="23">
        <v>344930846</v>
      </c>
      <c r="H15" s="19">
        <v>301832218</v>
      </c>
      <c r="I15" s="22">
        <v>387882740</v>
      </c>
      <c r="J15" s="17">
        <v>435419688</v>
      </c>
      <c r="K15" s="23">
        <v>487150520</v>
      </c>
    </row>
    <row r="16" spans="1:11" ht="13.5" x14ac:dyDescent="0.25">
      <c r="A16" s="20" t="s">
        <v>27</v>
      </c>
      <c r="B16" s="17">
        <v>603907</v>
      </c>
      <c r="C16" s="17">
        <v>466137</v>
      </c>
      <c r="D16" s="21">
        <v>994170</v>
      </c>
      <c r="E16" s="22">
        <v>1075000</v>
      </c>
      <c r="F16" s="17">
        <v>1224751</v>
      </c>
      <c r="G16" s="23">
        <v>1224751</v>
      </c>
      <c r="H16" s="19">
        <v>1184934</v>
      </c>
      <c r="I16" s="22">
        <v>112000</v>
      </c>
      <c r="J16" s="17">
        <v>112000</v>
      </c>
      <c r="K16" s="23">
        <v>112000</v>
      </c>
    </row>
    <row r="17" spans="1:11" ht="13.5" x14ac:dyDescent="0.25">
      <c r="A17" s="20" t="s">
        <v>28</v>
      </c>
      <c r="B17" s="17">
        <v>110000850</v>
      </c>
      <c r="C17" s="17">
        <v>141333903</v>
      </c>
      <c r="D17" s="21">
        <v>95444507</v>
      </c>
      <c r="E17" s="22">
        <v>139332397</v>
      </c>
      <c r="F17" s="17">
        <v>146225913</v>
      </c>
      <c r="G17" s="23">
        <v>146225913</v>
      </c>
      <c r="H17" s="19">
        <v>64664415</v>
      </c>
      <c r="I17" s="22">
        <v>134853757</v>
      </c>
      <c r="J17" s="17">
        <v>136918631</v>
      </c>
      <c r="K17" s="23">
        <v>139551296</v>
      </c>
    </row>
    <row r="18" spans="1:11" ht="13.5" x14ac:dyDescent="0.25">
      <c r="A18" s="30" t="s">
        <v>29</v>
      </c>
      <c r="B18" s="31">
        <f>SUM(B11:B17)</f>
        <v>788261008</v>
      </c>
      <c r="C18" s="32">
        <f t="shared" ref="C18:K18" si="1">SUM(C11:C17)</f>
        <v>859194306</v>
      </c>
      <c r="D18" s="33">
        <f t="shared" si="1"/>
        <v>825926768</v>
      </c>
      <c r="E18" s="31">
        <f t="shared" si="1"/>
        <v>965116818</v>
      </c>
      <c r="F18" s="32">
        <f t="shared" si="1"/>
        <v>973155956</v>
      </c>
      <c r="G18" s="34">
        <f t="shared" si="1"/>
        <v>973155956</v>
      </c>
      <c r="H18" s="35">
        <f t="shared" si="1"/>
        <v>702144735</v>
      </c>
      <c r="I18" s="31">
        <f t="shared" si="1"/>
        <v>1016098337</v>
      </c>
      <c r="J18" s="32">
        <f t="shared" si="1"/>
        <v>1082559775</v>
      </c>
      <c r="K18" s="34">
        <f t="shared" si="1"/>
        <v>1155631174</v>
      </c>
    </row>
    <row r="19" spans="1:11" ht="13.5" x14ac:dyDescent="0.25">
      <c r="A19" s="30" t="s">
        <v>30</v>
      </c>
      <c r="B19" s="36">
        <f>+B10-B18</f>
        <v>-3275370</v>
      </c>
      <c r="C19" s="37">
        <f t="shared" ref="C19:K19" si="2">+C10-C18</f>
        <v>15718728</v>
      </c>
      <c r="D19" s="38">
        <f t="shared" si="2"/>
        <v>-12899478</v>
      </c>
      <c r="E19" s="36">
        <f t="shared" si="2"/>
        <v>13693178</v>
      </c>
      <c r="F19" s="37">
        <f t="shared" si="2"/>
        <v>-1116500</v>
      </c>
      <c r="G19" s="39">
        <f t="shared" si="2"/>
        <v>-1116500</v>
      </c>
      <c r="H19" s="40">
        <f t="shared" si="2"/>
        <v>211540461</v>
      </c>
      <c r="I19" s="36">
        <f t="shared" si="2"/>
        <v>-7313021</v>
      </c>
      <c r="J19" s="37">
        <f t="shared" si="2"/>
        <v>609794</v>
      </c>
      <c r="K19" s="39">
        <f t="shared" si="2"/>
        <v>20087773</v>
      </c>
    </row>
    <row r="20" spans="1:11" ht="25.5" x14ac:dyDescent="0.2">
      <c r="A20" s="41" t="s">
        <v>31</v>
      </c>
      <c r="B20" s="42">
        <v>43224080</v>
      </c>
      <c r="C20" s="43">
        <v>104852071</v>
      </c>
      <c r="D20" s="44">
        <v>80204899</v>
      </c>
      <c r="E20" s="42">
        <v>87722392</v>
      </c>
      <c r="F20" s="43">
        <v>58116530</v>
      </c>
      <c r="G20" s="45">
        <v>58116530</v>
      </c>
      <c r="H20" s="46">
        <v>51514144</v>
      </c>
      <c r="I20" s="42">
        <v>63774565</v>
      </c>
      <c r="J20" s="43">
        <v>51858105</v>
      </c>
      <c r="K20" s="45">
        <v>68023044</v>
      </c>
    </row>
    <row r="21" spans="1:11" ht="13.5" x14ac:dyDescent="0.25">
      <c r="A21" s="47" t="s">
        <v>32</v>
      </c>
      <c r="B21" s="48">
        <v>0</v>
      </c>
      <c r="C21" s="49">
        <v>42931052</v>
      </c>
      <c r="D21" s="50">
        <v>24891091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39948710</v>
      </c>
      <c r="C22" s="55">
        <f t="shared" ref="C22:K22" si="3">SUM(C19:C21)</f>
        <v>163501851</v>
      </c>
      <c r="D22" s="56">
        <f t="shared" si="3"/>
        <v>92196512</v>
      </c>
      <c r="E22" s="54">
        <f t="shared" si="3"/>
        <v>101415570</v>
      </c>
      <c r="F22" s="55">
        <f t="shared" si="3"/>
        <v>57000030</v>
      </c>
      <c r="G22" s="57">
        <f t="shared" si="3"/>
        <v>57000030</v>
      </c>
      <c r="H22" s="58">
        <f t="shared" si="3"/>
        <v>263054605</v>
      </c>
      <c r="I22" s="54">
        <f t="shared" si="3"/>
        <v>56461544</v>
      </c>
      <c r="J22" s="55">
        <f t="shared" si="3"/>
        <v>52467899</v>
      </c>
      <c r="K22" s="57">
        <f t="shared" si="3"/>
        <v>88110817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39948710</v>
      </c>
      <c r="C24" s="37">
        <f t="shared" ref="C24:K24" si="4">SUM(C22:C23)</f>
        <v>163501851</v>
      </c>
      <c r="D24" s="38">
        <f t="shared" si="4"/>
        <v>92196512</v>
      </c>
      <c r="E24" s="36">
        <f t="shared" si="4"/>
        <v>101415570</v>
      </c>
      <c r="F24" s="37">
        <f t="shared" si="4"/>
        <v>57000030</v>
      </c>
      <c r="G24" s="39">
        <f t="shared" si="4"/>
        <v>57000030</v>
      </c>
      <c r="H24" s="40">
        <f t="shared" si="4"/>
        <v>263054605</v>
      </c>
      <c r="I24" s="36">
        <f t="shared" si="4"/>
        <v>56461544</v>
      </c>
      <c r="J24" s="37">
        <f t="shared" si="4"/>
        <v>52467899</v>
      </c>
      <c r="K24" s="39">
        <f t="shared" si="4"/>
        <v>88110817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83190299</v>
      </c>
      <c r="C27" s="66">
        <v>169850386</v>
      </c>
      <c r="D27" s="67">
        <v>140297858</v>
      </c>
      <c r="E27" s="68">
        <v>125753559</v>
      </c>
      <c r="F27" s="66">
        <v>111676653</v>
      </c>
      <c r="G27" s="69">
        <v>111676653</v>
      </c>
      <c r="H27" s="70">
        <v>93326986</v>
      </c>
      <c r="I27" s="68">
        <v>86374465</v>
      </c>
      <c r="J27" s="66">
        <v>73302605</v>
      </c>
      <c r="K27" s="69">
        <v>85033044</v>
      </c>
    </row>
    <row r="28" spans="1:11" ht="13.5" x14ac:dyDescent="0.25">
      <c r="A28" s="71" t="s">
        <v>36</v>
      </c>
      <c r="B28" s="17">
        <v>40936058</v>
      </c>
      <c r="C28" s="17">
        <v>106189207</v>
      </c>
      <c r="D28" s="21">
        <v>80213318</v>
      </c>
      <c r="E28" s="22">
        <v>88322392</v>
      </c>
      <c r="F28" s="17">
        <v>58110008</v>
      </c>
      <c r="G28" s="23">
        <v>58110008</v>
      </c>
      <c r="H28" s="19">
        <v>0</v>
      </c>
      <c r="I28" s="22">
        <v>64274565</v>
      </c>
      <c r="J28" s="17">
        <v>51858105</v>
      </c>
      <c r="K28" s="23">
        <v>68023044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10117593</v>
      </c>
      <c r="D30" s="21">
        <v>4802614</v>
      </c>
      <c r="E30" s="22">
        <v>0</v>
      </c>
      <c r="F30" s="17">
        <v>13701377</v>
      </c>
      <c r="G30" s="23">
        <v>13701377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29959799</v>
      </c>
      <c r="C31" s="17">
        <v>10612534</v>
      </c>
      <c r="D31" s="21">
        <v>30390835</v>
      </c>
      <c r="E31" s="22">
        <v>37431167</v>
      </c>
      <c r="F31" s="17">
        <v>39865268</v>
      </c>
      <c r="G31" s="23">
        <v>39865268</v>
      </c>
      <c r="H31" s="19">
        <v>0</v>
      </c>
      <c r="I31" s="22">
        <v>22099900</v>
      </c>
      <c r="J31" s="17">
        <v>21444500</v>
      </c>
      <c r="K31" s="23">
        <v>17010000</v>
      </c>
    </row>
    <row r="32" spans="1:11" ht="13.5" x14ac:dyDescent="0.25">
      <c r="A32" s="30" t="s">
        <v>39</v>
      </c>
      <c r="B32" s="66">
        <f>SUM(B28:B31)</f>
        <v>70895857</v>
      </c>
      <c r="C32" s="66">
        <f t="shared" ref="C32:K32" si="5">SUM(C28:C31)</f>
        <v>126919334</v>
      </c>
      <c r="D32" s="67">
        <f t="shared" si="5"/>
        <v>115406767</v>
      </c>
      <c r="E32" s="68">
        <f t="shared" si="5"/>
        <v>125753559</v>
      </c>
      <c r="F32" s="66">
        <f t="shared" si="5"/>
        <v>111676653</v>
      </c>
      <c r="G32" s="69">
        <f t="shared" si="5"/>
        <v>111676653</v>
      </c>
      <c r="H32" s="70">
        <f t="shared" si="5"/>
        <v>0</v>
      </c>
      <c r="I32" s="68">
        <f t="shared" si="5"/>
        <v>86374465</v>
      </c>
      <c r="J32" s="66">
        <f t="shared" si="5"/>
        <v>73302605</v>
      </c>
      <c r="K32" s="69">
        <f t="shared" si="5"/>
        <v>85033044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127327026</v>
      </c>
      <c r="C35" s="17">
        <v>137872622</v>
      </c>
      <c r="D35" s="21">
        <v>219115340</v>
      </c>
      <c r="E35" s="22">
        <v>305417967</v>
      </c>
      <c r="F35" s="17">
        <v>299080500</v>
      </c>
      <c r="G35" s="23">
        <v>299080500</v>
      </c>
      <c r="H35" s="19">
        <v>362083431</v>
      </c>
      <c r="I35" s="22">
        <v>298556738</v>
      </c>
      <c r="J35" s="17">
        <v>403907009</v>
      </c>
      <c r="K35" s="23">
        <v>543541516</v>
      </c>
    </row>
    <row r="36" spans="1:11" ht="13.5" x14ac:dyDescent="0.25">
      <c r="A36" s="20" t="s">
        <v>42</v>
      </c>
      <c r="B36" s="17">
        <v>2618675313</v>
      </c>
      <c r="C36" s="17">
        <v>2824934209</v>
      </c>
      <c r="D36" s="21">
        <v>2849742332</v>
      </c>
      <c r="E36" s="22">
        <v>2946213884</v>
      </c>
      <c r="F36" s="17">
        <v>2915087482</v>
      </c>
      <c r="G36" s="23">
        <v>2915087482</v>
      </c>
      <c r="H36" s="19">
        <v>2883648686</v>
      </c>
      <c r="I36" s="22">
        <v>2850886974</v>
      </c>
      <c r="J36" s="17">
        <v>2834695801</v>
      </c>
      <c r="K36" s="23">
        <v>2831306711</v>
      </c>
    </row>
    <row r="37" spans="1:11" ht="13.5" x14ac:dyDescent="0.25">
      <c r="A37" s="20" t="s">
        <v>43</v>
      </c>
      <c r="B37" s="17">
        <v>198179702</v>
      </c>
      <c r="C37" s="17">
        <v>230498123</v>
      </c>
      <c r="D37" s="21">
        <v>283054099</v>
      </c>
      <c r="E37" s="22">
        <v>314569670</v>
      </c>
      <c r="F37" s="17">
        <v>388088662</v>
      </c>
      <c r="G37" s="23">
        <v>388088662</v>
      </c>
      <c r="H37" s="19">
        <v>261246378</v>
      </c>
      <c r="I37" s="22">
        <v>278246165</v>
      </c>
      <c r="J37" s="17">
        <v>327772865</v>
      </c>
      <c r="K37" s="23">
        <v>386561215</v>
      </c>
    </row>
    <row r="38" spans="1:11" ht="13.5" x14ac:dyDescent="0.25">
      <c r="A38" s="20" t="s">
        <v>44</v>
      </c>
      <c r="B38" s="17">
        <v>344583877</v>
      </c>
      <c r="C38" s="17">
        <v>327377765</v>
      </c>
      <c r="D38" s="21">
        <v>288376410</v>
      </c>
      <c r="E38" s="22">
        <v>295729154</v>
      </c>
      <c r="F38" s="17">
        <v>271650235</v>
      </c>
      <c r="G38" s="23">
        <v>271650235</v>
      </c>
      <c r="H38" s="19">
        <v>283338599</v>
      </c>
      <c r="I38" s="22">
        <v>198131255</v>
      </c>
      <c r="J38" s="17">
        <v>188198755</v>
      </c>
      <c r="K38" s="23">
        <v>177545005</v>
      </c>
    </row>
    <row r="39" spans="1:11" ht="13.5" x14ac:dyDescent="0.25">
      <c r="A39" s="20" t="s">
        <v>45</v>
      </c>
      <c r="B39" s="17">
        <v>2203238751</v>
      </c>
      <c r="C39" s="17">
        <v>2403143663</v>
      </c>
      <c r="D39" s="21">
        <v>2501244405</v>
      </c>
      <c r="E39" s="22">
        <v>2641333028</v>
      </c>
      <c r="F39" s="17">
        <v>2554429097</v>
      </c>
      <c r="G39" s="23">
        <v>2554429097</v>
      </c>
      <c r="H39" s="19">
        <v>2701111385</v>
      </c>
      <c r="I39" s="22">
        <v>2673066304</v>
      </c>
      <c r="J39" s="17">
        <v>2722631203</v>
      </c>
      <c r="K39" s="23">
        <v>2810742020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6757188</v>
      </c>
      <c r="C42" s="17">
        <v>425247521</v>
      </c>
      <c r="D42" s="21">
        <v>585140902</v>
      </c>
      <c r="E42" s="22">
        <v>150376664</v>
      </c>
      <c r="F42" s="17">
        <v>109755103</v>
      </c>
      <c r="G42" s="23">
        <v>109755103</v>
      </c>
      <c r="H42" s="19">
        <v>599233891</v>
      </c>
      <c r="I42" s="22">
        <v>101727178</v>
      </c>
      <c r="J42" s="17">
        <v>93211997</v>
      </c>
      <c r="K42" s="23">
        <v>126280313</v>
      </c>
    </row>
    <row r="43" spans="1:11" ht="13.5" x14ac:dyDescent="0.25">
      <c r="A43" s="20" t="s">
        <v>48</v>
      </c>
      <c r="B43" s="17">
        <v>-26061837</v>
      </c>
      <c r="C43" s="17">
        <v>-125351291</v>
      </c>
      <c r="D43" s="21">
        <v>-123633562</v>
      </c>
      <c r="E43" s="22">
        <v>-144616593</v>
      </c>
      <c r="F43" s="17">
        <v>-127461273</v>
      </c>
      <c r="G43" s="23">
        <v>-127461273</v>
      </c>
      <c r="H43" s="19">
        <v>-101272840</v>
      </c>
      <c r="I43" s="22">
        <v>-86374465</v>
      </c>
      <c r="J43" s="17">
        <v>-73302605</v>
      </c>
      <c r="K43" s="23">
        <v>-85033044</v>
      </c>
    </row>
    <row r="44" spans="1:11" ht="13.5" x14ac:dyDescent="0.25">
      <c r="A44" s="20" t="s">
        <v>49</v>
      </c>
      <c r="B44" s="17">
        <v>0</v>
      </c>
      <c r="C44" s="17">
        <v>14300000</v>
      </c>
      <c r="D44" s="21">
        <v>16200000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17696317</v>
      </c>
      <c r="C45" s="66">
        <v>341023996</v>
      </c>
      <c r="D45" s="67">
        <v>492026935</v>
      </c>
      <c r="E45" s="68">
        <v>52950724</v>
      </c>
      <c r="F45" s="66">
        <v>15288411</v>
      </c>
      <c r="G45" s="69">
        <v>15288411</v>
      </c>
      <c r="H45" s="70">
        <v>563968696</v>
      </c>
      <c r="I45" s="68">
        <v>48347293</v>
      </c>
      <c r="J45" s="66">
        <v>57414184</v>
      </c>
      <c r="K45" s="69">
        <v>92958953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26724373</v>
      </c>
      <c r="C48" s="17">
        <v>14319586</v>
      </c>
      <c r="D48" s="21">
        <v>32994573</v>
      </c>
      <c r="E48" s="22">
        <v>52950724</v>
      </c>
      <c r="F48" s="17">
        <v>10752677</v>
      </c>
      <c r="G48" s="23">
        <v>10752677</v>
      </c>
      <c r="H48" s="19">
        <v>48522311</v>
      </c>
      <c r="I48" s="22">
        <v>33194793</v>
      </c>
      <c r="J48" s="17">
        <v>42261684</v>
      </c>
      <c r="K48" s="23">
        <v>77806453</v>
      </c>
    </row>
    <row r="49" spans="1:11" ht="13.5" x14ac:dyDescent="0.25">
      <c r="A49" s="20" t="s">
        <v>53</v>
      </c>
      <c r="B49" s="17">
        <f>+B75</f>
        <v>160695802.52917981</v>
      </c>
      <c r="C49" s="17">
        <f t="shared" ref="C49:K49" si="6">+C75</f>
        <v>98810181.405010939</v>
      </c>
      <c r="D49" s="21">
        <f t="shared" si="6"/>
        <v>95591151.873039067</v>
      </c>
      <c r="E49" s="22">
        <f t="shared" si="6"/>
        <v>65646308.467628628</v>
      </c>
      <c r="F49" s="17">
        <f t="shared" si="6"/>
        <v>87485393.904095113</v>
      </c>
      <c r="G49" s="23">
        <f t="shared" si="6"/>
        <v>87485393.904095113</v>
      </c>
      <c r="H49" s="19">
        <f t="shared" si="6"/>
        <v>-57702826.841676116</v>
      </c>
      <c r="I49" s="22">
        <f t="shared" si="6"/>
        <v>32847934.665831178</v>
      </c>
      <c r="J49" s="17">
        <f t="shared" si="6"/>
        <v>6106273.1152726412</v>
      </c>
      <c r="K49" s="23">
        <f t="shared" si="6"/>
        <v>-17198757.610926509</v>
      </c>
    </row>
    <row r="50" spans="1:11" ht="13.5" x14ac:dyDescent="0.25">
      <c r="A50" s="30" t="s">
        <v>54</v>
      </c>
      <c r="B50" s="66">
        <f>+B48-B49</f>
        <v>-133971429.52917981</v>
      </c>
      <c r="C50" s="66">
        <f t="shared" ref="C50:K50" si="7">+C48-C49</f>
        <v>-84490595.405010939</v>
      </c>
      <c r="D50" s="67">
        <f t="shared" si="7"/>
        <v>-62596578.873039067</v>
      </c>
      <c r="E50" s="68">
        <f t="shared" si="7"/>
        <v>-12695584.467628628</v>
      </c>
      <c r="F50" s="66">
        <f t="shared" si="7"/>
        <v>-76732716.904095113</v>
      </c>
      <c r="G50" s="69">
        <f t="shared" si="7"/>
        <v>-76732716.904095113</v>
      </c>
      <c r="H50" s="70">
        <f t="shared" si="7"/>
        <v>106225137.84167612</v>
      </c>
      <c r="I50" s="68">
        <f t="shared" si="7"/>
        <v>346858.33416882157</v>
      </c>
      <c r="J50" s="66">
        <f t="shared" si="7"/>
        <v>36155410.884727359</v>
      </c>
      <c r="K50" s="69">
        <f t="shared" si="7"/>
        <v>95005210.610926509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2535485014</v>
      </c>
      <c r="C53" s="17">
        <v>2655083822</v>
      </c>
      <c r="D53" s="21">
        <v>2547956846</v>
      </c>
      <c r="E53" s="22">
        <v>2685329850</v>
      </c>
      <c r="F53" s="17">
        <v>2502260343</v>
      </c>
      <c r="G53" s="23">
        <v>2502260343</v>
      </c>
      <c r="H53" s="19">
        <v>2489125477</v>
      </c>
      <c r="I53" s="22">
        <v>2462877023</v>
      </c>
      <c r="J53" s="17">
        <v>2376436245</v>
      </c>
      <c r="K53" s="23">
        <v>2288614111</v>
      </c>
    </row>
    <row r="54" spans="1:11" ht="13.5" x14ac:dyDescent="0.25">
      <c r="A54" s="20" t="s">
        <v>57</v>
      </c>
      <c r="B54" s="17">
        <v>87466849</v>
      </c>
      <c r="C54" s="17">
        <v>79368838</v>
      </c>
      <c r="D54" s="21">
        <v>74819413</v>
      </c>
      <c r="E54" s="22">
        <v>91247114</v>
      </c>
      <c r="F54" s="17">
        <v>89831507</v>
      </c>
      <c r="G54" s="23">
        <v>89831507</v>
      </c>
      <c r="H54" s="19">
        <v>0</v>
      </c>
      <c r="I54" s="22">
        <v>90729827</v>
      </c>
      <c r="J54" s="17">
        <v>92090778</v>
      </c>
      <c r="K54" s="23">
        <v>93472134</v>
      </c>
    </row>
    <row r="55" spans="1:11" ht="13.5" x14ac:dyDescent="0.25">
      <c r="A55" s="20" t="s">
        <v>58</v>
      </c>
      <c r="B55" s="17">
        <v>24479327</v>
      </c>
      <c r="C55" s="17">
        <v>36653538</v>
      </c>
      <c r="D55" s="21">
        <v>37534023</v>
      </c>
      <c r="E55" s="22">
        <v>38631805</v>
      </c>
      <c r="F55" s="17">
        <v>56858211</v>
      </c>
      <c r="G55" s="23">
        <v>56858211</v>
      </c>
      <c r="H55" s="19">
        <v>45716102</v>
      </c>
      <c r="I55" s="22">
        <v>69329607</v>
      </c>
      <c r="J55" s="17">
        <v>37945370</v>
      </c>
      <c r="K55" s="23">
        <v>18084761</v>
      </c>
    </row>
    <row r="56" spans="1:11" ht="13.5" x14ac:dyDescent="0.25">
      <c r="A56" s="20" t="s">
        <v>59</v>
      </c>
      <c r="B56" s="17">
        <v>13430692</v>
      </c>
      <c r="C56" s="17">
        <v>5614885</v>
      </c>
      <c r="D56" s="21">
        <v>6240056</v>
      </c>
      <c r="E56" s="22">
        <v>7682390</v>
      </c>
      <c r="F56" s="17">
        <v>7520556</v>
      </c>
      <c r="G56" s="23">
        <v>7520556</v>
      </c>
      <c r="H56" s="19">
        <v>5731837</v>
      </c>
      <c r="I56" s="22">
        <v>14866000</v>
      </c>
      <c r="J56" s="17">
        <v>15127900</v>
      </c>
      <c r="K56" s="23">
        <v>14932000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34677645</v>
      </c>
      <c r="C59" s="17">
        <v>34044530</v>
      </c>
      <c r="D59" s="21">
        <v>34435928</v>
      </c>
      <c r="E59" s="22">
        <v>18339478</v>
      </c>
      <c r="F59" s="17">
        <v>20852850</v>
      </c>
      <c r="G59" s="23">
        <v>20852850</v>
      </c>
      <c r="H59" s="19">
        <v>16954552</v>
      </c>
      <c r="I59" s="22">
        <v>25331249</v>
      </c>
      <c r="J59" s="17">
        <v>28115057</v>
      </c>
      <c r="K59" s="23">
        <v>31016922</v>
      </c>
    </row>
    <row r="60" spans="1:11" ht="13.5" x14ac:dyDescent="0.25">
      <c r="A60" s="20" t="s">
        <v>62</v>
      </c>
      <c r="B60" s="17">
        <v>-9814578</v>
      </c>
      <c r="C60" s="17">
        <v>-74011768</v>
      </c>
      <c r="D60" s="21">
        <v>-89689752</v>
      </c>
      <c r="E60" s="22">
        <v>-83084323</v>
      </c>
      <c r="F60" s="17">
        <v>-83900000</v>
      </c>
      <c r="G60" s="23">
        <v>-83900000</v>
      </c>
      <c r="H60" s="19">
        <v>-149976028</v>
      </c>
      <c r="I60" s="22">
        <v>8211737</v>
      </c>
      <c r="J60" s="17">
        <v>8701816</v>
      </c>
      <c r="K60" s="23">
        <v>9221170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0.10357886484579815</v>
      </c>
      <c r="C70" s="5">
        <f t="shared" ref="C70:K70" si="8">IF(ISERROR(C71/C72),0,(C71/C72))</f>
        <v>1.0305340948764197</v>
      </c>
      <c r="D70" s="5">
        <f t="shared" si="8"/>
        <v>1.0299858513878597</v>
      </c>
      <c r="E70" s="5">
        <f t="shared" si="8"/>
        <v>1.040822337230529</v>
      </c>
      <c r="F70" s="5">
        <f t="shared" si="8"/>
        <v>1.0430796045522477</v>
      </c>
      <c r="G70" s="5">
        <f t="shared" si="8"/>
        <v>1.0430796045522477</v>
      </c>
      <c r="H70" s="5">
        <f t="shared" si="8"/>
        <v>1.0973528788685574</v>
      </c>
      <c r="I70" s="5">
        <f t="shared" si="8"/>
        <v>0.90743630666613517</v>
      </c>
      <c r="J70" s="5">
        <f t="shared" si="8"/>
        <v>0.90820590217294839</v>
      </c>
      <c r="K70" s="5">
        <f t="shared" si="8"/>
        <v>0.90888535658465475</v>
      </c>
    </row>
    <row r="71" spans="1:11" hidden="1" x14ac:dyDescent="0.2">
      <c r="A71" s="1" t="s">
        <v>338</v>
      </c>
      <c r="B71" s="2">
        <f>+B83</f>
        <v>61321432</v>
      </c>
      <c r="C71" s="2">
        <f t="shared" ref="C71:K71" si="9">+C83</f>
        <v>654367508</v>
      </c>
      <c r="D71" s="2">
        <f t="shared" si="9"/>
        <v>666097858</v>
      </c>
      <c r="E71" s="2">
        <f t="shared" si="9"/>
        <v>762942885</v>
      </c>
      <c r="F71" s="2">
        <f t="shared" si="9"/>
        <v>750245040</v>
      </c>
      <c r="G71" s="2">
        <f t="shared" si="9"/>
        <v>750245040</v>
      </c>
      <c r="H71" s="2">
        <f t="shared" si="9"/>
        <v>795176771</v>
      </c>
      <c r="I71" s="2">
        <f t="shared" si="9"/>
        <v>710524688</v>
      </c>
      <c r="J71" s="2">
        <f t="shared" si="9"/>
        <v>772682294</v>
      </c>
      <c r="K71" s="2">
        <f t="shared" si="9"/>
        <v>844228253</v>
      </c>
    </row>
    <row r="72" spans="1:11" hidden="1" x14ac:dyDescent="0.2">
      <c r="A72" s="1" t="s">
        <v>339</v>
      </c>
      <c r="B72" s="2">
        <f>+B77</f>
        <v>592026492</v>
      </c>
      <c r="C72" s="2">
        <f t="shared" ref="C72:K72" si="10">+C77</f>
        <v>634978999</v>
      </c>
      <c r="D72" s="2">
        <f t="shared" si="10"/>
        <v>646705833</v>
      </c>
      <c r="E72" s="2">
        <f t="shared" si="10"/>
        <v>733019323</v>
      </c>
      <c r="F72" s="2">
        <f t="shared" si="10"/>
        <v>719259620</v>
      </c>
      <c r="G72" s="2">
        <f t="shared" si="10"/>
        <v>719259620</v>
      </c>
      <c r="H72" s="2">
        <f t="shared" si="10"/>
        <v>724631781</v>
      </c>
      <c r="I72" s="2">
        <f t="shared" si="10"/>
        <v>783002270</v>
      </c>
      <c r="J72" s="2">
        <f t="shared" si="10"/>
        <v>850778763</v>
      </c>
      <c r="K72" s="2">
        <f t="shared" si="10"/>
        <v>928861101</v>
      </c>
    </row>
    <row r="73" spans="1:11" hidden="1" x14ac:dyDescent="0.2">
      <c r="A73" s="1" t="s">
        <v>340</v>
      </c>
      <c r="B73" s="2">
        <f>+B74</f>
        <v>31433052.999999993</v>
      </c>
      <c r="C73" s="2">
        <f t="shared" ref="C73:K73" si="11">+(C78+C80+C81+C82)-(B78+B80+B81+B82)</f>
        <v>16612229</v>
      </c>
      <c r="D73" s="2">
        <f t="shared" si="11"/>
        <v>48806857</v>
      </c>
      <c r="E73" s="2">
        <f t="shared" si="11"/>
        <v>-7923459</v>
      </c>
      <c r="F73" s="2">
        <f>+(F78+F80+F81+F82)-(D78+D80+D81+D82)</f>
        <v>37142813</v>
      </c>
      <c r="G73" s="2">
        <f>+(G78+G80+G81+G82)-(D78+D80+D81+D82)</f>
        <v>37142813</v>
      </c>
      <c r="H73" s="2">
        <f>+(H78+H80+H81+H82)-(D78+D80+D81+D82)</f>
        <v>129519893</v>
      </c>
      <c r="I73" s="2">
        <f>+(I78+I80+I81+I82)-(E78+E80+E81+E82)</f>
        <v>87164642</v>
      </c>
      <c r="J73" s="2">
        <f t="shared" si="11"/>
        <v>83783380</v>
      </c>
      <c r="K73" s="2">
        <f t="shared" si="11"/>
        <v>90089738</v>
      </c>
    </row>
    <row r="74" spans="1:11" hidden="1" x14ac:dyDescent="0.2">
      <c r="A74" s="1" t="s">
        <v>341</v>
      </c>
      <c r="B74" s="2">
        <f>+TREND(C74:E74)</f>
        <v>31433052.999999993</v>
      </c>
      <c r="C74" s="2">
        <f>+C73</f>
        <v>16612229</v>
      </c>
      <c r="D74" s="2">
        <f t="shared" ref="D74:K74" si="12">+D73</f>
        <v>48806857</v>
      </c>
      <c r="E74" s="2">
        <f t="shared" si="12"/>
        <v>-7923459</v>
      </c>
      <c r="F74" s="2">
        <f t="shared" si="12"/>
        <v>37142813</v>
      </c>
      <c r="G74" s="2">
        <f t="shared" si="12"/>
        <v>37142813</v>
      </c>
      <c r="H74" s="2">
        <f t="shared" si="12"/>
        <v>129519893</v>
      </c>
      <c r="I74" s="2">
        <f t="shared" si="12"/>
        <v>87164642</v>
      </c>
      <c r="J74" s="2">
        <f t="shared" si="12"/>
        <v>83783380</v>
      </c>
      <c r="K74" s="2">
        <f t="shared" si="12"/>
        <v>90089738</v>
      </c>
    </row>
    <row r="75" spans="1:11" hidden="1" x14ac:dyDescent="0.2">
      <c r="A75" s="1" t="s">
        <v>342</v>
      </c>
      <c r="B75" s="2">
        <f>+B84-(((B80+B81+B82+B78)*B70)-B79)</f>
        <v>160695802.52917981</v>
      </c>
      <c r="C75" s="2">
        <f t="shared" ref="C75:K75" si="13">+C84-(((C80+C81+C82+C78)*C70)-C79)</f>
        <v>98810181.405010939</v>
      </c>
      <c r="D75" s="2">
        <f t="shared" si="13"/>
        <v>95591151.873039067</v>
      </c>
      <c r="E75" s="2">
        <f t="shared" si="13"/>
        <v>65646308.467628628</v>
      </c>
      <c r="F75" s="2">
        <f t="shared" si="13"/>
        <v>87485393.904095113</v>
      </c>
      <c r="G75" s="2">
        <f t="shared" si="13"/>
        <v>87485393.904095113</v>
      </c>
      <c r="H75" s="2">
        <f t="shared" si="13"/>
        <v>-57702826.841676116</v>
      </c>
      <c r="I75" s="2">
        <f t="shared" si="13"/>
        <v>32847934.665831178</v>
      </c>
      <c r="J75" s="2">
        <f t="shared" si="13"/>
        <v>6106273.1152726412</v>
      </c>
      <c r="K75" s="2">
        <f t="shared" si="13"/>
        <v>-17198757.610926509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592026492</v>
      </c>
      <c r="C77" s="3">
        <v>634978999</v>
      </c>
      <c r="D77" s="3">
        <v>646705833</v>
      </c>
      <c r="E77" s="3">
        <v>733019323</v>
      </c>
      <c r="F77" s="3">
        <v>719259620</v>
      </c>
      <c r="G77" s="3">
        <v>719259620</v>
      </c>
      <c r="H77" s="3">
        <v>724631781</v>
      </c>
      <c r="I77" s="3">
        <v>783002270</v>
      </c>
      <c r="J77" s="3">
        <v>850778763</v>
      </c>
      <c r="K77" s="3">
        <v>928861101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92824009</v>
      </c>
      <c r="C79" s="3">
        <v>162243508</v>
      </c>
      <c r="D79" s="3">
        <v>192582338</v>
      </c>
      <c r="E79" s="3">
        <v>183764714</v>
      </c>
      <c r="F79" s="3">
        <v>230542780</v>
      </c>
      <c r="G79" s="3">
        <v>230542780</v>
      </c>
      <c r="H79" s="3">
        <v>162241938</v>
      </c>
      <c r="I79" s="3">
        <v>224651479</v>
      </c>
      <c r="J79" s="3">
        <v>271888179</v>
      </c>
      <c r="K79" s="3">
        <v>328386529</v>
      </c>
    </row>
    <row r="80" spans="1:11" hidden="1" x14ac:dyDescent="0.2">
      <c r="A80" s="1" t="s">
        <v>71</v>
      </c>
      <c r="B80" s="3">
        <v>77135226</v>
      </c>
      <c r="C80" s="3">
        <v>87247470</v>
      </c>
      <c r="D80" s="3">
        <v>132939461</v>
      </c>
      <c r="E80" s="3">
        <v>114794743</v>
      </c>
      <c r="F80" s="3">
        <v>159818535</v>
      </c>
      <c r="G80" s="3">
        <v>159818535</v>
      </c>
      <c r="H80" s="3">
        <v>246460349</v>
      </c>
      <c r="I80" s="3">
        <v>191828793</v>
      </c>
      <c r="J80" s="3">
        <v>253816417</v>
      </c>
      <c r="K80" s="3">
        <v>320580844</v>
      </c>
    </row>
    <row r="81" spans="1:11" hidden="1" x14ac:dyDescent="0.2">
      <c r="A81" s="1" t="s">
        <v>72</v>
      </c>
      <c r="B81" s="3">
        <v>6637921</v>
      </c>
      <c r="C81" s="3">
        <v>13137906</v>
      </c>
      <c r="D81" s="3">
        <v>16252772</v>
      </c>
      <c r="E81" s="3">
        <v>26474031</v>
      </c>
      <c r="F81" s="3">
        <v>26516511</v>
      </c>
      <c r="G81" s="3">
        <v>26516511</v>
      </c>
      <c r="H81" s="3">
        <v>32251777</v>
      </c>
      <c r="I81" s="3">
        <v>36604623</v>
      </c>
      <c r="J81" s="3">
        <v>58400379</v>
      </c>
      <c r="K81" s="3">
        <v>81725690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61321432</v>
      </c>
      <c r="C83" s="3">
        <v>654367508</v>
      </c>
      <c r="D83" s="3">
        <v>666097858</v>
      </c>
      <c r="E83" s="3">
        <v>762942885</v>
      </c>
      <c r="F83" s="3">
        <v>750245040</v>
      </c>
      <c r="G83" s="3">
        <v>750245040</v>
      </c>
      <c r="H83" s="3">
        <v>795176771</v>
      </c>
      <c r="I83" s="3">
        <v>710524688</v>
      </c>
      <c r="J83" s="3">
        <v>772682294</v>
      </c>
      <c r="K83" s="3">
        <v>844228253</v>
      </c>
    </row>
    <row r="84" spans="1:11" hidden="1" x14ac:dyDescent="0.2">
      <c r="A84" s="1" t="s">
        <v>75</v>
      </c>
      <c r="B84" s="3">
        <v>76548921</v>
      </c>
      <c r="C84" s="3">
        <v>40017226</v>
      </c>
      <c r="D84" s="3">
        <v>56674703</v>
      </c>
      <c r="E84" s="3">
        <v>28917290</v>
      </c>
      <c r="F84" s="3">
        <v>51304900</v>
      </c>
      <c r="G84" s="3">
        <v>51304900</v>
      </c>
      <c r="H84" s="3">
        <v>85900789</v>
      </c>
      <c r="I84" s="3">
        <v>15485231</v>
      </c>
      <c r="J84" s="3">
        <v>17775231</v>
      </c>
      <c r="K84" s="3">
        <v>20065231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562104</v>
      </c>
      <c r="C7" s="17">
        <v>698907</v>
      </c>
      <c r="D7" s="21">
        <v>1234140</v>
      </c>
      <c r="E7" s="22">
        <v>950000</v>
      </c>
      <c r="F7" s="17">
        <v>1800000</v>
      </c>
      <c r="G7" s="23">
        <v>1800000</v>
      </c>
      <c r="H7" s="19">
        <v>1662455</v>
      </c>
      <c r="I7" s="22">
        <v>1775000</v>
      </c>
      <c r="J7" s="17">
        <v>1856650</v>
      </c>
      <c r="K7" s="23">
        <v>1942055</v>
      </c>
    </row>
    <row r="8" spans="1:11" ht="13.5" x14ac:dyDescent="0.25">
      <c r="A8" s="20" t="s">
        <v>20</v>
      </c>
      <c r="B8" s="17">
        <v>80137977</v>
      </c>
      <c r="C8" s="17">
        <v>82846906</v>
      </c>
      <c r="D8" s="21">
        <v>85211934</v>
      </c>
      <c r="E8" s="22">
        <v>89668000</v>
      </c>
      <c r="F8" s="17">
        <v>88895654</v>
      </c>
      <c r="G8" s="23">
        <v>88895654</v>
      </c>
      <c r="H8" s="19">
        <v>52402120</v>
      </c>
      <c r="I8" s="22">
        <v>93963565</v>
      </c>
      <c r="J8" s="17">
        <v>94715906</v>
      </c>
      <c r="K8" s="23">
        <v>96365697</v>
      </c>
    </row>
    <row r="9" spans="1:11" ht="13.5" x14ac:dyDescent="0.25">
      <c r="A9" s="20" t="s">
        <v>21</v>
      </c>
      <c r="B9" s="17">
        <v>388764</v>
      </c>
      <c r="C9" s="17">
        <v>1001529</v>
      </c>
      <c r="D9" s="21">
        <v>1114492</v>
      </c>
      <c r="E9" s="22">
        <v>1206000</v>
      </c>
      <c r="F9" s="17">
        <v>4312000</v>
      </c>
      <c r="G9" s="23">
        <v>4312000</v>
      </c>
      <c r="H9" s="19">
        <v>413954</v>
      </c>
      <c r="I9" s="22">
        <v>4193344</v>
      </c>
      <c r="J9" s="17">
        <v>6103409</v>
      </c>
      <c r="K9" s="23">
        <v>8016065</v>
      </c>
    </row>
    <row r="10" spans="1:11" ht="25.5" x14ac:dyDescent="0.2">
      <c r="A10" s="24" t="s">
        <v>333</v>
      </c>
      <c r="B10" s="25">
        <f>SUM(B5:B9)</f>
        <v>81088845</v>
      </c>
      <c r="C10" s="26">
        <f t="shared" ref="C10:K10" si="0">SUM(C5:C9)</f>
        <v>84547342</v>
      </c>
      <c r="D10" s="27">
        <f t="shared" si="0"/>
        <v>87560566</v>
      </c>
      <c r="E10" s="25">
        <f t="shared" si="0"/>
        <v>91824000</v>
      </c>
      <c r="F10" s="26">
        <f t="shared" si="0"/>
        <v>95007654</v>
      </c>
      <c r="G10" s="28">
        <f t="shared" si="0"/>
        <v>95007654</v>
      </c>
      <c r="H10" s="29">
        <f t="shared" si="0"/>
        <v>54478529</v>
      </c>
      <c r="I10" s="25">
        <f t="shared" si="0"/>
        <v>99931909</v>
      </c>
      <c r="J10" s="26">
        <f t="shared" si="0"/>
        <v>102675965</v>
      </c>
      <c r="K10" s="28">
        <f t="shared" si="0"/>
        <v>106323817</v>
      </c>
    </row>
    <row r="11" spans="1:11" ht="13.5" x14ac:dyDescent="0.25">
      <c r="A11" s="20" t="s">
        <v>22</v>
      </c>
      <c r="B11" s="17">
        <v>60173452</v>
      </c>
      <c r="C11" s="17">
        <v>57417556</v>
      </c>
      <c r="D11" s="21">
        <v>60477716</v>
      </c>
      <c r="E11" s="22">
        <v>64509119</v>
      </c>
      <c r="F11" s="17">
        <v>61820168</v>
      </c>
      <c r="G11" s="23">
        <v>61820168</v>
      </c>
      <c r="H11" s="19">
        <v>51039704</v>
      </c>
      <c r="I11" s="22">
        <v>66377201</v>
      </c>
      <c r="J11" s="17">
        <v>69435241</v>
      </c>
      <c r="K11" s="23">
        <v>72624652</v>
      </c>
    </row>
    <row r="12" spans="1:11" ht="13.5" x14ac:dyDescent="0.25">
      <c r="A12" s="20" t="s">
        <v>23</v>
      </c>
      <c r="B12" s="17">
        <v>3974721</v>
      </c>
      <c r="C12" s="17">
        <v>4653771</v>
      </c>
      <c r="D12" s="21">
        <v>5060206</v>
      </c>
      <c r="E12" s="22">
        <v>5304870</v>
      </c>
      <c r="F12" s="17">
        <v>5291182</v>
      </c>
      <c r="G12" s="23">
        <v>5291182</v>
      </c>
      <c r="H12" s="19">
        <v>4408326</v>
      </c>
      <c r="I12" s="22">
        <v>5508699</v>
      </c>
      <c r="J12" s="17">
        <v>5762076</v>
      </c>
      <c r="K12" s="23">
        <v>6027155</v>
      </c>
    </row>
    <row r="13" spans="1:11" ht="13.5" x14ac:dyDescent="0.25">
      <c r="A13" s="20" t="s">
        <v>24</v>
      </c>
      <c r="B13" s="17">
        <v>785627</v>
      </c>
      <c r="C13" s="17">
        <v>1042954</v>
      </c>
      <c r="D13" s="21">
        <v>1263326</v>
      </c>
      <c r="E13" s="22">
        <v>577240</v>
      </c>
      <c r="F13" s="17">
        <v>1179414</v>
      </c>
      <c r="G13" s="23">
        <v>1179414</v>
      </c>
      <c r="H13" s="19">
        <v>869647</v>
      </c>
      <c r="I13" s="22">
        <v>1102213</v>
      </c>
      <c r="J13" s="17">
        <v>1156221</v>
      </c>
      <c r="K13" s="23">
        <v>510800</v>
      </c>
    </row>
    <row r="14" spans="1:11" ht="13.5" x14ac:dyDescent="0.25">
      <c r="A14" s="20" t="s">
        <v>25</v>
      </c>
      <c r="B14" s="17">
        <v>47835</v>
      </c>
      <c r="C14" s="17">
        <v>512869</v>
      </c>
      <c r="D14" s="21">
        <v>450068</v>
      </c>
      <c r="E14" s="22">
        <v>400000</v>
      </c>
      <c r="F14" s="17">
        <v>3955565</v>
      </c>
      <c r="G14" s="23">
        <v>3955565</v>
      </c>
      <c r="H14" s="19">
        <v>0</v>
      </c>
      <c r="I14" s="22">
        <v>4337319</v>
      </c>
      <c r="J14" s="17">
        <v>4416352</v>
      </c>
      <c r="K14" s="23">
        <v>4505755</v>
      </c>
    </row>
    <row r="15" spans="1:11" ht="13.5" x14ac:dyDescent="0.25">
      <c r="A15" s="20" t="s">
        <v>26</v>
      </c>
      <c r="B15" s="17">
        <v>458807</v>
      </c>
      <c r="C15" s="17">
        <v>634185</v>
      </c>
      <c r="D15" s="21">
        <v>399716</v>
      </c>
      <c r="E15" s="22">
        <v>777000</v>
      </c>
      <c r="F15" s="17">
        <v>518075</v>
      </c>
      <c r="G15" s="23">
        <v>518075</v>
      </c>
      <c r="H15" s="19">
        <v>469178</v>
      </c>
      <c r="I15" s="22">
        <v>547297</v>
      </c>
      <c r="J15" s="17">
        <v>333035</v>
      </c>
      <c r="K15" s="23">
        <v>348356</v>
      </c>
    </row>
    <row r="16" spans="1:11" ht="13.5" x14ac:dyDescent="0.25">
      <c r="A16" s="20" t="s">
        <v>27</v>
      </c>
      <c r="B16" s="17">
        <v>594159</v>
      </c>
      <c r="C16" s="17">
        <v>304250</v>
      </c>
      <c r="D16" s="21">
        <v>910863</v>
      </c>
      <c r="E16" s="22">
        <v>465000</v>
      </c>
      <c r="F16" s="17">
        <v>460300</v>
      </c>
      <c r="G16" s="23">
        <v>460300</v>
      </c>
      <c r="H16" s="19">
        <v>189860</v>
      </c>
      <c r="I16" s="22">
        <v>377030</v>
      </c>
      <c r="J16" s="17">
        <v>389856</v>
      </c>
      <c r="K16" s="23">
        <v>408172</v>
      </c>
    </row>
    <row r="17" spans="1:11" ht="13.5" x14ac:dyDescent="0.25">
      <c r="A17" s="20" t="s">
        <v>28</v>
      </c>
      <c r="B17" s="17">
        <v>14728749</v>
      </c>
      <c r="C17" s="17">
        <v>17700356</v>
      </c>
      <c r="D17" s="21">
        <v>17124179</v>
      </c>
      <c r="E17" s="22">
        <v>17838760</v>
      </c>
      <c r="F17" s="17">
        <v>21731950</v>
      </c>
      <c r="G17" s="23">
        <v>21731950</v>
      </c>
      <c r="H17" s="19">
        <v>16853519</v>
      </c>
      <c r="I17" s="22">
        <v>21632484</v>
      </c>
      <c r="J17" s="17">
        <v>21170283</v>
      </c>
      <c r="K17" s="23">
        <v>21834808</v>
      </c>
    </row>
    <row r="18" spans="1:11" ht="13.5" x14ac:dyDescent="0.25">
      <c r="A18" s="30" t="s">
        <v>29</v>
      </c>
      <c r="B18" s="31">
        <f>SUM(B11:B17)</f>
        <v>80763350</v>
      </c>
      <c r="C18" s="32">
        <f t="shared" ref="C18:K18" si="1">SUM(C11:C17)</f>
        <v>82265941</v>
      </c>
      <c r="D18" s="33">
        <f t="shared" si="1"/>
        <v>85686074</v>
      </c>
      <c r="E18" s="31">
        <f t="shared" si="1"/>
        <v>89871989</v>
      </c>
      <c r="F18" s="32">
        <f t="shared" si="1"/>
        <v>94956654</v>
      </c>
      <c r="G18" s="34">
        <f t="shared" si="1"/>
        <v>94956654</v>
      </c>
      <c r="H18" s="35">
        <f t="shared" si="1"/>
        <v>73830234</v>
      </c>
      <c r="I18" s="31">
        <f t="shared" si="1"/>
        <v>99882243</v>
      </c>
      <c r="J18" s="32">
        <f t="shared" si="1"/>
        <v>102663064</v>
      </c>
      <c r="K18" s="34">
        <f t="shared" si="1"/>
        <v>106259698</v>
      </c>
    </row>
    <row r="19" spans="1:11" ht="13.5" x14ac:dyDescent="0.25">
      <c r="A19" s="30" t="s">
        <v>30</v>
      </c>
      <c r="B19" s="36">
        <f>+B10-B18</f>
        <v>325495</v>
      </c>
      <c r="C19" s="37">
        <f t="shared" ref="C19:K19" si="2">+C10-C18</f>
        <v>2281401</v>
      </c>
      <c r="D19" s="38">
        <f t="shared" si="2"/>
        <v>1874492</v>
      </c>
      <c r="E19" s="36">
        <f t="shared" si="2"/>
        <v>1952011</v>
      </c>
      <c r="F19" s="37">
        <f t="shared" si="2"/>
        <v>51000</v>
      </c>
      <c r="G19" s="39">
        <f t="shared" si="2"/>
        <v>51000</v>
      </c>
      <c r="H19" s="40">
        <f t="shared" si="2"/>
        <v>-19351705</v>
      </c>
      <c r="I19" s="36">
        <f t="shared" si="2"/>
        <v>49666</v>
      </c>
      <c r="J19" s="37">
        <f t="shared" si="2"/>
        <v>12901</v>
      </c>
      <c r="K19" s="39">
        <f t="shared" si="2"/>
        <v>64119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1189930</v>
      </c>
      <c r="E20" s="42">
        <v>1300000</v>
      </c>
      <c r="F20" s="43">
        <v>606000</v>
      </c>
      <c r="G20" s="45">
        <v>606000</v>
      </c>
      <c r="H20" s="46">
        <v>0</v>
      </c>
      <c r="I20" s="42">
        <v>645435</v>
      </c>
      <c r="J20" s="43">
        <v>675125</v>
      </c>
      <c r="K20" s="45">
        <v>706180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325495</v>
      </c>
      <c r="C22" s="55">
        <f t="shared" ref="C22:K22" si="3">SUM(C19:C21)</f>
        <v>2281401</v>
      </c>
      <c r="D22" s="56">
        <f t="shared" si="3"/>
        <v>3064422</v>
      </c>
      <c r="E22" s="54">
        <f t="shared" si="3"/>
        <v>3252011</v>
      </c>
      <c r="F22" s="55">
        <f t="shared" si="3"/>
        <v>657000</v>
      </c>
      <c r="G22" s="57">
        <f t="shared" si="3"/>
        <v>657000</v>
      </c>
      <c r="H22" s="58">
        <f t="shared" si="3"/>
        <v>-19351705</v>
      </c>
      <c r="I22" s="54">
        <f t="shared" si="3"/>
        <v>695101</v>
      </c>
      <c r="J22" s="55">
        <f t="shared" si="3"/>
        <v>688026</v>
      </c>
      <c r="K22" s="57">
        <f t="shared" si="3"/>
        <v>770299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325495</v>
      </c>
      <c r="C24" s="37">
        <f t="shared" ref="C24:K24" si="4">SUM(C22:C23)</f>
        <v>2281401</v>
      </c>
      <c r="D24" s="38">
        <f t="shared" si="4"/>
        <v>3064422</v>
      </c>
      <c r="E24" s="36">
        <f t="shared" si="4"/>
        <v>3252011</v>
      </c>
      <c r="F24" s="37">
        <f t="shared" si="4"/>
        <v>657000</v>
      </c>
      <c r="G24" s="39">
        <f t="shared" si="4"/>
        <v>657000</v>
      </c>
      <c r="H24" s="40">
        <f t="shared" si="4"/>
        <v>-19351705</v>
      </c>
      <c r="I24" s="36">
        <f t="shared" si="4"/>
        <v>695101</v>
      </c>
      <c r="J24" s="37">
        <f t="shared" si="4"/>
        <v>688026</v>
      </c>
      <c r="K24" s="39">
        <f t="shared" si="4"/>
        <v>770299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840613</v>
      </c>
      <c r="C27" s="66">
        <v>2164287</v>
      </c>
      <c r="D27" s="67">
        <v>1549585</v>
      </c>
      <c r="E27" s="68">
        <v>2740000</v>
      </c>
      <c r="F27" s="66">
        <v>1983231</v>
      </c>
      <c r="G27" s="69">
        <v>1983231</v>
      </c>
      <c r="H27" s="70">
        <v>1182764</v>
      </c>
      <c r="I27" s="68">
        <v>3296217</v>
      </c>
      <c r="J27" s="66">
        <v>1355841</v>
      </c>
      <c r="K27" s="69">
        <v>1418209</v>
      </c>
    </row>
    <row r="28" spans="1:11" ht="13.5" x14ac:dyDescent="0.25">
      <c r="A28" s="71" t="s">
        <v>36</v>
      </c>
      <c r="B28" s="17">
        <v>90344</v>
      </c>
      <c r="C28" s="17">
        <v>481947</v>
      </c>
      <c r="D28" s="21">
        <v>1189930</v>
      </c>
      <c r="E28" s="22">
        <v>1300000</v>
      </c>
      <c r="F28" s="17">
        <v>606000</v>
      </c>
      <c r="G28" s="23">
        <v>606000</v>
      </c>
      <c r="H28" s="19">
        <v>0</v>
      </c>
      <c r="I28" s="22">
        <v>645435</v>
      </c>
      <c r="J28" s="17">
        <v>675125</v>
      </c>
      <c r="K28" s="23">
        <v>706180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721043</v>
      </c>
      <c r="C31" s="17">
        <v>30731</v>
      </c>
      <c r="D31" s="21">
        <v>178029</v>
      </c>
      <c r="E31" s="22">
        <v>1440000</v>
      </c>
      <c r="F31" s="17">
        <v>1377231</v>
      </c>
      <c r="G31" s="23">
        <v>1377231</v>
      </c>
      <c r="H31" s="19">
        <v>0</v>
      </c>
      <c r="I31" s="22">
        <v>650782</v>
      </c>
      <c r="J31" s="17">
        <v>680716</v>
      </c>
      <c r="K31" s="23">
        <v>712029</v>
      </c>
    </row>
    <row r="32" spans="1:11" ht="13.5" x14ac:dyDescent="0.25">
      <c r="A32" s="30" t="s">
        <v>39</v>
      </c>
      <c r="B32" s="66">
        <f>SUM(B28:B31)</f>
        <v>811387</v>
      </c>
      <c r="C32" s="66">
        <f t="shared" ref="C32:K32" si="5">SUM(C28:C31)</f>
        <v>512678</v>
      </c>
      <c r="D32" s="67">
        <f t="shared" si="5"/>
        <v>1367959</v>
      </c>
      <c r="E32" s="68">
        <f t="shared" si="5"/>
        <v>2740000</v>
      </c>
      <c r="F32" s="66">
        <f t="shared" si="5"/>
        <v>1983231</v>
      </c>
      <c r="G32" s="69">
        <f t="shared" si="5"/>
        <v>1983231</v>
      </c>
      <c r="H32" s="70">
        <f t="shared" si="5"/>
        <v>0</v>
      </c>
      <c r="I32" s="68">
        <f t="shared" si="5"/>
        <v>3296217</v>
      </c>
      <c r="J32" s="66">
        <f t="shared" si="5"/>
        <v>1355841</v>
      </c>
      <c r="K32" s="69">
        <f t="shared" si="5"/>
        <v>1418209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3679956</v>
      </c>
      <c r="C35" s="17">
        <v>2978394</v>
      </c>
      <c r="D35" s="21">
        <v>2503597</v>
      </c>
      <c r="E35" s="22">
        <v>3060961</v>
      </c>
      <c r="F35" s="17">
        <v>2101872</v>
      </c>
      <c r="G35" s="23">
        <v>2101872</v>
      </c>
      <c r="H35" s="19">
        <v>-23657071</v>
      </c>
      <c r="I35" s="22">
        <v>4780612</v>
      </c>
      <c r="J35" s="17">
        <v>4651867</v>
      </c>
      <c r="K35" s="23">
        <v>5266123</v>
      </c>
    </row>
    <row r="36" spans="1:11" ht="13.5" x14ac:dyDescent="0.25">
      <c r="A36" s="20" t="s">
        <v>42</v>
      </c>
      <c r="B36" s="17">
        <v>20509755</v>
      </c>
      <c r="C36" s="17">
        <v>22090569</v>
      </c>
      <c r="D36" s="21">
        <v>22803732</v>
      </c>
      <c r="E36" s="22">
        <v>25660873</v>
      </c>
      <c r="F36" s="17">
        <v>25815090</v>
      </c>
      <c r="G36" s="23">
        <v>25815090</v>
      </c>
      <c r="H36" s="19">
        <v>23324500</v>
      </c>
      <c r="I36" s="22">
        <v>26585798</v>
      </c>
      <c r="J36" s="17">
        <v>27860146</v>
      </c>
      <c r="K36" s="23">
        <v>29891720</v>
      </c>
    </row>
    <row r="37" spans="1:11" ht="13.5" x14ac:dyDescent="0.25">
      <c r="A37" s="20" t="s">
        <v>43</v>
      </c>
      <c r="B37" s="17">
        <v>13033803</v>
      </c>
      <c r="C37" s="17">
        <v>11596195</v>
      </c>
      <c r="D37" s="21">
        <v>10356131</v>
      </c>
      <c r="E37" s="22">
        <v>14692707</v>
      </c>
      <c r="F37" s="17">
        <v>13709684</v>
      </c>
      <c r="G37" s="23">
        <v>13709684</v>
      </c>
      <c r="H37" s="19">
        <v>4146390</v>
      </c>
      <c r="I37" s="22">
        <v>25955085</v>
      </c>
      <c r="J37" s="17">
        <v>24595496</v>
      </c>
      <c r="K37" s="23">
        <v>23766804</v>
      </c>
    </row>
    <row r="38" spans="1:11" ht="13.5" x14ac:dyDescent="0.25">
      <c r="A38" s="20" t="s">
        <v>44</v>
      </c>
      <c r="B38" s="17">
        <v>32819039</v>
      </c>
      <c r="C38" s="17">
        <v>32844351</v>
      </c>
      <c r="D38" s="21">
        <v>31236895</v>
      </c>
      <c r="E38" s="22">
        <v>33344350</v>
      </c>
      <c r="F38" s="17">
        <v>29914424</v>
      </c>
      <c r="G38" s="23">
        <v>29914424</v>
      </c>
      <c r="H38" s="19">
        <v>31236894</v>
      </c>
      <c r="I38" s="22">
        <v>18515136</v>
      </c>
      <c r="J38" s="17">
        <v>20332302</v>
      </c>
      <c r="K38" s="23">
        <v>23036525</v>
      </c>
    </row>
    <row r="39" spans="1:11" ht="13.5" x14ac:dyDescent="0.25">
      <c r="A39" s="20" t="s">
        <v>45</v>
      </c>
      <c r="B39" s="17">
        <v>-21988631</v>
      </c>
      <c r="C39" s="17">
        <v>-19350117</v>
      </c>
      <c r="D39" s="21">
        <v>-16285700</v>
      </c>
      <c r="E39" s="22">
        <v>-19315223</v>
      </c>
      <c r="F39" s="17">
        <v>-15703146</v>
      </c>
      <c r="G39" s="23">
        <v>-15703146</v>
      </c>
      <c r="H39" s="19">
        <v>-16364144</v>
      </c>
      <c r="I39" s="22">
        <v>-13103811</v>
      </c>
      <c r="J39" s="17">
        <v>-12415785</v>
      </c>
      <c r="K39" s="23">
        <v>-11645486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25434771</v>
      </c>
      <c r="C42" s="17">
        <v>70601853</v>
      </c>
      <c r="D42" s="21">
        <v>72210551</v>
      </c>
      <c r="E42" s="22">
        <v>2060036</v>
      </c>
      <c r="F42" s="17">
        <v>3294760</v>
      </c>
      <c r="G42" s="23">
        <v>3294760</v>
      </c>
      <c r="H42" s="19">
        <v>18943294</v>
      </c>
      <c r="I42" s="22">
        <v>6418198</v>
      </c>
      <c r="J42" s="17">
        <v>3284498</v>
      </c>
      <c r="K42" s="23">
        <v>2099953</v>
      </c>
    </row>
    <row r="43" spans="1:11" ht="13.5" x14ac:dyDescent="0.25">
      <c r="A43" s="20" t="s">
        <v>48</v>
      </c>
      <c r="B43" s="17">
        <v>4335</v>
      </c>
      <c r="C43" s="17">
        <v>-955902</v>
      </c>
      <c r="D43" s="21">
        <v>-2030411</v>
      </c>
      <c r="E43" s="22">
        <v>-3210000</v>
      </c>
      <c r="F43" s="17">
        <v>-3780716</v>
      </c>
      <c r="G43" s="23">
        <v>-3780716</v>
      </c>
      <c r="H43" s="19">
        <v>-1538082</v>
      </c>
      <c r="I43" s="22">
        <v>-4165650</v>
      </c>
      <c r="J43" s="17">
        <v>-2265266</v>
      </c>
      <c r="K43" s="23">
        <v>-2369470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-928001</v>
      </c>
      <c r="G44" s="23">
        <v>-928001</v>
      </c>
      <c r="H44" s="19">
        <v>0</v>
      </c>
      <c r="I44" s="22">
        <v>-671110</v>
      </c>
      <c r="J44" s="17">
        <v>-768135</v>
      </c>
      <c r="K44" s="23">
        <v>0</v>
      </c>
    </row>
    <row r="45" spans="1:11" ht="13.5" x14ac:dyDescent="0.25">
      <c r="A45" s="30" t="s">
        <v>50</v>
      </c>
      <c r="B45" s="66">
        <v>26460674</v>
      </c>
      <c r="C45" s="66">
        <v>71927154</v>
      </c>
      <c r="D45" s="67">
        <v>72306542</v>
      </c>
      <c r="E45" s="68">
        <v>976442</v>
      </c>
      <c r="F45" s="66">
        <v>291785</v>
      </c>
      <c r="G45" s="69">
        <v>291785</v>
      </c>
      <c r="H45" s="70">
        <v>19110952</v>
      </c>
      <c r="I45" s="68">
        <v>3187332</v>
      </c>
      <c r="J45" s="66">
        <v>3613429</v>
      </c>
      <c r="K45" s="69">
        <v>3526962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2281202</v>
      </c>
      <c r="C48" s="17">
        <v>2638456</v>
      </c>
      <c r="D48" s="21">
        <v>2776124</v>
      </c>
      <c r="E48" s="22">
        <v>2061989</v>
      </c>
      <c r="F48" s="17">
        <v>4362171</v>
      </c>
      <c r="G48" s="23">
        <v>4362171</v>
      </c>
      <c r="H48" s="19">
        <v>-23569015</v>
      </c>
      <c r="I48" s="22">
        <v>5737332</v>
      </c>
      <c r="J48" s="17">
        <v>6877529</v>
      </c>
      <c r="K48" s="23">
        <v>7538010</v>
      </c>
    </row>
    <row r="49" spans="1:11" ht="13.5" x14ac:dyDescent="0.25">
      <c r="A49" s="20" t="s">
        <v>53</v>
      </c>
      <c r="B49" s="17">
        <f>+B75</f>
        <v>11850194.512800036</v>
      </c>
      <c r="C49" s="17">
        <f t="shared" ref="C49:K49" si="6">+C75</f>
        <v>10820112.384986717</v>
      </c>
      <c r="D49" s="21">
        <f t="shared" si="6"/>
        <v>10179934.968011908</v>
      </c>
      <c r="E49" s="22">
        <f t="shared" si="6"/>
        <v>13343305.0797546</v>
      </c>
      <c r="F49" s="17">
        <f t="shared" si="6"/>
        <v>9593985.4656212125</v>
      </c>
      <c r="G49" s="23">
        <f t="shared" si="6"/>
        <v>9593985.4656212125</v>
      </c>
      <c r="H49" s="19">
        <f t="shared" si="6"/>
        <v>-852793.77614017483</v>
      </c>
      <c r="I49" s="22">
        <f t="shared" si="6"/>
        <v>22121397.926290035</v>
      </c>
      <c r="J49" s="17">
        <f t="shared" si="6"/>
        <v>21652227.40417688</v>
      </c>
      <c r="K49" s="23">
        <f t="shared" si="6"/>
        <v>19751644.538160134</v>
      </c>
    </row>
    <row r="50" spans="1:11" ht="13.5" x14ac:dyDescent="0.25">
      <c r="A50" s="30" t="s">
        <v>54</v>
      </c>
      <c r="B50" s="66">
        <f>+B48-B49</f>
        <v>-9568992.512800036</v>
      </c>
      <c r="C50" s="66">
        <f t="shared" ref="C50:K50" si="7">+C48-C49</f>
        <v>-8181656.3849867173</v>
      </c>
      <c r="D50" s="67">
        <f t="shared" si="7"/>
        <v>-7403810.9680119082</v>
      </c>
      <c r="E50" s="68">
        <f t="shared" si="7"/>
        <v>-11281316.0797546</v>
      </c>
      <c r="F50" s="66">
        <f t="shared" si="7"/>
        <v>-5231814.4656212125</v>
      </c>
      <c r="G50" s="69">
        <f t="shared" si="7"/>
        <v>-5231814.4656212125</v>
      </c>
      <c r="H50" s="70">
        <f t="shared" si="7"/>
        <v>-22716221.223859824</v>
      </c>
      <c r="I50" s="68">
        <f t="shared" si="7"/>
        <v>-16384065.926290035</v>
      </c>
      <c r="J50" s="66">
        <f t="shared" si="7"/>
        <v>-14774698.40417688</v>
      </c>
      <c r="K50" s="69">
        <f t="shared" si="7"/>
        <v>-12213634.538160134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20495458</v>
      </c>
      <c r="C53" s="17">
        <v>21469936</v>
      </c>
      <c r="D53" s="21">
        <v>21639412</v>
      </c>
      <c r="E53" s="22">
        <v>24540240</v>
      </c>
      <c r="F53" s="17">
        <v>23150771</v>
      </c>
      <c r="G53" s="23">
        <v>23150771</v>
      </c>
      <c r="H53" s="19">
        <v>22024072</v>
      </c>
      <c r="I53" s="22">
        <v>24161798</v>
      </c>
      <c r="J53" s="17">
        <v>24730096</v>
      </c>
      <c r="K53" s="23">
        <v>26023142</v>
      </c>
    </row>
    <row r="54" spans="1:11" ht="13.5" x14ac:dyDescent="0.25">
      <c r="A54" s="20" t="s">
        <v>57</v>
      </c>
      <c r="B54" s="17">
        <v>785627</v>
      </c>
      <c r="C54" s="17">
        <v>1042954</v>
      </c>
      <c r="D54" s="21">
        <v>1263326</v>
      </c>
      <c r="E54" s="22">
        <v>577240</v>
      </c>
      <c r="F54" s="17">
        <v>1179414</v>
      </c>
      <c r="G54" s="23">
        <v>1179414</v>
      </c>
      <c r="H54" s="19">
        <v>869647</v>
      </c>
      <c r="I54" s="22">
        <v>1102213</v>
      </c>
      <c r="J54" s="17">
        <v>1156221</v>
      </c>
      <c r="K54" s="23">
        <v>510800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99492</v>
      </c>
      <c r="C56" s="17">
        <v>456416</v>
      </c>
      <c r="D56" s="21">
        <v>659508</v>
      </c>
      <c r="E56" s="22">
        <v>140000</v>
      </c>
      <c r="F56" s="17">
        <v>622000</v>
      </c>
      <c r="G56" s="23">
        <v>622000</v>
      </c>
      <c r="H56" s="19">
        <v>479854</v>
      </c>
      <c r="I56" s="22">
        <v>380000</v>
      </c>
      <c r="J56" s="17">
        <v>397480</v>
      </c>
      <c r="K56" s="23">
        <v>315364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0.31244778459126749</v>
      </c>
      <c r="C70" s="5">
        <f t="shared" ref="C70:K70" si="8">IF(ISERROR(C71/C72),0,(C71/C72))</f>
        <v>0.57908679508423588</v>
      </c>
      <c r="D70" s="5">
        <f t="shared" si="8"/>
        <v>0.25120987339338607</v>
      </c>
      <c r="E70" s="5">
        <f t="shared" si="8"/>
        <v>0.21472392638036811</v>
      </c>
      <c r="F70" s="5">
        <f t="shared" si="8"/>
        <v>11.58949393939394</v>
      </c>
      <c r="G70" s="5">
        <f t="shared" si="8"/>
        <v>11.58949393939394</v>
      </c>
      <c r="H70" s="5">
        <f t="shared" si="8"/>
        <v>0.37096271284402971</v>
      </c>
      <c r="I70" s="5">
        <f t="shared" si="8"/>
        <v>6.7594529313968446</v>
      </c>
      <c r="J70" s="5">
        <f t="shared" si="8"/>
        <v>5.3101071210079533</v>
      </c>
      <c r="K70" s="5">
        <f t="shared" si="8"/>
        <v>5.2308530361818839</v>
      </c>
    </row>
    <row r="71" spans="1:11" hidden="1" x14ac:dyDescent="0.2">
      <c r="A71" s="1" t="s">
        <v>338</v>
      </c>
      <c r="B71" s="2">
        <f>+B83</f>
        <v>169417</v>
      </c>
      <c r="C71" s="2">
        <f t="shared" ref="C71:K71" si="9">+C83</f>
        <v>483318</v>
      </c>
      <c r="D71" s="2">
        <f t="shared" si="9"/>
        <v>279630</v>
      </c>
      <c r="E71" s="2">
        <f t="shared" si="9"/>
        <v>175000</v>
      </c>
      <c r="F71" s="2">
        <f t="shared" si="9"/>
        <v>3824533</v>
      </c>
      <c r="G71" s="2">
        <f t="shared" si="9"/>
        <v>3824533</v>
      </c>
      <c r="H71" s="2">
        <f t="shared" si="9"/>
        <v>48779</v>
      </c>
      <c r="I71" s="2">
        <f t="shared" si="9"/>
        <v>3232269</v>
      </c>
      <c r="J71" s="2">
        <f t="shared" si="9"/>
        <v>2656020</v>
      </c>
      <c r="K71" s="2">
        <f t="shared" si="9"/>
        <v>2736730</v>
      </c>
    </row>
    <row r="72" spans="1:11" hidden="1" x14ac:dyDescent="0.2">
      <c r="A72" s="1" t="s">
        <v>339</v>
      </c>
      <c r="B72" s="2">
        <f>+B77</f>
        <v>542225</v>
      </c>
      <c r="C72" s="2">
        <f t="shared" ref="C72:K72" si="10">+C77</f>
        <v>834621</v>
      </c>
      <c r="D72" s="2">
        <f t="shared" si="10"/>
        <v>1113133</v>
      </c>
      <c r="E72" s="2">
        <f t="shared" si="10"/>
        <v>815000</v>
      </c>
      <c r="F72" s="2">
        <f t="shared" si="10"/>
        <v>330000</v>
      </c>
      <c r="G72" s="2">
        <f t="shared" si="10"/>
        <v>330000</v>
      </c>
      <c r="H72" s="2">
        <f t="shared" si="10"/>
        <v>131493</v>
      </c>
      <c r="I72" s="2">
        <f t="shared" si="10"/>
        <v>478185</v>
      </c>
      <c r="J72" s="2">
        <f t="shared" si="10"/>
        <v>500182</v>
      </c>
      <c r="K72" s="2">
        <f t="shared" si="10"/>
        <v>523190</v>
      </c>
    </row>
    <row r="73" spans="1:11" hidden="1" x14ac:dyDescent="0.2">
      <c r="A73" s="1" t="s">
        <v>340</v>
      </c>
      <c r="B73" s="2">
        <f>+B74</f>
        <v>-134630.33333333331</v>
      </c>
      <c r="C73" s="2">
        <f t="shared" ref="C73:K73" si="11">+(C78+C80+C81+C82)-(B78+B80+B81+B82)</f>
        <v>-43235</v>
      </c>
      <c r="D73" s="2">
        <f t="shared" si="11"/>
        <v>-6552</v>
      </c>
      <c r="E73" s="2">
        <f t="shared" si="11"/>
        <v>578503</v>
      </c>
      <c r="F73" s="2">
        <f>+(F78+F80+F81+F82)-(D78+D80+D81+D82)</f>
        <v>-10764</v>
      </c>
      <c r="G73" s="2">
        <f>+(G78+G80+G81+G82)-(D78+D80+D81+D82)</f>
        <v>-10764</v>
      </c>
      <c r="H73" s="2">
        <f>+(H78+H80+H81+H82)-(D78+D80+D81+D82)</f>
        <v>-65780</v>
      </c>
      <c r="I73" s="2">
        <f>+(I78+I80+I81+I82)-(E78+E80+E81+E82)</f>
        <v>-435714</v>
      </c>
      <c r="J73" s="2">
        <f t="shared" si="11"/>
        <v>280330</v>
      </c>
      <c r="K73" s="2">
        <f t="shared" si="11"/>
        <v>291787</v>
      </c>
    </row>
    <row r="74" spans="1:11" hidden="1" x14ac:dyDescent="0.2">
      <c r="A74" s="1" t="s">
        <v>341</v>
      </c>
      <c r="B74" s="2">
        <f>+TREND(C74:E74)</f>
        <v>-134630.33333333331</v>
      </c>
      <c r="C74" s="2">
        <f>+C73</f>
        <v>-43235</v>
      </c>
      <c r="D74" s="2">
        <f t="shared" ref="D74:K74" si="12">+D73</f>
        <v>-6552</v>
      </c>
      <c r="E74" s="2">
        <f t="shared" si="12"/>
        <v>578503</v>
      </c>
      <c r="F74" s="2">
        <f t="shared" si="12"/>
        <v>-10764</v>
      </c>
      <c r="G74" s="2">
        <f t="shared" si="12"/>
        <v>-10764</v>
      </c>
      <c r="H74" s="2">
        <f t="shared" si="12"/>
        <v>-65780</v>
      </c>
      <c r="I74" s="2">
        <f t="shared" si="12"/>
        <v>-435714</v>
      </c>
      <c r="J74" s="2">
        <f t="shared" si="12"/>
        <v>280330</v>
      </c>
      <c r="K74" s="2">
        <f t="shared" si="12"/>
        <v>291787</v>
      </c>
    </row>
    <row r="75" spans="1:11" hidden="1" x14ac:dyDescent="0.2">
      <c r="A75" s="1" t="s">
        <v>342</v>
      </c>
      <c r="B75" s="2">
        <f>+B84-(((B80+B81+B82+B78)*B70)-B79)</f>
        <v>11850194.512800036</v>
      </c>
      <c r="C75" s="2">
        <f t="shared" ref="C75:K75" si="13">+C84-(((C80+C81+C82+C78)*C70)-C79)</f>
        <v>10820112.384986717</v>
      </c>
      <c r="D75" s="2">
        <f t="shared" si="13"/>
        <v>10179934.968011908</v>
      </c>
      <c r="E75" s="2">
        <f t="shared" si="13"/>
        <v>13343305.0797546</v>
      </c>
      <c r="F75" s="2">
        <f t="shared" si="13"/>
        <v>9593985.4656212125</v>
      </c>
      <c r="G75" s="2">
        <f t="shared" si="13"/>
        <v>9593985.4656212125</v>
      </c>
      <c r="H75" s="2">
        <f t="shared" si="13"/>
        <v>-852793.77614017483</v>
      </c>
      <c r="I75" s="2">
        <f t="shared" si="13"/>
        <v>22121397.926290035</v>
      </c>
      <c r="J75" s="2">
        <f t="shared" si="13"/>
        <v>21652227.40417688</v>
      </c>
      <c r="K75" s="2">
        <f t="shared" si="13"/>
        <v>19751644.538160134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542225</v>
      </c>
      <c r="C77" s="3">
        <v>834621</v>
      </c>
      <c r="D77" s="3">
        <v>1113133</v>
      </c>
      <c r="E77" s="3">
        <v>815000</v>
      </c>
      <c r="F77" s="3">
        <v>330000</v>
      </c>
      <c r="G77" s="3">
        <v>330000</v>
      </c>
      <c r="H77" s="3">
        <v>131493</v>
      </c>
      <c r="I77" s="3">
        <v>478185</v>
      </c>
      <c r="J77" s="3">
        <v>500182</v>
      </c>
      <c r="K77" s="3">
        <v>523190</v>
      </c>
    </row>
    <row r="78" spans="1:11" hidden="1" x14ac:dyDescent="0.2">
      <c r="A78" s="1" t="s">
        <v>69</v>
      </c>
      <c r="B78" s="3">
        <v>14297</v>
      </c>
      <c r="C78" s="3">
        <v>108585</v>
      </c>
      <c r="D78" s="3">
        <v>93934</v>
      </c>
      <c r="E78" s="3">
        <v>108586</v>
      </c>
      <c r="F78" s="3">
        <v>93933</v>
      </c>
      <c r="G78" s="3">
        <v>93933</v>
      </c>
      <c r="H78" s="3">
        <v>93934</v>
      </c>
      <c r="I78" s="3">
        <v>49000</v>
      </c>
      <c r="J78" s="3">
        <v>49000</v>
      </c>
      <c r="K78" s="3">
        <v>49000</v>
      </c>
    </row>
    <row r="79" spans="1:11" hidden="1" x14ac:dyDescent="0.2">
      <c r="A79" s="1" t="s">
        <v>70</v>
      </c>
      <c r="B79" s="3">
        <v>8930487</v>
      </c>
      <c r="C79" s="3">
        <v>8211934</v>
      </c>
      <c r="D79" s="3">
        <v>6543868</v>
      </c>
      <c r="E79" s="3">
        <v>13856706</v>
      </c>
      <c r="F79" s="3">
        <v>10435947</v>
      </c>
      <c r="G79" s="3">
        <v>10435947</v>
      </c>
      <c r="H79" s="3">
        <v>2494159</v>
      </c>
      <c r="I79" s="3">
        <v>10201210</v>
      </c>
      <c r="J79" s="3">
        <v>13888844</v>
      </c>
      <c r="K79" s="3">
        <v>19971446</v>
      </c>
    </row>
    <row r="80" spans="1:11" hidden="1" x14ac:dyDescent="0.2">
      <c r="A80" s="1" t="s">
        <v>71</v>
      </c>
      <c r="B80" s="3">
        <v>303302</v>
      </c>
      <c r="C80" s="3">
        <v>275978</v>
      </c>
      <c r="D80" s="3">
        <v>265354</v>
      </c>
      <c r="E80" s="3">
        <v>847928</v>
      </c>
      <c r="F80" s="3">
        <v>274591</v>
      </c>
      <c r="G80" s="3">
        <v>274591</v>
      </c>
      <c r="H80" s="3">
        <v>234292</v>
      </c>
      <c r="I80" s="3">
        <v>471800</v>
      </c>
      <c r="J80" s="3">
        <v>752130</v>
      </c>
      <c r="K80" s="3">
        <v>1043917</v>
      </c>
    </row>
    <row r="81" spans="1:11" hidden="1" x14ac:dyDescent="0.2">
      <c r="A81" s="1" t="s">
        <v>72</v>
      </c>
      <c r="B81" s="3">
        <v>121515</v>
      </c>
      <c r="C81" s="3">
        <v>0</v>
      </c>
      <c r="D81" s="3">
        <v>20000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6402</v>
      </c>
      <c r="C82" s="3">
        <v>17718</v>
      </c>
      <c r="D82" s="3">
        <v>16441</v>
      </c>
      <c r="E82" s="3">
        <v>17718</v>
      </c>
      <c r="F82" s="3">
        <v>16441</v>
      </c>
      <c r="G82" s="3">
        <v>16441</v>
      </c>
      <c r="H82" s="3">
        <v>1723</v>
      </c>
      <c r="I82" s="3">
        <v>17718</v>
      </c>
      <c r="J82" s="3">
        <v>17718</v>
      </c>
      <c r="K82" s="3">
        <v>17718</v>
      </c>
    </row>
    <row r="83" spans="1:11" hidden="1" x14ac:dyDescent="0.2">
      <c r="A83" s="1" t="s">
        <v>74</v>
      </c>
      <c r="B83" s="3">
        <v>169417</v>
      </c>
      <c r="C83" s="3">
        <v>483318</v>
      </c>
      <c r="D83" s="3">
        <v>279630</v>
      </c>
      <c r="E83" s="3">
        <v>175000</v>
      </c>
      <c r="F83" s="3">
        <v>3824533</v>
      </c>
      <c r="G83" s="3">
        <v>3824533</v>
      </c>
      <c r="H83" s="3">
        <v>48779</v>
      </c>
      <c r="I83" s="3">
        <v>3232269</v>
      </c>
      <c r="J83" s="3">
        <v>2656020</v>
      </c>
      <c r="K83" s="3">
        <v>2736730</v>
      </c>
    </row>
    <row r="84" spans="1:11" hidden="1" x14ac:dyDescent="0.2">
      <c r="A84" s="1" t="s">
        <v>75</v>
      </c>
      <c r="B84" s="3">
        <v>3058908</v>
      </c>
      <c r="C84" s="3">
        <v>2841134</v>
      </c>
      <c r="D84" s="3">
        <v>3735478</v>
      </c>
      <c r="E84" s="3">
        <v>-304210</v>
      </c>
      <c r="F84" s="3">
        <v>3619588</v>
      </c>
      <c r="G84" s="3">
        <v>3619588</v>
      </c>
      <c r="H84" s="3">
        <v>-3224554</v>
      </c>
      <c r="I84" s="3">
        <v>15560275</v>
      </c>
      <c r="J84" s="3">
        <v>12111554</v>
      </c>
      <c r="K84" s="3">
        <v>5589767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571075355</v>
      </c>
      <c r="C5" s="17">
        <v>599897839</v>
      </c>
      <c r="D5" s="21">
        <v>610991038</v>
      </c>
      <c r="E5" s="22">
        <v>660893479</v>
      </c>
      <c r="F5" s="17">
        <v>660893479</v>
      </c>
      <c r="G5" s="23">
        <v>660893479</v>
      </c>
      <c r="H5" s="19">
        <v>680774779</v>
      </c>
      <c r="I5" s="22">
        <v>687319713</v>
      </c>
      <c r="J5" s="17">
        <v>740628420</v>
      </c>
      <c r="K5" s="23">
        <v>790494635</v>
      </c>
    </row>
    <row r="6" spans="1:11" ht="13.5" x14ac:dyDescent="0.25">
      <c r="A6" s="20" t="s">
        <v>18</v>
      </c>
      <c r="B6" s="17">
        <v>1053050007</v>
      </c>
      <c r="C6" s="17">
        <v>1139930201</v>
      </c>
      <c r="D6" s="21">
        <v>1182666737</v>
      </c>
      <c r="E6" s="22">
        <v>1517255535</v>
      </c>
      <c r="F6" s="17">
        <v>1450585535</v>
      </c>
      <c r="G6" s="23">
        <v>1450585535</v>
      </c>
      <c r="H6" s="19">
        <v>1347270103</v>
      </c>
      <c r="I6" s="22">
        <v>1611045774</v>
      </c>
      <c r="J6" s="17">
        <v>1742163573</v>
      </c>
      <c r="K6" s="23">
        <v>1885220826</v>
      </c>
    </row>
    <row r="7" spans="1:11" ht="13.5" x14ac:dyDescent="0.25">
      <c r="A7" s="20" t="s">
        <v>19</v>
      </c>
      <c r="B7" s="17">
        <v>2834761</v>
      </c>
      <c r="C7" s="17">
        <v>3123724</v>
      </c>
      <c r="D7" s="21">
        <v>8549555</v>
      </c>
      <c r="E7" s="22">
        <v>7000000</v>
      </c>
      <c r="F7" s="17">
        <v>9500000</v>
      </c>
      <c r="G7" s="23">
        <v>9500000</v>
      </c>
      <c r="H7" s="19">
        <v>13995891</v>
      </c>
      <c r="I7" s="22">
        <v>9000000</v>
      </c>
      <c r="J7" s="17">
        <v>12000000</v>
      </c>
      <c r="K7" s="23">
        <v>15000000</v>
      </c>
    </row>
    <row r="8" spans="1:11" ht="13.5" x14ac:dyDescent="0.25">
      <c r="A8" s="20" t="s">
        <v>20</v>
      </c>
      <c r="B8" s="17">
        <v>260426045</v>
      </c>
      <c r="C8" s="17">
        <v>235986066</v>
      </c>
      <c r="D8" s="21">
        <v>264656590</v>
      </c>
      <c r="E8" s="22">
        <v>281921000</v>
      </c>
      <c r="F8" s="17">
        <v>287603000</v>
      </c>
      <c r="G8" s="23">
        <v>287603000</v>
      </c>
      <c r="H8" s="19">
        <v>285278869</v>
      </c>
      <c r="I8" s="22">
        <v>299271000</v>
      </c>
      <c r="J8" s="17">
        <v>318285000</v>
      </c>
      <c r="K8" s="23">
        <v>340593960</v>
      </c>
    </row>
    <row r="9" spans="1:11" ht="13.5" x14ac:dyDescent="0.25">
      <c r="A9" s="20" t="s">
        <v>21</v>
      </c>
      <c r="B9" s="17">
        <v>176949888</v>
      </c>
      <c r="C9" s="17">
        <v>199359231</v>
      </c>
      <c r="D9" s="21">
        <v>356037119</v>
      </c>
      <c r="E9" s="22">
        <v>252533780</v>
      </c>
      <c r="F9" s="17">
        <v>390083780</v>
      </c>
      <c r="G9" s="23">
        <v>390083780</v>
      </c>
      <c r="H9" s="19">
        <v>430065972</v>
      </c>
      <c r="I9" s="22">
        <v>351641780</v>
      </c>
      <c r="J9" s="17">
        <v>355421773</v>
      </c>
      <c r="K9" s="23">
        <v>362354696</v>
      </c>
    </row>
    <row r="10" spans="1:11" ht="25.5" x14ac:dyDescent="0.2">
      <c r="A10" s="24" t="s">
        <v>333</v>
      </c>
      <c r="B10" s="25">
        <f>SUM(B5:B9)</f>
        <v>2064336056</v>
      </c>
      <c r="C10" s="26">
        <f t="shared" ref="C10:K10" si="0">SUM(C5:C9)</f>
        <v>2178297061</v>
      </c>
      <c r="D10" s="27">
        <f t="shared" si="0"/>
        <v>2422901039</v>
      </c>
      <c r="E10" s="25">
        <f t="shared" si="0"/>
        <v>2719603794</v>
      </c>
      <c r="F10" s="26">
        <f t="shared" si="0"/>
        <v>2798665794</v>
      </c>
      <c r="G10" s="28">
        <f t="shared" si="0"/>
        <v>2798665794</v>
      </c>
      <c r="H10" s="29">
        <f t="shared" si="0"/>
        <v>2757385614</v>
      </c>
      <c r="I10" s="25">
        <f t="shared" si="0"/>
        <v>2958278267</v>
      </c>
      <c r="J10" s="26">
        <f t="shared" si="0"/>
        <v>3168498766</v>
      </c>
      <c r="K10" s="28">
        <f t="shared" si="0"/>
        <v>3393664117</v>
      </c>
    </row>
    <row r="11" spans="1:11" ht="13.5" x14ac:dyDescent="0.25">
      <c r="A11" s="20" t="s">
        <v>22</v>
      </c>
      <c r="B11" s="17">
        <v>726218891</v>
      </c>
      <c r="C11" s="17">
        <v>772776780</v>
      </c>
      <c r="D11" s="21">
        <v>821305586</v>
      </c>
      <c r="E11" s="22">
        <v>881637275</v>
      </c>
      <c r="F11" s="17">
        <v>910365875</v>
      </c>
      <c r="G11" s="23">
        <v>910365875</v>
      </c>
      <c r="H11" s="19">
        <v>865173778</v>
      </c>
      <c r="I11" s="22">
        <v>950862583</v>
      </c>
      <c r="J11" s="17">
        <v>997950481</v>
      </c>
      <c r="K11" s="23">
        <v>1048565574</v>
      </c>
    </row>
    <row r="12" spans="1:11" ht="13.5" x14ac:dyDescent="0.25">
      <c r="A12" s="20" t="s">
        <v>23</v>
      </c>
      <c r="B12" s="17">
        <v>30259984</v>
      </c>
      <c r="C12" s="17">
        <v>30736976</v>
      </c>
      <c r="D12" s="21">
        <v>32224280</v>
      </c>
      <c r="E12" s="22">
        <v>35558951</v>
      </c>
      <c r="F12" s="17">
        <v>35558951</v>
      </c>
      <c r="G12" s="23">
        <v>35558951</v>
      </c>
      <c r="H12" s="19">
        <v>34958400</v>
      </c>
      <c r="I12" s="22">
        <v>37076570</v>
      </c>
      <c r="J12" s="17">
        <v>38929771</v>
      </c>
      <c r="K12" s="23">
        <v>41067615</v>
      </c>
    </row>
    <row r="13" spans="1:11" ht="13.5" x14ac:dyDescent="0.25">
      <c r="A13" s="20" t="s">
        <v>24</v>
      </c>
      <c r="B13" s="17">
        <v>63880849</v>
      </c>
      <c r="C13" s="17">
        <v>70060079</v>
      </c>
      <c r="D13" s="21">
        <v>71830179</v>
      </c>
      <c r="E13" s="22">
        <v>86650000</v>
      </c>
      <c r="F13" s="17">
        <v>86650000</v>
      </c>
      <c r="G13" s="23">
        <v>86650000</v>
      </c>
      <c r="H13" s="19">
        <v>0</v>
      </c>
      <c r="I13" s="22">
        <v>89700000</v>
      </c>
      <c r="J13" s="17">
        <v>94510000</v>
      </c>
      <c r="K13" s="23">
        <v>99811054</v>
      </c>
    </row>
    <row r="14" spans="1:11" ht="13.5" x14ac:dyDescent="0.25">
      <c r="A14" s="20" t="s">
        <v>25</v>
      </c>
      <c r="B14" s="17">
        <v>36467278</v>
      </c>
      <c r="C14" s="17">
        <v>72909233</v>
      </c>
      <c r="D14" s="21">
        <v>113954866</v>
      </c>
      <c r="E14" s="22">
        <v>19494706</v>
      </c>
      <c r="F14" s="17">
        <v>20054706</v>
      </c>
      <c r="G14" s="23">
        <v>20054706</v>
      </c>
      <c r="H14" s="19">
        <v>10488185</v>
      </c>
      <c r="I14" s="22">
        <v>17774464</v>
      </c>
      <c r="J14" s="17">
        <v>15874265</v>
      </c>
      <c r="K14" s="23">
        <v>13729889</v>
      </c>
    </row>
    <row r="15" spans="1:11" ht="13.5" x14ac:dyDescent="0.25">
      <c r="A15" s="20" t="s">
        <v>26</v>
      </c>
      <c r="B15" s="17">
        <v>819353399</v>
      </c>
      <c r="C15" s="17">
        <v>872963638</v>
      </c>
      <c r="D15" s="21">
        <v>937060119</v>
      </c>
      <c r="E15" s="22">
        <v>1090899884</v>
      </c>
      <c r="F15" s="17">
        <v>1127055499</v>
      </c>
      <c r="G15" s="23">
        <v>1127055499</v>
      </c>
      <c r="H15" s="19">
        <v>975591816</v>
      </c>
      <c r="I15" s="22">
        <v>1216905205</v>
      </c>
      <c r="J15" s="17">
        <v>1315814166</v>
      </c>
      <c r="K15" s="23">
        <v>1433255018</v>
      </c>
    </row>
    <row r="16" spans="1:11" ht="13.5" x14ac:dyDescent="0.25">
      <c r="A16" s="20" t="s">
        <v>27</v>
      </c>
      <c r="B16" s="17">
        <v>2528398</v>
      </c>
      <c r="C16" s="17">
        <v>2545986</v>
      </c>
      <c r="D16" s="21">
        <v>2598918</v>
      </c>
      <c r="E16" s="22">
        <v>4560000</v>
      </c>
      <c r="F16" s="17">
        <v>3560000</v>
      </c>
      <c r="G16" s="23">
        <v>3560000</v>
      </c>
      <c r="H16" s="19">
        <v>2526435</v>
      </c>
      <c r="I16" s="22">
        <v>3660000</v>
      </c>
      <c r="J16" s="17">
        <v>4767360</v>
      </c>
      <c r="K16" s="23">
        <v>4875059</v>
      </c>
    </row>
    <row r="17" spans="1:11" ht="13.5" x14ac:dyDescent="0.25">
      <c r="A17" s="20" t="s">
        <v>28</v>
      </c>
      <c r="B17" s="17">
        <v>487650296</v>
      </c>
      <c r="C17" s="17">
        <v>492664990</v>
      </c>
      <c r="D17" s="21">
        <v>617007933</v>
      </c>
      <c r="E17" s="22">
        <v>572451566</v>
      </c>
      <c r="F17" s="17">
        <v>599665866</v>
      </c>
      <c r="G17" s="23">
        <v>599665866</v>
      </c>
      <c r="H17" s="19">
        <v>604186224</v>
      </c>
      <c r="I17" s="22">
        <v>612525908</v>
      </c>
      <c r="J17" s="17">
        <v>653354516</v>
      </c>
      <c r="K17" s="23">
        <v>700544906</v>
      </c>
    </row>
    <row r="18" spans="1:11" ht="13.5" x14ac:dyDescent="0.25">
      <c r="A18" s="30" t="s">
        <v>29</v>
      </c>
      <c r="B18" s="31">
        <f>SUM(B11:B17)</f>
        <v>2166359095</v>
      </c>
      <c r="C18" s="32">
        <f t="shared" ref="C18:K18" si="1">SUM(C11:C17)</f>
        <v>2314657682</v>
      </c>
      <c r="D18" s="33">
        <f t="shared" si="1"/>
        <v>2595981881</v>
      </c>
      <c r="E18" s="31">
        <f t="shared" si="1"/>
        <v>2691252382</v>
      </c>
      <c r="F18" s="32">
        <f t="shared" si="1"/>
        <v>2782910897</v>
      </c>
      <c r="G18" s="34">
        <f t="shared" si="1"/>
        <v>2782910897</v>
      </c>
      <c r="H18" s="35">
        <f t="shared" si="1"/>
        <v>2492924838</v>
      </c>
      <c r="I18" s="31">
        <f t="shared" si="1"/>
        <v>2928504730</v>
      </c>
      <c r="J18" s="32">
        <f t="shared" si="1"/>
        <v>3121200559</v>
      </c>
      <c r="K18" s="34">
        <f t="shared" si="1"/>
        <v>3341849115</v>
      </c>
    </row>
    <row r="19" spans="1:11" ht="13.5" x14ac:dyDescent="0.25">
      <c r="A19" s="30" t="s">
        <v>30</v>
      </c>
      <c r="B19" s="36">
        <f>+B10-B18</f>
        <v>-102023039</v>
      </c>
      <c r="C19" s="37">
        <f t="shared" ref="C19:K19" si="2">+C10-C18</f>
        <v>-136360621</v>
      </c>
      <c r="D19" s="38">
        <f t="shared" si="2"/>
        <v>-173080842</v>
      </c>
      <c r="E19" s="36">
        <f t="shared" si="2"/>
        <v>28351412</v>
      </c>
      <c r="F19" s="37">
        <f t="shared" si="2"/>
        <v>15754897</v>
      </c>
      <c r="G19" s="39">
        <f t="shared" si="2"/>
        <v>15754897</v>
      </c>
      <c r="H19" s="40">
        <f t="shared" si="2"/>
        <v>264460776</v>
      </c>
      <c r="I19" s="36">
        <f t="shared" si="2"/>
        <v>29773537</v>
      </c>
      <c r="J19" s="37">
        <f t="shared" si="2"/>
        <v>47298207</v>
      </c>
      <c r="K19" s="39">
        <f t="shared" si="2"/>
        <v>51815002</v>
      </c>
    </row>
    <row r="20" spans="1:11" ht="25.5" x14ac:dyDescent="0.2">
      <c r="A20" s="41" t="s">
        <v>31</v>
      </c>
      <c r="B20" s="42">
        <v>112562170</v>
      </c>
      <c r="C20" s="43">
        <v>123667079</v>
      </c>
      <c r="D20" s="44">
        <v>108148962</v>
      </c>
      <c r="E20" s="42">
        <v>214233000</v>
      </c>
      <c r="F20" s="43">
        <v>161349000</v>
      </c>
      <c r="G20" s="45">
        <v>161349000</v>
      </c>
      <c r="H20" s="46">
        <v>141680930</v>
      </c>
      <c r="I20" s="42">
        <v>572229000</v>
      </c>
      <c r="J20" s="43">
        <v>657904000</v>
      </c>
      <c r="K20" s="45">
        <v>114513000</v>
      </c>
    </row>
    <row r="21" spans="1:11" ht="13.5" x14ac:dyDescent="0.25">
      <c r="A21" s="47" t="s">
        <v>32</v>
      </c>
      <c r="B21" s="48">
        <v>0</v>
      </c>
      <c r="C21" s="49">
        <v>76850394</v>
      </c>
      <c r="D21" s="50">
        <v>3387299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10539131</v>
      </c>
      <c r="C22" s="55">
        <f t="shared" ref="C22:K22" si="3">SUM(C19:C21)</f>
        <v>64156852</v>
      </c>
      <c r="D22" s="56">
        <f t="shared" si="3"/>
        <v>-61544581</v>
      </c>
      <c r="E22" s="54">
        <f t="shared" si="3"/>
        <v>242584412</v>
      </c>
      <c r="F22" s="55">
        <f t="shared" si="3"/>
        <v>177103897</v>
      </c>
      <c r="G22" s="57">
        <f t="shared" si="3"/>
        <v>177103897</v>
      </c>
      <c r="H22" s="58">
        <f t="shared" si="3"/>
        <v>406141706</v>
      </c>
      <c r="I22" s="54">
        <f t="shared" si="3"/>
        <v>602002537</v>
      </c>
      <c r="J22" s="55">
        <f t="shared" si="3"/>
        <v>705202207</v>
      </c>
      <c r="K22" s="57">
        <f t="shared" si="3"/>
        <v>166328002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10539131</v>
      </c>
      <c r="C24" s="37">
        <f t="shared" ref="C24:K24" si="4">SUM(C22:C23)</f>
        <v>64156852</v>
      </c>
      <c r="D24" s="38">
        <f t="shared" si="4"/>
        <v>-61544581</v>
      </c>
      <c r="E24" s="36">
        <f t="shared" si="4"/>
        <v>242584412</v>
      </c>
      <c r="F24" s="37">
        <f t="shared" si="4"/>
        <v>177103897</v>
      </c>
      <c r="G24" s="39">
        <f t="shared" si="4"/>
        <v>177103897</v>
      </c>
      <c r="H24" s="40">
        <f t="shared" si="4"/>
        <v>406141706</v>
      </c>
      <c r="I24" s="36">
        <f t="shared" si="4"/>
        <v>602002537</v>
      </c>
      <c r="J24" s="37">
        <f t="shared" si="4"/>
        <v>705202207</v>
      </c>
      <c r="K24" s="39">
        <f t="shared" si="4"/>
        <v>166328002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119501560</v>
      </c>
      <c r="C27" s="66">
        <v>127081037</v>
      </c>
      <c r="D27" s="67">
        <v>126015517</v>
      </c>
      <c r="E27" s="68">
        <v>249473000</v>
      </c>
      <c r="F27" s="66">
        <v>216739000</v>
      </c>
      <c r="G27" s="69">
        <v>216739000</v>
      </c>
      <c r="H27" s="70">
        <v>169429531</v>
      </c>
      <c r="I27" s="68">
        <v>613729000</v>
      </c>
      <c r="J27" s="66">
        <v>689404000</v>
      </c>
      <c r="K27" s="69">
        <v>146013000</v>
      </c>
    </row>
    <row r="28" spans="1:11" ht="13.5" x14ac:dyDescent="0.25">
      <c r="A28" s="71" t="s">
        <v>36</v>
      </c>
      <c r="B28" s="17">
        <v>104315188</v>
      </c>
      <c r="C28" s="17">
        <v>112818454</v>
      </c>
      <c r="D28" s="21">
        <v>96391722</v>
      </c>
      <c r="E28" s="22">
        <v>214233000</v>
      </c>
      <c r="F28" s="17">
        <v>161349000</v>
      </c>
      <c r="G28" s="23">
        <v>161349000</v>
      </c>
      <c r="H28" s="19">
        <v>0</v>
      </c>
      <c r="I28" s="22">
        <v>572229000</v>
      </c>
      <c r="J28" s="17">
        <v>657904000</v>
      </c>
      <c r="K28" s="23">
        <v>114513000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15186372</v>
      </c>
      <c r="C31" s="17">
        <v>14262583</v>
      </c>
      <c r="D31" s="21">
        <v>29623795</v>
      </c>
      <c r="E31" s="22">
        <v>35240000</v>
      </c>
      <c r="F31" s="17">
        <v>55390000</v>
      </c>
      <c r="G31" s="23">
        <v>55390000</v>
      </c>
      <c r="H31" s="19">
        <v>0</v>
      </c>
      <c r="I31" s="22">
        <v>41500000</v>
      </c>
      <c r="J31" s="17">
        <v>31500000</v>
      </c>
      <c r="K31" s="23">
        <v>31500000</v>
      </c>
    </row>
    <row r="32" spans="1:11" ht="13.5" x14ac:dyDescent="0.25">
      <c r="A32" s="30" t="s">
        <v>39</v>
      </c>
      <c r="B32" s="66">
        <f>SUM(B28:B31)</f>
        <v>119501560</v>
      </c>
      <c r="C32" s="66">
        <f t="shared" ref="C32:K32" si="5">SUM(C28:C31)</f>
        <v>127081037</v>
      </c>
      <c r="D32" s="67">
        <f t="shared" si="5"/>
        <v>126015517</v>
      </c>
      <c r="E32" s="68">
        <f t="shared" si="5"/>
        <v>249473000</v>
      </c>
      <c r="F32" s="66">
        <f t="shared" si="5"/>
        <v>216739000</v>
      </c>
      <c r="G32" s="69">
        <f t="shared" si="5"/>
        <v>216739000</v>
      </c>
      <c r="H32" s="70">
        <f t="shared" si="5"/>
        <v>0</v>
      </c>
      <c r="I32" s="68">
        <f t="shared" si="5"/>
        <v>613729000</v>
      </c>
      <c r="J32" s="66">
        <f t="shared" si="5"/>
        <v>689404000</v>
      </c>
      <c r="K32" s="69">
        <f t="shared" si="5"/>
        <v>146013000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1893023478</v>
      </c>
      <c r="C35" s="17">
        <v>2396615373</v>
      </c>
      <c r="D35" s="21">
        <v>2304408275</v>
      </c>
      <c r="E35" s="22">
        <v>3472014337</v>
      </c>
      <c r="F35" s="17">
        <v>3449123437</v>
      </c>
      <c r="G35" s="23">
        <v>3449123437</v>
      </c>
      <c r="H35" s="19">
        <v>2586242765</v>
      </c>
      <c r="I35" s="22">
        <v>2491688360</v>
      </c>
      <c r="J35" s="17">
        <v>2507808687</v>
      </c>
      <c r="K35" s="23">
        <v>2532102485</v>
      </c>
    </row>
    <row r="36" spans="1:11" ht="13.5" x14ac:dyDescent="0.25">
      <c r="A36" s="20" t="s">
        <v>42</v>
      </c>
      <c r="B36" s="17">
        <v>2097227806</v>
      </c>
      <c r="C36" s="17">
        <v>2245857225</v>
      </c>
      <c r="D36" s="21">
        <v>2265499875</v>
      </c>
      <c r="E36" s="22">
        <v>2466074458</v>
      </c>
      <c r="F36" s="17">
        <v>2433340458</v>
      </c>
      <c r="G36" s="23">
        <v>2433340458</v>
      </c>
      <c r="H36" s="19">
        <v>2434929408</v>
      </c>
      <c r="I36" s="22">
        <v>2874230569</v>
      </c>
      <c r="J36" s="17">
        <v>3469124569</v>
      </c>
      <c r="K36" s="23">
        <v>3515326519</v>
      </c>
    </row>
    <row r="37" spans="1:11" ht="13.5" x14ac:dyDescent="0.25">
      <c r="A37" s="20" t="s">
        <v>43</v>
      </c>
      <c r="B37" s="17">
        <v>671382177</v>
      </c>
      <c r="C37" s="17">
        <v>1249269882</v>
      </c>
      <c r="D37" s="21">
        <v>1457965532</v>
      </c>
      <c r="E37" s="22">
        <v>1151430647</v>
      </c>
      <c r="F37" s="17">
        <v>1161286262</v>
      </c>
      <c r="G37" s="23">
        <v>1161286262</v>
      </c>
      <c r="H37" s="19">
        <v>1514155774</v>
      </c>
      <c r="I37" s="22">
        <v>1523551954</v>
      </c>
      <c r="J37" s="17">
        <v>1444151755</v>
      </c>
      <c r="K37" s="23">
        <v>1365007379</v>
      </c>
    </row>
    <row r="38" spans="1:11" ht="13.5" x14ac:dyDescent="0.25">
      <c r="A38" s="20" t="s">
        <v>44</v>
      </c>
      <c r="B38" s="17">
        <v>436933892</v>
      </c>
      <c r="C38" s="17">
        <v>437302984</v>
      </c>
      <c r="D38" s="21">
        <v>417530733</v>
      </c>
      <c r="E38" s="22">
        <v>443823568</v>
      </c>
      <c r="F38" s="17">
        <v>443823568</v>
      </c>
      <c r="G38" s="23">
        <v>443823568</v>
      </c>
      <c r="H38" s="19">
        <v>403433276</v>
      </c>
      <c r="I38" s="22">
        <v>410207945</v>
      </c>
      <c r="J38" s="17">
        <v>395420264</v>
      </c>
      <c r="K38" s="23">
        <v>378732385</v>
      </c>
    </row>
    <row r="39" spans="1:11" ht="13.5" x14ac:dyDescent="0.25">
      <c r="A39" s="20" t="s">
        <v>45</v>
      </c>
      <c r="B39" s="17">
        <v>2881935207</v>
      </c>
      <c r="C39" s="17">
        <v>2955899731</v>
      </c>
      <c r="D39" s="21">
        <v>2694411895</v>
      </c>
      <c r="E39" s="22">
        <v>4342834580</v>
      </c>
      <c r="F39" s="17">
        <v>4331904065</v>
      </c>
      <c r="G39" s="23">
        <v>4331904065</v>
      </c>
      <c r="H39" s="19">
        <v>3103583111</v>
      </c>
      <c r="I39" s="22">
        <v>3432159030</v>
      </c>
      <c r="J39" s="17">
        <v>4137361237</v>
      </c>
      <c r="K39" s="23">
        <v>4303689240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49283469</v>
      </c>
      <c r="C42" s="17">
        <v>-584356382</v>
      </c>
      <c r="D42" s="21">
        <v>-673403317</v>
      </c>
      <c r="E42" s="22">
        <v>238843938</v>
      </c>
      <c r="F42" s="17">
        <v>158442538</v>
      </c>
      <c r="G42" s="23">
        <v>158442538</v>
      </c>
      <c r="H42" s="19">
        <v>72709258</v>
      </c>
      <c r="I42" s="22">
        <v>598846335</v>
      </c>
      <c r="J42" s="17">
        <v>708355100</v>
      </c>
      <c r="K42" s="23">
        <v>175184469</v>
      </c>
    </row>
    <row r="43" spans="1:11" ht="13.5" x14ac:dyDescent="0.25">
      <c r="A43" s="20" t="s">
        <v>48</v>
      </c>
      <c r="B43" s="17">
        <v>-116394216</v>
      </c>
      <c r="C43" s="17">
        <v>-127081037</v>
      </c>
      <c r="D43" s="21">
        <v>-126015517</v>
      </c>
      <c r="E43" s="22">
        <v>-249473000</v>
      </c>
      <c r="F43" s="17">
        <v>-215639000</v>
      </c>
      <c r="G43" s="23">
        <v>-215639000</v>
      </c>
      <c r="H43" s="19">
        <v>-149817512</v>
      </c>
      <c r="I43" s="22">
        <v>-613729000</v>
      </c>
      <c r="J43" s="17">
        <v>-689404000</v>
      </c>
      <c r="K43" s="23">
        <v>-146013000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-13351420</v>
      </c>
      <c r="F44" s="17">
        <v>-13351420</v>
      </c>
      <c r="G44" s="23">
        <v>-13351420</v>
      </c>
      <c r="H44" s="19">
        <v>0</v>
      </c>
      <c r="I44" s="22">
        <v>-12787681</v>
      </c>
      <c r="J44" s="17">
        <v>-14187880</v>
      </c>
      <c r="K44" s="23">
        <v>-15832256</v>
      </c>
    </row>
    <row r="45" spans="1:11" ht="13.5" x14ac:dyDescent="0.25">
      <c r="A45" s="30" t="s">
        <v>50</v>
      </c>
      <c r="B45" s="66">
        <v>29423154</v>
      </c>
      <c r="C45" s="66">
        <v>-668429931</v>
      </c>
      <c r="D45" s="67">
        <v>-601828077</v>
      </c>
      <c r="E45" s="68">
        <v>174326594</v>
      </c>
      <c r="F45" s="66">
        <v>127759194</v>
      </c>
      <c r="G45" s="69">
        <v>127759194</v>
      </c>
      <c r="H45" s="70">
        <v>-54886884</v>
      </c>
      <c r="I45" s="68">
        <v>73146745</v>
      </c>
      <c r="J45" s="66">
        <v>77909966</v>
      </c>
      <c r="K45" s="69">
        <v>91249179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43007487</v>
      </c>
      <c r="C48" s="17">
        <v>197590756</v>
      </c>
      <c r="D48" s="21">
        <v>109536453</v>
      </c>
      <c r="E48" s="22">
        <v>174326594</v>
      </c>
      <c r="F48" s="17">
        <v>73214194</v>
      </c>
      <c r="G48" s="23">
        <v>73214194</v>
      </c>
      <c r="H48" s="19">
        <v>104700571</v>
      </c>
      <c r="I48" s="22">
        <v>73146745</v>
      </c>
      <c r="J48" s="17">
        <v>77909966</v>
      </c>
      <c r="K48" s="23">
        <v>91249179</v>
      </c>
    </row>
    <row r="49" spans="1:11" ht="13.5" x14ac:dyDescent="0.25">
      <c r="A49" s="20" t="s">
        <v>53</v>
      </c>
      <c r="B49" s="17">
        <f>+B75</f>
        <v>-905004195.48712277</v>
      </c>
      <c r="C49" s="17">
        <f t="shared" ref="C49:K49" si="6">+C75</f>
        <v>-954779072.10741925</v>
      </c>
      <c r="D49" s="21">
        <f t="shared" si="6"/>
        <v>-969563676.75130224</v>
      </c>
      <c r="E49" s="22">
        <f t="shared" si="6"/>
        <v>-1784209120.3784871</v>
      </c>
      <c r="F49" s="17">
        <f t="shared" si="6"/>
        <v>-1923604563.6356764</v>
      </c>
      <c r="G49" s="23">
        <f t="shared" si="6"/>
        <v>-1923604563.6356764</v>
      </c>
      <c r="H49" s="19">
        <f t="shared" si="6"/>
        <v>-1045881353.1498723</v>
      </c>
      <c r="I49" s="22">
        <f t="shared" si="6"/>
        <v>-687536011.75381708</v>
      </c>
      <c r="J49" s="17">
        <f t="shared" si="6"/>
        <v>-762549569.75908828</v>
      </c>
      <c r="K49" s="23">
        <f t="shared" si="6"/>
        <v>-840102079.80232525</v>
      </c>
    </row>
    <row r="50" spans="1:11" ht="13.5" x14ac:dyDescent="0.25">
      <c r="A50" s="30" t="s">
        <v>54</v>
      </c>
      <c r="B50" s="66">
        <f>+B48-B49</f>
        <v>948011682.48712277</v>
      </c>
      <c r="C50" s="66">
        <f t="shared" ref="C50:K50" si="7">+C48-C49</f>
        <v>1152369828.1074193</v>
      </c>
      <c r="D50" s="67">
        <f t="shared" si="7"/>
        <v>1079100129.7513022</v>
      </c>
      <c r="E50" s="68">
        <f t="shared" si="7"/>
        <v>1958535714.3784871</v>
      </c>
      <c r="F50" s="66">
        <f t="shared" si="7"/>
        <v>1996818757.6356764</v>
      </c>
      <c r="G50" s="69">
        <f t="shared" si="7"/>
        <v>1996818757.6356764</v>
      </c>
      <c r="H50" s="70">
        <f t="shared" si="7"/>
        <v>1150581924.1498723</v>
      </c>
      <c r="I50" s="68">
        <f t="shared" si="7"/>
        <v>760682756.75381708</v>
      </c>
      <c r="J50" s="66">
        <f t="shared" si="7"/>
        <v>840459535.75908828</v>
      </c>
      <c r="K50" s="69">
        <f t="shared" si="7"/>
        <v>931351258.80232525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2097227806</v>
      </c>
      <c r="C53" s="17">
        <v>2245857225</v>
      </c>
      <c r="D53" s="21">
        <v>2265499875</v>
      </c>
      <c r="E53" s="22">
        <v>2430358111</v>
      </c>
      <c r="F53" s="17">
        <v>2397624111</v>
      </c>
      <c r="G53" s="23">
        <v>2397624111</v>
      </c>
      <c r="H53" s="19">
        <v>2434929408</v>
      </c>
      <c r="I53" s="22">
        <v>2724008661</v>
      </c>
      <c r="J53" s="17">
        <v>2705173661</v>
      </c>
      <c r="K53" s="23">
        <v>2061971611</v>
      </c>
    </row>
    <row r="54" spans="1:11" ht="13.5" x14ac:dyDescent="0.25">
      <c r="A54" s="20" t="s">
        <v>57</v>
      </c>
      <c r="B54" s="17">
        <v>63880849</v>
      </c>
      <c r="C54" s="17">
        <v>70060079</v>
      </c>
      <c r="D54" s="21">
        <v>71830179</v>
      </c>
      <c r="E54" s="22">
        <v>86650000</v>
      </c>
      <c r="F54" s="17">
        <v>86650000</v>
      </c>
      <c r="G54" s="23">
        <v>86650000</v>
      </c>
      <c r="H54" s="19">
        <v>0</v>
      </c>
      <c r="I54" s="22">
        <v>89700000</v>
      </c>
      <c r="J54" s="17">
        <v>94510000</v>
      </c>
      <c r="K54" s="23">
        <v>99811054</v>
      </c>
    </row>
    <row r="55" spans="1:11" ht="13.5" x14ac:dyDescent="0.25">
      <c r="A55" s="20" t="s">
        <v>58</v>
      </c>
      <c r="B55" s="17">
        <v>67836211</v>
      </c>
      <c r="C55" s="17">
        <v>60963241</v>
      </c>
      <c r="D55" s="21">
        <v>75247774</v>
      </c>
      <c r="E55" s="22">
        <v>200493000</v>
      </c>
      <c r="F55" s="17">
        <v>137304000</v>
      </c>
      <c r="G55" s="23">
        <v>137304000</v>
      </c>
      <c r="H55" s="19">
        <v>118812561</v>
      </c>
      <c r="I55" s="22">
        <v>517136156</v>
      </c>
      <c r="J55" s="17">
        <v>635682798</v>
      </c>
      <c r="K55" s="23">
        <v>92000000</v>
      </c>
    </row>
    <row r="56" spans="1:11" ht="13.5" x14ac:dyDescent="0.25">
      <c r="A56" s="20" t="s">
        <v>59</v>
      </c>
      <c r="B56" s="17">
        <v>243023740</v>
      </c>
      <c r="C56" s="17">
        <v>273429594</v>
      </c>
      <c r="D56" s="21">
        <v>312569438</v>
      </c>
      <c r="E56" s="22">
        <v>341907955</v>
      </c>
      <c r="F56" s="17">
        <v>364432820</v>
      </c>
      <c r="G56" s="23">
        <v>364432820</v>
      </c>
      <c r="H56" s="19">
        <v>326319146</v>
      </c>
      <c r="I56" s="22">
        <v>362118331</v>
      </c>
      <c r="J56" s="17">
        <v>382272543</v>
      </c>
      <c r="K56" s="23">
        <v>403972690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27048580</v>
      </c>
      <c r="C59" s="17">
        <v>44126990</v>
      </c>
      <c r="D59" s="21">
        <v>46636182</v>
      </c>
      <c r="E59" s="22">
        <v>55500000</v>
      </c>
      <c r="F59" s="17">
        <v>55500000</v>
      </c>
      <c r="G59" s="23">
        <v>55500000</v>
      </c>
      <c r="H59" s="19">
        <v>51555790</v>
      </c>
      <c r="I59" s="22">
        <v>62400000</v>
      </c>
      <c r="J59" s="17">
        <v>66413400</v>
      </c>
      <c r="K59" s="23">
        <v>70709993</v>
      </c>
    </row>
    <row r="60" spans="1:11" ht="13.5" x14ac:dyDescent="0.25">
      <c r="A60" s="20" t="s">
        <v>62</v>
      </c>
      <c r="B60" s="17">
        <v>105966966</v>
      </c>
      <c r="C60" s="17">
        <v>90455272</v>
      </c>
      <c r="D60" s="21">
        <v>89666906</v>
      </c>
      <c r="E60" s="22">
        <v>104310000</v>
      </c>
      <c r="F60" s="17">
        <v>104310000</v>
      </c>
      <c r="G60" s="23">
        <v>104310000</v>
      </c>
      <c r="H60" s="19">
        <v>30736648</v>
      </c>
      <c r="I60" s="22">
        <v>107540000</v>
      </c>
      <c r="J60" s="17">
        <v>114790840</v>
      </c>
      <c r="K60" s="23">
        <v>123109298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ht="13.5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ht="13.5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4889</v>
      </c>
      <c r="K64" s="87">
        <v>4064</v>
      </c>
    </row>
    <row r="65" spans="1:11" ht="13.5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11074</v>
      </c>
      <c r="K65" s="87">
        <v>10574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0.92162785018941018</v>
      </c>
      <c r="C70" s="5">
        <f t="shared" ref="C70:K70" si="8">IF(ISERROR(C71/C72),0,(C71/C72))</f>
        <v>1.0501637347086319</v>
      </c>
      <c r="D70" s="5">
        <f t="shared" si="8"/>
        <v>1.1693841551676882</v>
      </c>
      <c r="E70" s="5">
        <f t="shared" si="8"/>
        <v>0.88492351256391011</v>
      </c>
      <c r="F70" s="5">
        <f t="shared" si="8"/>
        <v>0.91141144703767307</v>
      </c>
      <c r="G70" s="5">
        <f t="shared" si="8"/>
        <v>0.91141144703767307</v>
      </c>
      <c r="H70" s="5">
        <f t="shared" si="8"/>
        <v>1.0688145718080901</v>
      </c>
      <c r="I70" s="5">
        <f t="shared" si="8"/>
        <v>0.94671598669681112</v>
      </c>
      <c r="J70" s="5">
        <f t="shared" si="8"/>
        <v>0.9396058870685966</v>
      </c>
      <c r="K70" s="5">
        <f t="shared" si="8"/>
        <v>0.93387849244227683</v>
      </c>
    </row>
    <row r="71" spans="1:11" hidden="1" x14ac:dyDescent="0.2">
      <c r="A71" s="1" t="s">
        <v>338</v>
      </c>
      <c r="B71" s="2">
        <f>+B83</f>
        <v>1545882626</v>
      </c>
      <c r="C71" s="2">
        <f t="shared" ref="C71:K71" si="9">+C83</f>
        <v>1873641415</v>
      </c>
      <c r="D71" s="2">
        <f t="shared" si="9"/>
        <v>2202085980</v>
      </c>
      <c r="E71" s="2">
        <f t="shared" si="9"/>
        <v>1977691483</v>
      </c>
      <c r="F71" s="2">
        <f t="shared" si="9"/>
        <v>2025094983</v>
      </c>
      <c r="G71" s="2">
        <f t="shared" si="9"/>
        <v>2025094983</v>
      </c>
      <c r="H71" s="2">
        <f t="shared" si="9"/>
        <v>2299620014</v>
      </c>
      <c r="I71" s="2">
        <f t="shared" si="9"/>
        <v>2281904824</v>
      </c>
      <c r="J71" s="2">
        <f t="shared" si="9"/>
        <v>2444700964</v>
      </c>
      <c r="K71" s="2">
        <f t="shared" si="9"/>
        <v>2618111060</v>
      </c>
    </row>
    <row r="72" spans="1:11" hidden="1" x14ac:dyDescent="0.2">
      <c r="A72" s="1" t="s">
        <v>339</v>
      </c>
      <c r="B72" s="2">
        <f>+B77</f>
        <v>1677339314</v>
      </c>
      <c r="C72" s="2">
        <f t="shared" ref="C72:K72" si="10">+C77</f>
        <v>1784142180</v>
      </c>
      <c r="D72" s="2">
        <f t="shared" si="10"/>
        <v>1883115972</v>
      </c>
      <c r="E72" s="2">
        <f t="shared" si="10"/>
        <v>2234872794</v>
      </c>
      <c r="F72" s="2">
        <f t="shared" si="10"/>
        <v>2221932794</v>
      </c>
      <c r="G72" s="2">
        <f t="shared" si="10"/>
        <v>2221932794</v>
      </c>
      <c r="H72" s="2">
        <f t="shared" si="10"/>
        <v>2151561248</v>
      </c>
      <c r="I72" s="2">
        <f t="shared" si="10"/>
        <v>2410337267</v>
      </c>
      <c r="J72" s="2">
        <f t="shared" si="10"/>
        <v>2601836576</v>
      </c>
      <c r="K72" s="2">
        <f t="shared" si="10"/>
        <v>2803481482</v>
      </c>
    </row>
    <row r="73" spans="1:11" hidden="1" x14ac:dyDescent="0.2">
      <c r="A73" s="1" t="s">
        <v>340</v>
      </c>
      <c r="B73" s="2">
        <f>+B74</f>
        <v>48079242.666666806</v>
      </c>
      <c r="C73" s="2">
        <f t="shared" ref="C73:K73" si="11">+(C78+C80+C81+C82)-(B78+B80+B81+B82)</f>
        <v>274274554</v>
      </c>
      <c r="D73" s="2">
        <f t="shared" si="11"/>
        <v>-54723546</v>
      </c>
      <c r="E73" s="2">
        <f t="shared" si="11"/>
        <v>973450222</v>
      </c>
      <c r="F73" s="2">
        <f>+(F78+F80+F81+F82)-(D78+D80+D81+D82)</f>
        <v>1051671722</v>
      </c>
      <c r="G73" s="2">
        <f>+(G78+G80+G81+G82)-(D78+D80+D81+D82)</f>
        <v>1051671722</v>
      </c>
      <c r="H73" s="2">
        <f>+(H78+H80+H81+H82)-(D78+D80+D81+D82)</f>
        <v>308524506</v>
      </c>
      <c r="I73" s="2">
        <f>+(I78+I80+I81+I82)-(E78+E80+E81+E82)</f>
        <v>-741022756</v>
      </c>
      <c r="J73" s="2">
        <f t="shared" si="11"/>
        <v>11357106</v>
      </c>
      <c r="K73" s="2">
        <f t="shared" si="11"/>
        <v>10954585</v>
      </c>
    </row>
    <row r="74" spans="1:11" hidden="1" x14ac:dyDescent="0.2">
      <c r="A74" s="1" t="s">
        <v>341</v>
      </c>
      <c r="B74" s="2">
        <f>+TREND(C74:E74)</f>
        <v>48079242.666666806</v>
      </c>
      <c r="C74" s="2">
        <f>+C73</f>
        <v>274274554</v>
      </c>
      <c r="D74" s="2">
        <f t="shared" ref="D74:K74" si="12">+D73</f>
        <v>-54723546</v>
      </c>
      <c r="E74" s="2">
        <f t="shared" si="12"/>
        <v>973450222</v>
      </c>
      <c r="F74" s="2">
        <f t="shared" si="12"/>
        <v>1051671722</v>
      </c>
      <c r="G74" s="2">
        <f t="shared" si="12"/>
        <v>1051671722</v>
      </c>
      <c r="H74" s="2">
        <f t="shared" si="12"/>
        <v>308524506</v>
      </c>
      <c r="I74" s="2">
        <f t="shared" si="12"/>
        <v>-741022756</v>
      </c>
      <c r="J74" s="2">
        <f t="shared" si="12"/>
        <v>11357106</v>
      </c>
      <c r="K74" s="2">
        <f t="shared" si="12"/>
        <v>10954585</v>
      </c>
    </row>
    <row r="75" spans="1:11" hidden="1" x14ac:dyDescent="0.2">
      <c r="A75" s="1" t="s">
        <v>342</v>
      </c>
      <c r="B75" s="2">
        <f>+B84-(((B80+B81+B82+B78)*B70)-B79)</f>
        <v>-905004195.48712277</v>
      </c>
      <c r="C75" s="2">
        <f t="shared" ref="C75:K75" si="13">+C84-(((C80+C81+C82+C78)*C70)-C79)</f>
        <v>-954779072.10741925</v>
      </c>
      <c r="D75" s="2">
        <f t="shared" si="13"/>
        <v>-969563676.75130224</v>
      </c>
      <c r="E75" s="2">
        <f t="shared" si="13"/>
        <v>-1784209120.3784871</v>
      </c>
      <c r="F75" s="2">
        <f t="shared" si="13"/>
        <v>-1923604563.6356764</v>
      </c>
      <c r="G75" s="2">
        <f t="shared" si="13"/>
        <v>-1923604563.6356764</v>
      </c>
      <c r="H75" s="2">
        <f t="shared" si="13"/>
        <v>-1045881353.1498723</v>
      </c>
      <c r="I75" s="2">
        <f t="shared" si="13"/>
        <v>-687536011.75381708</v>
      </c>
      <c r="J75" s="2">
        <f t="shared" si="13"/>
        <v>-762549569.75908828</v>
      </c>
      <c r="K75" s="2">
        <f t="shared" si="13"/>
        <v>-840102079.80232525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1677339314</v>
      </c>
      <c r="C77" s="3">
        <v>1784142180</v>
      </c>
      <c r="D77" s="3">
        <v>1883115972</v>
      </c>
      <c r="E77" s="3">
        <v>2234872794</v>
      </c>
      <c r="F77" s="3">
        <v>2221932794</v>
      </c>
      <c r="G77" s="3">
        <v>2221932794</v>
      </c>
      <c r="H77" s="3">
        <v>2151561248</v>
      </c>
      <c r="I77" s="3">
        <v>2410337267</v>
      </c>
      <c r="J77" s="3">
        <v>2601836576</v>
      </c>
      <c r="K77" s="3">
        <v>2803481482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35716347</v>
      </c>
      <c r="F78" s="3">
        <v>35716347</v>
      </c>
      <c r="G78" s="3">
        <v>35716347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531899354</v>
      </c>
      <c r="C79" s="3">
        <v>1093331590</v>
      </c>
      <c r="D79" s="3">
        <v>1293729770</v>
      </c>
      <c r="E79" s="3">
        <v>937683464</v>
      </c>
      <c r="F79" s="3">
        <v>947539079</v>
      </c>
      <c r="G79" s="3">
        <v>947539079</v>
      </c>
      <c r="H79" s="3">
        <v>1210993621</v>
      </c>
      <c r="I79" s="3">
        <v>1286802331</v>
      </c>
      <c r="J79" s="3">
        <v>1206802331</v>
      </c>
      <c r="K79" s="3">
        <v>1126802331</v>
      </c>
    </row>
    <row r="80" spans="1:11" hidden="1" x14ac:dyDescent="0.2">
      <c r="A80" s="1" t="s">
        <v>71</v>
      </c>
      <c r="B80" s="3">
        <v>1041589101</v>
      </c>
      <c r="C80" s="3">
        <v>1172615584</v>
      </c>
      <c r="D80" s="3">
        <v>1093008469</v>
      </c>
      <c r="E80" s="3">
        <v>734354197</v>
      </c>
      <c r="F80" s="3">
        <v>812575697</v>
      </c>
      <c r="G80" s="3">
        <v>812575697</v>
      </c>
      <c r="H80" s="3">
        <v>1420639374</v>
      </c>
      <c r="I80" s="3">
        <v>1274325464</v>
      </c>
      <c r="J80" s="3">
        <v>1279588307</v>
      </c>
      <c r="K80" s="3">
        <v>1282743698</v>
      </c>
    </row>
    <row r="81" spans="1:11" hidden="1" x14ac:dyDescent="0.2">
      <c r="A81" s="1" t="s">
        <v>72</v>
      </c>
      <c r="B81" s="3">
        <v>708602081</v>
      </c>
      <c r="C81" s="3">
        <v>851850152</v>
      </c>
      <c r="D81" s="3">
        <v>876733721</v>
      </c>
      <c r="E81" s="3">
        <v>2173121868</v>
      </c>
      <c r="F81" s="3">
        <v>2173121868</v>
      </c>
      <c r="G81" s="3">
        <v>2173121868</v>
      </c>
      <c r="H81" s="3">
        <v>857627322</v>
      </c>
      <c r="I81" s="3">
        <v>927844192</v>
      </c>
      <c r="J81" s="3">
        <v>933938455</v>
      </c>
      <c r="K81" s="3">
        <v>941737649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1545882626</v>
      </c>
      <c r="C83" s="3">
        <v>1873641415</v>
      </c>
      <c r="D83" s="3">
        <v>2202085980</v>
      </c>
      <c r="E83" s="3">
        <v>1977691483</v>
      </c>
      <c r="F83" s="3">
        <v>2025094983</v>
      </c>
      <c r="G83" s="3">
        <v>2025094983</v>
      </c>
      <c r="H83" s="3">
        <v>2299620014</v>
      </c>
      <c r="I83" s="3">
        <v>2281904824</v>
      </c>
      <c r="J83" s="3">
        <v>2444700964</v>
      </c>
      <c r="K83" s="3">
        <v>2618111060</v>
      </c>
    </row>
    <row r="84" spans="1:11" hidden="1" x14ac:dyDescent="0.2">
      <c r="A84" s="1" t="s">
        <v>75</v>
      </c>
      <c r="B84" s="3">
        <v>176121387</v>
      </c>
      <c r="C84" s="3">
        <v>77909836</v>
      </c>
      <c r="D84" s="3">
        <v>40091860</v>
      </c>
      <c r="E84" s="3">
        <v>-117392417</v>
      </c>
      <c r="F84" s="3">
        <v>-117392417</v>
      </c>
      <c r="G84" s="3">
        <v>-117392417</v>
      </c>
      <c r="H84" s="3">
        <v>178169669</v>
      </c>
      <c r="I84" s="3">
        <v>110490876</v>
      </c>
      <c r="J84" s="3">
        <v>110490876</v>
      </c>
      <c r="K84" s="3">
        <v>110490876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31892516</v>
      </c>
      <c r="C5" s="17">
        <v>28440997</v>
      </c>
      <c r="D5" s="21">
        <v>28440997</v>
      </c>
      <c r="E5" s="22">
        <v>39403769</v>
      </c>
      <c r="F5" s="17">
        <v>41436930</v>
      </c>
      <c r="G5" s="23">
        <v>41436930</v>
      </c>
      <c r="H5" s="19">
        <v>34131370</v>
      </c>
      <c r="I5" s="22">
        <v>40559922</v>
      </c>
      <c r="J5" s="17">
        <v>42993518</v>
      </c>
      <c r="K5" s="23">
        <v>45573129</v>
      </c>
    </row>
    <row r="6" spans="1:11" ht="13.5" x14ac:dyDescent="0.25">
      <c r="A6" s="20" t="s">
        <v>18</v>
      </c>
      <c r="B6" s="17">
        <v>103885211</v>
      </c>
      <c r="C6" s="17">
        <v>52352346</v>
      </c>
      <c r="D6" s="21">
        <v>52352346</v>
      </c>
      <c r="E6" s="22">
        <v>84775678</v>
      </c>
      <c r="F6" s="17">
        <v>73318742</v>
      </c>
      <c r="G6" s="23">
        <v>73318742</v>
      </c>
      <c r="H6" s="19">
        <v>-109597736</v>
      </c>
      <c r="I6" s="22">
        <v>85344641</v>
      </c>
      <c r="J6" s="17">
        <v>90465320</v>
      </c>
      <c r="K6" s="23">
        <v>95893240</v>
      </c>
    </row>
    <row r="7" spans="1:11" ht="13.5" x14ac:dyDescent="0.25">
      <c r="A7" s="20" t="s">
        <v>19</v>
      </c>
      <c r="B7" s="17">
        <v>743899</v>
      </c>
      <c r="C7" s="17">
        <v>626378</v>
      </c>
      <c r="D7" s="21">
        <v>664303</v>
      </c>
      <c r="E7" s="22">
        <v>1125436</v>
      </c>
      <c r="F7" s="17">
        <v>1680329</v>
      </c>
      <c r="G7" s="23">
        <v>1680329</v>
      </c>
      <c r="H7" s="19">
        <v>313238</v>
      </c>
      <c r="I7" s="22">
        <v>1181708</v>
      </c>
      <c r="J7" s="17">
        <v>1252610</v>
      </c>
      <c r="K7" s="23">
        <v>1327768</v>
      </c>
    </row>
    <row r="8" spans="1:11" ht="13.5" x14ac:dyDescent="0.25">
      <c r="A8" s="20" t="s">
        <v>20</v>
      </c>
      <c r="B8" s="17">
        <v>117345035</v>
      </c>
      <c r="C8" s="17">
        <v>104907047</v>
      </c>
      <c r="D8" s="21">
        <v>104907047</v>
      </c>
      <c r="E8" s="22">
        <v>125432000</v>
      </c>
      <c r="F8" s="17">
        <v>125432000</v>
      </c>
      <c r="G8" s="23">
        <v>125432000</v>
      </c>
      <c r="H8" s="19">
        <v>83394870</v>
      </c>
      <c r="I8" s="22">
        <v>131681001</v>
      </c>
      <c r="J8" s="17">
        <v>132138801</v>
      </c>
      <c r="K8" s="23">
        <v>133510001</v>
      </c>
    </row>
    <row r="9" spans="1:11" ht="13.5" x14ac:dyDescent="0.25">
      <c r="A9" s="20" t="s">
        <v>21</v>
      </c>
      <c r="B9" s="17">
        <v>57081505</v>
      </c>
      <c r="C9" s="17">
        <v>60394729</v>
      </c>
      <c r="D9" s="21">
        <v>60394729</v>
      </c>
      <c r="E9" s="22">
        <v>53512129</v>
      </c>
      <c r="F9" s="17">
        <v>42765794</v>
      </c>
      <c r="G9" s="23">
        <v>42765794</v>
      </c>
      <c r="H9" s="19">
        <v>48573533</v>
      </c>
      <c r="I9" s="22">
        <v>55979519</v>
      </c>
      <c r="J9" s="17">
        <v>59338291</v>
      </c>
      <c r="K9" s="23">
        <v>62892705</v>
      </c>
    </row>
    <row r="10" spans="1:11" ht="25.5" x14ac:dyDescent="0.2">
      <c r="A10" s="24" t="s">
        <v>333</v>
      </c>
      <c r="B10" s="25">
        <f>SUM(B5:B9)</f>
        <v>310948166</v>
      </c>
      <c r="C10" s="26">
        <f t="shared" ref="C10:K10" si="0">SUM(C5:C9)</f>
        <v>246721497</v>
      </c>
      <c r="D10" s="27">
        <f t="shared" si="0"/>
        <v>246759422</v>
      </c>
      <c r="E10" s="25">
        <f t="shared" si="0"/>
        <v>304249012</v>
      </c>
      <c r="F10" s="26">
        <f t="shared" si="0"/>
        <v>284633795</v>
      </c>
      <c r="G10" s="28">
        <f t="shared" si="0"/>
        <v>284633795</v>
      </c>
      <c r="H10" s="29">
        <f t="shared" si="0"/>
        <v>56815275</v>
      </c>
      <c r="I10" s="25">
        <f t="shared" si="0"/>
        <v>314746791</v>
      </c>
      <c r="J10" s="26">
        <f t="shared" si="0"/>
        <v>326188540</v>
      </c>
      <c r="K10" s="28">
        <f t="shared" si="0"/>
        <v>339196843</v>
      </c>
    </row>
    <row r="11" spans="1:11" ht="13.5" x14ac:dyDescent="0.25">
      <c r="A11" s="20" t="s">
        <v>22</v>
      </c>
      <c r="B11" s="17">
        <v>65068981</v>
      </c>
      <c r="C11" s="17">
        <v>69690507</v>
      </c>
      <c r="D11" s="21">
        <v>69690507</v>
      </c>
      <c r="E11" s="22">
        <v>77436935</v>
      </c>
      <c r="F11" s="17">
        <v>81291519</v>
      </c>
      <c r="G11" s="23">
        <v>81291519</v>
      </c>
      <c r="H11" s="19">
        <v>75292585</v>
      </c>
      <c r="I11" s="22">
        <v>78049749</v>
      </c>
      <c r="J11" s="17">
        <v>80928925</v>
      </c>
      <c r="K11" s="23">
        <v>86002194</v>
      </c>
    </row>
    <row r="12" spans="1:11" ht="13.5" x14ac:dyDescent="0.25">
      <c r="A12" s="20" t="s">
        <v>23</v>
      </c>
      <c r="B12" s="17">
        <v>4362982</v>
      </c>
      <c r="C12" s="17">
        <v>4731248</v>
      </c>
      <c r="D12" s="21">
        <v>4731248</v>
      </c>
      <c r="E12" s="22">
        <v>5934900</v>
      </c>
      <c r="F12" s="17">
        <v>6030111</v>
      </c>
      <c r="G12" s="23">
        <v>6030111</v>
      </c>
      <c r="H12" s="19">
        <v>5846119</v>
      </c>
      <c r="I12" s="22">
        <v>6138424</v>
      </c>
      <c r="J12" s="17">
        <v>6506729</v>
      </c>
      <c r="K12" s="23">
        <v>6897132</v>
      </c>
    </row>
    <row r="13" spans="1:11" ht="13.5" x14ac:dyDescent="0.25">
      <c r="A13" s="20" t="s">
        <v>24</v>
      </c>
      <c r="B13" s="17">
        <v>25044668</v>
      </c>
      <c r="C13" s="17">
        <v>27931381</v>
      </c>
      <c r="D13" s="21">
        <v>27931381</v>
      </c>
      <c r="E13" s="22">
        <v>28010042</v>
      </c>
      <c r="F13" s="17">
        <v>28010042</v>
      </c>
      <c r="G13" s="23">
        <v>28010042</v>
      </c>
      <c r="H13" s="19">
        <v>0</v>
      </c>
      <c r="I13" s="22">
        <v>27996992</v>
      </c>
      <c r="J13" s="17">
        <v>29676810</v>
      </c>
      <c r="K13" s="23">
        <v>31457421</v>
      </c>
    </row>
    <row r="14" spans="1:11" ht="13.5" x14ac:dyDescent="0.25">
      <c r="A14" s="20" t="s">
        <v>25</v>
      </c>
      <c r="B14" s="17">
        <v>8929541</v>
      </c>
      <c r="C14" s="17">
        <v>12072751</v>
      </c>
      <c r="D14" s="21">
        <v>12072751</v>
      </c>
      <c r="E14" s="22">
        <v>6413514</v>
      </c>
      <c r="F14" s="17">
        <v>19086148</v>
      </c>
      <c r="G14" s="23">
        <v>19086148</v>
      </c>
      <c r="H14" s="19">
        <v>12996917</v>
      </c>
      <c r="I14" s="22">
        <v>8065574</v>
      </c>
      <c r="J14" s="17">
        <v>7543008</v>
      </c>
      <c r="K14" s="23">
        <v>7045589</v>
      </c>
    </row>
    <row r="15" spans="1:11" ht="13.5" x14ac:dyDescent="0.25">
      <c r="A15" s="20" t="s">
        <v>26</v>
      </c>
      <c r="B15" s="17">
        <v>44925993</v>
      </c>
      <c r="C15" s="17">
        <v>50615781</v>
      </c>
      <c r="D15" s="21">
        <v>50615781</v>
      </c>
      <c r="E15" s="22">
        <v>50616404</v>
      </c>
      <c r="F15" s="17">
        <v>52969633</v>
      </c>
      <c r="G15" s="23">
        <v>52969633</v>
      </c>
      <c r="H15" s="19">
        <v>52058027</v>
      </c>
      <c r="I15" s="22">
        <v>50764247</v>
      </c>
      <c r="J15" s="17">
        <v>55084983</v>
      </c>
      <c r="K15" s="23">
        <v>58686602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200063592</v>
      </c>
      <c r="C17" s="17">
        <v>72611470</v>
      </c>
      <c r="D17" s="21">
        <v>72620734</v>
      </c>
      <c r="E17" s="22">
        <v>85336436</v>
      </c>
      <c r="F17" s="17">
        <v>97992945</v>
      </c>
      <c r="G17" s="23">
        <v>97992945</v>
      </c>
      <c r="H17" s="19">
        <v>48075233</v>
      </c>
      <c r="I17" s="22">
        <v>87933330</v>
      </c>
      <c r="J17" s="17">
        <v>92903720</v>
      </c>
      <c r="K17" s="23">
        <v>98371617</v>
      </c>
    </row>
    <row r="18" spans="1:11" ht="13.5" x14ac:dyDescent="0.25">
      <c r="A18" s="30" t="s">
        <v>29</v>
      </c>
      <c r="B18" s="31">
        <f>SUM(B11:B17)</f>
        <v>348395757</v>
      </c>
      <c r="C18" s="32">
        <f t="shared" ref="C18:K18" si="1">SUM(C11:C17)</f>
        <v>237653138</v>
      </c>
      <c r="D18" s="33">
        <f t="shared" si="1"/>
        <v>237662402</v>
      </c>
      <c r="E18" s="31">
        <f t="shared" si="1"/>
        <v>253748231</v>
      </c>
      <c r="F18" s="32">
        <f t="shared" si="1"/>
        <v>285380398</v>
      </c>
      <c r="G18" s="34">
        <f t="shared" si="1"/>
        <v>285380398</v>
      </c>
      <c r="H18" s="35">
        <f t="shared" si="1"/>
        <v>194268881</v>
      </c>
      <c r="I18" s="31">
        <f t="shared" si="1"/>
        <v>258948316</v>
      </c>
      <c r="J18" s="32">
        <f t="shared" si="1"/>
        <v>272644175</v>
      </c>
      <c r="K18" s="34">
        <f t="shared" si="1"/>
        <v>288460555</v>
      </c>
    </row>
    <row r="19" spans="1:11" ht="13.5" x14ac:dyDescent="0.25">
      <c r="A19" s="30" t="s">
        <v>30</v>
      </c>
      <c r="B19" s="36">
        <f>+B10-B18</f>
        <v>-37447591</v>
      </c>
      <c r="C19" s="37">
        <f t="shared" ref="C19:K19" si="2">+C10-C18</f>
        <v>9068359</v>
      </c>
      <c r="D19" s="38">
        <f t="shared" si="2"/>
        <v>9097020</v>
      </c>
      <c r="E19" s="36">
        <f t="shared" si="2"/>
        <v>50500781</v>
      </c>
      <c r="F19" s="37">
        <f t="shared" si="2"/>
        <v>-746603</v>
      </c>
      <c r="G19" s="39">
        <f t="shared" si="2"/>
        <v>-746603</v>
      </c>
      <c r="H19" s="40">
        <f t="shared" si="2"/>
        <v>-137453606</v>
      </c>
      <c r="I19" s="36">
        <f t="shared" si="2"/>
        <v>55798475</v>
      </c>
      <c r="J19" s="37">
        <f t="shared" si="2"/>
        <v>53544365</v>
      </c>
      <c r="K19" s="39">
        <f t="shared" si="2"/>
        <v>50736288</v>
      </c>
    </row>
    <row r="20" spans="1:11" ht="25.5" x14ac:dyDescent="0.2">
      <c r="A20" s="41" t="s">
        <v>31</v>
      </c>
      <c r="B20" s="42">
        <v>20852403</v>
      </c>
      <c r="C20" s="43">
        <v>20847592</v>
      </c>
      <c r="D20" s="44">
        <v>21055322</v>
      </c>
      <c r="E20" s="42">
        <v>31013000</v>
      </c>
      <c r="F20" s="43">
        <v>31013000</v>
      </c>
      <c r="G20" s="45">
        <v>31013000</v>
      </c>
      <c r="H20" s="46">
        <v>23412355</v>
      </c>
      <c r="I20" s="42">
        <v>22482000</v>
      </c>
      <c r="J20" s="43">
        <v>23377000</v>
      </c>
      <c r="K20" s="45">
        <v>25041001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-16595188</v>
      </c>
      <c r="C22" s="55">
        <f t="shared" ref="C22:K22" si="3">SUM(C19:C21)</f>
        <v>29915951</v>
      </c>
      <c r="D22" s="56">
        <f t="shared" si="3"/>
        <v>30152342</v>
      </c>
      <c r="E22" s="54">
        <f t="shared" si="3"/>
        <v>81513781</v>
      </c>
      <c r="F22" s="55">
        <f t="shared" si="3"/>
        <v>30266397</v>
      </c>
      <c r="G22" s="57">
        <f t="shared" si="3"/>
        <v>30266397</v>
      </c>
      <c r="H22" s="58">
        <f t="shared" si="3"/>
        <v>-114041251</v>
      </c>
      <c r="I22" s="54">
        <f t="shared" si="3"/>
        <v>78280475</v>
      </c>
      <c r="J22" s="55">
        <f t="shared" si="3"/>
        <v>76921365</v>
      </c>
      <c r="K22" s="57">
        <f t="shared" si="3"/>
        <v>75777289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-16595188</v>
      </c>
      <c r="C24" s="37">
        <f t="shared" ref="C24:K24" si="4">SUM(C22:C23)</f>
        <v>29915951</v>
      </c>
      <c r="D24" s="38">
        <f t="shared" si="4"/>
        <v>30152342</v>
      </c>
      <c r="E24" s="36">
        <f t="shared" si="4"/>
        <v>81513781</v>
      </c>
      <c r="F24" s="37">
        <f t="shared" si="4"/>
        <v>30266397</v>
      </c>
      <c r="G24" s="39">
        <f t="shared" si="4"/>
        <v>30266397</v>
      </c>
      <c r="H24" s="40">
        <f t="shared" si="4"/>
        <v>-114041251</v>
      </c>
      <c r="I24" s="36">
        <f t="shared" si="4"/>
        <v>78280475</v>
      </c>
      <c r="J24" s="37">
        <f t="shared" si="4"/>
        <v>76921365</v>
      </c>
      <c r="K24" s="39">
        <f t="shared" si="4"/>
        <v>75777289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40222000</v>
      </c>
      <c r="C27" s="66">
        <v>11496558</v>
      </c>
      <c r="D27" s="67">
        <v>11496558</v>
      </c>
      <c r="E27" s="68">
        <v>50257796</v>
      </c>
      <c r="F27" s="66">
        <v>52666796</v>
      </c>
      <c r="G27" s="69">
        <v>52666796</v>
      </c>
      <c r="H27" s="70">
        <v>17906473</v>
      </c>
      <c r="I27" s="68">
        <v>30602003</v>
      </c>
      <c r="J27" s="66">
        <v>30316929</v>
      </c>
      <c r="K27" s="69">
        <v>31883202</v>
      </c>
    </row>
    <row r="28" spans="1:11" ht="13.5" x14ac:dyDescent="0.25">
      <c r="A28" s="71" t="s">
        <v>36</v>
      </c>
      <c r="B28" s="17">
        <v>39268145</v>
      </c>
      <c r="C28" s="17">
        <v>4477936</v>
      </c>
      <c r="D28" s="21">
        <v>4477936</v>
      </c>
      <c r="E28" s="22">
        <v>31013000</v>
      </c>
      <c r="F28" s="17">
        <v>31013000</v>
      </c>
      <c r="G28" s="23">
        <v>31013000</v>
      </c>
      <c r="H28" s="19">
        <v>0</v>
      </c>
      <c r="I28" s="22">
        <v>22097000</v>
      </c>
      <c r="J28" s="17">
        <v>23422824</v>
      </c>
      <c r="K28" s="23">
        <v>24828197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953855</v>
      </c>
      <c r="C31" s="17">
        <v>7018622</v>
      </c>
      <c r="D31" s="21">
        <v>7018622</v>
      </c>
      <c r="E31" s="22">
        <v>19244796</v>
      </c>
      <c r="F31" s="17">
        <v>21653796</v>
      </c>
      <c r="G31" s="23">
        <v>21653796</v>
      </c>
      <c r="H31" s="19">
        <v>0</v>
      </c>
      <c r="I31" s="22">
        <v>8505003</v>
      </c>
      <c r="J31" s="17">
        <v>6894105</v>
      </c>
      <c r="K31" s="23">
        <v>7055005</v>
      </c>
    </row>
    <row r="32" spans="1:11" ht="13.5" x14ac:dyDescent="0.25">
      <c r="A32" s="30" t="s">
        <v>39</v>
      </c>
      <c r="B32" s="66">
        <f>SUM(B28:B31)</f>
        <v>40222000</v>
      </c>
      <c r="C32" s="66">
        <f t="shared" ref="C32:K32" si="5">SUM(C28:C31)</f>
        <v>11496558</v>
      </c>
      <c r="D32" s="67">
        <f t="shared" si="5"/>
        <v>11496558</v>
      </c>
      <c r="E32" s="68">
        <f t="shared" si="5"/>
        <v>50257796</v>
      </c>
      <c r="F32" s="66">
        <f t="shared" si="5"/>
        <v>52666796</v>
      </c>
      <c r="G32" s="69">
        <f t="shared" si="5"/>
        <v>52666796</v>
      </c>
      <c r="H32" s="70">
        <f t="shared" si="5"/>
        <v>0</v>
      </c>
      <c r="I32" s="68">
        <f t="shared" si="5"/>
        <v>30602003</v>
      </c>
      <c r="J32" s="66">
        <f t="shared" si="5"/>
        <v>30316929</v>
      </c>
      <c r="K32" s="69">
        <f t="shared" si="5"/>
        <v>31883202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284101060</v>
      </c>
      <c r="C35" s="17">
        <v>406211631</v>
      </c>
      <c r="D35" s="21">
        <v>442332548</v>
      </c>
      <c r="E35" s="22">
        <v>482601135</v>
      </c>
      <c r="F35" s="17">
        <v>486601133</v>
      </c>
      <c r="G35" s="23">
        <v>486601133</v>
      </c>
      <c r="H35" s="19">
        <v>-63463718</v>
      </c>
      <c r="I35" s="22">
        <v>478071278</v>
      </c>
      <c r="J35" s="17">
        <v>501782202</v>
      </c>
      <c r="K35" s="23">
        <v>484884306</v>
      </c>
    </row>
    <row r="36" spans="1:11" ht="13.5" x14ac:dyDescent="0.25">
      <c r="A36" s="20" t="s">
        <v>42</v>
      </c>
      <c r="B36" s="17">
        <v>687777857</v>
      </c>
      <c r="C36" s="17">
        <v>684916108</v>
      </c>
      <c r="D36" s="21">
        <v>684916108</v>
      </c>
      <c r="E36" s="22">
        <v>708751456</v>
      </c>
      <c r="F36" s="17">
        <v>711160456</v>
      </c>
      <c r="G36" s="23">
        <v>711160456</v>
      </c>
      <c r="H36" s="19">
        <v>18483970</v>
      </c>
      <c r="I36" s="22">
        <v>688302563</v>
      </c>
      <c r="J36" s="17">
        <v>727479530</v>
      </c>
      <c r="K36" s="23">
        <v>689583771</v>
      </c>
    </row>
    <row r="37" spans="1:11" ht="13.5" x14ac:dyDescent="0.25">
      <c r="A37" s="20" t="s">
        <v>43</v>
      </c>
      <c r="B37" s="17">
        <v>324663301</v>
      </c>
      <c r="C37" s="17">
        <v>371341925</v>
      </c>
      <c r="D37" s="21">
        <v>372246442</v>
      </c>
      <c r="E37" s="22">
        <v>318002058</v>
      </c>
      <c r="F37" s="17">
        <v>318002084</v>
      </c>
      <c r="G37" s="23">
        <v>318002084</v>
      </c>
      <c r="H37" s="19">
        <v>68546709</v>
      </c>
      <c r="I37" s="22">
        <v>315480427</v>
      </c>
      <c r="J37" s="17">
        <v>334397063</v>
      </c>
      <c r="K37" s="23">
        <v>315468934</v>
      </c>
    </row>
    <row r="38" spans="1:11" ht="13.5" x14ac:dyDescent="0.25">
      <c r="A38" s="20" t="s">
        <v>44</v>
      </c>
      <c r="B38" s="17">
        <v>50842064</v>
      </c>
      <c r="C38" s="17">
        <v>56019893</v>
      </c>
      <c r="D38" s="21">
        <v>56019893</v>
      </c>
      <c r="E38" s="22">
        <v>56019893</v>
      </c>
      <c r="F38" s="17">
        <v>56019893</v>
      </c>
      <c r="G38" s="23">
        <v>56019893</v>
      </c>
      <c r="H38" s="19">
        <v>0</v>
      </c>
      <c r="I38" s="22">
        <v>56019893</v>
      </c>
      <c r="J38" s="17">
        <v>59381087</v>
      </c>
      <c r="K38" s="23">
        <v>56019893</v>
      </c>
    </row>
    <row r="39" spans="1:11" ht="13.5" x14ac:dyDescent="0.25">
      <c r="A39" s="20" t="s">
        <v>45</v>
      </c>
      <c r="B39" s="17">
        <v>612968740</v>
      </c>
      <c r="C39" s="17">
        <v>633849970</v>
      </c>
      <c r="D39" s="21">
        <v>668829979</v>
      </c>
      <c r="E39" s="22">
        <v>681488327</v>
      </c>
      <c r="F39" s="17">
        <v>681488327</v>
      </c>
      <c r="G39" s="23">
        <v>681488327</v>
      </c>
      <c r="H39" s="19">
        <v>514794</v>
      </c>
      <c r="I39" s="22">
        <v>675797967</v>
      </c>
      <c r="J39" s="17">
        <v>716645841</v>
      </c>
      <c r="K39" s="23">
        <v>675797963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-10348146</v>
      </c>
      <c r="C42" s="17">
        <v>882506204</v>
      </c>
      <c r="D42" s="21">
        <v>35052468</v>
      </c>
      <c r="E42" s="22">
        <v>65635927</v>
      </c>
      <c r="F42" s="17">
        <v>65635800</v>
      </c>
      <c r="G42" s="23">
        <v>65635800</v>
      </c>
      <c r="H42" s="19">
        <v>7542386001</v>
      </c>
      <c r="I42" s="22">
        <v>55028919</v>
      </c>
      <c r="J42" s="17">
        <v>53086975</v>
      </c>
      <c r="K42" s="23">
        <v>65674911</v>
      </c>
    </row>
    <row r="43" spans="1:11" ht="13.5" x14ac:dyDescent="0.25">
      <c r="A43" s="20" t="s">
        <v>48</v>
      </c>
      <c r="B43" s="17">
        <v>-4252538</v>
      </c>
      <c r="C43" s="17">
        <v>-23122550</v>
      </c>
      <c r="D43" s="21">
        <v>-23122550</v>
      </c>
      <c r="E43" s="22">
        <v>-35284045</v>
      </c>
      <c r="F43" s="17">
        <v>-35284045</v>
      </c>
      <c r="G43" s="23">
        <v>-35284045</v>
      </c>
      <c r="H43" s="19">
        <v>-21083039</v>
      </c>
      <c r="I43" s="22">
        <v>-30204358</v>
      </c>
      <c r="J43" s="17">
        <v>-30690799</v>
      </c>
      <c r="K43" s="23">
        <v>-32763359</v>
      </c>
    </row>
    <row r="44" spans="1:11" ht="13.5" x14ac:dyDescent="0.25">
      <c r="A44" s="20" t="s">
        <v>49</v>
      </c>
      <c r="B44" s="17">
        <v>-137424</v>
      </c>
      <c r="C44" s="17">
        <v>-268383</v>
      </c>
      <c r="D44" s="21">
        <v>-268383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-1</v>
      </c>
      <c r="K44" s="23">
        <v>-1</v>
      </c>
    </row>
    <row r="45" spans="1:11" ht="13.5" x14ac:dyDescent="0.25">
      <c r="A45" s="30" t="s">
        <v>50</v>
      </c>
      <c r="B45" s="66">
        <v>-7012674</v>
      </c>
      <c r="C45" s="66">
        <v>863777128</v>
      </c>
      <c r="D45" s="67">
        <v>16323392</v>
      </c>
      <c r="E45" s="68">
        <v>30944552</v>
      </c>
      <c r="F45" s="66">
        <v>30944425</v>
      </c>
      <c r="G45" s="69">
        <v>30944425</v>
      </c>
      <c r="H45" s="70">
        <v>7521302962</v>
      </c>
      <c r="I45" s="68">
        <v>25417231</v>
      </c>
      <c r="J45" s="66">
        <v>23024410</v>
      </c>
      <c r="K45" s="69">
        <v>33504226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4667745</v>
      </c>
      <c r="C48" s="17">
        <v>592670</v>
      </c>
      <c r="D48" s="21">
        <v>619942</v>
      </c>
      <c r="E48" s="22">
        <v>5341917</v>
      </c>
      <c r="F48" s="17">
        <v>5341915</v>
      </c>
      <c r="G48" s="23">
        <v>5341915</v>
      </c>
      <c r="H48" s="19">
        <v>12103503</v>
      </c>
      <c r="I48" s="22">
        <v>-5153841</v>
      </c>
      <c r="J48" s="17">
        <v>-10436432</v>
      </c>
      <c r="K48" s="23">
        <v>1659177</v>
      </c>
    </row>
    <row r="49" spans="1:11" ht="13.5" x14ac:dyDescent="0.25">
      <c r="A49" s="20" t="s">
        <v>53</v>
      </c>
      <c r="B49" s="17">
        <f>+B75</f>
        <v>180180279.56603205</v>
      </c>
      <c r="C49" s="17">
        <f t="shared" ref="C49:K49" si="6">+C75</f>
        <v>-483290866.05248284</v>
      </c>
      <c r="D49" s="21">
        <f t="shared" si="6"/>
        <v>48718202.252016366</v>
      </c>
      <c r="E49" s="22">
        <f t="shared" si="6"/>
        <v>-114266092.89375213</v>
      </c>
      <c r="F49" s="17">
        <f t="shared" si="6"/>
        <v>-134438701.99965832</v>
      </c>
      <c r="G49" s="23">
        <f t="shared" si="6"/>
        <v>-134438701.99965832</v>
      </c>
      <c r="H49" s="19">
        <f t="shared" si="6"/>
        <v>-7341951888.1418638</v>
      </c>
      <c r="I49" s="22">
        <f t="shared" si="6"/>
        <v>-124054912.42333284</v>
      </c>
      <c r="J49" s="17">
        <f t="shared" si="6"/>
        <v>-127482500.62971395</v>
      </c>
      <c r="K49" s="23">
        <f t="shared" si="6"/>
        <v>-101630940.19246379</v>
      </c>
    </row>
    <row r="50" spans="1:11" ht="13.5" x14ac:dyDescent="0.25">
      <c r="A50" s="30" t="s">
        <v>54</v>
      </c>
      <c r="B50" s="66">
        <f>+B48-B49</f>
        <v>-175512534.56603205</v>
      </c>
      <c r="C50" s="66">
        <f t="shared" ref="C50:K50" si="7">+C48-C49</f>
        <v>483883536.05248284</v>
      </c>
      <c r="D50" s="67">
        <f t="shared" si="7"/>
        <v>-48098260.252016366</v>
      </c>
      <c r="E50" s="68">
        <f t="shared" si="7"/>
        <v>119608009.89375213</v>
      </c>
      <c r="F50" s="66">
        <f t="shared" si="7"/>
        <v>139780616.99965832</v>
      </c>
      <c r="G50" s="69">
        <f t="shared" si="7"/>
        <v>139780616.99965832</v>
      </c>
      <c r="H50" s="70">
        <f t="shared" si="7"/>
        <v>7354055391.1418638</v>
      </c>
      <c r="I50" s="68">
        <f t="shared" si="7"/>
        <v>118901071.42333284</v>
      </c>
      <c r="J50" s="66">
        <f t="shared" si="7"/>
        <v>117046068.62971395</v>
      </c>
      <c r="K50" s="69">
        <f t="shared" si="7"/>
        <v>103290117.19246379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582945861</v>
      </c>
      <c r="C53" s="17">
        <v>567748858</v>
      </c>
      <c r="D53" s="21">
        <v>567748858</v>
      </c>
      <c r="E53" s="22">
        <v>591582961</v>
      </c>
      <c r="F53" s="17">
        <v>591991961</v>
      </c>
      <c r="G53" s="23">
        <v>591991961</v>
      </c>
      <c r="H53" s="19">
        <v>18304132</v>
      </c>
      <c r="I53" s="22">
        <v>569133741</v>
      </c>
      <c r="J53" s="17">
        <v>601160578</v>
      </c>
      <c r="K53" s="23">
        <v>570414948</v>
      </c>
    </row>
    <row r="54" spans="1:11" ht="13.5" x14ac:dyDescent="0.25">
      <c r="A54" s="20" t="s">
        <v>57</v>
      </c>
      <c r="B54" s="17">
        <v>24929253</v>
      </c>
      <c r="C54" s="17">
        <v>26911437</v>
      </c>
      <c r="D54" s="21">
        <v>26911437</v>
      </c>
      <c r="E54" s="22">
        <v>28010042</v>
      </c>
      <c r="F54" s="17">
        <v>28010042</v>
      </c>
      <c r="G54" s="23">
        <v>28010042</v>
      </c>
      <c r="H54" s="19">
        <v>0</v>
      </c>
      <c r="I54" s="22">
        <v>27996992</v>
      </c>
      <c r="J54" s="17">
        <v>29676810</v>
      </c>
      <c r="K54" s="23">
        <v>31457421</v>
      </c>
    </row>
    <row r="55" spans="1:11" ht="13.5" x14ac:dyDescent="0.25">
      <c r="A55" s="20" t="s">
        <v>58</v>
      </c>
      <c r="B55" s="17">
        <v>20978844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155359</v>
      </c>
      <c r="C56" s="17">
        <v>6186728</v>
      </c>
      <c r="D56" s="21">
        <v>6186728</v>
      </c>
      <c r="E56" s="22">
        <v>680000</v>
      </c>
      <c r="F56" s="17">
        <v>0</v>
      </c>
      <c r="G56" s="23">
        <v>0</v>
      </c>
      <c r="H56" s="19">
        <v>0</v>
      </c>
      <c r="I56" s="22">
        <v>750000</v>
      </c>
      <c r="J56" s="17">
        <v>750002</v>
      </c>
      <c r="K56" s="23">
        <v>750002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979705</v>
      </c>
      <c r="C59" s="17">
        <v>1624280</v>
      </c>
      <c r="D59" s="21">
        <v>1624280</v>
      </c>
      <c r="E59" s="22">
        <v>1877835</v>
      </c>
      <c r="F59" s="17">
        <v>125805</v>
      </c>
      <c r="G59" s="23">
        <v>125805</v>
      </c>
      <c r="H59" s="19">
        <v>272986</v>
      </c>
      <c r="I59" s="22">
        <v>1971727</v>
      </c>
      <c r="J59" s="17">
        <v>2090031</v>
      </c>
      <c r="K59" s="23">
        <v>2215432</v>
      </c>
    </row>
    <row r="60" spans="1:11" ht="13.5" x14ac:dyDescent="0.25">
      <c r="A60" s="20" t="s">
        <v>62</v>
      </c>
      <c r="B60" s="17">
        <v>0</v>
      </c>
      <c r="C60" s="17">
        <v>1929175</v>
      </c>
      <c r="D60" s="21">
        <v>1929175</v>
      </c>
      <c r="E60" s="22">
        <v>1559522</v>
      </c>
      <c r="F60" s="17">
        <v>1559522</v>
      </c>
      <c r="G60" s="23">
        <v>1559522</v>
      </c>
      <c r="H60" s="19">
        <v>0</v>
      </c>
      <c r="I60" s="22">
        <v>1559522</v>
      </c>
      <c r="J60" s="17">
        <v>1653093</v>
      </c>
      <c r="K60" s="23">
        <v>1752279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270</v>
      </c>
      <c r="J62" s="86">
        <v>273</v>
      </c>
      <c r="K62" s="87">
        <v>275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16</v>
      </c>
      <c r="J63" s="86">
        <v>17</v>
      </c>
      <c r="K63" s="87">
        <v>18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7671</v>
      </c>
      <c r="J64" s="86">
        <v>7748</v>
      </c>
      <c r="K64" s="87">
        <v>7825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0.26271602388891824</v>
      </c>
      <c r="C70" s="5">
        <f t="shared" ref="C70:K70" si="8">IF(ISERROR(C71/C72),0,(C71/C72))</f>
        <v>3.1414106272222297</v>
      </c>
      <c r="D70" s="5">
        <f t="shared" si="8"/>
        <v>0.53709349140989082</v>
      </c>
      <c r="E70" s="5">
        <f t="shared" si="8"/>
        <v>0.8610283147410499</v>
      </c>
      <c r="F70" s="5">
        <f t="shared" si="8"/>
        <v>0.92010110666590561</v>
      </c>
      <c r="G70" s="5">
        <f t="shared" si="8"/>
        <v>0.92010110666590561</v>
      </c>
      <c r="H70" s="5">
        <f t="shared" si="8"/>
        <v>-92.478475239233603</v>
      </c>
      <c r="I70" s="5">
        <f t="shared" si="8"/>
        <v>0.86846824924462374</v>
      </c>
      <c r="J70" s="5">
        <f t="shared" si="8"/>
        <v>0.85518297938460042</v>
      </c>
      <c r="K70" s="5">
        <f t="shared" si="8"/>
        <v>0.78983143939542633</v>
      </c>
    </row>
    <row r="71" spans="1:11" hidden="1" x14ac:dyDescent="0.2">
      <c r="A71" s="1" t="s">
        <v>338</v>
      </c>
      <c r="B71" s="2">
        <f>+B83</f>
        <v>36798097</v>
      </c>
      <c r="C71" s="2">
        <f t="shared" ref="C71:K71" si="9">+C83</f>
        <v>257864661</v>
      </c>
      <c r="D71" s="2">
        <f t="shared" si="9"/>
        <v>44087656</v>
      </c>
      <c r="E71" s="2">
        <f t="shared" si="9"/>
        <v>107794159</v>
      </c>
      <c r="F71" s="2">
        <f t="shared" si="9"/>
        <v>107794159</v>
      </c>
      <c r="G71" s="2">
        <f t="shared" si="9"/>
        <v>107794159</v>
      </c>
      <c r="H71" s="2">
        <f t="shared" si="9"/>
        <v>7164325880</v>
      </c>
      <c r="I71" s="2">
        <f t="shared" si="9"/>
        <v>110266968</v>
      </c>
      <c r="J71" s="2">
        <f t="shared" si="9"/>
        <v>115094986</v>
      </c>
      <c r="K71" s="2">
        <f t="shared" si="9"/>
        <v>112672968</v>
      </c>
    </row>
    <row r="72" spans="1:11" hidden="1" x14ac:dyDescent="0.2">
      <c r="A72" s="1" t="s">
        <v>339</v>
      </c>
      <c r="B72" s="2">
        <f>+B77</f>
        <v>140067958</v>
      </c>
      <c r="C72" s="2">
        <f t="shared" ref="C72:K72" si="10">+C77</f>
        <v>82085627</v>
      </c>
      <c r="D72" s="2">
        <f t="shared" si="10"/>
        <v>82085627</v>
      </c>
      <c r="E72" s="2">
        <f t="shared" si="10"/>
        <v>125192351</v>
      </c>
      <c r="F72" s="2">
        <f t="shared" si="10"/>
        <v>117154689</v>
      </c>
      <c r="G72" s="2">
        <f t="shared" si="10"/>
        <v>117154689</v>
      </c>
      <c r="H72" s="2">
        <f t="shared" si="10"/>
        <v>-77470199</v>
      </c>
      <c r="I72" s="2">
        <f t="shared" si="10"/>
        <v>126967184</v>
      </c>
      <c r="J72" s="2">
        <f t="shared" si="10"/>
        <v>134585216</v>
      </c>
      <c r="K72" s="2">
        <f t="shared" si="10"/>
        <v>142654448</v>
      </c>
    </row>
    <row r="73" spans="1:11" hidden="1" x14ac:dyDescent="0.2">
      <c r="A73" s="1" t="s">
        <v>340</v>
      </c>
      <c r="B73" s="2">
        <f>+B74</f>
        <v>103949515.83333334</v>
      </c>
      <c r="C73" s="2">
        <f t="shared" ref="C73:K73" si="11">+(C78+C80+C81+C82)-(B78+B80+B81+B82)</f>
        <v>116709146</v>
      </c>
      <c r="D73" s="2">
        <f t="shared" si="11"/>
        <v>35980008</v>
      </c>
      <c r="E73" s="2">
        <f t="shared" si="11"/>
        <v>31808651</v>
      </c>
      <c r="F73" s="2">
        <f>+(F78+F80+F81+F82)-(D78+D80+D81+D82)</f>
        <v>35808651</v>
      </c>
      <c r="G73" s="2">
        <f>+(G78+G80+G81+G82)-(D78+D80+D81+D82)</f>
        <v>35808651</v>
      </c>
      <c r="H73" s="2">
        <f>+(H78+H80+H81+H82)-(D78+D80+D81+D82)</f>
        <v>-327459000</v>
      </c>
      <c r="I73" s="2">
        <f>+(I78+I80+I81+I82)-(E78+E80+E81+E82)</f>
        <v>5973894</v>
      </c>
      <c r="J73" s="2">
        <f t="shared" si="11"/>
        <v>17109532</v>
      </c>
      <c r="K73" s="2">
        <f t="shared" si="11"/>
        <v>-17109525</v>
      </c>
    </row>
    <row r="74" spans="1:11" hidden="1" x14ac:dyDescent="0.2">
      <c r="A74" s="1" t="s">
        <v>341</v>
      </c>
      <c r="B74" s="2">
        <f>+TREND(C74:E74)</f>
        <v>103949515.83333334</v>
      </c>
      <c r="C74" s="2">
        <f>+C73</f>
        <v>116709146</v>
      </c>
      <c r="D74" s="2">
        <f t="shared" ref="D74:K74" si="12">+D73</f>
        <v>35980008</v>
      </c>
      <c r="E74" s="2">
        <f t="shared" si="12"/>
        <v>31808651</v>
      </c>
      <c r="F74" s="2">
        <f t="shared" si="12"/>
        <v>35808651</v>
      </c>
      <c r="G74" s="2">
        <f t="shared" si="12"/>
        <v>35808651</v>
      </c>
      <c r="H74" s="2">
        <f t="shared" si="12"/>
        <v>-327459000</v>
      </c>
      <c r="I74" s="2">
        <f t="shared" si="12"/>
        <v>5973894</v>
      </c>
      <c r="J74" s="2">
        <f t="shared" si="12"/>
        <v>17109532</v>
      </c>
      <c r="K74" s="2">
        <f t="shared" si="12"/>
        <v>-17109525</v>
      </c>
    </row>
    <row r="75" spans="1:11" hidden="1" x14ac:dyDescent="0.2">
      <c r="A75" s="1" t="s">
        <v>342</v>
      </c>
      <c r="B75" s="2">
        <f>+B84-(((B80+B81+B82+B78)*B70)-B79)</f>
        <v>180180279.56603205</v>
      </c>
      <c r="C75" s="2">
        <f t="shared" ref="C75:K75" si="13">+C84-(((C80+C81+C82+C78)*C70)-C79)</f>
        <v>-483290866.05248284</v>
      </c>
      <c r="D75" s="2">
        <f t="shared" si="13"/>
        <v>48718202.252016366</v>
      </c>
      <c r="E75" s="2">
        <f t="shared" si="13"/>
        <v>-114266092.89375213</v>
      </c>
      <c r="F75" s="2">
        <f t="shared" si="13"/>
        <v>-134438701.99965832</v>
      </c>
      <c r="G75" s="2">
        <f t="shared" si="13"/>
        <v>-134438701.99965832</v>
      </c>
      <c r="H75" s="2">
        <f t="shared" si="13"/>
        <v>-7341951888.1418638</v>
      </c>
      <c r="I75" s="2">
        <f t="shared" si="13"/>
        <v>-124054912.42333284</v>
      </c>
      <c r="J75" s="2">
        <f t="shared" si="13"/>
        <v>-127482500.62971395</v>
      </c>
      <c r="K75" s="2">
        <f t="shared" si="13"/>
        <v>-101630940.19246379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140067958</v>
      </c>
      <c r="C77" s="3">
        <v>82085627</v>
      </c>
      <c r="D77" s="3">
        <v>82085627</v>
      </c>
      <c r="E77" s="3">
        <v>125192351</v>
      </c>
      <c r="F77" s="3">
        <v>117154689</v>
      </c>
      <c r="G77" s="3">
        <v>117154689</v>
      </c>
      <c r="H77" s="3">
        <v>-77470199</v>
      </c>
      <c r="I77" s="3">
        <v>126967184</v>
      </c>
      <c r="J77" s="3">
        <v>134585216</v>
      </c>
      <c r="K77" s="3">
        <v>142654448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221322650</v>
      </c>
      <c r="C79" s="3">
        <v>264835057</v>
      </c>
      <c r="D79" s="3">
        <v>264947304</v>
      </c>
      <c r="E79" s="3">
        <v>221926226</v>
      </c>
      <c r="F79" s="3">
        <v>221926252</v>
      </c>
      <c r="G79" s="3">
        <v>221926252</v>
      </c>
      <c r="H79" s="3">
        <v>94105444</v>
      </c>
      <c r="I79" s="3">
        <v>219402631</v>
      </c>
      <c r="J79" s="3">
        <v>232566781</v>
      </c>
      <c r="K79" s="3">
        <v>219402627</v>
      </c>
    </row>
    <row r="80" spans="1:11" hidden="1" x14ac:dyDescent="0.2">
      <c r="A80" s="1" t="s">
        <v>71</v>
      </c>
      <c r="B80" s="3">
        <v>75541982</v>
      </c>
      <c r="C80" s="3">
        <v>151068971</v>
      </c>
      <c r="D80" s="3">
        <v>186048979</v>
      </c>
      <c r="E80" s="3">
        <v>226416404</v>
      </c>
      <c r="F80" s="3">
        <v>230416404</v>
      </c>
      <c r="G80" s="3">
        <v>230416404</v>
      </c>
      <c r="H80" s="3">
        <v>-120917334</v>
      </c>
      <c r="I80" s="3">
        <v>232290183</v>
      </c>
      <c r="J80" s="3">
        <v>246227598</v>
      </c>
      <c r="K80" s="3">
        <v>232290189</v>
      </c>
    </row>
    <row r="81" spans="1:11" hidden="1" x14ac:dyDescent="0.2">
      <c r="A81" s="1" t="s">
        <v>72</v>
      </c>
      <c r="B81" s="3">
        <v>19145099</v>
      </c>
      <c r="C81" s="3">
        <v>60327256</v>
      </c>
      <c r="D81" s="3">
        <v>61327256</v>
      </c>
      <c r="E81" s="3">
        <v>52768482</v>
      </c>
      <c r="F81" s="3">
        <v>52768482</v>
      </c>
      <c r="G81" s="3">
        <v>52768482</v>
      </c>
      <c r="H81" s="3">
        <v>40834569</v>
      </c>
      <c r="I81" s="3">
        <v>52868597</v>
      </c>
      <c r="J81" s="3">
        <v>56040714</v>
      </c>
      <c r="K81" s="3">
        <v>52868598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36798097</v>
      </c>
      <c r="C83" s="3">
        <v>257864661</v>
      </c>
      <c r="D83" s="3">
        <v>44087656</v>
      </c>
      <c r="E83" s="3">
        <v>107794159</v>
      </c>
      <c r="F83" s="3">
        <v>107794159</v>
      </c>
      <c r="G83" s="3">
        <v>107794159</v>
      </c>
      <c r="H83" s="3">
        <v>7164325880</v>
      </c>
      <c r="I83" s="3">
        <v>110266968</v>
      </c>
      <c r="J83" s="3">
        <v>115094986</v>
      </c>
      <c r="K83" s="3">
        <v>112672968</v>
      </c>
    </row>
    <row r="84" spans="1:11" hidden="1" x14ac:dyDescent="0.2">
      <c r="A84" s="1" t="s">
        <v>75</v>
      </c>
      <c r="B84" s="3">
        <v>-16266557</v>
      </c>
      <c r="C84" s="3">
        <v>-84043569</v>
      </c>
      <c r="D84" s="3">
        <v>-83364936</v>
      </c>
      <c r="E84" s="3">
        <v>-95806227</v>
      </c>
      <c r="F84" s="3">
        <v>-95806227</v>
      </c>
      <c r="G84" s="3">
        <v>-95806227</v>
      </c>
      <c r="H84" s="3">
        <v>-30125332</v>
      </c>
      <c r="I84" s="3">
        <v>-95806197</v>
      </c>
      <c r="J84" s="3">
        <v>-101554566</v>
      </c>
      <c r="K84" s="3">
        <v>-95806192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11553981</v>
      </c>
      <c r="C5" s="17">
        <v>11674126</v>
      </c>
      <c r="D5" s="21">
        <v>12263192</v>
      </c>
      <c r="E5" s="22">
        <v>13925520</v>
      </c>
      <c r="F5" s="17">
        <v>13925519</v>
      </c>
      <c r="G5" s="23">
        <v>13925519</v>
      </c>
      <c r="H5" s="19">
        <v>12900476</v>
      </c>
      <c r="I5" s="22">
        <v>14607875</v>
      </c>
      <c r="J5" s="17">
        <v>15279836</v>
      </c>
      <c r="K5" s="23">
        <v>15982709</v>
      </c>
    </row>
    <row r="6" spans="1:11" ht="13.5" x14ac:dyDescent="0.25">
      <c r="A6" s="20" t="s">
        <v>18</v>
      </c>
      <c r="B6" s="17">
        <v>33206580</v>
      </c>
      <c r="C6" s="17">
        <v>36845451</v>
      </c>
      <c r="D6" s="21">
        <v>32467846</v>
      </c>
      <c r="E6" s="22">
        <v>60384167</v>
      </c>
      <c r="F6" s="17">
        <v>37232583</v>
      </c>
      <c r="G6" s="23">
        <v>37232583</v>
      </c>
      <c r="H6" s="19">
        <v>33521654</v>
      </c>
      <c r="I6" s="22">
        <v>40708613</v>
      </c>
      <c r="J6" s="17">
        <v>42582110</v>
      </c>
      <c r="K6" s="23">
        <v>44539945</v>
      </c>
    </row>
    <row r="7" spans="1:11" ht="13.5" x14ac:dyDescent="0.25">
      <c r="A7" s="20" t="s">
        <v>19</v>
      </c>
      <c r="B7" s="17">
        <v>9582071</v>
      </c>
      <c r="C7" s="17">
        <v>6296455</v>
      </c>
      <c r="D7" s="21">
        <v>10911921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61440000</v>
      </c>
      <c r="C8" s="17">
        <v>62864124</v>
      </c>
      <c r="D8" s="21">
        <v>69502428</v>
      </c>
      <c r="E8" s="22">
        <v>68488000</v>
      </c>
      <c r="F8" s="17">
        <v>69743000</v>
      </c>
      <c r="G8" s="23">
        <v>69743000</v>
      </c>
      <c r="H8" s="19">
        <v>62214211</v>
      </c>
      <c r="I8" s="22">
        <v>72942000</v>
      </c>
      <c r="J8" s="17">
        <v>71912253</v>
      </c>
      <c r="K8" s="23">
        <v>71975589</v>
      </c>
    </row>
    <row r="9" spans="1:11" ht="13.5" x14ac:dyDescent="0.25">
      <c r="A9" s="20" t="s">
        <v>21</v>
      </c>
      <c r="B9" s="17">
        <v>8093678</v>
      </c>
      <c r="C9" s="17">
        <v>7646753</v>
      </c>
      <c r="D9" s="21">
        <v>8983601</v>
      </c>
      <c r="E9" s="22">
        <v>19263980</v>
      </c>
      <c r="F9" s="17">
        <v>32111555</v>
      </c>
      <c r="G9" s="23">
        <v>32111555</v>
      </c>
      <c r="H9" s="19">
        <v>26530476</v>
      </c>
      <c r="I9" s="22">
        <v>33196933</v>
      </c>
      <c r="J9" s="17">
        <v>34723996</v>
      </c>
      <c r="K9" s="23">
        <v>36321304</v>
      </c>
    </row>
    <row r="10" spans="1:11" ht="25.5" x14ac:dyDescent="0.2">
      <c r="A10" s="24" t="s">
        <v>333</v>
      </c>
      <c r="B10" s="25">
        <f>SUM(B5:B9)</f>
        <v>123876310</v>
      </c>
      <c r="C10" s="26">
        <f t="shared" ref="C10:K10" si="0">SUM(C5:C9)</f>
        <v>125326909</v>
      </c>
      <c r="D10" s="27">
        <f t="shared" si="0"/>
        <v>134128988</v>
      </c>
      <c r="E10" s="25">
        <f t="shared" si="0"/>
        <v>162061667</v>
      </c>
      <c r="F10" s="26">
        <f t="shared" si="0"/>
        <v>153012657</v>
      </c>
      <c r="G10" s="28">
        <f t="shared" si="0"/>
        <v>153012657</v>
      </c>
      <c r="H10" s="29">
        <f t="shared" si="0"/>
        <v>135166817</v>
      </c>
      <c r="I10" s="25">
        <f t="shared" si="0"/>
        <v>161455421</v>
      </c>
      <c r="J10" s="26">
        <f t="shared" si="0"/>
        <v>164498195</v>
      </c>
      <c r="K10" s="28">
        <f t="shared" si="0"/>
        <v>168819547</v>
      </c>
    </row>
    <row r="11" spans="1:11" ht="13.5" x14ac:dyDescent="0.25">
      <c r="A11" s="20" t="s">
        <v>22</v>
      </c>
      <c r="B11" s="17">
        <v>48575563</v>
      </c>
      <c r="C11" s="17">
        <v>49809684</v>
      </c>
      <c r="D11" s="21">
        <v>48606272</v>
      </c>
      <c r="E11" s="22">
        <v>53708754</v>
      </c>
      <c r="F11" s="17">
        <v>53708754</v>
      </c>
      <c r="G11" s="23">
        <v>53708754</v>
      </c>
      <c r="H11" s="19">
        <v>43563367</v>
      </c>
      <c r="I11" s="22">
        <v>54351668</v>
      </c>
      <c r="J11" s="17">
        <v>56209118</v>
      </c>
      <c r="K11" s="23">
        <v>58764947</v>
      </c>
    </row>
    <row r="12" spans="1:11" ht="13.5" x14ac:dyDescent="0.25">
      <c r="A12" s="20" t="s">
        <v>23</v>
      </c>
      <c r="B12" s="17">
        <v>3598158</v>
      </c>
      <c r="C12" s="17">
        <v>4263309</v>
      </c>
      <c r="D12" s="21">
        <v>4672680</v>
      </c>
      <c r="E12" s="22">
        <v>4807054</v>
      </c>
      <c r="F12" s="17">
        <v>5612338</v>
      </c>
      <c r="G12" s="23">
        <v>5612338</v>
      </c>
      <c r="H12" s="19">
        <v>4786153</v>
      </c>
      <c r="I12" s="22">
        <v>5587041</v>
      </c>
      <c r="J12" s="17">
        <v>5844051</v>
      </c>
      <c r="K12" s="23">
        <v>6112877</v>
      </c>
    </row>
    <row r="13" spans="1:11" ht="13.5" x14ac:dyDescent="0.25">
      <c r="A13" s="20" t="s">
        <v>24</v>
      </c>
      <c r="B13" s="17">
        <v>32270976</v>
      </c>
      <c r="C13" s="17">
        <v>26673553</v>
      </c>
      <c r="D13" s="21">
        <v>23787917</v>
      </c>
      <c r="E13" s="22">
        <v>25953554</v>
      </c>
      <c r="F13" s="17">
        <v>25952554</v>
      </c>
      <c r="G13" s="23">
        <v>25952554</v>
      </c>
      <c r="H13" s="19">
        <v>15918496</v>
      </c>
      <c r="I13" s="22">
        <v>23540691</v>
      </c>
      <c r="J13" s="17">
        <v>24623564</v>
      </c>
      <c r="K13" s="23">
        <v>25756249</v>
      </c>
    </row>
    <row r="14" spans="1:11" ht="13.5" x14ac:dyDescent="0.25">
      <c r="A14" s="20" t="s">
        <v>25</v>
      </c>
      <c r="B14" s="17">
        <v>4318526</v>
      </c>
      <c r="C14" s="17">
        <v>5447254</v>
      </c>
      <c r="D14" s="21">
        <v>7549244</v>
      </c>
      <c r="E14" s="22">
        <v>0</v>
      </c>
      <c r="F14" s="17">
        <v>0</v>
      </c>
      <c r="G14" s="23">
        <v>0</v>
      </c>
      <c r="H14" s="19">
        <v>0</v>
      </c>
      <c r="I14" s="22">
        <v>1887312</v>
      </c>
      <c r="J14" s="17">
        <v>1979791</v>
      </c>
      <c r="K14" s="23">
        <v>2076800</v>
      </c>
    </row>
    <row r="15" spans="1:11" ht="13.5" x14ac:dyDescent="0.25">
      <c r="A15" s="20" t="s">
        <v>26</v>
      </c>
      <c r="B15" s="17">
        <v>34324596</v>
      </c>
      <c r="C15" s="17">
        <v>45196732</v>
      </c>
      <c r="D15" s="21">
        <v>39900926</v>
      </c>
      <c r="E15" s="22">
        <v>37920000</v>
      </c>
      <c r="F15" s="17">
        <v>39565149</v>
      </c>
      <c r="G15" s="23">
        <v>39565149</v>
      </c>
      <c r="H15" s="19">
        <v>21446031</v>
      </c>
      <c r="I15" s="22">
        <v>38332813</v>
      </c>
      <c r="J15" s="17">
        <v>40184623</v>
      </c>
      <c r="K15" s="23">
        <v>41907609</v>
      </c>
    </row>
    <row r="16" spans="1:11" ht="13.5" x14ac:dyDescent="0.25">
      <c r="A16" s="20" t="s">
        <v>27</v>
      </c>
      <c r="B16" s="17">
        <v>35000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54288906</v>
      </c>
      <c r="C17" s="17">
        <v>49919295</v>
      </c>
      <c r="D17" s="21">
        <v>41210482</v>
      </c>
      <c r="E17" s="22">
        <v>55284357</v>
      </c>
      <c r="F17" s="17">
        <v>69081180</v>
      </c>
      <c r="G17" s="23">
        <v>69081180</v>
      </c>
      <c r="H17" s="19">
        <v>71400038</v>
      </c>
      <c r="I17" s="22">
        <v>41208541</v>
      </c>
      <c r="J17" s="17">
        <v>42889625</v>
      </c>
      <c r="K17" s="23">
        <v>44860168</v>
      </c>
    </row>
    <row r="18" spans="1:11" ht="13.5" x14ac:dyDescent="0.25">
      <c r="A18" s="30" t="s">
        <v>29</v>
      </c>
      <c r="B18" s="31">
        <f>SUM(B11:B17)</f>
        <v>177411725</v>
      </c>
      <c r="C18" s="32">
        <f t="shared" ref="C18:K18" si="1">SUM(C11:C17)</f>
        <v>181309827</v>
      </c>
      <c r="D18" s="33">
        <f t="shared" si="1"/>
        <v>165727521</v>
      </c>
      <c r="E18" s="31">
        <f t="shared" si="1"/>
        <v>177673719</v>
      </c>
      <c r="F18" s="32">
        <f t="shared" si="1"/>
        <v>193919975</v>
      </c>
      <c r="G18" s="34">
        <f t="shared" si="1"/>
        <v>193919975</v>
      </c>
      <c r="H18" s="35">
        <f t="shared" si="1"/>
        <v>157114085</v>
      </c>
      <c r="I18" s="31">
        <f t="shared" si="1"/>
        <v>164908066</v>
      </c>
      <c r="J18" s="32">
        <f t="shared" si="1"/>
        <v>171730772</v>
      </c>
      <c r="K18" s="34">
        <f t="shared" si="1"/>
        <v>179478650</v>
      </c>
    </row>
    <row r="19" spans="1:11" ht="13.5" x14ac:dyDescent="0.25">
      <c r="A19" s="30" t="s">
        <v>30</v>
      </c>
      <c r="B19" s="36">
        <f>+B10-B18</f>
        <v>-53535415</v>
      </c>
      <c r="C19" s="37">
        <f t="shared" ref="C19:K19" si="2">+C10-C18</f>
        <v>-55982918</v>
      </c>
      <c r="D19" s="38">
        <f t="shared" si="2"/>
        <v>-31598533</v>
      </c>
      <c r="E19" s="36">
        <f t="shared" si="2"/>
        <v>-15612052</v>
      </c>
      <c r="F19" s="37">
        <f t="shared" si="2"/>
        <v>-40907318</v>
      </c>
      <c r="G19" s="39">
        <f t="shared" si="2"/>
        <v>-40907318</v>
      </c>
      <c r="H19" s="40">
        <f t="shared" si="2"/>
        <v>-21947268</v>
      </c>
      <c r="I19" s="36">
        <f t="shared" si="2"/>
        <v>-3452645</v>
      </c>
      <c r="J19" s="37">
        <f t="shared" si="2"/>
        <v>-7232577</v>
      </c>
      <c r="K19" s="39">
        <f t="shared" si="2"/>
        <v>-10659103</v>
      </c>
    </row>
    <row r="20" spans="1:11" ht="25.5" x14ac:dyDescent="0.2">
      <c r="A20" s="41" t="s">
        <v>31</v>
      </c>
      <c r="B20" s="42">
        <v>61231095</v>
      </c>
      <c r="C20" s="43">
        <v>25034206</v>
      </c>
      <c r="D20" s="44">
        <v>24070993</v>
      </c>
      <c r="E20" s="42">
        <v>51967000</v>
      </c>
      <c r="F20" s="43">
        <v>62279000</v>
      </c>
      <c r="G20" s="45">
        <v>62279000</v>
      </c>
      <c r="H20" s="46">
        <v>9141374</v>
      </c>
      <c r="I20" s="42">
        <v>42258000</v>
      </c>
      <c r="J20" s="43">
        <v>23628000</v>
      </c>
      <c r="K20" s="45">
        <v>34238000</v>
      </c>
    </row>
    <row r="21" spans="1:11" ht="13.5" x14ac:dyDescent="0.25">
      <c r="A21" s="47" t="s">
        <v>32</v>
      </c>
      <c r="B21" s="48">
        <v>0</v>
      </c>
      <c r="C21" s="49">
        <v>3695652</v>
      </c>
      <c r="D21" s="50">
        <v>1725000</v>
      </c>
      <c r="E21" s="48">
        <v>3000000</v>
      </c>
      <c r="F21" s="49">
        <v>4745000</v>
      </c>
      <c r="G21" s="51">
        <v>4745000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7695680</v>
      </c>
      <c r="C22" s="55">
        <f t="shared" ref="C22:K22" si="3">SUM(C19:C21)</f>
        <v>-27253060</v>
      </c>
      <c r="D22" s="56">
        <f t="shared" si="3"/>
        <v>-5802540</v>
      </c>
      <c r="E22" s="54">
        <f t="shared" si="3"/>
        <v>39354948</v>
      </c>
      <c r="F22" s="55">
        <f t="shared" si="3"/>
        <v>26116682</v>
      </c>
      <c r="G22" s="57">
        <f t="shared" si="3"/>
        <v>26116682</v>
      </c>
      <c r="H22" s="58">
        <f t="shared" si="3"/>
        <v>-12805894</v>
      </c>
      <c r="I22" s="54">
        <f t="shared" si="3"/>
        <v>38805355</v>
      </c>
      <c r="J22" s="55">
        <f t="shared" si="3"/>
        <v>16395423</v>
      </c>
      <c r="K22" s="57">
        <f t="shared" si="3"/>
        <v>23578897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7695680</v>
      </c>
      <c r="C24" s="37">
        <f t="shared" ref="C24:K24" si="4">SUM(C22:C23)</f>
        <v>-27253060</v>
      </c>
      <c r="D24" s="38">
        <f t="shared" si="4"/>
        <v>-5802540</v>
      </c>
      <c r="E24" s="36">
        <f t="shared" si="4"/>
        <v>39354948</v>
      </c>
      <c r="F24" s="37">
        <f t="shared" si="4"/>
        <v>26116682</v>
      </c>
      <c r="G24" s="39">
        <f t="shared" si="4"/>
        <v>26116682</v>
      </c>
      <c r="H24" s="40">
        <f t="shared" si="4"/>
        <v>-12805894</v>
      </c>
      <c r="I24" s="36">
        <f t="shared" si="4"/>
        <v>38805355</v>
      </c>
      <c r="J24" s="37">
        <f t="shared" si="4"/>
        <v>16395423</v>
      </c>
      <c r="K24" s="39">
        <f t="shared" si="4"/>
        <v>23578897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55425974</v>
      </c>
      <c r="C27" s="66">
        <v>25899898</v>
      </c>
      <c r="D27" s="67">
        <v>25367563</v>
      </c>
      <c r="E27" s="68">
        <v>55257000</v>
      </c>
      <c r="F27" s="66">
        <v>67024000</v>
      </c>
      <c r="G27" s="69">
        <v>67024000</v>
      </c>
      <c r="H27" s="70">
        <v>47902007</v>
      </c>
      <c r="I27" s="68">
        <v>42258000</v>
      </c>
      <c r="J27" s="66">
        <v>23628000</v>
      </c>
      <c r="K27" s="69">
        <v>34238000</v>
      </c>
    </row>
    <row r="28" spans="1:11" ht="13.5" x14ac:dyDescent="0.25">
      <c r="A28" s="71" t="s">
        <v>36</v>
      </c>
      <c r="B28" s="17">
        <v>55425974</v>
      </c>
      <c r="C28" s="17">
        <v>22597697</v>
      </c>
      <c r="D28" s="21">
        <v>23885466</v>
      </c>
      <c r="E28" s="22">
        <v>51967000</v>
      </c>
      <c r="F28" s="17">
        <v>62279000</v>
      </c>
      <c r="G28" s="23">
        <v>62279000</v>
      </c>
      <c r="H28" s="19">
        <v>0</v>
      </c>
      <c r="I28" s="22">
        <v>42258000</v>
      </c>
      <c r="J28" s="17">
        <v>23628000</v>
      </c>
      <c r="K28" s="23">
        <v>34238000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2122125</v>
      </c>
      <c r="D31" s="21">
        <v>1482097</v>
      </c>
      <c r="E31" s="22">
        <v>290000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55425974</v>
      </c>
      <c r="C32" s="66">
        <f t="shared" ref="C32:K32" si="5">SUM(C28:C31)</f>
        <v>24719822</v>
      </c>
      <c r="D32" s="67">
        <f t="shared" si="5"/>
        <v>25367563</v>
      </c>
      <c r="E32" s="68">
        <f t="shared" si="5"/>
        <v>52257000</v>
      </c>
      <c r="F32" s="66">
        <f t="shared" si="5"/>
        <v>62279000</v>
      </c>
      <c r="G32" s="69">
        <f t="shared" si="5"/>
        <v>62279000</v>
      </c>
      <c r="H32" s="70">
        <f t="shared" si="5"/>
        <v>0</v>
      </c>
      <c r="I32" s="68">
        <f t="shared" si="5"/>
        <v>42258000</v>
      </c>
      <c r="J32" s="66">
        <f t="shared" si="5"/>
        <v>23628000</v>
      </c>
      <c r="K32" s="69">
        <f t="shared" si="5"/>
        <v>34238000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70939662</v>
      </c>
      <c r="C35" s="17">
        <v>66575453</v>
      </c>
      <c r="D35" s="21">
        <v>91478872</v>
      </c>
      <c r="E35" s="22">
        <v>20216096</v>
      </c>
      <c r="F35" s="17">
        <v>4494392</v>
      </c>
      <c r="G35" s="23">
        <v>4494392</v>
      </c>
      <c r="H35" s="19">
        <v>110527365</v>
      </c>
      <c r="I35" s="22">
        <v>158919334</v>
      </c>
      <c r="J35" s="17">
        <v>301069781</v>
      </c>
      <c r="K35" s="23">
        <v>316929589</v>
      </c>
    </row>
    <row r="36" spans="1:11" ht="13.5" x14ac:dyDescent="0.25">
      <c r="A36" s="20" t="s">
        <v>42</v>
      </c>
      <c r="B36" s="17">
        <v>372032081</v>
      </c>
      <c r="C36" s="17">
        <v>376452259</v>
      </c>
      <c r="D36" s="21">
        <v>453767157</v>
      </c>
      <c r="E36" s="22">
        <v>306151142</v>
      </c>
      <c r="F36" s="17">
        <v>342374456</v>
      </c>
      <c r="G36" s="23">
        <v>342374456</v>
      </c>
      <c r="H36" s="19">
        <v>485750661</v>
      </c>
      <c r="I36" s="22">
        <v>395756567</v>
      </c>
      <c r="J36" s="17">
        <v>359282567</v>
      </c>
      <c r="K36" s="23">
        <v>384389648</v>
      </c>
    </row>
    <row r="37" spans="1:11" ht="13.5" x14ac:dyDescent="0.25">
      <c r="A37" s="20" t="s">
        <v>43</v>
      </c>
      <c r="B37" s="17">
        <v>284552399</v>
      </c>
      <c r="C37" s="17">
        <v>307403219</v>
      </c>
      <c r="D37" s="21">
        <v>325933342</v>
      </c>
      <c r="E37" s="22">
        <v>356085816</v>
      </c>
      <c r="F37" s="17">
        <v>383877593</v>
      </c>
      <c r="G37" s="23">
        <v>383877593</v>
      </c>
      <c r="H37" s="19">
        <v>391228065</v>
      </c>
      <c r="I37" s="22">
        <v>383572552</v>
      </c>
      <c r="J37" s="17">
        <v>407276440</v>
      </c>
      <c r="K37" s="23">
        <v>425636681</v>
      </c>
    </row>
    <row r="38" spans="1:11" ht="13.5" x14ac:dyDescent="0.25">
      <c r="A38" s="20" t="s">
        <v>44</v>
      </c>
      <c r="B38" s="17">
        <v>8668936</v>
      </c>
      <c r="C38" s="17">
        <v>12754275</v>
      </c>
      <c r="D38" s="21">
        <v>8994679</v>
      </c>
      <c r="E38" s="22">
        <v>11910990</v>
      </c>
      <c r="F38" s="17">
        <v>17859089</v>
      </c>
      <c r="G38" s="23">
        <v>17859089</v>
      </c>
      <c r="H38" s="19">
        <v>7537803</v>
      </c>
      <c r="I38" s="22">
        <v>8078732</v>
      </c>
      <c r="J38" s="17">
        <v>8450353</v>
      </c>
      <c r="K38" s="23">
        <v>8839071</v>
      </c>
    </row>
    <row r="39" spans="1:11" ht="13.5" x14ac:dyDescent="0.25">
      <c r="A39" s="20" t="s">
        <v>45</v>
      </c>
      <c r="B39" s="17">
        <v>149570188</v>
      </c>
      <c r="C39" s="17">
        <v>138886136</v>
      </c>
      <c r="D39" s="21">
        <v>210564023</v>
      </c>
      <c r="E39" s="22">
        <v>-41629568</v>
      </c>
      <c r="F39" s="17">
        <v>-60867834</v>
      </c>
      <c r="G39" s="23">
        <v>-60867834</v>
      </c>
      <c r="H39" s="19">
        <v>207712723</v>
      </c>
      <c r="I39" s="22">
        <v>163024617</v>
      </c>
      <c r="J39" s="17">
        <v>244625555</v>
      </c>
      <c r="K39" s="23">
        <v>266843485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15391506</v>
      </c>
      <c r="C42" s="17">
        <v>21580950</v>
      </c>
      <c r="D42" s="21">
        <v>381561</v>
      </c>
      <c r="E42" s="22">
        <v>267539278</v>
      </c>
      <c r="F42" s="17">
        <v>358628889</v>
      </c>
      <c r="G42" s="23">
        <v>358628889</v>
      </c>
      <c r="H42" s="19">
        <v>88649467</v>
      </c>
      <c r="I42" s="22">
        <v>315267540</v>
      </c>
      <c r="J42" s="17">
        <v>457437605</v>
      </c>
      <c r="K42" s="23">
        <v>523794957</v>
      </c>
    </row>
    <row r="43" spans="1:11" ht="13.5" x14ac:dyDescent="0.25">
      <c r="A43" s="20" t="s">
        <v>48</v>
      </c>
      <c r="B43" s="17">
        <v>-55425142</v>
      </c>
      <c r="C43" s="17">
        <v>-25899898</v>
      </c>
      <c r="D43" s="21">
        <v>-16405931</v>
      </c>
      <c r="E43" s="22">
        <v>-52257000</v>
      </c>
      <c r="F43" s="17">
        <v>-62279000</v>
      </c>
      <c r="G43" s="23">
        <v>-62279000</v>
      </c>
      <c r="H43" s="19">
        <v>-47902007</v>
      </c>
      <c r="I43" s="22">
        <v>-42258000</v>
      </c>
      <c r="J43" s="17">
        <v>-23628000</v>
      </c>
      <c r="K43" s="23">
        <v>-34238000</v>
      </c>
    </row>
    <row r="44" spans="1:11" ht="13.5" x14ac:dyDescent="0.25">
      <c r="A44" s="20" t="s">
        <v>49</v>
      </c>
      <c r="B44" s="17">
        <v>0</v>
      </c>
      <c r="C44" s="17">
        <v>-26655</v>
      </c>
      <c r="D44" s="21">
        <v>319270</v>
      </c>
      <c r="E44" s="22">
        <v>0</v>
      </c>
      <c r="F44" s="17">
        <v>0</v>
      </c>
      <c r="G44" s="23">
        <v>0</v>
      </c>
      <c r="H44" s="19">
        <v>0</v>
      </c>
      <c r="I44" s="22">
        <v>324691</v>
      </c>
      <c r="J44" s="17">
        <v>339627</v>
      </c>
      <c r="K44" s="23">
        <v>355248</v>
      </c>
    </row>
    <row r="45" spans="1:11" ht="13.5" x14ac:dyDescent="0.25">
      <c r="A45" s="30" t="s">
        <v>50</v>
      </c>
      <c r="B45" s="66">
        <v>-39823037</v>
      </c>
      <c r="C45" s="66">
        <v>2328567</v>
      </c>
      <c r="D45" s="67">
        <v>-15463586</v>
      </c>
      <c r="E45" s="68">
        <v>215523792</v>
      </c>
      <c r="F45" s="66">
        <v>297083472</v>
      </c>
      <c r="G45" s="69">
        <v>297083472</v>
      </c>
      <c r="H45" s="70">
        <v>42309316</v>
      </c>
      <c r="I45" s="68">
        <v>273403449</v>
      </c>
      <c r="J45" s="66">
        <v>434221634</v>
      </c>
      <c r="K45" s="69">
        <v>489987938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6674175</v>
      </c>
      <c r="C48" s="17">
        <v>241513</v>
      </c>
      <c r="D48" s="21">
        <v>733581</v>
      </c>
      <c r="E48" s="22">
        <v>-138557869</v>
      </c>
      <c r="F48" s="17">
        <v>-164734160</v>
      </c>
      <c r="G48" s="23">
        <v>-164734160</v>
      </c>
      <c r="H48" s="19">
        <v>6234682</v>
      </c>
      <c r="I48" s="22">
        <v>63860717</v>
      </c>
      <c r="J48" s="17">
        <v>259341145</v>
      </c>
      <c r="K48" s="23">
        <v>273281437</v>
      </c>
    </row>
    <row r="49" spans="1:11" ht="13.5" x14ac:dyDescent="0.25">
      <c r="A49" s="20" t="s">
        <v>53</v>
      </c>
      <c r="B49" s="17">
        <f>+B75</f>
        <v>192324654.32705414</v>
      </c>
      <c r="C49" s="17">
        <f t="shared" ref="C49:K49" si="6">+C75</f>
        <v>220804754.0460912</v>
      </c>
      <c r="D49" s="21">
        <f t="shared" si="6"/>
        <v>259000214.23558164</v>
      </c>
      <c r="E49" s="22">
        <f t="shared" si="6"/>
        <v>263891172.01463592</v>
      </c>
      <c r="F49" s="17">
        <f t="shared" si="6"/>
        <v>239601810.29280195</v>
      </c>
      <c r="G49" s="23">
        <f t="shared" si="6"/>
        <v>239601810.29280195</v>
      </c>
      <c r="H49" s="19">
        <f t="shared" si="6"/>
        <v>272642292.32590091</v>
      </c>
      <c r="I49" s="22">
        <f t="shared" si="6"/>
        <v>104711821.36376467</v>
      </c>
      <c r="J49" s="17">
        <f t="shared" si="6"/>
        <v>39524993.642820179</v>
      </c>
      <c r="K49" s="23">
        <f t="shared" si="6"/>
        <v>16641866.455956995</v>
      </c>
    </row>
    <row r="50" spans="1:11" ht="13.5" x14ac:dyDescent="0.25">
      <c r="A50" s="30" t="s">
        <v>54</v>
      </c>
      <c r="B50" s="66">
        <f>+B48-B49</f>
        <v>-185650479.32705414</v>
      </c>
      <c r="C50" s="66">
        <f t="shared" ref="C50:K50" si="7">+C48-C49</f>
        <v>-220563241.0460912</v>
      </c>
      <c r="D50" s="67">
        <f t="shared" si="7"/>
        <v>-258266633.23558164</v>
      </c>
      <c r="E50" s="68">
        <f t="shared" si="7"/>
        <v>-402449041.01463592</v>
      </c>
      <c r="F50" s="66">
        <f t="shared" si="7"/>
        <v>-404335970.29280198</v>
      </c>
      <c r="G50" s="69">
        <f t="shared" si="7"/>
        <v>-404335970.29280198</v>
      </c>
      <c r="H50" s="70">
        <f t="shared" si="7"/>
        <v>-266407610.32590091</v>
      </c>
      <c r="I50" s="68">
        <f t="shared" si="7"/>
        <v>-40851104.363764673</v>
      </c>
      <c r="J50" s="66">
        <f t="shared" si="7"/>
        <v>219816151.35717982</v>
      </c>
      <c r="K50" s="69">
        <f t="shared" si="7"/>
        <v>256639570.544043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369392433</v>
      </c>
      <c r="C53" s="17">
        <v>374249896</v>
      </c>
      <c r="D53" s="21">
        <v>475731761</v>
      </c>
      <c r="E53" s="22">
        <v>303948779</v>
      </c>
      <c r="F53" s="17">
        <v>340172092</v>
      </c>
      <c r="G53" s="23">
        <v>340172092</v>
      </c>
      <c r="H53" s="19">
        <v>507715265</v>
      </c>
      <c r="I53" s="22">
        <v>393554203</v>
      </c>
      <c r="J53" s="17">
        <v>356978895</v>
      </c>
      <c r="K53" s="23">
        <v>381980006</v>
      </c>
    </row>
    <row r="54" spans="1:11" ht="13.5" x14ac:dyDescent="0.25">
      <c r="A54" s="20" t="s">
        <v>57</v>
      </c>
      <c r="B54" s="17">
        <v>32094800</v>
      </c>
      <c r="C54" s="17">
        <v>25973813</v>
      </c>
      <c r="D54" s="21">
        <v>23540692</v>
      </c>
      <c r="E54" s="22">
        <v>25953554</v>
      </c>
      <c r="F54" s="17">
        <v>25952554</v>
      </c>
      <c r="G54" s="23">
        <v>25952554</v>
      </c>
      <c r="H54" s="19">
        <v>15918496</v>
      </c>
      <c r="I54" s="22">
        <v>23540691</v>
      </c>
      <c r="J54" s="17">
        <v>24623564</v>
      </c>
      <c r="K54" s="23">
        <v>25756249</v>
      </c>
    </row>
    <row r="55" spans="1:11" ht="13.5" x14ac:dyDescent="0.25">
      <c r="A55" s="20" t="s">
        <v>58</v>
      </c>
      <c r="B55" s="17">
        <v>60632567</v>
      </c>
      <c r="C55" s="17">
        <v>23777773</v>
      </c>
      <c r="D55" s="21">
        <v>23885466</v>
      </c>
      <c r="E55" s="22">
        <v>55257000</v>
      </c>
      <c r="F55" s="17">
        <v>67024000</v>
      </c>
      <c r="G55" s="23">
        <v>67024000</v>
      </c>
      <c r="H55" s="19">
        <v>47902007</v>
      </c>
      <c r="I55" s="22">
        <v>42258000</v>
      </c>
      <c r="J55" s="17">
        <v>22638000</v>
      </c>
      <c r="K55" s="23">
        <v>33344000</v>
      </c>
    </row>
    <row r="56" spans="1:11" ht="13.5" x14ac:dyDescent="0.25">
      <c r="A56" s="20" t="s">
        <v>59</v>
      </c>
      <c r="B56" s="17">
        <v>0</v>
      </c>
      <c r="C56" s="17">
        <v>6770466</v>
      </c>
      <c r="D56" s="21">
        <v>4421934</v>
      </c>
      <c r="E56" s="22">
        <v>4500000</v>
      </c>
      <c r="F56" s="17">
        <v>7105000</v>
      </c>
      <c r="G56" s="23">
        <v>7105000</v>
      </c>
      <c r="H56" s="19">
        <v>3633521</v>
      </c>
      <c r="I56" s="22">
        <v>6111923</v>
      </c>
      <c r="J56" s="17">
        <v>6458572</v>
      </c>
      <c r="K56" s="23">
        <v>6607157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4253567</v>
      </c>
      <c r="C59" s="17">
        <v>857068</v>
      </c>
      <c r="D59" s="21">
        <v>280796</v>
      </c>
      <c r="E59" s="22">
        <v>11284119</v>
      </c>
      <c r="F59" s="17">
        <v>11284119</v>
      </c>
      <c r="G59" s="23">
        <v>11284119</v>
      </c>
      <c r="H59" s="19">
        <v>1346561</v>
      </c>
      <c r="I59" s="22">
        <v>12211013</v>
      </c>
      <c r="J59" s="17">
        <v>12772720</v>
      </c>
      <c r="K59" s="23">
        <v>13360265</v>
      </c>
    </row>
    <row r="60" spans="1:11" ht="13.5" x14ac:dyDescent="0.25">
      <c r="A60" s="20" t="s">
        <v>62</v>
      </c>
      <c r="B60" s="17">
        <v>987375</v>
      </c>
      <c r="C60" s="17">
        <v>986912</v>
      </c>
      <c r="D60" s="21">
        <v>1038269</v>
      </c>
      <c r="E60" s="22">
        <v>1101850</v>
      </c>
      <c r="F60" s="17">
        <v>1101650</v>
      </c>
      <c r="G60" s="23">
        <v>1101650</v>
      </c>
      <c r="H60" s="19">
        <v>1088873</v>
      </c>
      <c r="I60" s="22">
        <v>1417351</v>
      </c>
      <c r="J60" s="17">
        <v>1482552</v>
      </c>
      <c r="K60" s="23">
        <v>1550748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3.0305845950851382</v>
      </c>
      <c r="C70" s="5">
        <f t="shared" ref="C70:K70" si="8">IF(ISERROR(C71/C72),0,(C71/C72))</f>
        <v>2.3132499640806388</v>
      </c>
      <c r="D70" s="5">
        <f t="shared" si="8"/>
        <v>0.17021547491739092</v>
      </c>
      <c r="E70" s="5">
        <f t="shared" si="8"/>
        <v>0.34498097757622742</v>
      </c>
      <c r="F70" s="5">
        <f t="shared" si="8"/>
        <v>0.76280553122677308</v>
      </c>
      <c r="G70" s="5">
        <f t="shared" si="8"/>
        <v>0.76280553122677308</v>
      </c>
      <c r="H70" s="5">
        <f t="shared" si="8"/>
        <v>1.2771085454790412</v>
      </c>
      <c r="I70" s="5">
        <f t="shared" si="8"/>
        <v>4.7084351136376066</v>
      </c>
      <c r="J70" s="5">
        <f t="shared" si="8"/>
        <v>7.6026396912521781</v>
      </c>
      <c r="K70" s="5">
        <f t="shared" si="8"/>
        <v>8.077764138912837</v>
      </c>
    </row>
    <row r="71" spans="1:11" hidden="1" x14ac:dyDescent="0.2">
      <c r="A71" s="1" t="s">
        <v>338</v>
      </c>
      <c r="B71" s="2">
        <f>+B83</f>
        <v>142127629</v>
      </c>
      <c r="C71" s="2">
        <f t="shared" ref="C71:K71" si="9">+C83</f>
        <v>123086793</v>
      </c>
      <c r="D71" s="2">
        <f t="shared" si="9"/>
        <v>8048132</v>
      </c>
      <c r="E71" s="2">
        <f t="shared" si="9"/>
        <v>25921328</v>
      </c>
      <c r="F71" s="2">
        <f t="shared" si="9"/>
        <v>39792627</v>
      </c>
      <c r="G71" s="2">
        <f t="shared" si="9"/>
        <v>39792627</v>
      </c>
      <c r="H71" s="2">
        <f t="shared" si="9"/>
        <v>60449071</v>
      </c>
      <c r="I71" s="2">
        <f t="shared" si="9"/>
        <v>268256560</v>
      </c>
      <c r="J71" s="2">
        <f t="shared" si="9"/>
        <v>453081616</v>
      </c>
      <c r="K71" s="2">
        <f t="shared" si="9"/>
        <v>503533494</v>
      </c>
    </row>
    <row r="72" spans="1:11" hidden="1" x14ac:dyDescent="0.2">
      <c r="A72" s="1" t="s">
        <v>339</v>
      </c>
      <c r="B72" s="2">
        <f>+B77</f>
        <v>46897760</v>
      </c>
      <c r="C72" s="2">
        <f t="shared" ref="C72:K72" si="10">+C77</f>
        <v>53209465</v>
      </c>
      <c r="D72" s="2">
        <f t="shared" si="10"/>
        <v>47282023</v>
      </c>
      <c r="E72" s="2">
        <f t="shared" si="10"/>
        <v>75138427</v>
      </c>
      <c r="F72" s="2">
        <f t="shared" si="10"/>
        <v>52166149</v>
      </c>
      <c r="G72" s="2">
        <f t="shared" si="10"/>
        <v>52166149</v>
      </c>
      <c r="H72" s="2">
        <f t="shared" si="10"/>
        <v>47332759</v>
      </c>
      <c r="I72" s="2">
        <f t="shared" si="10"/>
        <v>56973613</v>
      </c>
      <c r="J72" s="2">
        <f t="shared" si="10"/>
        <v>59595303</v>
      </c>
      <c r="K72" s="2">
        <f t="shared" si="10"/>
        <v>62335751</v>
      </c>
    </row>
    <row r="73" spans="1:11" hidden="1" x14ac:dyDescent="0.2">
      <c r="A73" s="1" t="s">
        <v>340</v>
      </c>
      <c r="B73" s="2">
        <f>+B74</f>
        <v>-6290726.1666666791</v>
      </c>
      <c r="C73" s="2">
        <f t="shared" ref="C73:K73" si="11">+(C78+C80+C81+C82)-(B78+B80+B81+B82)</f>
        <v>-693362</v>
      </c>
      <c r="D73" s="2">
        <f t="shared" si="11"/>
        <v>19487493</v>
      </c>
      <c r="E73" s="2">
        <f t="shared" si="11"/>
        <v>73252533</v>
      </c>
      <c r="F73" s="2">
        <f>+(F78+F80+F81+F82)-(D78+D80+D81+D82)</f>
        <v>83511030</v>
      </c>
      <c r="G73" s="2">
        <f>+(G78+G80+G81+G82)-(D78+D80+D81+D82)</f>
        <v>83511030</v>
      </c>
      <c r="H73" s="2">
        <f>+(H78+H80+H81+H82)-(D78+D80+D81+D82)</f>
        <v>7556429</v>
      </c>
      <c r="I73" s="2">
        <f>+(I78+I80+I81+I82)-(E78+E80+E81+E82)</f>
        <v>-57346261</v>
      </c>
      <c r="J73" s="2">
        <f t="shared" si="11"/>
        <v>495940</v>
      </c>
      <c r="K73" s="2">
        <f t="shared" si="11"/>
        <v>2251665</v>
      </c>
    </row>
    <row r="74" spans="1:11" hidden="1" x14ac:dyDescent="0.2">
      <c r="A74" s="1" t="s">
        <v>341</v>
      </c>
      <c r="B74" s="2">
        <f>+TREND(C74:E74)</f>
        <v>-6290726.1666666791</v>
      </c>
      <c r="C74" s="2">
        <f>+C73</f>
        <v>-693362</v>
      </c>
      <c r="D74" s="2">
        <f t="shared" ref="D74:K74" si="12">+D73</f>
        <v>19487493</v>
      </c>
      <c r="E74" s="2">
        <f t="shared" si="12"/>
        <v>73252533</v>
      </c>
      <c r="F74" s="2">
        <f t="shared" si="12"/>
        <v>83511030</v>
      </c>
      <c r="G74" s="2">
        <f t="shared" si="12"/>
        <v>83511030</v>
      </c>
      <c r="H74" s="2">
        <f t="shared" si="12"/>
        <v>7556429</v>
      </c>
      <c r="I74" s="2">
        <f t="shared" si="12"/>
        <v>-57346261</v>
      </c>
      <c r="J74" s="2">
        <f t="shared" si="12"/>
        <v>495940</v>
      </c>
      <c r="K74" s="2">
        <f t="shared" si="12"/>
        <v>2251665</v>
      </c>
    </row>
    <row r="75" spans="1:11" hidden="1" x14ac:dyDescent="0.2">
      <c r="A75" s="1" t="s">
        <v>342</v>
      </c>
      <c r="B75" s="2">
        <f>+B84-(((B80+B81+B82+B78)*B70)-B79)</f>
        <v>192324654.32705414</v>
      </c>
      <c r="C75" s="2">
        <f t="shared" ref="C75:K75" si="13">+C84-(((C80+C81+C82+C78)*C70)-C79)</f>
        <v>220804754.0460912</v>
      </c>
      <c r="D75" s="2">
        <f t="shared" si="13"/>
        <v>259000214.23558164</v>
      </c>
      <c r="E75" s="2">
        <f t="shared" si="13"/>
        <v>263891172.01463592</v>
      </c>
      <c r="F75" s="2">
        <f t="shared" si="13"/>
        <v>239601810.29280195</v>
      </c>
      <c r="G75" s="2">
        <f t="shared" si="13"/>
        <v>239601810.29280195</v>
      </c>
      <c r="H75" s="2">
        <f t="shared" si="13"/>
        <v>272642292.32590091</v>
      </c>
      <c r="I75" s="2">
        <f t="shared" si="13"/>
        <v>104711821.36376467</v>
      </c>
      <c r="J75" s="2">
        <f t="shared" si="13"/>
        <v>39524993.642820179</v>
      </c>
      <c r="K75" s="2">
        <f t="shared" si="13"/>
        <v>16641866.455956995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46897760</v>
      </c>
      <c r="C77" s="3">
        <v>53209465</v>
      </c>
      <c r="D77" s="3">
        <v>47282023</v>
      </c>
      <c r="E77" s="3">
        <v>75138427</v>
      </c>
      <c r="F77" s="3">
        <v>52166149</v>
      </c>
      <c r="G77" s="3">
        <v>52166149</v>
      </c>
      <c r="H77" s="3">
        <v>47332759</v>
      </c>
      <c r="I77" s="3">
        <v>56973613</v>
      </c>
      <c r="J77" s="3">
        <v>59595303</v>
      </c>
      <c r="K77" s="3">
        <v>62335751</v>
      </c>
    </row>
    <row r="78" spans="1:11" hidden="1" x14ac:dyDescent="0.2">
      <c r="A78" s="1" t="s">
        <v>69</v>
      </c>
      <c r="B78" s="3">
        <v>1</v>
      </c>
      <c r="C78" s="3">
        <v>0</v>
      </c>
      <c r="D78" s="3">
        <v>0</v>
      </c>
      <c r="E78" s="3">
        <v>0</v>
      </c>
      <c r="F78" s="3">
        <v>1</v>
      </c>
      <c r="G78" s="3">
        <v>1</v>
      </c>
      <c r="H78" s="3">
        <v>0</v>
      </c>
      <c r="I78" s="3">
        <v>1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238332103</v>
      </c>
      <c r="C79" s="3">
        <v>258264451</v>
      </c>
      <c r="D79" s="3">
        <v>284643060</v>
      </c>
      <c r="E79" s="3">
        <v>320290045</v>
      </c>
      <c r="F79" s="3">
        <v>348717721</v>
      </c>
      <c r="G79" s="3">
        <v>348717721</v>
      </c>
      <c r="H79" s="3">
        <v>293814656</v>
      </c>
      <c r="I79" s="3">
        <v>347262743</v>
      </c>
      <c r="J79" s="3">
        <v>365232735</v>
      </c>
      <c r="K79" s="3">
        <v>381658966</v>
      </c>
    </row>
    <row r="80" spans="1:11" hidden="1" x14ac:dyDescent="0.2">
      <c r="A80" s="1" t="s">
        <v>71</v>
      </c>
      <c r="B80" s="3">
        <v>10007757</v>
      </c>
      <c r="C80" s="3">
        <v>7957569</v>
      </c>
      <c r="D80" s="3">
        <v>23595015</v>
      </c>
      <c r="E80" s="3">
        <v>90109906</v>
      </c>
      <c r="F80" s="3">
        <v>104223267</v>
      </c>
      <c r="G80" s="3">
        <v>104223267</v>
      </c>
      <c r="H80" s="3">
        <v>20758365</v>
      </c>
      <c r="I80" s="3">
        <v>32176174</v>
      </c>
      <c r="J80" s="3">
        <v>37148150</v>
      </c>
      <c r="K80" s="3">
        <v>38856965</v>
      </c>
    </row>
    <row r="81" spans="1:11" hidden="1" x14ac:dyDescent="0.2">
      <c r="A81" s="1" t="s">
        <v>72</v>
      </c>
      <c r="B81" s="3">
        <v>3745168</v>
      </c>
      <c r="C81" s="3">
        <v>5101995</v>
      </c>
      <c r="D81" s="3">
        <v>8952042</v>
      </c>
      <c r="E81" s="3">
        <v>15689684</v>
      </c>
      <c r="F81" s="3">
        <v>11834819</v>
      </c>
      <c r="G81" s="3">
        <v>11834819</v>
      </c>
      <c r="H81" s="3">
        <v>19345121</v>
      </c>
      <c r="I81" s="3">
        <v>16277154</v>
      </c>
      <c r="J81" s="3">
        <v>11801119</v>
      </c>
      <c r="K81" s="3">
        <v>12343969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142127629</v>
      </c>
      <c r="C83" s="3">
        <v>123086793</v>
      </c>
      <c r="D83" s="3">
        <v>8048132</v>
      </c>
      <c r="E83" s="3">
        <v>25921328</v>
      </c>
      <c r="F83" s="3">
        <v>39792627</v>
      </c>
      <c r="G83" s="3">
        <v>39792627</v>
      </c>
      <c r="H83" s="3">
        <v>60449071</v>
      </c>
      <c r="I83" s="3">
        <v>268256560</v>
      </c>
      <c r="J83" s="3">
        <v>453081616</v>
      </c>
      <c r="K83" s="3">
        <v>503533494</v>
      </c>
    </row>
    <row r="84" spans="1:11" hidden="1" x14ac:dyDescent="0.2">
      <c r="A84" s="1" t="s">
        <v>75</v>
      </c>
      <c r="B84" s="3">
        <v>-4328043</v>
      </c>
      <c r="C84" s="3">
        <v>-7249661</v>
      </c>
      <c r="D84" s="3">
        <v>-20102833</v>
      </c>
      <c r="E84" s="3">
        <v>-19900027</v>
      </c>
      <c r="F84" s="3">
        <v>-20586160</v>
      </c>
      <c r="G84" s="3">
        <v>-20586160</v>
      </c>
      <c r="H84" s="3">
        <v>30044141</v>
      </c>
      <c r="I84" s="3">
        <v>-14411566</v>
      </c>
      <c r="J84" s="3">
        <v>46435914</v>
      </c>
      <c r="K84" s="3">
        <v>48571969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29591248</v>
      </c>
      <c r="C5" s="17">
        <v>30328625</v>
      </c>
      <c r="D5" s="21">
        <v>40002053</v>
      </c>
      <c r="E5" s="22">
        <v>44975612</v>
      </c>
      <c r="F5" s="17">
        <v>44975612</v>
      </c>
      <c r="G5" s="23">
        <v>44975612</v>
      </c>
      <c r="H5" s="19">
        <v>39415964</v>
      </c>
      <c r="I5" s="22">
        <v>49923964</v>
      </c>
      <c r="J5" s="17">
        <v>52370238</v>
      </c>
      <c r="K5" s="23">
        <v>54779270</v>
      </c>
    </row>
    <row r="6" spans="1:11" ht="13.5" x14ac:dyDescent="0.25">
      <c r="A6" s="20" t="s">
        <v>18</v>
      </c>
      <c r="B6" s="17">
        <v>140577949</v>
      </c>
      <c r="C6" s="17">
        <v>154903322</v>
      </c>
      <c r="D6" s="21">
        <v>147031674</v>
      </c>
      <c r="E6" s="22">
        <v>207197512</v>
      </c>
      <c r="F6" s="17">
        <v>215221689</v>
      </c>
      <c r="G6" s="23">
        <v>215221689</v>
      </c>
      <c r="H6" s="19">
        <v>177579477</v>
      </c>
      <c r="I6" s="22">
        <v>263339648</v>
      </c>
      <c r="J6" s="17">
        <v>276243293</v>
      </c>
      <c r="K6" s="23">
        <v>288950484</v>
      </c>
    </row>
    <row r="7" spans="1:11" ht="13.5" x14ac:dyDescent="0.25">
      <c r="A7" s="20" t="s">
        <v>19</v>
      </c>
      <c r="B7" s="17">
        <v>1118866</v>
      </c>
      <c r="C7" s="17">
        <v>1623235</v>
      </c>
      <c r="D7" s="21">
        <v>1211299</v>
      </c>
      <c r="E7" s="22">
        <v>3325665</v>
      </c>
      <c r="F7" s="17">
        <v>3325665</v>
      </c>
      <c r="G7" s="23">
        <v>3325665</v>
      </c>
      <c r="H7" s="19">
        <v>193776</v>
      </c>
      <c r="I7" s="22">
        <v>3488624</v>
      </c>
      <c r="J7" s="17">
        <v>3659566</v>
      </c>
      <c r="K7" s="23">
        <v>3827907</v>
      </c>
    </row>
    <row r="8" spans="1:11" ht="13.5" x14ac:dyDescent="0.25">
      <c r="A8" s="20" t="s">
        <v>20</v>
      </c>
      <c r="B8" s="17">
        <v>136916142</v>
      </c>
      <c r="C8" s="17">
        <v>118275500</v>
      </c>
      <c r="D8" s="21">
        <v>130399000</v>
      </c>
      <c r="E8" s="22">
        <v>137346000</v>
      </c>
      <c r="F8" s="17">
        <v>137346000</v>
      </c>
      <c r="G8" s="23">
        <v>137346000</v>
      </c>
      <c r="H8" s="19">
        <v>75010000</v>
      </c>
      <c r="I8" s="22">
        <v>146491000</v>
      </c>
      <c r="J8" s="17">
        <v>148873000</v>
      </c>
      <c r="K8" s="23">
        <v>150613000</v>
      </c>
    </row>
    <row r="9" spans="1:11" ht="13.5" x14ac:dyDescent="0.25">
      <c r="A9" s="20" t="s">
        <v>21</v>
      </c>
      <c r="B9" s="17">
        <v>36620697</v>
      </c>
      <c r="C9" s="17">
        <v>43758599</v>
      </c>
      <c r="D9" s="21">
        <v>6808023</v>
      </c>
      <c r="E9" s="22">
        <v>64187699</v>
      </c>
      <c r="F9" s="17">
        <v>70887699</v>
      </c>
      <c r="G9" s="23">
        <v>70887699</v>
      </c>
      <c r="H9" s="19">
        <v>98109276</v>
      </c>
      <c r="I9" s="22">
        <v>74732897</v>
      </c>
      <c r="J9" s="17">
        <v>78397007</v>
      </c>
      <c r="K9" s="23">
        <v>82007009</v>
      </c>
    </row>
    <row r="10" spans="1:11" ht="25.5" x14ac:dyDescent="0.2">
      <c r="A10" s="24" t="s">
        <v>333</v>
      </c>
      <c r="B10" s="25">
        <f>SUM(B5:B9)</f>
        <v>344824902</v>
      </c>
      <c r="C10" s="26">
        <f t="shared" ref="C10:K10" si="0">SUM(C5:C9)</f>
        <v>348889281</v>
      </c>
      <c r="D10" s="27">
        <f t="shared" si="0"/>
        <v>325452049</v>
      </c>
      <c r="E10" s="25">
        <f t="shared" si="0"/>
        <v>457032488</v>
      </c>
      <c r="F10" s="26">
        <f t="shared" si="0"/>
        <v>471756665</v>
      </c>
      <c r="G10" s="28">
        <f t="shared" si="0"/>
        <v>471756665</v>
      </c>
      <c r="H10" s="29">
        <f t="shared" si="0"/>
        <v>390308493</v>
      </c>
      <c r="I10" s="25">
        <f t="shared" si="0"/>
        <v>537976133</v>
      </c>
      <c r="J10" s="26">
        <f t="shared" si="0"/>
        <v>559543104</v>
      </c>
      <c r="K10" s="28">
        <f t="shared" si="0"/>
        <v>580177670</v>
      </c>
    </row>
    <row r="11" spans="1:11" ht="13.5" x14ac:dyDescent="0.25">
      <c r="A11" s="20" t="s">
        <v>22</v>
      </c>
      <c r="B11" s="17">
        <v>88977694</v>
      </c>
      <c r="C11" s="17">
        <v>96266060</v>
      </c>
      <c r="D11" s="21">
        <v>114644612</v>
      </c>
      <c r="E11" s="22">
        <v>118556435</v>
      </c>
      <c r="F11" s="17">
        <v>131148851</v>
      </c>
      <c r="G11" s="23">
        <v>131148851</v>
      </c>
      <c r="H11" s="19">
        <v>117246835</v>
      </c>
      <c r="I11" s="22">
        <v>139811789</v>
      </c>
      <c r="J11" s="17">
        <v>144406076</v>
      </c>
      <c r="K11" s="23">
        <v>153063381</v>
      </c>
    </row>
    <row r="12" spans="1:11" ht="13.5" x14ac:dyDescent="0.25">
      <c r="A12" s="20" t="s">
        <v>23</v>
      </c>
      <c r="B12" s="17">
        <v>4330307</v>
      </c>
      <c r="C12" s="17">
        <v>7033816</v>
      </c>
      <c r="D12" s="21">
        <v>7812679</v>
      </c>
      <c r="E12" s="22">
        <v>6558690</v>
      </c>
      <c r="F12" s="17">
        <v>9028053</v>
      </c>
      <c r="G12" s="23">
        <v>9028053</v>
      </c>
      <c r="H12" s="19">
        <v>8191856</v>
      </c>
      <c r="I12" s="22">
        <v>7654298</v>
      </c>
      <c r="J12" s="17">
        <v>7217190</v>
      </c>
      <c r="K12" s="23">
        <v>7549181</v>
      </c>
    </row>
    <row r="13" spans="1:11" ht="13.5" x14ac:dyDescent="0.25">
      <c r="A13" s="20" t="s">
        <v>24</v>
      </c>
      <c r="B13" s="17">
        <v>59482762</v>
      </c>
      <c r="C13" s="17">
        <v>67552200</v>
      </c>
      <c r="D13" s="21">
        <v>58759215</v>
      </c>
      <c r="E13" s="22">
        <v>70947918</v>
      </c>
      <c r="F13" s="17">
        <v>70947918</v>
      </c>
      <c r="G13" s="23">
        <v>70947918</v>
      </c>
      <c r="H13" s="19">
        <v>70947917</v>
      </c>
      <c r="I13" s="22">
        <v>70947918</v>
      </c>
      <c r="J13" s="17">
        <v>74424364</v>
      </c>
      <c r="K13" s="23">
        <v>77847886</v>
      </c>
    </row>
    <row r="14" spans="1:11" ht="13.5" x14ac:dyDescent="0.25">
      <c r="A14" s="20" t="s">
        <v>25</v>
      </c>
      <c r="B14" s="17">
        <v>14223248</v>
      </c>
      <c r="C14" s="17">
        <v>20369209</v>
      </c>
      <c r="D14" s="21">
        <v>37044276</v>
      </c>
      <c r="E14" s="22">
        <v>82451</v>
      </c>
      <c r="F14" s="17">
        <v>82451</v>
      </c>
      <c r="G14" s="23">
        <v>82451</v>
      </c>
      <c r="H14" s="19">
        <v>0</v>
      </c>
      <c r="I14" s="22">
        <v>10000000</v>
      </c>
      <c r="J14" s="17">
        <v>10000000</v>
      </c>
      <c r="K14" s="23">
        <v>10000000</v>
      </c>
    </row>
    <row r="15" spans="1:11" ht="13.5" x14ac:dyDescent="0.25">
      <c r="A15" s="20" t="s">
        <v>26</v>
      </c>
      <c r="B15" s="17">
        <v>135674333</v>
      </c>
      <c r="C15" s="17">
        <v>191993542</v>
      </c>
      <c r="D15" s="21">
        <v>216003786</v>
      </c>
      <c r="E15" s="22">
        <v>159342701</v>
      </c>
      <c r="F15" s="17">
        <v>176284154</v>
      </c>
      <c r="G15" s="23">
        <v>176284154</v>
      </c>
      <c r="H15" s="19">
        <v>140422033</v>
      </c>
      <c r="I15" s="22">
        <v>195771804</v>
      </c>
      <c r="J15" s="17">
        <v>200341121</v>
      </c>
      <c r="K15" s="23">
        <v>207302810</v>
      </c>
    </row>
    <row r="16" spans="1:11" ht="13.5" x14ac:dyDescent="0.25">
      <c r="A16" s="20" t="s">
        <v>27</v>
      </c>
      <c r="B16" s="17">
        <v>963737</v>
      </c>
      <c r="C16" s="17">
        <v>1022769</v>
      </c>
      <c r="D16" s="21">
        <v>965845</v>
      </c>
      <c r="E16" s="22">
        <v>0</v>
      </c>
      <c r="F16" s="17">
        <v>0</v>
      </c>
      <c r="G16" s="23">
        <v>0</v>
      </c>
      <c r="H16" s="19">
        <v>1153234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181831759</v>
      </c>
      <c r="C17" s="17">
        <v>149167390</v>
      </c>
      <c r="D17" s="21">
        <v>199194072</v>
      </c>
      <c r="E17" s="22">
        <v>150445766</v>
      </c>
      <c r="F17" s="17">
        <v>121547778</v>
      </c>
      <c r="G17" s="23">
        <v>121547778</v>
      </c>
      <c r="H17" s="19">
        <v>67474640</v>
      </c>
      <c r="I17" s="22">
        <v>141252265</v>
      </c>
      <c r="J17" s="17">
        <v>138822097</v>
      </c>
      <c r="K17" s="23">
        <v>143588419</v>
      </c>
    </row>
    <row r="18" spans="1:11" ht="13.5" x14ac:dyDescent="0.25">
      <c r="A18" s="30" t="s">
        <v>29</v>
      </c>
      <c r="B18" s="31">
        <f>SUM(B11:B17)</f>
        <v>485483840</v>
      </c>
      <c r="C18" s="32">
        <f t="shared" ref="C18:K18" si="1">SUM(C11:C17)</f>
        <v>533404986</v>
      </c>
      <c r="D18" s="33">
        <f t="shared" si="1"/>
        <v>634424485</v>
      </c>
      <c r="E18" s="31">
        <f t="shared" si="1"/>
        <v>505933961</v>
      </c>
      <c r="F18" s="32">
        <f t="shared" si="1"/>
        <v>509039205</v>
      </c>
      <c r="G18" s="34">
        <f t="shared" si="1"/>
        <v>509039205</v>
      </c>
      <c r="H18" s="35">
        <f t="shared" si="1"/>
        <v>405436515</v>
      </c>
      <c r="I18" s="31">
        <f t="shared" si="1"/>
        <v>565438074</v>
      </c>
      <c r="J18" s="32">
        <f t="shared" si="1"/>
        <v>575210848</v>
      </c>
      <c r="K18" s="34">
        <f t="shared" si="1"/>
        <v>599351677</v>
      </c>
    </row>
    <row r="19" spans="1:11" ht="13.5" x14ac:dyDescent="0.25">
      <c r="A19" s="30" t="s">
        <v>30</v>
      </c>
      <c r="B19" s="36">
        <f>+B10-B18</f>
        <v>-140658938</v>
      </c>
      <c r="C19" s="37">
        <f t="shared" ref="C19:K19" si="2">+C10-C18</f>
        <v>-184515705</v>
      </c>
      <c r="D19" s="38">
        <f t="shared" si="2"/>
        <v>-308972436</v>
      </c>
      <c r="E19" s="36">
        <f t="shared" si="2"/>
        <v>-48901473</v>
      </c>
      <c r="F19" s="37">
        <f t="shared" si="2"/>
        <v>-37282540</v>
      </c>
      <c r="G19" s="39">
        <f t="shared" si="2"/>
        <v>-37282540</v>
      </c>
      <c r="H19" s="40">
        <f t="shared" si="2"/>
        <v>-15128022</v>
      </c>
      <c r="I19" s="36">
        <f t="shared" si="2"/>
        <v>-27461941</v>
      </c>
      <c r="J19" s="37">
        <f t="shared" si="2"/>
        <v>-15667744</v>
      </c>
      <c r="K19" s="39">
        <f t="shared" si="2"/>
        <v>-19174007</v>
      </c>
    </row>
    <row r="20" spans="1:11" ht="25.5" x14ac:dyDescent="0.2">
      <c r="A20" s="41" t="s">
        <v>31</v>
      </c>
      <c r="B20" s="42">
        <v>13633843</v>
      </c>
      <c r="C20" s="43">
        <v>22878494</v>
      </c>
      <c r="D20" s="44">
        <v>45698749</v>
      </c>
      <c r="E20" s="42">
        <v>76878000</v>
      </c>
      <c r="F20" s="43">
        <v>79378000</v>
      </c>
      <c r="G20" s="45">
        <v>79378000</v>
      </c>
      <c r="H20" s="46">
        <v>43953334</v>
      </c>
      <c r="I20" s="42">
        <v>75501000</v>
      </c>
      <c r="J20" s="43">
        <v>70281000</v>
      </c>
      <c r="K20" s="45">
        <v>86712000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-127025095</v>
      </c>
      <c r="C22" s="55">
        <f t="shared" ref="C22:K22" si="3">SUM(C19:C21)</f>
        <v>-161637211</v>
      </c>
      <c r="D22" s="56">
        <f t="shared" si="3"/>
        <v>-263273687</v>
      </c>
      <c r="E22" s="54">
        <f t="shared" si="3"/>
        <v>27976527</v>
      </c>
      <c r="F22" s="55">
        <f t="shared" si="3"/>
        <v>42095460</v>
      </c>
      <c r="G22" s="57">
        <f t="shared" si="3"/>
        <v>42095460</v>
      </c>
      <c r="H22" s="58">
        <f t="shared" si="3"/>
        <v>28825312</v>
      </c>
      <c r="I22" s="54">
        <f t="shared" si="3"/>
        <v>48039059</v>
      </c>
      <c r="J22" s="55">
        <f t="shared" si="3"/>
        <v>54613256</v>
      </c>
      <c r="K22" s="57">
        <f t="shared" si="3"/>
        <v>67537993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-127025095</v>
      </c>
      <c r="C24" s="37">
        <f t="shared" ref="C24:K24" si="4">SUM(C22:C23)</f>
        <v>-161637211</v>
      </c>
      <c r="D24" s="38">
        <f t="shared" si="4"/>
        <v>-263273687</v>
      </c>
      <c r="E24" s="36">
        <f t="shared" si="4"/>
        <v>27976527</v>
      </c>
      <c r="F24" s="37">
        <f t="shared" si="4"/>
        <v>42095460</v>
      </c>
      <c r="G24" s="39">
        <f t="shared" si="4"/>
        <v>42095460</v>
      </c>
      <c r="H24" s="40">
        <f t="shared" si="4"/>
        <v>28825312</v>
      </c>
      <c r="I24" s="36">
        <f t="shared" si="4"/>
        <v>48039059</v>
      </c>
      <c r="J24" s="37">
        <f t="shared" si="4"/>
        <v>54613256</v>
      </c>
      <c r="K24" s="39">
        <f t="shared" si="4"/>
        <v>67537993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45817268</v>
      </c>
      <c r="C27" s="66">
        <v>36697174</v>
      </c>
      <c r="D27" s="67">
        <v>66365925</v>
      </c>
      <c r="E27" s="68">
        <v>80253134</v>
      </c>
      <c r="F27" s="66">
        <v>83007481</v>
      </c>
      <c r="G27" s="69">
        <v>83007481</v>
      </c>
      <c r="H27" s="70">
        <v>68792029</v>
      </c>
      <c r="I27" s="68">
        <v>90011001</v>
      </c>
      <c r="J27" s="66">
        <v>2750000</v>
      </c>
      <c r="K27" s="69">
        <v>2800000</v>
      </c>
    </row>
    <row r="28" spans="1:11" ht="13.5" x14ac:dyDescent="0.25">
      <c r="A28" s="71" t="s">
        <v>36</v>
      </c>
      <c r="B28" s="17">
        <v>15256282</v>
      </c>
      <c r="C28" s="17">
        <v>23211150</v>
      </c>
      <c r="D28" s="21">
        <v>63013769</v>
      </c>
      <c r="E28" s="22">
        <v>76253134</v>
      </c>
      <c r="F28" s="17">
        <v>76253134</v>
      </c>
      <c r="G28" s="23">
        <v>76253134</v>
      </c>
      <c r="H28" s="19">
        <v>0</v>
      </c>
      <c r="I28" s="22">
        <v>75501001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30560986</v>
      </c>
      <c r="C31" s="17">
        <v>13486024</v>
      </c>
      <c r="D31" s="21">
        <v>3352156</v>
      </c>
      <c r="E31" s="22">
        <v>4000000</v>
      </c>
      <c r="F31" s="17">
        <v>6754347</v>
      </c>
      <c r="G31" s="23">
        <v>6754347</v>
      </c>
      <c r="H31" s="19">
        <v>0</v>
      </c>
      <c r="I31" s="22">
        <v>14510000</v>
      </c>
      <c r="J31" s="17">
        <v>2750000</v>
      </c>
      <c r="K31" s="23">
        <v>2800000</v>
      </c>
    </row>
    <row r="32" spans="1:11" ht="13.5" x14ac:dyDescent="0.25">
      <c r="A32" s="30" t="s">
        <v>39</v>
      </c>
      <c r="B32" s="66">
        <f>SUM(B28:B31)</f>
        <v>45817268</v>
      </c>
      <c r="C32" s="66">
        <f t="shared" ref="C32:K32" si="5">SUM(C28:C31)</f>
        <v>36697174</v>
      </c>
      <c r="D32" s="67">
        <f t="shared" si="5"/>
        <v>66365925</v>
      </c>
      <c r="E32" s="68">
        <f t="shared" si="5"/>
        <v>80253134</v>
      </c>
      <c r="F32" s="66">
        <f t="shared" si="5"/>
        <v>83007481</v>
      </c>
      <c r="G32" s="69">
        <f t="shared" si="5"/>
        <v>83007481</v>
      </c>
      <c r="H32" s="70">
        <f t="shared" si="5"/>
        <v>0</v>
      </c>
      <c r="I32" s="68">
        <f t="shared" si="5"/>
        <v>90011001</v>
      </c>
      <c r="J32" s="66">
        <f t="shared" si="5"/>
        <v>2750000</v>
      </c>
      <c r="K32" s="69">
        <f t="shared" si="5"/>
        <v>2800000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225635259</v>
      </c>
      <c r="C35" s="17">
        <v>262213718</v>
      </c>
      <c r="D35" s="21">
        <v>277758265</v>
      </c>
      <c r="E35" s="22">
        <v>311848773</v>
      </c>
      <c r="F35" s="17">
        <v>401072957</v>
      </c>
      <c r="G35" s="23">
        <v>401072957</v>
      </c>
      <c r="H35" s="19">
        <v>449122859</v>
      </c>
      <c r="I35" s="22">
        <v>433414856</v>
      </c>
      <c r="J35" s="17">
        <v>555094175</v>
      </c>
      <c r="K35" s="23">
        <v>692714179</v>
      </c>
    </row>
    <row r="36" spans="1:11" ht="13.5" x14ac:dyDescent="0.25">
      <c r="A36" s="20" t="s">
        <v>42</v>
      </c>
      <c r="B36" s="17">
        <v>1237780813</v>
      </c>
      <c r="C36" s="17">
        <v>1195588815</v>
      </c>
      <c r="D36" s="21">
        <v>1131415036</v>
      </c>
      <c r="E36" s="22">
        <v>1294852321</v>
      </c>
      <c r="F36" s="17">
        <v>1297606668</v>
      </c>
      <c r="G36" s="23">
        <v>1297606668</v>
      </c>
      <c r="H36" s="19">
        <v>1198171913</v>
      </c>
      <c r="I36" s="22">
        <v>1316669751</v>
      </c>
      <c r="J36" s="17">
        <v>1244995387</v>
      </c>
      <c r="K36" s="23">
        <v>1169597500</v>
      </c>
    </row>
    <row r="37" spans="1:11" ht="13.5" x14ac:dyDescent="0.25">
      <c r="A37" s="20" t="s">
        <v>43</v>
      </c>
      <c r="B37" s="17">
        <v>508273090</v>
      </c>
      <c r="C37" s="17">
        <v>636896663</v>
      </c>
      <c r="D37" s="21">
        <v>838845858</v>
      </c>
      <c r="E37" s="22">
        <v>131407772</v>
      </c>
      <c r="F37" s="17">
        <v>209267370</v>
      </c>
      <c r="G37" s="23">
        <v>209267370</v>
      </c>
      <c r="H37" s="19">
        <v>992466161</v>
      </c>
      <c r="I37" s="22">
        <v>173856479</v>
      </c>
      <c r="J37" s="17">
        <v>169248172</v>
      </c>
      <c r="K37" s="23">
        <v>163932285</v>
      </c>
    </row>
    <row r="38" spans="1:11" ht="13.5" x14ac:dyDescent="0.25">
      <c r="A38" s="20" t="s">
        <v>44</v>
      </c>
      <c r="B38" s="17">
        <v>151820754</v>
      </c>
      <c r="C38" s="17">
        <v>152995887</v>
      </c>
      <c r="D38" s="21">
        <v>165595395</v>
      </c>
      <c r="E38" s="22">
        <v>146302897</v>
      </c>
      <c r="F38" s="17">
        <v>146302897</v>
      </c>
      <c r="G38" s="23">
        <v>146302897</v>
      </c>
      <c r="H38" s="19">
        <v>150449125</v>
      </c>
      <c r="I38" s="22">
        <v>146302897</v>
      </c>
      <c r="J38" s="17">
        <v>146302897</v>
      </c>
      <c r="K38" s="23">
        <v>146302897</v>
      </c>
    </row>
    <row r="39" spans="1:11" ht="13.5" x14ac:dyDescent="0.25">
      <c r="A39" s="20" t="s">
        <v>45</v>
      </c>
      <c r="B39" s="17">
        <v>1300350475</v>
      </c>
      <c r="C39" s="17">
        <v>667909985</v>
      </c>
      <c r="D39" s="21">
        <v>404732058</v>
      </c>
      <c r="E39" s="22">
        <v>1328990442</v>
      </c>
      <c r="F39" s="17">
        <v>1343109375</v>
      </c>
      <c r="G39" s="23">
        <v>1343109375</v>
      </c>
      <c r="H39" s="19">
        <v>504379497</v>
      </c>
      <c r="I39" s="22">
        <v>1429925237</v>
      </c>
      <c r="J39" s="17">
        <v>1484538487</v>
      </c>
      <c r="K39" s="23">
        <v>1552076486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92837329</v>
      </c>
      <c r="C42" s="17">
        <v>191169575</v>
      </c>
      <c r="D42" s="21">
        <v>225599660</v>
      </c>
      <c r="E42" s="22">
        <v>88624446</v>
      </c>
      <c r="F42" s="17">
        <v>95824446</v>
      </c>
      <c r="G42" s="23">
        <v>95824446</v>
      </c>
      <c r="H42" s="19">
        <v>210156391</v>
      </c>
      <c r="I42" s="22">
        <v>143734983</v>
      </c>
      <c r="J42" s="17">
        <v>143081942</v>
      </c>
      <c r="K42" s="23">
        <v>159314276</v>
      </c>
    </row>
    <row r="43" spans="1:11" ht="13.5" x14ac:dyDescent="0.25">
      <c r="A43" s="20" t="s">
        <v>48</v>
      </c>
      <c r="B43" s="17">
        <v>-30213329</v>
      </c>
      <c r="C43" s="17">
        <v>-34520886</v>
      </c>
      <c r="D43" s="21">
        <v>-82272813</v>
      </c>
      <c r="E43" s="22">
        <v>-92291105</v>
      </c>
      <c r="F43" s="17">
        <v>-92291105</v>
      </c>
      <c r="G43" s="23">
        <v>-92291105</v>
      </c>
      <c r="H43" s="19">
        <v>-71136424</v>
      </c>
      <c r="I43" s="22">
        <v>-88951001</v>
      </c>
      <c r="J43" s="17">
        <v>-3120000</v>
      </c>
      <c r="K43" s="23">
        <v>-3244800</v>
      </c>
    </row>
    <row r="44" spans="1:11" ht="13.5" x14ac:dyDescent="0.25">
      <c r="A44" s="20" t="s">
        <v>49</v>
      </c>
      <c r="B44" s="17">
        <v>208000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104526755</v>
      </c>
      <c r="C45" s="66">
        <v>198936818</v>
      </c>
      <c r="D45" s="67">
        <v>171582603</v>
      </c>
      <c r="E45" s="68">
        <v>28333341</v>
      </c>
      <c r="F45" s="66">
        <v>35533341</v>
      </c>
      <c r="G45" s="69">
        <v>35533341</v>
      </c>
      <c r="H45" s="70">
        <v>143313470</v>
      </c>
      <c r="I45" s="68">
        <v>90317323</v>
      </c>
      <c r="J45" s="66">
        <v>229977127</v>
      </c>
      <c r="K45" s="69">
        <v>385729660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59752549</v>
      </c>
      <c r="C48" s="17">
        <v>28255758</v>
      </c>
      <c r="D48" s="21">
        <v>5096732</v>
      </c>
      <c r="E48" s="22">
        <v>28333341</v>
      </c>
      <c r="F48" s="17">
        <v>35533341</v>
      </c>
      <c r="G48" s="23">
        <v>35533341</v>
      </c>
      <c r="H48" s="19">
        <v>-58526659</v>
      </c>
      <c r="I48" s="22">
        <v>90015180</v>
      </c>
      <c r="J48" s="17">
        <v>229660178</v>
      </c>
      <c r="K48" s="23">
        <v>385398133</v>
      </c>
    </row>
    <row r="49" spans="1:11" ht="13.5" x14ac:dyDescent="0.25">
      <c r="A49" s="20" t="s">
        <v>53</v>
      </c>
      <c r="B49" s="17">
        <f>+B75</f>
        <v>393798101.76058334</v>
      </c>
      <c r="C49" s="17">
        <f t="shared" ref="C49:K49" si="6">+C75</f>
        <v>449408959.58417356</v>
      </c>
      <c r="D49" s="21">
        <f t="shared" si="6"/>
        <v>615625570.30445266</v>
      </c>
      <c r="E49" s="22">
        <f t="shared" si="6"/>
        <v>-141831276.06040773</v>
      </c>
      <c r="F49" s="17">
        <f t="shared" si="6"/>
        <v>-104287998.10269132</v>
      </c>
      <c r="G49" s="23">
        <f t="shared" si="6"/>
        <v>-104287998.10269132</v>
      </c>
      <c r="H49" s="19">
        <f t="shared" si="6"/>
        <v>548292331.89271092</v>
      </c>
      <c r="I49" s="22">
        <f t="shared" si="6"/>
        <v>-138143956.05972463</v>
      </c>
      <c r="J49" s="17">
        <f t="shared" si="6"/>
        <v>-132103446.79412541</v>
      </c>
      <c r="K49" s="23">
        <f t="shared" si="6"/>
        <v>-126752790.18917257</v>
      </c>
    </row>
    <row r="50" spans="1:11" ht="13.5" x14ac:dyDescent="0.25">
      <c r="A50" s="30" t="s">
        <v>54</v>
      </c>
      <c r="B50" s="66">
        <f>+B48-B49</f>
        <v>-334045552.76058334</v>
      </c>
      <c r="C50" s="66">
        <f t="shared" ref="C50:K50" si="7">+C48-C49</f>
        <v>-421153201.58417356</v>
      </c>
      <c r="D50" s="67">
        <f t="shared" si="7"/>
        <v>-610528838.30445266</v>
      </c>
      <c r="E50" s="68">
        <f t="shared" si="7"/>
        <v>170164617.06040773</v>
      </c>
      <c r="F50" s="66">
        <f t="shared" si="7"/>
        <v>139821339.10269132</v>
      </c>
      <c r="G50" s="69">
        <f t="shared" si="7"/>
        <v>139821339.10269132</v>
      </c>
      <c r="H50" s="70">
        <f t="shared" si="7"/>
        <v>-606818990.89271092</v>
      </c>
      <c r="I50" s="68">
        <f t="shared" si="7"/>
        <v>228159136.05972463</v>
      </c>
      <c r="J50" s="66">
        <f t="shared" si="7"/>
        <v>361763624.79412544</v>
      </c>
      <c r="K50" s="69">
        <f t="shared" si="7"/>
        <v>512150923.18917257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1109545697</v>
      </c>
      <c r="C53" s="17">
        <v>1109858719</v>
      </c>
      <c r="D53" s="21">
        <v>1021901074</v>
      </c>
      <c r="E53" s="22">
        <v>1292162934</v>
      </c>
      <c r="F53" s="17">
        <v>1294917281</v>
      </c>
      <c r="G53" s="23">
        <v>1294917281</v>
      </c>
      <c r="H53" s="19">
        <v>1088657951</v>
      </c>
      <c r="I53" s="22">
        <v>1313980364</v>
      </c>
      <c r="J53" s="17">
        <v>1242306000</v>
      </c>
      <c r="K53" s="23">
        <v>1166908113</v>
      </c>
    </row>
    <row r="54" spans="1:11" ht="13.5" x14ac:dyDescent="0.25">
      <c r="A54" s="20" t="s">
        <v>57</v>
      </c>
      <c r="B54" s="17">
        <v>59646793</v>
      </c>
      <c r="C54" s="17">
        <v>67552200</v>
      </c>
      <c r="D54" s="21">
        <v>52507986</v>
      </c>
      <c r="E54" s="22">
        <v>70947918</v>
      </c>
      <c r="F54" s="17">
        <v>70947918</v>
      </c>
      <c r="G54" s="23">
        <v>70947918</v>
      </c>
      <c r="H54" s="19">
        <v>70947917</v>
      </c>
      <c r="I54" s="22">
        <v>70947918</v>
      </c>
      <c r="J54" s="17">
        <v>74424364</v>
      </c>
      <c r="K54" s="23">
        <v>77847886</v>
      </c>
    </row>
    <row r="55" spans="1:11" ht="13.5" x14ac:dyDescent="0.25">
      <c r="A55" s="20" t="s">
        <v>58</v>
      </c>
      <c r="B55" s="17">
        <v>9530377</v>
      </c>
      <c r="C55" s="17">
        <v>23484626</v>
      </c>
      <c r="D55" s="21">
        <v>48217050</v>
      </c>
      <c r="E55" s="22">
        <v>52253134</v>
      </c>
      <c r="F55" s="17">
        <v>52253134</v>
      </c>
      <c r="G55" s="23">
        <v>52253134</v>
      </c>
      <c r="H55" s="19">
        <v>46545916</v>
      </c>
      <c r="I55" s="22">
        <v>71375001</v>
      </c>
      <c r="J55" s="17">
        <v>1500000</v>
      </c>
      <c r="K55" s="23">
        <v>0</v>
      </c>
    </row>
    <row r="56" spans="1:11" ht="13.5" x14ac:dyDescent="0.25">
      <c r="A56" s="20" t="s">
        <v>59</v>
      </c>
      <c r="B56" s="17">
        <v>64012963</v>
      </c>
      <c r="C56" s="17">
        <v>47228491</v>
      </c>
      <c r="D56" s="21">
        <v>60878959</v>
      </c>
      <c r="E56" s="22">
        <v>20490000</v>
      </c>
      <c r="F56" s="17">
        <v>62071176</v>
      </c>
      <c r="G56" s="23">
        <v>62071176</v>
      </c>
      <c r="H56" s="19">
        <v>55060060</v>
      </c>
      <c r="I56" s="22">
        <v>53786820</v>
      </c>
      <c r="J56" s="17">
        <v>51398874</v>
      </c>
      <c r="K56" s="23">
        <v>51509222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1795647</v>
      </c>
      <c r="C59" s="17">
        <v>-827085</v>
      </c>
      <c r="D59" s="21">
        <v>-2005830</v>
      </c>
      <c r="E59" s="22">
        <v>13451637</v>
      </c>
      <c r="F59" s="17">
        <v>13451637</v>
      </c>
      <c r="G59" s="23">
        <v>13451637</v>
      </c>
      <c r="H59" s="19">
        <v>-701875</v>
      </c>
      <c r="I59" s="22">
        <v>54505960</v>
      </c>
      <c r="J59" s="17">
        <v>56804404</v>
      </c>
      <c r="K59" s="23">
        <v>59159246</v>
      </c>
    </row>
    <row r="60" spans="1:11" ht="13.5" x14ac:dyDescent="0.25">
      <c r="A60" s="20" t="s">
        <v>62</v>
      </c>
      <c r="B60" s="17">
        <v>2444951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2043101</v>
      </c>
      <c r="J60" s="17">
        <v>2043101</v>
      </c>
      <c r="K60" s="23">
        <v>2043101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0.22438715414378604</v>
      </c>
      <c r="C70" s="5">
        <f t="shared" ref="C70:K70" si="8">IF(ISERROR(C71/C72),0,(C71/C72))</f>
        <v>0.71677827615431156</v>
      </c>
      <c r="D70" s="5">
        <f t="shared" si="8"/>
        <v>0.70689875776607991</v>
      </c>
      <c r="E70" s="5">
        <f t="shared" si="8"/>
        <v>0.941479480835553</v>
      </c>
      <c r="F70" s="5">
        <f t="shared" si="8"/>
        <v>0.90720461152883403</v>
      </c>
      <c r="G70" s="5">
        <f t="shared" si="8"/>
        <v>0.90720461152883403</v>
      </c>
      <c r="H70" s="5">
        <f t="shared" si="8"/>
        <v>0.86596784058723408</v>
      </c>
      <c r="I70" s="5">
        <f t="shared" si="8"/>
        <v>0.93982334620081875</v>
      </c>
      <c r="J70" s="5">
        <f t="shared" si="8"/>
        <v>0.9384211464907728</v>
      </c>
      <c r="K70" s="5">
        <f t="shared" si="8"/>
        <v>0.93742236792853217</v>
      </c>
    </row>
    <row r="71" spans="1:11" hidden="1" x14ac:dyDescent="0.2">
      <c r="A71" s="1" t="s">
        <v>338</v>
      </c>
      <c r="B71" s="2">
        <f>+B83</f>
        <v>39223083</v>
      </c>
      <c r="C71" s="2">
        <f t="shared" ref="C71:K71" si="9">+C83</f>
        <v>133875864</v>
      </c>
      <c r="D71" s="2">
        <f t="shared" si="9"/>
        <v>136848949</v>
      </c>
      <c r="E71" s="2">
        <f t="shared" si="9"/>
        <v>237817972</v>
      </c>
      <c r="F71" s="2">
        <f t="shared" si="9"/>
        <v>242517972</v>
      </c>
      <c r="G71" s="2">
        <f t="shared" si="9"/>
        <v>242517972</v>
      </c>
      <c r="H71" s="2">
        <f t="shared" si="9"/>
        <v>188234903</v>
      </c>
      <c r="I71" s="2">
        <f t="shared" si="9"/>
        <v>301788263</v>
      </c>
      <c r="J71" s="2">
        <f t="shared" si="9"/>
        <v>316105627</v>
      </c>
      <c r="K71" s="2">
        <f t="shared" si="9"/>
        <v>330298080</v>
      </c>
    </row>
    <row r="72" spans="1:11" hidden="1" x14ac:dyDescent="0.2">
      <c r="A72" s="1" t="s">
        <v>339</v>
      </c>
      <c r="B72" s="2">
        <f>+B77</f>
        <v>174800929</v>
      </c>
      <c r="C72" s="2">
        <f t="shared" ref="C72:K72" si="10">+C77</f>
        <v>186774444</v>
      </c>
      <c r="D72" s="2">
        <f t="shared" si="10"/>
        <v>193590592</v>
      </c>
      <c r="E72" s="2">
        <f t="shared" si="10"/>
        <v>252600271</v>
      </c>
      <c r="F72" s="2">
        <f t="shared" si="10"/>
        <v>267324448</v>
      </c>
      <c r="G72" s="2">
        <f t="shared" si="10"/>
        <v>267324448</v>
      </c>
      <c r="H72" s="2">
        <f t="shared" si="10"/>
        <v>217369392</v>
      </c>
      <c r="I72" s="2">
        <f t="shared" si="10"/>
        <v>321111690</v>
      </c>
      <c r="J72" s="2">
        <f t="shared" si="10"/>
        <v>336848363</v>
      </c>
      <c r="K72" s="2">
        <f t="shared" si="10"/>
        <v>352347129</v>
      </c>
    </row>
    <row r="73" spans="1:11" hidden="1" x14ac:dyDescent="0.2">
      <c r="A73" s="1" t="s">
        <v>340</v>
      </c>
      <c r="B73" s="2">
        <f>+B74</f>
        <v>-5333686.3333333358</v>
      </c>
      <c r="C73" s="2">
        <f t="shared" ref="C73:K73" si="11">+(C78+C80+C81+C82)-(B78+B80+B81+B82)</f>
        <v>21129699</v>
      </c>
      <c r="D73" s="2">
        <f t="shared" si="11"/>
        <v>2125774</v>
      </c>
      <c r="E73" s="2">
        <f t="shared" si="11"/>
        <v>141902161</v>
      </c>
      <c r="F73" s="2">
        <f>+(F78+F80+F81+F82)-(D78+D80+D81+D82)</f>
        <v>194426338</v>
      </c>
      <c r="G73" s="2">
        <f>+(G78+G80+G81+G82)-(D78+D80+D81+D82)</f>
        <v>194426338</v>
      </c>
      <c r="H73" s="2">
        <f>+(H78+H80+H81+H82)-(D78+D80+D81+D82)</f>
        <v>200711668</v>
      </c>
      <c r="I73" s="2">
        <f>+(I78+I80+I81+I82)-(E78+E80+E81+E82)</f>
        <v>41620325</v>
      </c>
      <c r="J73" s="2">
        <f t="shared" si="11"/>
        <v>-10965679</v>
      </c>
      <c r="K73" s="2">
        <f t="shared" si="11"/>
        <v>-11117951</v>
      </c>
    </row>
    <row r="74" spans="1:11" hidden="1" x14ac:dyDescent="0.2">
      <c r="A74" s="1" t="s">
        <v>341</v>
      </c>
      <c r="B74" s="2">
        <f>+TREND(C74:E74)</f>
        <v>-5333686.3333333358</v>
      </c>
      <c r="C74" s="2">
        <f>+C73</f>
        <v>21129699</v>
      </c>
      <c r="D74" s="2">
        <f t="shared" ref="D74:K74" si="12">+D73</f>
        <v>2125774</v>
      </c>
      <c r="E74" s="2">
        <f t="shared" si="12"/>
        <v>141902161</v>
      </c>
      <c r="F74" s="2">
        <f t="shared" si="12"/>
        <v>194426338</v>
      </c>
      <c r="G74" s="2">
        <f t="shared" si="12"/>
        <v>194426338</v>
      </c>
      <c r="H74" s="2">
        <f t="shared" si="12"/>
        <v>200711668</v>
      </c>
      <c r="I74" s="2">
        <f t="shared" si="12"/>
        <v>41620325</v>
      </c>
      <c r="J74" s="2">
        <f t="shared" si="12"/>
        <v>-10965679</v>
      </c>
      <c r="K74" s="2">
        <f t="shared" si="12"/>
        <v>-11117951</v>
      </c>
    </row>
    <row r="75" spans="1:11" hidden="1" x14ac:dyDescent="0.2">
      <c r="A75" s="1" t="s">
        <v>342</v>
      </c>
      <c r="B75" s="2">
        <f>+B84-(((B80+B81+B82+B78)*B70)-B79)</f>
        <v>393798101.76058334</v>
      </c>
      <c r="C75" s="2">
        <f t="shared" ref="C75:K75" si="13">+C84-(((C80+C81+C82+C78)*C70)-C79)</f>
        <v>449408959.58417356</v>
      </c>
      <c r="D75" s="2">
        <f t="shared" si="13"/>
        <v>615625570.30445266</v>
      </c>
      <c r="E75" s="2">
        <f t="shared" si="13"/>
        <v>-141831276.06040773</v>
      </c>
      <c r="F75" s="2">
        <f t="shared" si="13"/>
        <v>-104287998.10269132</v>
      </c>
      <c r="G75" s="2">
        <f t="shared" si="13"/>
        <v>-104287998.10269132</v>
      </c>
      <c r="H75" s="2">
        <f t="shared" si="13"/>
        <v>548292331.89271092</v>
      </c>
      <c r="I75" s="2">
        <f t="shared" si="13"/>
        <v>-138143956.05972463</v>
      </c>
      <c r="J75" s="2">
        <f t="shared" si="13"/>
        <v>-132103446.79412541</v>
      </c>
      <c r="K75" s="2">
        <f t="shared" si="13"/>
        <v>-126752790.18917257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174800929</v>
      </c>
      <c r="C77" s="3">
        <v>186774444</v>
      </c>
      <c r="D77" s="3">
        <v>193590592</v>
      </c>
      <c r="E77" s="3">
        <v>252600271</v>
      </c>
      <c r="F77" s="3">
        <v>267324448</v>
      </c>
      <c r="G77" s="3">
        <v>267324448</v>
      </c>
      <c r="H77" s="3">
        <v>217369392</v>
      </c>
      <c r="I77" s="3">
        <v>321111690</v>
      </c>
      <c r="J77" s="3">
        <v>336848363</v>
      </c>
      <c r="K77" s="3">
        <v>352347129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2689387</v>
      </c>
      <c r="F78" s="3">
        <v>2689387</v>
      </c>
      <c r="G78" s="3">
        <v>2689387</v>
      </c>
      <c r="H78" s="3">
        <v>0</v>
      </c>
      <c r="I78" s="3">
        <v>2689387</v>
      </c>
      <c r="J78" s="3">
        <v>2689387</v>
      </c>
      <c r="K78" s="3">
        <v>2689387</v>
      </c>
    </row>
    <row r="79" spans="1:11" hidden="1" x14ac:dyDescent="0.2">
      <c r="A79" s="1" t="s">
        <v>70</v>
      </c>
      <c r="B79" s="3">
        <v>374680817</v>
      </c>
      <c r="C79" s="3">
        <v>488029117</v>
      </c>
      <c r="D79" s="3">
        <v>672986454</v>
      </c>
      <c r="E79" s="3">
        <v>41404820</v>
      </c>
      <c r="F79" s="3">
        <v>119264418</v>
      </c>
      <c r="G79" s="3">
        <v>119264418</v>
      </c>
      <c r="H79" s="3">
        <v>777875567</v>
      </c>
      <c r="I79" s="3">
        <v>124366426</v>
      </c>
      <c r="J79" s="3">
        <v>119758119</v>
      </c>
      <c r="K79" s="3">
        <v>114442232</v>
      </c>
    </row>
    <row r="80" spans="1:11" hidden="1" x14ac:dyDescent="0.2">
      <c r="A80" s="1" t="s">
        <v>71</v>
      </c>
      <c r="B80" s="3">
        <v>24517880</v>
      </c>
      <c r="C80" s="3">
        <v>54369696</v>
      </c>
      <c r="D80" s="3">
        <v>52919779</v>
      </c>
      <c r="E80" s="3">
        <v>206385440</v>
      </c>
      <c r="F80" s="3">
        <v>249909617</v>
      </c>
      <c r="G80" s="3">
        <v>249909617</v>
      </c>
      <c r="H80" s="3">
        <v>187573909</v>
      </c>
      <c r="I80" s="3">
        <v>236211416</v>
      </c>
      <c r="J80" s="3">
        <v>222214353</v>
      </c>
      <c r="K80" s="3">
        <v>207831586</v>
      </c>
    </row>
    <row r="81" spans="1:11" hidden="1" x14ac:dyDescent="0.2">
      <c r="A81" s="1" t="s">
        <v>72</v>
      </c>
      <c r="B81" s="3">
        <v>24296288</v>
      </c>
      <c r="C81" s="3">
        <v>15574171</v>
      </c>
      <c r="D81" s="3">
        <v>19149862</v>
      </c>
      <c r="E81" s="3">
        <v>4896975</v>
      </c>
      <c r="F81" s="3">
        <v>13896975</v>
      </c>
      <c r="G81" s="3">
        <v>13896975</v>
      </c>
      <c r="H81" s="3">
        <v>85207400</v>
      </c>
      <c r="I81" s="3">
        <v>16691324</v>
      </c>
      <c r="J81" s="3">
        <v>19722708</v>
      </c>
      <c r="K81" s="3">
        <v>22987524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39223083</v>
      </c>
      <c r="C83" s="3">
        <v>133875864</v>
      </c>
      <c r="D83" s="3">
        <v>136848949</v>
      </c>
      <c r="E83" s="3">
        <v>237817972</v>
      </c>
      <c r="F83" s="3">
        <v>242517972</v>
      </c>
      <c r="G83" s="3">
        <v>242517972</v>
      </c>
      <c r="H83" s="3">
        <v>188234903</v>
      </c>
      <c r="I83" s="3">
        <v>301788263</v>
      </c>
      <c r="J83" s="3">
        <v>316105627</v>
      </c>
      <c r="K83" s="3">
        <v>330298080</v>
      </c>
    </row>
    <row r="84" spans="1:11" hidden="1" x14ac:dyDescent="0.2">
      <c r="A84" s="1" t="s">
        <v>75</v>
      </c>
      <c r="B84" s="3">
        <v>30070557</v>
      </c>
      <c r="C84" s="3">
        <v>11514087</v>
      </c>
      <c r="D84" s="3">
        <v>-6414944</v>
      </c>
      <c r="E84" s="3">
        <v>18213965</v>
      </c>
      <c r="F84" s="3">
        <v>18213965</v>
      </c>
      <c r="G84" s="3">
        <v>18213965</v>
      </c>
      <c r="H84" s="3">
        <v>6636606</v>
      </c>
      <c r="I84" s="3">
        <v>-22298934</v>
      </c>
      <c r="J84" s="3">
        <v>-22298934</v>
      </c>
      <c r="K84" s="3">
        <v>-22298934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5067423</v>
      </c>
      <c r="C7" s="17">
        <v>5868867</v>
      </c>
      <c r="D7" s="21">
        <v>9979265</v>
      </c>
      <c r="E7" s="22">
        <v>6530000</v>
      </c>
      <c r="F7" s="17">
        <v>6640000</v>
      </c>
      <c r="G7" s="23">
        <v>6640000</v>
      </c>
      <c r="H7" s="19">
        <v>9937654</v>
      </c>
      <c r="I7" s="22">
        <v>9600000</v>
      </c>
      <c r="J7" s="17">
        <v>10080000</v>
      </c>
      <c r="K7" s="23">
        <v>10584000</v>
      </c>
    </row>
    <row r="8" spans="1:11" ht="13.5" x14ac:dyDescent="0.25">
      <c r="A8" s="20" t="s">
        <v>20</v>
      </c>
      <c r="B8" s="17">
        <v>128873594</v>
      </c>
      <c r="C8" s="17">
        <v>133164477</v>
      </c>
      <c r="D8" s="21">
        <v>137339592</v>
      </c>
      <c r="E8" s="22">
        <v>144317000</v>
      </c>
      <c r="F8" s="17">
        <v>145211674</v>
      </c>
      <c r="G8" s="23">
        <v>145211674</v>
      </c>
      <c r="H8" s="19">
        <v>140720428</v>
      </c>
      <c r="I8" s="22">
        <v>150819000</v>
      </c>
      <c r="J8" s="17">
        <v>154319000</v>
      </c>
      <c r="K8" s="23">
        <v>159069000</v>
      </c>
    </row>
    <row r="9" spans="1:11" ht="13.5" x14ac:dyDescent="0.25">
      <c r="A9" s="20" t="s">
        <v>21</v>
      </c>
      <c r="B9" s="17">
        <v>865634</v>
      </c>
      <c r="C9" s="17">
        <v>492075</v>
      </c>
      <c r="D9" s="21">
        <v>254178</v>
      </c>
      <c r="E9" s="22">
        <v>370000</v>
      </c>
      <c r="F9" s="17">
        <v>370000</v>
      </c>
      <c r="G9" s="23">
        <v>370000</v>
      </c>
      <c r="H9" s="19">
        <v>289895</v>
      </c>
      <c r="I9" s="22">
        <v>171200</v>
      </c>
      <c r="J9" s="17">
        <v>179760</v>
      </c>
      <c r="K9" s="23">
        <v>188750</v>
      </c>
    </row>
    <row r="10" spans="1:11" ht="25.5" x14ac:dyDescent="0.2">
      <c r="A10" s="24" t="s">
        <v>333</v>
      </c>
      <c r="B10" s="25">
        <f>SUM(B5:B9)</f>
        <v>134806651</v>
      </c>
      <c r="C10" s="26">
        <f t="shared" ref="C10:K10" si="0">SUM(C5:C9)</f>
        <v>139525419</v>
      </c>
      <c r="D10" s="27">
        <f t="shared" si="0"/>
        <v>147573035</v>
      </c>
      <c r="E10" s="25">
        <f t="shared" si="0"/>
        <v>151217000</v>
      </c>
      <c r="F10" s="26">
        <f t="shared" si="0"/>
        <v>152221674</v>
      </c>
      <c r="G10" s="28">
        <f t="shared" si="0"/>
        <v>152221674</v>
      </c>
      <c r="H10" s="29">
        <f t="shared" si="0"/>
        <v>150947977</v>
      </c>
      <c r="I10" s="25">
        <f t="shared" si="0"/>
        <v>160590200</v>
      </c>
      <c r="J10" s="26">
        <f t="shared" si="0"/>
        <v>164578760</v>
      </c>
      <c r="K10" s="28">
        <f t="shared" si="0"/>
        <v>169841750</v>
      </c>
    </row>
    <row r="11" spans="1:11" ht="13.5" x14ac:dyDescent="0.25">
      <c r="A11" s="20" t="s">
        <v>22</v>
      </c>
      <c r="B11" s="17">
        <v>73822985</v>
      </c>
      <c r="C11" s="17">
        <v>72813173</v>
      </c>
      <c r="D11" s="21">
        <v>72456876</v>
      </c>
      <c r="E11" s="22">
        <v>92949349</v>
      </c>
      <c r="F11" s="17">
        <v>86050876</v>
      </c>
      <c r="G11" s="23">
        <v>86050876</v>
      </c>
      <c r="H11" s="19">
        <v>68375009</v>
      </c>
      <c r="I11" s="22">
        <v>98525500</v>
      </c>
      <c r="J11" s="17">
        <v>97601900</v>
      </c>
      <c r="K11" s="23">
        <v>102114420</v>
      </c>
    </row>
    <row r="12" spans="1:11" ht="13.5" x14ac:dyDescent="0.25">
      <c r="A12" s="20" t="s">
        <v>23</v>
      </c>
      <c r="B12" s="17">
        <v>7000238</v>
      </c>
      <c r="C12" s="17">
        <v>6948091</v>
      </c>
      <c r="D12" s="21">
        <v>8190220</v>
      </c>
      <c r="E12" s="22">
        <v>10221170</v>
      </c>
      <c r="F12" s="17">
        <v>10221170</v>
      </c>
      <c r="G12" s="23">
        <v>10221170</v>
      </c>
      <c r="H12" s="19">
        <v>7734835</v>
      </c>
      <c r="I12" s="22">
        <v>8251750</v>
      </c>
      <c r="J12" s="17">
        <v>8206150</v>
      </c>
      <c r="K12" s="23">
        <v>8206150</v>
      </c>
    </row>
    <row r="13" spans="1:11" ht="13.5" x14ac:dyDescent="0.25">
      <c r="A13" s="20" t="s">
        <v>24</v>
      </c>
      <c r="B13" s="17">
        <v>3381130</v>
      </c>
      <c r="C13" s="17">
        <v>4622292</v>
      </c>
      <c r="D13" s="21">
        <v>5304413</v>
      </c>
      <c r="E13" s="22">
        <v>5282303</v>
      </c>
      <c r="F13" s="17">
        <v>5908461</v>
      </c>
      <c r="G13" s="23">
        <v>5908461</v>
      </c>
      <c r="H13" s="19">
        <v>0</v>
      </c>
      <c r="I13" s="22">
        <v>6363489</v>
      </c>
      <c r="J13" s="17">
        <v>6618031</v>
      </c>
      <c r="K13" s="23">
        <v>6882750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137592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1250828</v>
      </c>
      <c r="C15" s="17">
        <v>1045080</v>
      </c>
      <c r="D15" s="21">
        <v>1085761</v>
      </c>
      <c r="E15" s="22">
        <v>1640582</v>
      </c>
      <c r="F15" s="17">
        <v>1651182</v>
      </c>
      <c r="G15" s="23">
        <v>1651182</v>
      </c>
      <c r="H15" s="19">
        <v>1117911</v>
      </c>
      <c r="I15" s="22">
        <v>2339570</v>
      </c>
      <c r="J15" s="17">
        <v>2362050</v>
      </c>
      <c r="K15" s="23">
        <v>2360790</v>
      </c>
    </row>
    <row r="16" spans="1:11" ht="13.5" x14ac:dyDescent="0.25">
      <c r="A16" s="20" t="s">
        <v>27</v>
      </c>
      <c r="B16" s="17">
        <v>19454158</v>
      </c>
      <c r="C16" s="17">
        <v>25070193</v>
      </c>
      <c r="D16" s="21">
        <v>30572440</v>
      </c>
      <c r="E16" s="22">
        <v>27508000</v>
      </c>
      <c r="F16" s="17">
        <v>40526556</v>
      </c>
      <c r="G16" s="23">
        <v>40526556</v>
      </c>
      <c r="H16" s="19">
        <v>40759116</v>
      </c>
      <c r="I16" s="22">
        <v>16167000</v>
      </c>
      <c r="J16" s="17">
        <v>5694000</v>
      </c>
      <c r="K16" s="23">
        <v>5745000</v>
      </c>
    </row>
    <row r="17" spans="1:11" ht="13.5" x14ac:dyDescent="0.25">
      <c r="A17" s="20" t="s">
        <v>28</v>
      </c>
      <c r="B17" s="17">
        <v>22196552</v>
      </c>
      <c r="C17" s="17">
        <v>24494570</v>
      </c>
      <c r="D17" s="21">
        <v>21832331</v>
      </c>
      <c r="E17" s="22">
        <v>42966040</v>
      </c>
      <c r="F17" s="17">
        <v>43502225</v>
      </c>
      <c r="G17" s="23">
        <v>43502225</v>
      </c>
      <c r="H17" s="19">
        <v>21641593</v>
      </c>
      <c r="I17" s="22">
        <v>47146500</v>
      </c>
      <c r="J17" s="17">
        <v>44934597</v>
      </c>
      <c r="K17" s="23">
        <v>44153055</v>
      </c>
    </row>
    <row r="18" spans="1:11" ht="13.5" x14ac:dyDescent="0.25">
      <c r="A18" s="30" t="s">
        <v>29</v>
      </c>
      <c r="B18" s="31">
        <f>SUM(B11:B17)</f>
        <v>127105891</v>
      </c>
      <c r="C18" s="32">
        <f t="shared" ref="C18:K18" si="1">SUM(C11:C17)</f>
        <v>134993399</v>
      </c>
      <c r="D18" s="33">
        <f t="shared" si="1"/>
        <v>139579633</v>
      </c>
      <c r="E18" s="31">
        <f t="shared" si="1"/>
        <v>180567444</v>
      </c>
      <c r="F18" s="32">
        <f t="shared" si="1"/>
        <v>187860470</v>
      </c>
      <c r="G18" s="34">
        <f t="shared" si="1"/>
        <v>187860470</v>
      </c>
      <c r="H18" s="35">
        <f t="shared" si="1"/>
        <v>139628464</v>
      </c>
      <c r="I18" s="31">
        <f t="shared" si="1"/>
        <v>178793809</v>
      </c>
      <c r="J18" s="32">
        <f t="shared" si="1"/>
        <v>165416728</v>
      </c>
      <c r="K18" s="34">
        <f t="shared" si="1"/>
        <v>169462165</v>
      </c>
    </row>
    <row r="19" spans="1:11" ht="13.5" x14ac:dyDescent="0.25">
      <c r="A19" s="30" t="s">
        <v>30</v>
      </c>
      <c r="B19" s="36">
        <f>+B10-B18</f>
        <v>7700760</v>
      </c>
      <c r="C19" s="37">
        <f t="shared" ref="C19:K19" si="2">+C10-C18</f>
        <v>4532020</v>
      </c>
      <c r="D19" s="38">
        <f t="shared" si="2"/>
        <v>7993402</v>
      </c>
      <c r="E19" s="36">
        <f t="shared" si="2"/>
        <v>-29350444</v>
      </c>
      <c r="F19" s="37">
        <f t="shared" si="2"/>
        <v>-35638796</v>
      </c>
      <c r="G19" s="39">
        <f t="shared" si="2"/>
        <v>-35638796</v>
      </c>
      <c r="H19" s="40">
        <f t="shared" si="2"/>
        <v>11319513</v>
      </c>
      <c r="I19" s="36">
        <f t="shared" si="2"/>
        <v>-18203609</v>
      </c>
      <c r="J19" s="37">
        <f t="shared" si="2"/>
        <v>-837968</v>
      </c>
      <c r="K19" s="39">
        <f t="shared" si="2"/>
        <v>379585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7700760</v>
      </c>
      <c r="C22" s="55">
        <f t="shared" ref="C22:K22" si="3">SUM(C19:C21)</f>
        <v>4532020</v>
      </c>
      <c r="D22" s="56">
        <f t="shared" si="3"/>
        <v>7993402</v>
      </c>
      <c r="E22" s="54">
        <f t="shared" si="3"/>
        <v>-29350444</v>
      </c>
      <c r="F22" s="55">
        <f t="shared" si="3"/>
        <v>-35638796</v>
      </c>
      <c r="G22" s="57">
        <f t="shared" si="3"/>
        <v>-35638796</v>
      </c>
      <c r="H22" s="58">
        <f t="shared" si="3"/>
        <v>11319513</v>
      </c>
      <c r="I22" s="54">
        <f t="shared" si="3"/>
        <v>-18203609</v>
      </c>
      <c r="J22" s="55">
        <f t="shared" si="3"/>
        <v>-837968</v>
      </c>
      <c r="K22" s="57">
        <f t="shared" si="3"/>
        <v>379585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7700760</v>
      </c>
      <c r="C24" s="37">
        <f t="shared" ref="C24:K24" si="4">SUM(C22:C23)</f>
        <v>4532020</v>
      </c>
      <c r="D24" s="38">
        <f t="shared" si="4"/>
        <v>7993402</v>
      </c>
      <c r="E24" s="36">
        <f t="shared" si="4"/>
        <v>-29350444</v>
      </c>
      <c r="F24" s="37">
        <f t="shared" si="4"/>
        <v>-35638796</v>
      </c>
      <c r="G24" s="39">
        <f t="shared" si="4"/>
        <v>-35638796</v>
      </c>
      <c r="H24" s="40">
        <f t="shared" si="4"/>
        <v>11319513</v>
      </c>
      <c r="I24" s="36">
        <f t="shared" si="4"/>
        <v>-18203609</v>
      </c>
      <c r="J24" s="37">
        <f t="shared" si="4"/>
        <v>-837968</v>
      </c>
      <c r="K24" s="39">
        <f t="shared" si="4"/>
        <v>379585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5152753</v>
      </c>
      <c r="D27" s="67">
        <v>6400880</v>
      </c>
      <c r="E27" s="68">
        <v>7565400</v>
      </c>
      <c r="F27" s="66">
        <v>7517340</v>
      </c>
      <c r="G27" s="69">
        <v>7517340</v>
      </c>
      <c r="H27" s="70">
        <v>4813314</v>
      </c>
      <c r="I27" s="68">
        <v>10717400</v>
      </c>
      <c r="J27" s="66">
        <v>150000</v>
      </c>
      <c r="K27" s="69">
        <v>100000</v>
      </c>
    </row>
    <row r="28" spans="1:11" ht="13.5" x14ac:dyDescent="0.25">
      <c r="A28" s="71" t="s">
        <v>36</v>
      </c>
      <c r="B28" s="17">
        <v>0</v>
      </c>
      <c r="C28" s="17">
        <v>750420</v>
      </c>
      <c r="D28" s="21">
        <v>63358</v>
      </c>
      <c r="E28" s="22">
        <v>0</v>
      </c>
      <c r="F28" s="17">
        <v>15420</v>
      </c>
      <c r="G28" s="23">
        <v>15420</v>
      </c>
      <c r="H28" s="19">
        <v>0</v>
      </c>
      <c r="I28" s="22">
        <v>43000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4402333</v>
      </c>
      <c r="D31" s="21">
        <v>6337522</v>
      </c>
      <c r="E31" s="22">
        <v>7565400</v>
      </c>
      <c r="F31" s="17">
        <v>7501920</v>
      </c>
      <c r="G31" s="23">
        <v>7501920</v>
      </c>
      <c r="H31" s="19">
        <v>0</v>
      </c>
      <c r="I31" s="22">
        <v>10674400</v>
      </c>
      <c r="J31" s="17">
        <v>150000</v>
      </c>
      <c r="K31" s="23">
        <v>100000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5152753</v>
      </c>
      <c r="D32" s="67">
        <f t="shared" si="5"/>
        <v>6400880</v>
      </c>
      <c r="E32" s="68">
        <f t="shared" si="5"/>
        <v>7565400</v>
      </c>
      <c r="F32" s="66">
        <f t="shared" si="5"/>
        <v>7517340</v>
      </c>
      <c r="G32" s="69">
        <f t="shared" si="5"/>
        <v>7517340</v>
      </c>
      <c r="H32" s="70">
        <f t="shared" si="5"/>
        <v>0</v>
      </c>
      <c r="I32" s="68">
        <f t="shared" si="5"/>
        <v>10717400</v>
      </c>
      <c r="J32" s="66">
        <f t="shared" si="5"/>
        <v>150000</v>
      </c>
      <c r="K32" s="69">
        <f t="shared" si="5"/>
        <v>100000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138812762</v>
      </c>
      <c r="C35" s="17">
        <v>148869498</v>
      </c>
      <c r="D35" s="21">
        <v>137114368</v>
      </c>
      <c r="E35" s="22">
        <v>129825313</v>
      </c>
      <c r="F35" s="17">
        <v>113495829</v>
      </c>
      <c r="G35" s="23">
        <v>113495829</v>
      </c>
      <c r="H35" s="19">
        <v>111902262</v>
      </c>
      <c r="I35" s="22">
        <v>132846213</v>
      </c>
      <c r="J35" s="17">
        <v>151024475</v>
      </c>
      <c r="K35" s="23">
        <v>152608096</v>
      </c>
    </row>
    <row r="36" spans="1:11" ht="13.5" x14ac:dyDescent="0.25">
      <c r="A36" s="20" t="s">
        <v>42</v>
      </c>
      <c r="B36" s="17">
        <v>60229095</v>
      </c>
      <c r="C36" s="17">
        <v>78118975</v>
      </c>
      <c r="D36" s="21">
        <v>79215191</v>
      </c>
      <c r="E36" s="22">
        <v>77409569</v>
      </c>
      <c r="F36" s="17">
        <v>77517750</v>
      </c>
      <c r="G36" s="23">
        <v>77517750</v>
      </c>
      <c r="H36" s="19">
        <v>84028510</v>
      </c>
      <c r="I36" s="22">
        <v>80230956</v>
      </c>
      <c r="J36" s="17">
        <v>69951738</v>
      </c>
      <c r="K36" s="23">
        <v>69632773</v>
      </c>
    </row>
    <row r="37" spans="1:11" ht="13.5" x14ac:dyDescent="0.25">
      <c r="A37" s="20" t="s">
        <v>43</v>
      </c>
      <c r="B37" s="17">
        <v>40768498</v>
      </c>
      <c r="C37" s="17">
        <v>44752660</v>
      </c>
      <c r="D37" s="21">
        <v>27025513</v>
      </c>
      <c r="E37" s="22">
        <v>51799887</v>
      </c>
      <c r="F37" s="17">
        <v>38265708</v>
      </c>
      <c r="G37" s="23">
        <v>38265708</v>
      </c>
      <c r="H37" s="19">
        <v>-2794019</v>
      </c>
      <c r="I37" s="22">
        <v>42194111</v>
      </c>
      <c r="J37" s="17">
        <v>32195395</v>
      </c>
      <c r="K37" s="23">
        <v>32246744</v>
      </c>
    </row>
    <row r="38" spans="1:11" ht="13.5" x14ac:dyDescent="0.25">
      <c r="A38" s="20" t="s">
        <v>44</v>
      </c>
      <c r="B38" s="17">
        <v>29921773</v>
      </c>
      <c r="C38" s="17">
        <v>30787173</v>
      </c>
      <c r="D38" s="21">
        <v>29498513</v>
      </c>
      <c r="E38" s="22">
        <v>32087173</v>
      </c>
      <c r="F38" s="17">
        <v>30798515</v>
      </c>
      <c r="G38" s="23">
        <v>30798515</v>
      </c>
      <c r="H38" s="19">
        <v>27600121</v>
      </c>
      <c r="I38" s="22">
        <v>31498515</v>
      </c>
      <c r="J38" s="17">
        <v>31498515</v>
      </c>
      <c r="K38" s="23">
        <v>31498515</v>
      </c>
    </row>
    <row r="39" spans="1:11" ht="13.5" x14ac:dyDescent="0.25">
      <c r="A39" s="20" t="s">
        <v>45</v>
      </c>
      <c r="B39" s="17">
        <v>120650826</v>
      </c>
      <c r="C39" s="17">
        <v>146916620</v>
      </c>
      <c r="D39" s="21">
        <v>151812131</v>
      </c>
      <c r="E39" s="22">
        <v>123347822</v>
      </c>
      <c r="F39" s="17">
        <v>121949356</v>
      </c>
      <c r="G39" s="23">
        <v>121949356</v>
      </c>
      <c r="H39" s="19">
        <v>159805549</v>
      </c>
      <c r="I39" s="22">
        <v>139384543</v>
      </c>
      <c r="J39" s="17">
        <v>157282303</v>
      </c>
      <c r="K39" s="23">
        <v>158495610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-75966949</v>
      </c>
      <c r="D42" s="21">
        <v>-126099292</v>
      </c>
      <c r="E42" s="22">
        <v>-27218265</v>
      </c>
      <c r="F42" s="17">
        <v>-20871636</v>
      </c>
      <c r="G42" s="23">
        <v>-20871636</v>
      </c>
      <c r="H42" s="19">
        <v>226928069</v>
      </c>
      <c r="I42" s="22">
        <v>-1487736</v>
      </c>
      <c r="J42" s="17">
        <v>6432905</v>
      </c>
      <c r="K42" s="23">
        <v>8094856</v>
      </c>
    </row>
    <row r="43" spans="1:11" ht="13.5" x14ac:dyDescent="0.25">
      <c r="A43" s="20" t="s">
        <v>48</v>
      </c>
      <c r="B43" s="17">
        <v>0</v>
      </c>
      <c r="C43" s="17">
        <v>1389000</v>
      </c>
      <c r="D43" s="21">
        <v>283000</v>
      </c>
      <c r="E43" s="22">
        <v>-8700210</v>
      </c>
      <c r="F43" s="17">
        <v>-8644942</v>
      </c>
      <c r="G43" s="23">
        <v>-8644942</v>
      </c>
      <c r="H43" s="19">
        <v>0</v>
      </c>
      <c r="I43" s="22">
        <v>-12325010</v>
      </c>
      <c r="J43" s="17">
        <v>-172500</v>
      </c>
      <c r="K43" s="23">
        <v>-115000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110135425</v>
      </c>
      <c r="C45" s="66">
        <v>35557476</v>
      </c>
      <c r="D45" s="67">
        <v>-12886788</v>
      </c>
      <c r="E45" s="68">
        <v>51181029</v>
      </c>
      <c r="F45" s="66">
        <v>94896882</v>
      </c>
      <c r="G45" s="69">
        <v>94896882</v>
      </c>
      <c r="H45" s="70">
        <v>351341529</v>
      </c>
      <c r="I45" s="68">
        <v>110600714</v>
      </c>
      <c r="J45" s="66">
        <v>130673865</v>
      </c>
      <c r="K45" s="69">
        <v>132393316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110135425</v>
      </c>
      <c r="C48" s="17">
        <v>112929504</v>
      </c>
      <c r="D48" s="21">
        <v>124413458</v>
      </c>
      <c r="E48" s="22">
        <v>92657448</v>
      </c>
      <c r="F48" s="17">
        <v>93243152</v>
      </c>
      <c r="G48" s="23">
        <v>93243152</v>
      </c>
      <c r="H48" s="19">
        <v>99859852</v>
      </c>
      <c r="I48" s="22">
        <v>110600714</v>
      </c>
      <c r="J48" s="17">
        <v>130673866</v>
      </c>
      <c r="K48" s="23">
        <v>132393316</v>
      </c>
    </row>
    <row r="49" spans="1:11" ht="13.5" x14ac:dyDescent="0.25">
      <c r="A49" s="20" t="s">
        <v>53</v>
      </c>
      <c r="B49" s="17">
        <f>+B75</f>
        <v>27664472</v>
      </c>
      <c r="C49" s="17">
        <f t="shared" ref="C49:K49" si="6">+C75</f>
        <v>26144159</v>
      </c>
      <c r="D49" s="21">
        <f t="shared" si="6"/>
        <v>30792763.371623337</v>
      </c>
      <c r="E49" s="22">
        <f t="shared" si="6"/>
        <v>-60716840.412499994</v>
      </c>
      <c r="F49" s="17">
        <f t="shared" si="6"/>
        <v>-59698881.899999991</v>
      </c>
      <c r="G49" s="23">
        <f t="shared" si="6"/>
        <v>-59698881.899999991</v>
      </c>
      <c r="H49" s="19">
        <f t="shared" si="6"/>
        <v>-115063110.27968776</v>
      </c>
      <c r="I49" s="22">
        <f t="shared" si="6"/>
        <v>-5546651.8559999987</v>
      </c>
      <c r="J49" s="17">
        <f t="shared" si="6"/>
        <v>-13650477.855999999</v>
      </c>
      <c r="K49" s="23">
        <f t="shared" si="6"/>
        <v>-13463777.274920635</v>
      </c>
    </row>
    <row r="50" spans="1:11" ht="13.5" x14ac:dyDescent="0.25">
      <c r="A50" s="30" t="s">
        <v>54</v>
      </c>
      <c r="B50" s="66">
        <f>+B48-B49</f>
        <v>82470953</v>
      </c>
      <c r="C50" s="66">
        <f t="shared" ref="C50:K50" si="7">+C48-C49</f>
        <v>86785345</v>
      </c>
      <c r="D50" s="67">
        <f t="shared" si="7"/>
        <v>93620694.628376663</v>
      </c>
      <c r="E50" s="68">
        <f t="shared" si="7"/>
        <v>153374288.41249999</v>
      </c>
      <c r="F50" s="66">
        <f t="shared" si="7"/>
        <v>152942033.89999998</v>
      </c>
      <c r="G50" s="69">
        <f t="shared" si="7"/>
        <v>152942033.89999998</v>
      </c>
      <c r="H50" s="70">
        <f t="shared" si="7"/>
        <v>214922962.27968776</v>
      </c>
      <c r="I50" s="68">
        <f t="shared" si="7"/>
        <v>116147365.85600001</v>
      </c>
      <c r="J50" s="66">
        <f t="shared" si="7"/>
        <v>144324343.85600001</v>
      </c>
      <c r="K50" s="69">
        <f t="shared" si="7"/>
        <v>145857093.27492064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49851680</v>
      </c>
      <c r="C53" s="17">
        <v>69091596</v>
      </c>
      <c r="D53" s="21">
        <v>70366363</v>
      </c>
      <c r="E53" s="22">
        <v>68382190</v>
      </c>
      <c r="F53" s="17">
        <v>68668921</v>
      </c>
      <c r="G53" s="23">
        <v>68668921</v>
      </c>
      <c r="H53" s="19">
        <v>75179682</v>
      </c>
      <c r="I53" s="22">
        <v>71382127</v>
      </c>
      <c r="J53" s="17">
        <v>61102909</v>
      </c>
      <c r="K53" s="23">
        <v>60783944</v>
      </c>
    </row>
    <row r="54" spans="1:11" ht="13.5" x14ac:dyDescent="0.25">
      <c r="A54" s="20" t="s">
        <v>57</v>
      </c>
      <c r="B54" s="17">
        <v>3381130</v>
      </c>
      <c r="C54" s="17">
        <v>4622292</v>
      </c>
      <c r="D54" s="21">
        <v>5304413</v>
      </c>
      <c r="E54" s="22">
        <v>5282303</v>
      </c>
      <c r="F54" s="17">
        <v>5908461</v>
      </c>
      <c r="G54" s="23">
        <v>5908461</v>
      </c>
      <c r="H54" s="19">
        <v>0</v>
      </c>
      <c r="I54" s="22">
        <v>6363489</v>
      </c>
      <c r="J54" s="17">
        <v>6618031</v>
      </c>
      <c r="K54" s="23">
        <v>6882750</v>
      </c>
    </row>
    <row r="55" spans="1:11" ht="13.5" x14ac:dyDescent="0.25">
      <c r="A55" s="20" t="s">
        <v>58</v>
      </c>
      <c r="B55" s="17">
        <v>0</v>
      </c>
      <c r="C55" s="17">
        <v>3408966</v>
      </c>
      <c r="D55" s="21">
        <v>2677618</v>
      </c>
      <c r="E55" s="22">
        <v>5498400</v>
      </c>
      <c r="F55" s="17">
        <v>5453820</v>
      </c>
      <c r="G55" s="23">
        <v>5453820</v>
      </c>
      <c r="H55" s="19">
        <v>4033249</v>
      </c>
      <c r="I55" s="22">
        <v>9012000</v>
      </c>
      <c r="J55" s="17">
        <v>150000</v>
      </c>
      <c r="K55" s="23">
        <v>100000</v>
      </c>
    </row>
    <row r="56" spans="1:11" ht="13.5" x14ac:dyDescent="0.25">
      <c r="A56" s="20" t="s">
        <v>59</v>
      </c>
      <c r="B56" s="17">
        <v>3602361</v>
      </c>
      <c r="C56" s="17">
        <v>5192996</v>
      </c>
      <c r="D56" s="21">
        <v>4523419</v>
      </c>
      <c r="E56" s="22">
        <v>5872142</v>
      </c>
      <c r="F56" s="17">
        <v>6693142</v>
      </c>
      <c r="G56" s="23">
        <v>6693142</v>
      </c>
      <c r="H56" s="19">
        <v>3966108</v>
      </c>
      <c r="I56" s="22">
        <v>6087500</v>
      </c>
      <c r="J56" s="17">
        <v>4731510</v>
      </c>
      <c r="K56" s="23">
        <v>4897910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0.16125103604594124</v>
      </c>
      <c r="E70" s="5">
        <f t="shared" si="8"/>
        <v>5.6291666666666664</v>
      </c>
      <c r="F70" s="5">
        <f t="shared" si="8"/>
        <v>5.6291666666666664</v>
      </c>
      <c r="G70" s="5">
        <f t="shared" si="8"/>
        <v>5.6291666666666664</v>
      </c>
      <c r="H70" s="5">
        <f t="shared" si="8"/>
        <v>7.2007160569910935</v>
      </c>
      <c r="I70" s="5">
        <f t="shared" si="8"/>
        <v>2.4609999999999999</v>
      </c>
      <c r="J70" s="5">
        <f t="shared" si="8"/>
        <v>2.4609999999999999</v>
      </c>
      <c r="K70" s="5">
        <f t="shared" si="8"/>
        <v>2.4610317460317459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9533</v>
      </c>
      <c r="E71" s="2">
        <f t="shared" si="9"/>
        <v>675500</v>
      </c>
      <c r="F71" s="2">
        <f t="shared" si="9"/>
        <v>675500</v>
      </c>
      <c r="G71" s="2">
        <f t="shared" si="9"/>
        <v>675500</v>
      </c>
      <c r="H71" s="2">
        <f t="shared" si="9"/>
        <v>490736</v>
      </c>
      <c r="I71" s="2">
        <f t="shared" si="9"/>
        <v>196880</v>
      </c>
      <c r="J71" s="2">
        <f t="shared" si="9"/>
        <v>206724</v>
      </c>
      <c r="K71" s="2">
        <f t="shared" si="9"/>
        <v>217063</v>
      </c>
    </row>
    <row r="72" spans="1:11" hidden="1" x14ac:dyDescent="0.2">
      <c r="A72" s="1" t="s">
        <v>339</v>
      </c>
      <c r="B72" s="2">
        <f>+B77</f>
        <v>268438</v>
      </c>
      <c r="C72" s="2">
        <f t="shared" ref="C72:K72" si="10">+C77</f>
        <v>273869</v>
      </c>
      <c r="D72" s="2">
        <f t="shared" si="10"/>
        <v>59119</v>
      </c>
      <c r="E72" s="2">
        <f t="shared" si="10"/>
        <v>120000</v>
      </c>
      <c r="F72" s="2">
        <f t="shared" si="10"/>
        <v>120000</v>
      </c>
      <c r="G72" s="2">
        <f t="shared" si="10"/>
        <v>120000</v>
      </c>
      <c r="H72" s="2">
        <f t="shared" si="10"/>
        <v>68151</v>
      </c>
      <c r="I72" s="2">
        <f t="shared" si="10"/>
        <v>80000</v>
      </c>
      <c r="J72" s="2">
        <f t="shared" si="10"/>
        <v>84000</v>
      </c>
      <c r="K72" s="2">
        <f t="shared" si="10"/>
        <v>88200</v>
      </c>
    </row>
    <row r="73" spans="1:11" hidden="1" x14ac:dyDescent="0.2">
      <c r="A73" s="1" t="s">
        <v>340</v>
      </c>
      <c r="B73" s="2">
        <f>+B74</f>
        <v>1039420.4999999998</v>
      </c>
      <c r="C73" s="2">
        <f t="shared" ref="C73:K73" si="11">+(C78+C80+C81+C82)-(B78+B80+B81+B82)</f>
        <v>424321</v>
      </c>
      <c r="D73" s="2">
        <f t="shared" si="11"/>
        <v>1394666</v>
      </c>
      <c r="E73" s="2">
        <f t="shared" si="11"/>
        <v>-1325586</v>
      </c>
      <c r="F73" s="2">
        <f>+(F78+F80+F81+F82)-(D78+D80+D81+D82)</f>
        <v>-519999</v>
      </c>
      <c r="G73" s="2">
        <f>+(G78+G80+G81+G82)-(D78+D80+D81+D82)</f>
        <v>-519999</v>
      </c>
      <c r="H73" s="2">
        <f>+(H78+H80+H81+H82)-(D78+D80+D81+D82)</f>
        <v>-474476</v>
      </c>
      <c r="I73" s="2">
        <f>+(I78+I80+I81+I82)-(E78+E80+E81+E82)</f>
        <v>1305587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1039420.4999999998</v>
      </c>
      <c r="C74" s="2">
        <f>+C73</f>
        <v>424321</v>
      </c>
      <c r="D74" s="2">
        <f t="shared" ref="D74:K74" si="12">+D73</f>
        <v>1394666</v>
      </c>
      <c r="E74" s="2">
        <f t="shared" si="12"/>
        <v>-1325586</v>
      </c>
      <c r="F74" s="2">
        <f t="shared" si="12"/>
        <v>-519999</v>
      </c>
      <c r="G74" s="2">
        <f t="shared" si="12"/>
        <v>-519999</v>
      </c>
      <c r="H74" s="2">
        <f t="shared" si="12"/>
        <v>-474476</v>
      </c>
      <c r="I74" s="2">
        <f t="shared" si="12"/>
        <v>1305587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27664472</v>
      </c>
      <c r="C75" s="2">
        <f t="shared" ref="C75:K75" si="13">+C84-(((C80+C81+C82+C78)*C70)-C79)</f>
        <v>26144159</v>
      </c>
      <c r="D75" s="2">
        <f t="shared" si="13"/>
        <v>30792763.371623337</v>
      </c>
      <c r="E75" s="2">
        <f t="shared" si="13"/>
        <v>-60716840.412499994</v>
      </c>
      <c r="F75" s="2">
        <f t="shared" si="13"/>
        <v>-59698881.899999991</v>
      </c>
      <c r="G75" s="2">
        <f t="shared" si="13"/>
        <v>-59698881.899999991</v>
      </c>
      <c r="H75" s="2">
        <f t="shared" si="13"/>
        <v>-115063110.27968776</v>
      </c>
      <c r="I75" s="2">
        <f t="shared" si="13"/>
        <v>-5546651.8559999987</v>
      </c>
      <c r="J75" s="2">
        <f t="shared" si="13"/>
        <v>-13650477.855999999</v>
      </c>
      <c r="K75" s="2">
        <f t="shared" si="13"/>
        <v>-13463777.274920635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268438</v>
      </c>
      <c r="C77" s="3">
        <v>273869</v>
      </c>
      <c r="D77" s="3">
        <v>59119</v>
      </c>
      <c r="E77" s="3">
        <v>120000</v>
      </c>
      <c r="F77" s="3">
        <v>120000</v>
      </c>
      <c r="G77" s="3">
        <v>120000</v>
      </c>
      <c r="H77" s="3">
        <v>68151</v>
      </c>
      <c r="I77" s="3">
        <v>80000</v>
      </c>
      <c r="J77" s="3">
        <v>84000</v>
      </c>
      <c r="K77" s="3">
        <v>88200</v>
      </c>
    </row>
    <row r="78" spans="1:11" hidden="1" x14ac:dyDescent="0.2">
      <c r="A78" s="1" t="s">
        <v>69</v>
      </c>
      <c r="B78" s="3">
        <v>8060000</v>
      </c>
      <c r="C78" s="3">
        <v>6671000</v>
      </c>
      <c r="D78" s="3">
        <v>6388000</v>
      </c>
      <c r="E78" s="3">
        <v>6671000</v>
      </c>
      <c r="F78" s="3">
        <v>6388000</v>
      </c>
      <c r="G78" s="3">
        <v>6388000</v>
      </c>
      <c r="H78" s="3">
        <v>6388000</v>
      </c>
      <c r="I78" s="3">
        <v>6388000</v>
      </c>
      <c r="J78" s="3">
        <v>6388000</v>
      </c>
      <c r="K78" s="3">
        <v>6388000</v>
      </c>
    </row>
    <row r="79" spans="1:11" hidden="1" x14ac:dyDescent="0.2">
      <c r="A79" s="1" t="s">
        <v>70</v>
      </c>
      <c r="B79" s="3">
        <v>6344994</v>
      </c>
      <c r="C79" s="3">
        <v>6651086</v>
      </c>
      <c r="D79" s="3">
        <v>15007983</v>
      </c>
      <c r="E79" s="3">
        <v>10623286</v>
      </c>
      <c r="F79" s="3">
        <v>22897433</v>
      </c>
      <c r="G79" s="3">
        <v>22897433</v>
      </c>
      <c r="H79" s="3">
        <v>-17927705</v>
      </c>
      <c r="I79" s="3">
        <v>25670986</v>
      </c>
      <c r="J79" s="3">
        <v>15670986</v>
      </c>
      <c r="K79" s="3">
        <v>15720986</v>
      </c>
    </row>
    <row r="80" spans="1:11" hidden="1" x14ac:dyDescent="0.2">
      <c r="A80" s="1" t="s">
        <v>71</v>
      </c>
      <c r="B80" s="3">
        <v>5633629</v>
      </c>
      <c r="C80" s="3">
        <v>7818029</v>
      </c>
      <c r="D80" s="3">
        <v>9435695</v>
      </c>
      <c r="E80" s="3">
        <v>7698030</v>
      </c>
      <c r="F80" s="3">
        <v>8915696</v>
      </c>
      <c r="G80" s="3">
        <v>8915696</v>
      </c>
      <c r="H80" s="3">
        <v>8961219</v>
      </c>
      <c r="I80" s="3">
        <v>9415696</v>
      </c>
      <c r="J80" s="3">
        <v>9415696</v>
      </c>
      <c r="K80" s="3">
        <v>9415696</v>
      </c>
    </row>
    <row r="81" spans="1:11" hidden="1" x14ac:dyDescent="0.2">
      <c r="A81" s="1" t="s">
        <v>72</v>
      </c>
      <c r="B81" s="3">
        <v>578079</v>
      </c>
      <c r="C81" s="3">
        <v>389000</v>
      </c>
      <c r="D81" s="3">
        <v>389000</v>
      </c>
      <c r="E81" s="3">
        <v>578079</v>
      </c>
      <c r="F81" s="3">
        <v>389000</v>
      </c>
      <c r="G81" s="3">
        <v>389000</v>
      </c>
      <c r="H81" s="3">
        <v>389000</v>
      </c>
      <c r="I81" s="3">
        <v>389000</v>
      </c>
      <c r="J81" s="3">
        <v>389000</v>
      </c>
      <c r="K81" s="3">
        <v>389000</v>
      </c>
    </row>
    <row r="82" spans="1:11" hidden="1" x14ac:dyDescent="0.2">
      <c r="A82" s="1" t="s">
        <v>73</v>
      </c>
      <c r="B82" s="3">
        <v>858000</v>
      </c>
      <c r="C82" s="3">
        <v>676000</v>
      </c>
      <c r="D82" s="3">
        <v>736000</v>
      </c>
      <c r="E82" s="3">
        <v>676000</v>
      </c>
      <c r="F82" s="3">
        <v>736000</v>
      </c>
      <c r="G82" s="3">
        <v>736000</v>
      </c>
      <c r="H82" s="3">
        <v>736000</v>
      </c>
      <c r="I82" s="3">
        <v>736000</v>
      </c>
      <c r="J82" s="3">
        <v>736000</v>
      </c>
      <c r="K82" s="3">
        <v>736000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9533</v>
      </c>
      <c r="E83" s="3">
        <v>675500</v>
      </c>
      <c r="F83" s="3">
        <v>675500</v>
      </c>
      <c r="G83" s="3">
        <v>675500</v>
      </c>
      <c r="H83" s="3">
        <v>490736</v>
      </c>
      <c r="I83" s="3">
        <v>196880</v>
      </c>
      <c r="J83" s="3">
        <v>206724</v>
      </c>
      <c r="K83" s="3">
        <v>217063</v>
      </c>
    </row>
    <row r="84" spans="1:11" hidden="1" x14ac:dyDescent="0.2">
      <c r="A84" s="1" t="s">
        <v>75</v>
      </c>
      <c r="B84" s="3">
        <v>21319478</v>
      </c>
      <c r="C84" s="3">
        <v>19493073</v>
      </c>
      <c r="D84" s="3">
        <v>18517775</v>
      </c>
      <c r="E84" s="3">
        <v>16604958</v>
      </c>
      <c r="F84" s="3">
        <v>9883553</v>
      </c>
      <c r="G84" s="3">
        <v>9883553</v>
      </c>
      <c r="H84" s="3">
        <v>21490768</v>
      </c>
      <c r="I84" s="3">
        <v>10443883</v>
      </c>
      <c r="J84" s="3">
        <v>12340057</v>
      </c>
      <c r="K84" s="3">
        <v>12477295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44800531</v>
      </c>
      <c r="C5" s="17">
        <v>38945165</v>
      </c>
      <c r="D5" s="21">
        <v>28780882</v>
      </c>
      <c r="E5" s="22">
        <v>20099890</v>
      </c>
      <c r="F5" s="17">
        <v>21086511</v>
      </c>
      <c r="G5" s="23">
        <v>21086511</v>
      </c>
      <c r="H5" s="19">
        <v>29434626</v>
      </c>
      <c r="I5" s="22">
        <v>22119746</v>
      </c>
      <c r="J5" s="17">
        <v>23137256</v>
      </c>
      <c r="K5" s="23">
        <v>24201570</v>
      </c>
    </row>
    <row r="6" spans="1:11" ht="13.5" x14ac:dyDescent="0.25">
      <c r="A6" s="20" t="s">
        <v>18</v>
      </c>
      <c r="B6" s="17">
        <v>48510555</v>
      </c>
      <c r="C6" s="17">
        <v>49674109</v>
      </c>
      <c r="D6" s="21">
        <v>57203388</v>
      </c>
      <c r="E6" s="22">
        <v>58744576</v>
      </c>
      <c r="F6" s="17">
        <v>64797746</v>
      </c>
      <c r="G6" s="23">
        <v>64797746</v>
      </c>
      <c r="H6" s="19">
        <v>61078982</v>
      </c>
      <c r="I6" s="22">
        <v>67972835</v>
      </c>
      <c r="J6" s="17">
        <v>71099586</v>
      </c>
      <c r="K6" s="23">
        <v>74370166</v>
      </c>
    </row>
    <row r="7" spans="1:11" ht="13.5" x14ac:dyDescent="0.25">
      <c r="A7" s="20" t="s">
        <v>19</v>
      </c>
      <c r="B7" s="17">
        <v>7155292</v>
      </c>
      <c r="C7" s="17">
        <v>10812998</v>
      </c>
      <c r="D7" s="21">
        <v>22048803</v>
      </c>
      <c r="E7" s="22">
        <v>12689051</v>
      </c>
      <c r="F7" s="17">
        <v>28013000</v>
      </c>
      <c r="G7" s="23">
        <v>28013000</v>
      </c>
      <c r="H7" s="19">
        <v>31028160</v>
      </c>
      <c r="I7" s="22">
        <v>27430093</v>
      </c>
      <c r="J7" s="17">
        <v>28691877</v>
      </c>
      <c r="K7" s="23">
        <v>30011703</v>
      </c>
    </row>
    <row r="8" spans="1:11" ht="13.5" x14ac:dyDescent="0.25">
      <c r="A8" s="20" t="s">
        <v>20</v>
      </c>
      <c r="B8" s="17">
        <v>551097760</v>
      </c>
      <c r="C8" s="17">
        <v>382652290</v>
      </c>
      <c r="D8" s="21">
        <v>421953450</v>
      </c>
      <c r="E8" s="22">
        <v>456052277</v>
      </c>
      <c r="F8" s="17">
        <v>456091277</v>
      </c>
      <c r="G8" s="23">
        <v>456091277</v>
      </c>
      <c r="H8" s="19">
        <v>455891888</v>
      </c>
      <c r="I8" s="22">
        <v>481883256</v>
      </c>
      <c r="J8" s="17">
        <v>489274405</v>
      </c>
      <c r="K8" s="23">
        <v>490999048</v>
      </c>
    </row>
    <row r="9" spans="1:11" ht="13.5" x14ac:dyDescent="0.25">
      <c r="A9" s="20" t="s">
        <v>21</v>
      </c>
      <c r="B9" s="17">
        <v>11797596</v>
      </c>
      <c r="C9" s="17">
        <v>17621119</v>
      </c>
      <c r="D9" s="21">
        <v>32370937</v>
      </c>
      <c r="E9" s="22">
        <v>17833433</v>
      </c>
      <c r="F9" s="17">
        <v>22462304</v>
      </c>
      <c r="G9" s="23">
        <v>22462304</v>
      </c>
      <c r="H9" s="19">
        <v>17954143</v>
      </c>
      <c r="I9" s="22">
        <v>23083014</v>
      </c>
      <c r="J9" s="17">
        <v>24144833</v>
      </c>
      <c r="K9" s="23">
        <v>25255496</v>
      </c>
    </row>
    <row r="10" spans="1:11" ht="25.5" x14ac:dyDescent="0.2">
      <c r="A10" s="24" t="s">
        <v>333</v>
      </c>
      <c r="B10" s="25">
        <f>SUM(B5:B9)</f>
        <v>663361734</v>
      </c>
      <c r="C10" s="26">
        <f t="shared" ref="C10:K10" si="0">SUM(C5:C9)</f>
        <v>499705681</v>
      </c>
      <c r="D10" s="27">
        <f t="shared" si="0"/>
        <v>562357460</v>
      </c>
      <c r="E10" s="25">
        <f t="shared" si="0"/>
        <v>565419227</v>
      </c>
      <c r="F10" s="26">
        <f t="shared" si="0"/>
        <v>592450838</v>
      </c>
      <c r="G10" s="28">
        <f t="shared" si="0"/>
        <v>592450838</v>
      </c>
      <c r="H10" s="29">
        <f t="shared" si="0"/>
        <v>595387799</v>
      </c>
      <c r="I10" s="25">
        <f t="shared" si="0"/>
        <v>622488944</v>
      </c>
      <c r="J10" s="26">
        <f t="shared" si="0"/>
        <v>636347957</v>
      </c>
      <c r="K10" s="28">
        <f t="shared" si="0"/>
        <v>644837983</v>
      </c>
    </row>
    <row r="11" spans="1:11" ht="13.5" x14ac:dyDescent="0.25">
      <c r="A11" s="20" t="s">
        <v>22</v>
      </c>
      <c r="B11" s="17">
        <v>127757890</v>
      </c>
      <c r="C11" s="17">
        <v>133712485</v>
      </c>
      <c r="D11" s="21">
        <v>142738330</v>
      </c>
      <c r="E11" s="22">
        <v>172917999</v>
      </c>
      <c r="F11" s="17">
        <v>172917999</v>
      </c>
      <c r="G11" s="23">
        <v>172917999</v>
      </c>
      <c r="H11" s="19">
        <v>155156257</v>
      </c>
      <c r="I11" s="22">
        <v>181836165</v>
      </c>
      <c r="J11" s="17">
        <v>190128120</v>
      </c>
      <c r="K11" s="23">
        <v>198901059</v>
      </c>
    </row>
    <row r="12" spans="1:11" ht="13.5" x14ac:dyDescent="0.25">
      <c r="A12" s="20" t="s">
        <v>23</v>
      </c>
      <c r="B12" s="17">
        <v>19956175</v>
      </c>
      <c r="C12" s="17">
        <v>21219118</v>
      </c>
      <c r="D12" s="21">
        <v>21578409</v>
      </c>
      <c r="E12" s="22">
        <v>23283997</v>
      </c>
      <c r="F12" s="17">
        <v>24283997</v>
      </c>
      <c r="G12" s="23">
        <v>24283997</v>
      </c>
      <c r="H12" s="19">
        <v>23230030</v>
      </c>
      <c r="I12" s="22">
        <v>25473911</v>
      </c>
      <c r="J12" s="17">
        <v>26645711</v>
      </c>
      <c r="K12" s="23">
        <v>27871414</v>
      </c>
    </row>
    <row r="13" spans="1:11" ht="13.5" x14ac:dyDescent="0.25">
      <c r="A13" s="20" t="s">
        <v>24</v>
      </c>
      <c r="B13" s="17">
        <v>124328910</v>
      </c>
      <c r="C13" s="17">
        <v>55258959</v>
      </c>
      <c r="D13" s="21">
        <v>108092680</v>
      </c>
      <c r="E13" s="22">
        <v>50000000</v>
      </c>
      <c r="F13" s="17">
        <v>107494575</v>
      </c>
      <c r="G13" s="23">
        <v>107494575</v>
      </c>
      <c r="H13" s="19">
        <v>0</v>
      </c>
      <c r="I13" s="22">
        <v>112761810</v>
      </c>
      <c r="J13" s="17">
        <v>117948853</v>
      </c>
      <c r="K13" s="23">
        <v>123374500</v>
      </c>
    </row>
    <row r="14" spans="1:11" ht="13.5" x14ac:dyDescent="0.25">
      <c r="A14" s="20" t="s">
        <v>25</v>
      </c>
      <c r="B14" s="17">
        <v>348670</v>
      </c>
      <c r="C14" s="17">
        <v>105633121</v>
      </c>
      <c r="D14" s="21">
        <v>101994359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28569042</v>
      </c>
      <c r="C15" s="17">
        <v>66160618</v>
      </c>
      <c r="D15" s="21">
        <v>63699517</v>
      </c>
      <c r="E15" s="22">
        <v>52700278</v>
      </c>
      <c r="F15" s="17">
        <v>53592169</v>
      </c>
      <c r="G15" s="23">
        <v>53592169</v>
      </c>
      <c r="H15" s="19">
        <v>37595328</v>
      </c>
      <c r="I15" s="22">
        <v>57732290</v>
      </c>
      <c r="J15" s="17">
        <v>60387975</v>
      </c>
      <c r="K15" s="23">
        <v>63165823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229175494</v>
      </c>
      <c r="C17" s="17">
        <v>245939938</v>
      </c>
      <c r="D17" s="21">
        <v>255134450</v>
      </c>
      <c r="E17" s="22">
        <v>263246894</v>
      </c>
      <c r="F17" s="17">
        <v>316096190</v>
      </c>
      <c r="G17" s="23">
        <v>316096190</v>
      </c>
      <c r="H17" s="19">
        <v>239502525</v>
      </c>
      <c r="I17" s="22">
        <v>344690900</v>
      </c>
      <c r="J17" s="17">
        <v>358842556</v>
      </c>
      <c r="K17" s="23">
        <v>375592082</v>
      </c>
    </row>
    <row r="18" spans="1:11" ht="13.5" x14ac:dyDescent="0.25">
      <c r="A18" s="30" t="s">
        <v>29</v>
      </c>
      <c r="B18" s="31">
        <f>SUM(B11:B17)</f>
        <v>530136181</v>
      </c>
      <c r="C18" s="32">
        <f t="shared" ref="C18:K18" si="1">SUM(C11:C17)</f>
        <v>627924239</v>
      </c>
      <c r="D18" s="33">
        <f t="shared" si="1"/>
        <v>693237745</v>
      </c>
      <c r="E18" s="31">
        <f t="shared" si="1"/>
        <v>562149168</v>
      </c>
      <c r="F18" s="32">
        <f t="shared" si="1"/>
        <v>674384930</v>
      </c>
      <c r="G18" s="34">
        <f t="shared" si="1"/>
        <v>674384930</v>
      </c>
      <c r="H18" s="35">
        <f t="shared" si="1"/>
        <v>455484140</v>
      </c>
      <c r="I18" s="31">
        <f t="shared" si="1"/>
        <v>722495076</v>
      </c>
      <c r="J18" s="32">
        <f t="shared" si="1"/>
        <v>753953215</v>
      </c>
      <c r="K18" s="34">
        <f t="shared" si="1"/>
        <v>788904878</v>
      </c>
    </row>
    <row r="19" spans="1:11" ht="13.5" x14ac:dyDescent="0.25">
      <c r="A19" s="30" t="s">
        <v>30</v>
      </c>
      <c r="B19" s="36">
        <f>+B10-B18</f>
        <v>133225553</v>
      </c>
      <c r="C19" s="37">
        <f t="shared" ref="C19:K19" si="2">+C10-C18</f>
        <v>-128218558</v>
      </c>
      <c r="D19" s="38">
        <f t="shared" si="2"/>
        <v>-130880285</v>
      </c>
      <c r="E19" s="36">
        <f t="shared" si="2"/>
        <v>3270059</v>
      </c>
      <c r="F19" s="37">
        <f t="shared" si="2"/>
        <v>-81934092</v>
      </c>
      <c r="G19" s="39">
        <f t="shared" si="2"/>
        <v>-81934092</v>
      </c>
      <c r="H19" s="40">
        <f t="shared" si="2"/>
        <v>139903659</v>
      </c>
      <c r="I19" s="36">
        <f t="shared" si="2"/>
        <v>-100006132</v>
      </c>
      <c r="J19" s="37">
        <f t="shared" si="2"/>
        <v>-117605258</v>
      </c>
      <c r="K19" s="39">
        <f t="shared" si="2"/>
        <v>-144066895</v>
      </c>
    </row>
    <row r="20" spans="1:11" ht="25.5" x14ac:dyDescent="0.2">
      <c r="A20" s="41" t="s">
        <v>31</v>
      </c>
      <c r="B20" s="42">
        <v>84358377</v>
      </c>
      <c r="C20" s="43">
        <v>189744258</v>
      </c>
      <c r="D20" s="44">
        <v>196586677</v>
      </c>
      <c r="E20" s="42">
        <v>161784135</v>
      </c>
      <c r="F20" s="43">
        <v>152572135</v>
      </c>
      <c r="G20" s="45">
        <v>152572135</v>
      </c>
      <c r="H20" s="46">
        <v>140347697</v>
      </c>
      <c r="I20" s="42">
        <v>201935200</v>
      </c>
      <c r="J20" s="43">
        <v>210888850</v>
      </c>
      <c r="K20" s="45">
        <v>225166850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217583930</v>
      </c>
      <c r="C22" s="55">
        <f t="shared" ref="C22:K22" si="3">SUM(C19:C21)</f>
        <v>61525700</v>
      </c>
      <c r="D22" s="56">
        <f t="shared" si="3"/>
        <v>65706392</v>
      </c>
      <c r="E22" s="54">
        <f t="shared" si="3"/>
        <v>165054194</v>
      </c>
      <c r="F22" s="55">
        <f t="shared" si="3"/>
        <v>70638043</v>
      </c>
      <c r="G22" s="57">
        <f t="shared" si="3"/>
        <v>70638043</v>
      </c>
      <c r="H22" s="58">
        <f t="shared" si="3"/>
        <v>280251356</v>
      </c>
      <c r="I22" s="54">
        <f t="shared" si="3"/>
        <v>101929068</v>
      </c>
      <c r="J22" s="55">
        <f t="shared" si="3"/>
        <v>93283592</v>
      </c>
      <c r="K22" s="57">
        <f t="shared" si="3"/>
        <v>81099955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217583930</v>
      </c>
      <c r="C24" s="37">
        <f t="shared" ref="C24:K24" si="4">SUM(C22:C23)</f>
        <v>61525700</v>
      </c>
      <c r="D24" s="38">
        <f t="shared" si="4"/>
        <v>65706392</v>
      </c>
      <c r="E24" s="36">
        <f t="shared" si="4"/>
        <v>165054194</v>
      </c>
      <c r="F24" s="37">
        <f t="shared" si="4"/>
        <v>70638043</v>
      </c>
      <c r="G24" s="39">
        <f t="shared" si="4"/>
        <v>70638043</v>
      </c>
      <c r="H24" s="40">
        <f t="shared" si="4"/>
        <v>280251356</v>
      </c>
      <c r="I24" s="36">
        <f t="shared" si="4"/>
        <v>101929068</v>
      </c>
      <c r="J24" s="37">
        <f t="shared" si="4"/>
        <v>93283592</v>
      </c>
      <c r="K24" s="39">
        <f t="shared" si="4"/>
        <v>81099955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4129430</v>
      </c>
      <c r="C27" s="66">
        <v>42704097</v>
      </c>
      <c r="D27" s="67">
        <v>205483099</v>
      </c>
      <c r="E27" s="68">
        <v>190134137</v>
      </c>
      <c r="F27" s="66">
        <v>199543437</v>
      </c>
      <c r="G27" s="69">
        <v>199543437</v>
      </c>
      <c r="H27" s="70">
        <v>161347446</v>
      </c>
      <c r="I27" s="68">
        <v>243559324</v>
      </c>
      <c r="J27" s="66">
        <v>211061324</v>
      </c>
      <c r="K27" s="69">
        <v>209630590</v>
      </c>
    </row>
    <row r="28" spans="1:11" ht="13.5" x14ac:dyDescent="0.25">
      <c r="A28" s="71" t="s">
        <v>36</v>
      </c>
      <c r="B28" s="17">
        <v>94124376</v>
      </c>
      <c r="C28" s="17">
        <v>46321217</v>
      </c>
      <c r="D28" s="21">
        <v>219092983</v>
      </c>
      <c r="E28" s="22">
        <v>161784137</v>
      </c>
      <c r="F28" s="17">
        <v>152572137</v>
      </c>
      <c r="G28" s="23">
        <v>152572137</v>
      </c>
      <c r="H28" s="19">
        <v>0</v>
      </c>
      <c r="I28" s="22">
        <v>201935200</v>
      </c>
      <c r="J28" s="17">
        <v>211061324</v>
      </c>
      <c r="K28" s="23">
        <v>209630590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3214347</v>
      </c>
      <c r="C31" s="17">
        <v>-1660467</v>
      </c>
      <c r="D31" s="21">
        <v>-15058768</v>
      </c>
      <c r="E31" s="22">
        <v>28350000</v>
      </c>
      <c r="F31" s="17">
        <v>46971300</v>
      </c>
      <c r="G31" s="23">
        <v>46971300</v>
      </c>
      <c r="H31" s="19">
        <v>0</v>
      </c>
      <c r="I31" s="22">
        <v>41624124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97338723</v>
      </c>
      <c r="C32" s="66">
        <f t="shared" ref="C32:K32" si="5">SUM(C28:C31)</f>
        <v>44660750</v>
      </c>
      <c r="D32" s="67">
        <f t="shared" si="5"/>
        <v>204034215</v>
      </c>
      <c r="E32" s="68">
        <f t="shared" si="5"/>
        <v>190134137</v>
      </c>
      <c r="F32" s="66">
        <f t="shared" si="5"/>
        <v>199543437</v>
      </c>
      <c r="G32" s="69">
        <f t="shared" si="5"/>
        <v>199543437</v>
      </c>
      <c r="H32" s="70">
        <f t="shared" si="5"/>
        <v>0</v>
      </c>
      <c r="I32" s="68">
        <f t="shared" si="5"/>
        <v>243559324</v>
      </c>
      <c r="J32" s="66">
        <f t="shared" si="5"/>
        <v>211061324</v>
      </c>
      <c r="K32" s="69">
        <f t="shared" si="5"/>
        <v>209630590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268624468</v>
      </c>
      <c r="C35" s="17">
        <v>366362869</v>
      </c>
      <c r="D35" s="21">
        <v>342803436</v>
      </c>
      <c r="E35" s="22">
        <v>364939867</v>
      </c>
      <c r="F35" s="17">
        <v>321444841</v>
      </c>
      <c r="G35" s="23">
        <v>321444841</v>
      </c>
      <c r="H35" s="19">
        <v>456871117</v>
      </c>
      <c r="I35" s="22">
        <v>292576395</v>
      </c>
      <c r="J35" s="17">
        <v>292747516</v>
      </c>
      <c r="K35" s="23">
        <v>287591381</v>
      </c>
    </row>
    <row r="36" spans="1:11" ht="13.5" x14ac:dyDescent="0.25">
      <c r="A36" s="20" t="s">
        <v>42</v>
      </c>
      <c r="B36" s="17">
        <v>1154466491</v>
      </c>
      <c r="C36" s="17">
        <v>1196183640</v>
      </c>
      <c r="D36" s="21">
        <v>1279540899</v>
      </c>
      <c r="E36" s="22">
        <v>1471864306</v>
      </c>
      <c r="F36" s="17">
        <v>1371589759</v>
      </c>
      <c r="G36" s="23">
        <v>1371589759</v>
      </c>
      <c r="H36" s="19">
        <v>1440888333</v>
      </c>
      <c r="I36" s="22">
        <v>1502387273</v>
      </c>
      <c r="J36" s="17">
        <v>1595499744</v>
      </c>
      <c r="K36" s="23">
        <v>1681755834</v>
      </c>
    </row>
    <row r="37" spans="1:11" ht="13.5" x14ac:dyDescent="0.25">
      <c r="A37" s="20" t="s">
        <v>43</v>
      </c>
      <c r="B37" s="17">
        <v>200236587</v>
      </c>
      <c r="C37" s="17">
        <v>221043663</v>
      </c>
      <c r="D37" s="21">
        <v>180449007</v>
      </c>
      <c r="E37" s="22">
        <v>221055810</v>
      </c>
      <c r="F37" s="17">
        <v>180449008</v>
      </c>
      <c r="G37" s="23">
        <v>180449008</v>
      </c>
      <c r="H37" s="19">
        <v>175560842</v>
      </c>
      <c r="I37" s="22">
        <v>180449008</v>
      </c>
      <c r="J37" s="17">
        <v>180449008</v>
      </c>
      <c r="K37" s="23">
        <v>180449008</v>
      </c>
    </row>
    <row r="38" spans="1:11" ht="13.5" x14ac:dyDescent="0.25">
      <c r="A38" s="20" t="s">
        <v>44</v>
      </c>
      <c r="B38" s="17">
        <v>460843</v>
      </c>
      <c r="C38" s="17">
        <v>6467999</v>
      </c>
      <c r="D38" s="21">
        <v>7356000</v>
      </c>
      <c r="E38" s="22">
        <v>6467999</v>
      </c>
      <c r="F38" s="17">
        <v>7355999</v>
      </c>
      <c r="G38" s="23">
        <v>7355999</v>
      </c>
      <c r="H38" s="19">
        <v>7355999</v>
      </c>
      <c r="I38" s="22">
        <v>7355999</v>
      </c>
      <c r="J38" s="17">
        <v>7355999</v>
      </c>
      <c r="K38" s="23">
        <v>7355999</v>
      </c>
    </row>
    <row r="39" spans="1:11" ht="13.5" x14ac:dyDescent="0.25">
      <c r="A39" s="20" t="s">
        <v>45</v>
      </c>
      <c r="B39" s="17">
        <v>1222393543</v>
      </c>
      <c r="C39" s="17">
        <v>1335034865</v>
      </c>
      <c r="D39" s="21">
        <v>1434539321</v>
      </c>
      <c r="E39" s="22">
        <v>1609280364</v>
      </c>
      <c r="F39" s="17">
        <v>1505229593</v>
      </c>
      <c r="G39" s="23">
        <v>1505229593</v>
      </c>
      <c r="H39" s="19">
        <v>1714842662</v>
      </c>
      <c r="I39" s="22">
        <v>1607158661</v>
      </c>
      <c r="J39" s="17">
        <v>1700442253</v>
      </c>
      <c r="K39" s="23">
        <v>1781542208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1236286</v>
      </c>
      <c r="C42" s="17">
        <v>694285273</v>
      </c>
      <c r="D42" s="21">
        <v>551963929</v>
      </c>
      <c r="E42" s="22">
        <v>196443112</v>
      </c>
      <c r="F42" s="17">
        <v>180449223</v>
      </c>
      <c r="G42" s="23">
        <v>180449223</v>
      </c>
      <c r="H42" s="19">
        <v>721525937</v>
      </c>
      <c r="I42" s="22">
        <v>212510334</v>
      </c>
      <c r="J42" s="17">
        <v>208951602</v>
      </c>
      <c r="K42" s="23">
        <v>202088691</v>
      </c>
    </row>
    <row r="43" spans="1:11" ht="13.5" x14ac:dyDescent="0.25">
      <c r="A43" s="20" t="s">
        <v>48</v>
      </c>
      <c r="B43" s="17">
        <v>-165271119</v>
      </c>
      <c r="C43" s="17">
        <v>-171191625</v>
      </c>
      <c r="D43" s="21">
        <v>-207694339</v>
      </c>
      <c r="E43" s="22">
        <v>-190134137</v>
      </c>
      <c r="F43" s="17">
        <v>-199543437</v>
      </c>
      <c r="G43" s="23">
        <v>-199543437</v>
      </c>
      <c r="H43" s="19">
        <v>-169615809</v>
      </c>
      <c r="I43" s="22">
        <v>-243559324</v>
      </c>
      <c r="J43" s="17">
        <v>-211061324</v>
      </c>
      <c r="K43" s="23">
        <v>-209630590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7600206</v>
      </c>
      <c r="C45" s="66">
        <v>779600493</v>
      </c>
      <c r="D45" s="67">
        <v>600747796</v>
      </c>
      <c r="E45" s="68">
        <v>250927956</v>
      </c>
      <c r="F45" s="66">
        <v>252624094</v>
      </c>
      <c r="G45" s="69">
        <v>252624094</v>
      </c>
      <c r="H45" s="70">
        <v>1095783571</v>
      </c>
      <c r="I45" s="68">
        <v>240292643</v>
      </c>
      <c r="J45" s="66">
        <v>238620294</v>
      </c>
      <c r="K45" s="69">
        <v>231535887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171635058</v>
      </c>
      <c r="C48" s="17">
        <v>256506872</v>
      </c>
      <c r="D48" s="21">
        <v>271718307</v>
      </c>
      <c r="E48" s="22">
        <v>250927956</v>
      </c>
      <c r="F48" s="17">
        <v>271341633</v>
      </c>
      <c r="G48" s="23">
        <v>271341633</v>
      </c>
      <c r="H48" s="19">
        <v>288519404</v>
      </c>
      <c r="I48" s="22">
        <v>240730016</v>
      </c>
      <c r="J48" s="17">
        <v>239077786</v>
      </c>
      <c r="K48" s="23">
        <v>232014424</v>
      </c>
    </row>
    <row r="49" spans="1:11" ht="13.5" x14ac:dyDescent="0.25">
      <c r="A49" s="20" t="s">
        <v>53</v>
      </c>
      <c r="B49" s="17">
        <f>+B75</f>
        <v>169410605.09537351</v>
      </c>
      <c r="C49" s="17">
        <f t="shared" ref="C49:K49" si="6">+C75</f>
        <v>139522721.70170188</v>
      </c>
      <c r="D49" s="21">
        <f t="shared" si="6"/>
        <v>151494901.41209337</v>
      </c>
      <c r="E49" s="22">
        <f t="shared" si="6"/>
        <v>167189122.65262932</v>
      </c>
      <c r="F49" s="17">
        <f t="shared" si="6"/>
        <v>152865824.11775047</v>
      </c>
      <c r="G49" s="23">
        <f t="shared" si="6"/>
        <v>152865824.11775047</v>
      </c>
      <c r="H49" s="19">
        <f t="shared" si="6"/>
        <v>102493579.70745611</v>
      </c>
      <c r="I49" s="22">
        <f t="shared" si="6"/>
        <v>162084468.52273571</v>
      </c>
      <c r="J49" s="17">
        <f t="shared" si="6"/>
        <v>161668385.38269848</v>
      </c>
      <c r="K49" s="23">
        <f t="shared" si="6"/>
        <v>161233166.13607222</v>
      </c>
    </row>
    <row r="50" spans="1:11" ht="13.5" x14ac:dyDescent="0.25">
      <c r="A50" s="30" t="s">
        <v>54</v>
      </c>
      <c r="B50" s="66">
        <f>+B48-B49</f>
        <v>2224452.9046264887</v>
      </c>
      <c r="C50" s="66">
        <f t="shared" ref="C50:K50" si="7">+C48-C49</f>
        <v>116984150.29829812</v>
      </c>
      <c r="D50" s="67">
        <f t="shared" si="7"/>
        <v>120223405.58790663</v>
      </c>
      <c r="E50" s="68">
        <f t="shared" si="7"/>
        <v>83738833.347370684</v>
      </c>
      <c r="F50" s="66">
        <f t="shared" si="7"/>
        <v>118475808.88224953</v>
      </c>
      <c r="G50" s="69">
        <f t="shared" si="7"/>
        <v>118475808.88224953</v>
      </c>
      <c r="H50" s="70">
        <f t="shared" si="7"/>
        <v>186025824.29254389</v>
      </c>
      <c r="I50" s="68">
        <f t="shared" si="7"/>
        <v>78645547.477264285</v>
      </c>
      <c r="J50" s="66">
        <f t="shared" si="7"/>
        <v>77409400.617301524</v>
      </c>
      <c r="K50" s="69">
        <f t="shared" si="7"/>
        <v>70781257.863927782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1216858762</v>
      </c>
      <c r="C53" s="17">
        <v>1368871120</v>
      </c>
      <c r="D53" s="21">
        <v>1450653786</v>
      </c>
      <c r="E53" s="22">
        <v>1475082906</v>
      </c>
      <c r="F53" s="17">
        <v>1378208014</v>
      </c>
      <c r="G53" s="23">
        <v>1378208014</v>
      </c>
      <c r="H53" s="19">
        <v>1479786343</v>
      </c>
      <c r="I53" s="22">
        <v>1313770328</v>
      </c>
      <c r="J53" s="17">
        <v>1241384475</v>
      </c>
      <c r="K53" s="23">
        <v>1200940565</v>
      </c>
    </row>
    <row r="54" spans="1:11" ht="13.5" x14ac:dyDescent="0.25">
      <c r="A54" s="20" t="s">
        <v>57</v>
      </c>
      <c r="B54" s="17">
        <v>124328910</v>
      </c>
      <c r="C54" s="17">
        <v>55258959</v>
      </c>
      <c r="D54" s="21">
        <v>108092680</v>
      </c>
      <c r="E54" s="22">
        <v>50000000</v>
      </c>
      <c r="F54" s="17">
        <v>107494575</v>
      </c>
      <c r="G54" s="23">
        <v>107494575</v>
      </c>
      <c r="H54" s="19">
        <v>0</v>
      </c>
      <c r="I54" s="22">
        <v>112761810</v>
      </c>
      <c r="J54" s="17">
        <v>117948853</v>
      </c>
      <c r="K54" s="23">
        <v>123374500</v>
      </c>
    </row>
    <row r="55" spans="1:11" ht="13.5" x14ac:dyDescent="0.25">
      <c r="A55" s="20" t="s">
        <v>58</v>
      </c>
      <c r="B55" s="17">
        <v>955450</v>
      </c>
      <c r="C55" s="17">
        <v>385004</v>
      </c>
      <c r="D55" s="21">
        <v>27083116</v>
      </c>
      <c r="E55" s="22">
        <v>0</v>
      </c>
      <c r="F55" s="17">
        <v>1456034</v>
      </c>
      <c r="G55" s="23">
        <v>1456034</v>
      </c>
      <c r="H55" s="19">
        <v>189385</v>
      </c>
      <c r="I55" s="22">
        <v>2000000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16906214</v>
      </c>
      <c r="C56" s="17">
        <v>22806588</v>
      </c>
      <c r="D56" s="21">
        <v>15799464</v>
      </c>
      <c r="E56" s="22">
        <v>21009845</v>
      </c>
      <c r="F56" s="17">
        <v>21235089</v>
      </c>
      <c r="G56" s="23">
        <v>21235089</v>
      </c>
      <c r="H56" s="19">
        <v>16212092</v>
      </c>
      <c r="I56" s="22">
        <v>22633280</v>
      </c>
      <c r="J56" s="17">
        <v>23674411</v>
      </c>
      <c r="K56" s="23">
        <v>24763436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6429920</v>
      </c>
      <c r="C59" s="17">
        <v>11573905</v>
      </c>
      <c r="D59" s="21">
        <v>6683095</v>
      </c>
      <c r="E59" s="22">
        <v>11488132</v>
      </c>
      <c r="F59" s="17">
        <v>11737264</v>
      </c>
      <c r="G59" s="23">
        <v>11737264</v>
      </c>
      <c r="H59" s="19">
        <v>6699322</v>
      </c>
      <c r="I59" s="22">
        <v>12312390</v>
      </c>
      <c r="J59" s="17">
        <v>12878759</v>
      </c>
      <c r="K59" s="23">
        <v>13471183</v>
      </c>
    </row>
    <row r="60" spans="1:11" ht="13.5" x14ac:dyDescent="0.25">
      <c r="A60" s="20" t="s">
        <v>62</v>
      </c>
      <c r="B60" s="17">
        <v>6263897</v>
      </c>
      <c r="C60" s="17">
        <v>1442901</v>
      </c>
      <c r="D60" s="21">
        <v>964443</v>
      </c>
      <c r="E60" s="22">
        <v>7647581</v>
      </c>
      <c r="F60" s="17">
        <v>7014259</v>
      </c>
      <c r="G60" s="23">
        <v>7014259</v>
      </c>
      <c r="H60" s="19">
        <v>5453262</v>
      </c>
      <c r="I60" s="22">
        <v>7357960</v>
      </c>
      <c r="J60" s="17">
        <v>7696425</v>
      </c>
      <c r="K60" s="23">
        <v>8050462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0.26384285844143929</v>
      </c>
      <c r="C70" s="5">
        <f t="shared" ref="C70:K70" si="8">IF(ISERROR(C71/C72),0,(C71/C72))</f>
        <v>0.69835962864243328</v>
      </c>
      <c r="D70" s="5">
        <f t="shared" si="8"/>
        <v>0.32738783444546954</v>
      </c>
      <c r="E70" s="5">
        <f t="shared" si="8"/>
        <v>0.32388572254206022</v>
      </c>
      <c r="F70" s="5">
        <f t="shared" si="8"/>
        <v>0.4607907077120042</v>
      </c>
      <c r="G70" s="5">
        <f t="shared" si="8"/>
        <v>0.4607907077120042</v>
      </c>
      <c r="H70" s="5">
        <f t="shared" si="8"/>
        <v>0.42365684673164367</v>
      </c>
      <c r="I70" s="5">
        <f t="shared" si="8"/>
        <v>0.22819510469964707</v>
      </c>
      <c r="J70" s="5">
        <f t="shared" si="8"/>
        <v>0.22819517968629868</v>
      </c>
      <c r="K70" s="5">
        <f t="shared" si="8"/>
        <v>0.22819516342448187</v>
      </c>
    </row>
    <row r="71" spans="1:11" hidden="1" x14ac:dyDescent="0.2">
      <c r="A71" s="1" t="s">
        <v>338</v>
      </c>
      <c r="B71" s="2">
        <f>+B83</f>
        <v>24915384</v>
      </c>
      <c r="C71" s="2">
        <f t="shared" ref="C71:K71" si="9">+C83</f>
        <v>65006394</v>
      </c>
      <c r="D71" s="2">
        <f t="shared" si="9"/>
        <v>28609809</v>
      </c>
      <c r="E71" s="2">
        <f t="shared" si="9"/>
        <v>26827948</v>
      </c>
      <c r="F71" s="2">
        <f t="shared" si="9"/>
        <v>41411959</v>
      </c>
      <c r="G71" s="2">
        <f t="shared" si="9"/>
        <v>41411959</v>
      </c>
      <c r="H71" s="2">
        <f t="shared" si="9"/>
        <v>38786760</v>
      </c>
      <c r="I71" s="2">
        <f t="shared" si="9"/>
        <v>21424672</v>
      </c>
      <c r="J71" s="2">
        <f t="shared" si="9"/>
        <v>22410215</v>
      </c>
      <c r="K71" s="2">
        <f t="shared" si="9"/>
        <v>23441083</v>
      </c>
    </row>
    <row r="72" spans="1:11" hidden="1" x14ac:dyDescent="0.2">
      <c r="A72" s="1" t="s">
        <v>339</v>
      </c>
      <c r="B72" s="2">
        <f>+B77</f>
        <v>94432664</v>
      </c>
      <c r="C72" s="2">
        <f t="shared" ref="C72:K72" si="10">+C77</f>
        <v>93084410</v>
      </c>
      <c r="D72" s="2">
        <f t="shared" si="10"/>
        <v>87388125</v>
      </c>
      <c r="E72" s="2">
        <f t="shared" si="10"/>
        <v>82831524</v>
      </c>
      <c r="F72" s="2">
        <f t="shared" si="10"/>
        <v>89871515</v>
      </c>
      <c r="G72" s="2">
        <f t="shared" si="10"/>
        <v>89871515</v>
      </c>
      <c r="H72" s="2">
        <f t="shared" si="10"/>
        <v>91552303</v>
      </c>
      <c r="I72" s="2">
        <f t="shared" si="10"/>
        <v>93887518</v>
      </c>
      <c r="J72" s="2">
        <f t="shared" si="10"/>
        <v>98206347</v>
      </c>
      <c r="K72" s="2">
        <f t="shared" si="10"/>
        <v>102723838</v>
      </c>
    </row>
    <row r="73" spans="1:11" hidden="1" x14ac:dyDescent="0.2">
      <c r="A73" s="1" t="s">
        <v>340</v>
      </c>
      <c r="B73" s="2">
        <f>+B74</f>
        <v>-22465092.333333336</v>
      </c>
      <c r="C73" s="2">
        <f t="shared" ref="C73:K73" si="11">+(C78+C80+C81+C82)-(B78+B80+B81+B82)</f>
        <v>-17110033</v>
      </c>
      <c r="D73" s="2">
        <f t="shared" si="11"/>
        <v>-15019898</v>
      </c>
      <c r="E73" s="2">
        <f t="shared" si="11"/>
        <v>19200593</v>
      </c>
      <c r="F73" s="2">
        <f>+(F78+F80+F81+F82)-(D78+D80+D81+D82)</f>
        <v>-21034148</v>
      </c>
      <c r="G73" s="2">
        <f>+(G78+G80+G81+G82)-(D78+D80+D81+D82)</f>
        <v>-21034148</v>
      </c>
      <c r="H73" s="2">
        <f>+(H78+H80+H81+H82)-(D78+D80+D81+D82)</f>
        <v>102553969</v>
      </c>
      <c r="I73" s="2">
        <f>+(I78+I80+I81+I82)-(E78+E80+E81+E82)</f>
        <v>-38491570</v>
      </c>
      <c r="J73" s="2">
        <f t="shared" si="11"/>
        <v>1823351</v>
      </c>
      <c r="K73" s="2">
        <f t="shared" si="11"/>
        <v>1907227</v>
      </c>
    </row>
    <row r="74" spans="1:11" hidden="1" x14ac:dyDescent="0.2">
      <c r="A74" s="1" t="s">
        <v>341</v>
      </c>
      <c r="B74" s="2">
        <f>+TREND(C74:E74)</f>
        <v>-22465092.333333336</v>
      </c>
      <c r="C74" s="2">
        <f>+C73</f>
        <v>-17110033</v>
      </c>
      <c r="D74" s="2">
        <f t="shared" ref="D74:K74" si="12">+D73</f>
        <v>-15019898</v>
      </c>
      <c r="E74" s="2">
        <f t="shared" si="12"/>
        <v>19200593</v>
      </c>
      <c r="F74" s="2">
        <f t="shared" si="12"/>
        <v>-21034148</v>
      </c>
      <c r="G74" s="2">
        <f t="shared" si="12"/>
        <v>-21034148</v>
      </c>
      <c r="H74" s="2">
        <f t="shared" si="12"/>
        <v>102553969</v>
      </c>
      <c r="I74" s="2">
        <f t="shared" si="12"/>
        <v>-38491570</v>
      </c>
      <c r="J74" s="2">
        <f t="shared" si="12"/>
        <v>1823351</v>
      </c>
      <c r="K74" s="2">
        <f t="shared" si="12"/>
        <v>1907227</v>
      </c>
    </row>
    <row r="75" spans="1:11" hidden="1" x14ac:dyDescent="0.2">
      <c r="A75" s="1" t="s">
        <v>342</v>
      </c>
      <c r="B75" s="2">
        <f>+B84-(((B80+B81+B82+B78)*B70)-B79)</f>
        <v>169410605.09537351</v>
      </c>
      <c r="C75" s="2">
        <f t="shared" ref="C75:K75" si="13">+C84-(((C80+C81+C82+C78)*C70)-C79)</f>
        <v>139522721.70170188</v>
      </c>
      <c r="D75" s="2">
        <f t="shared" si="13"/>
        <v>151494901.41209337</v>
      </c>
      <c r="E75" s="2">
        <f t="shared" si="13"/>
        <v>167189122.65262932</v>
      </c>
      <c r="F75" s="2">
        <f t="shared" si="13"/>
        <v>152865824.11775047</v>
      </c>
      <c r="G75" s="2">
        <f t="shared" si="13"/>
        <v>152865824.11775047</v>
      </c>
      <c r="H75" s="2">
        <f t="shared" si="13"/>
        <v>102493579.70745611</v>
      </c>
      <c r="I75" s="2">
        <f t="shared" si="13"/>
        <v>162084468.52273571</v>
      </c>
      <c r="J75" s="2">
        <f t="shared" si="13"/>
        <v>161668385.38269848</v>
      </c>
      <c r="K75" s="2">
        <f t="shared" si="13"/>
        <v>161233166.13607222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94432664</v>
      </c>
      <c r="C77" s="3">
        <v>93084410</v>
      </c>
      <c r="D77" s="3">
        <v>87388125</v>
      </c>
      <c r="E77" s="3">
        <v>82831524</v>
      </c>
      <c r="F77" s="3">
        <v>89871515</v>
      </c>
      <c r="G77" s="3">
        <v>89871515</v>
      </c>
      <c r="H77" s="3">
        <v>91552303</v>
      </c>
      <c r="I77" s="3">
        <v>93887518</v>
      </c>
      <c r="J77" s="3">
        <v>98206347</v>
      </c>
      <c r="K77" s="3">
        <v>102723838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128700810</v>
      </c>
      <c r="C79" s="3">
        <v>162389836</v>
      </c>
      <c r="D79" s="3">
        <v>156398657</v>
      </c>
      <c r="E79" s="3">
        <v>162401980</v>
      </c>
      <c r="F79" s="3">
        <v>156398656</v>
      </c>
      <c r="G79" s="3">
        <v>156398656</v>
      </c>
      <c r="H79" s="3">
        <v>130258854</v>
      </c>
      <c r="I79" s="3">
        <v>156398656</v>
      </c>
      <c r="J79" s="3">
        <v>156398656</v>
      </c>
      <c r="K79" s="3">
        <v>156398656</v>
      </c>
    </row>
    <row r="80" spans="1:11" hidden="1" x14ac:dyDescent="0.2">
      <c r="A80" s="1" t="s">
        <v>71</v>
      </c>
      <c r="B80" s="3">
        <v>86369699</v>
      </c>
      <c r="C80" s="3">
        <v>78186770</v>
      </c>
      <c r="D80" s="3">
        <v>40259228</v>
      </c>
      <c r="E80" s="3">
        <v>77804531</v>
      </c>
      <c r="F80" s="3">
        <v>34286282</v>
      </c>
      <c r="G80" s="3">
        <v>34286282</v>
      </c>
      <c r="H80" s="3">
        <v>122480742</v>
      </c>
      <c r="I80" s="3">
        <v>20431008</v>
      </c>
      <c r="J80" s="3">
        <v>5938386</v>
      </c>
      <c r="K80" s="3">
        <v>-9220896</v>
      </c>
    </row>
    <row r="81" spans="1:11" hidden="1" x14ac:dyDescent="0.2">
      <c r="A81" s="1" t="s">
        <v>72</v>
      </c>
      <c r="B81" s="3">
        <v>8138358</v>
      </c>
      <c r="C81" s="3">
        <v>-788746</v>
      </c>
      <c r="D81" s="3">
        <v>22118898</v>
      </c>
      <c r="E81" s="3">
        <v>3774188</v>
      </c>
      <c r="F81" s="3">
        <v>7057696</v>
      </c>
      <c r="G81" s="3">
        <v>7057696</v>
      </c>
      <c r="H81" s="3">
        <v>42451353</v>
      </c>
      <c r="I81" s="3">
        <v>22656141</v>
      </c>
      <c r="J81" s="3">
        <v>38972114</v>
      </c>
      <c r="K81" s="3">
        <v>56038623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24915384</v>
      </c>
      <c r="C83" s="3">
        <v>65006394</v>
      </c>
      <c r="D83" s="3">
        <v>28609809</v>
      </c>
      <c r="E83" s="3">
        <v>26827948</v>
      </c>
      <c r="F83" s="3">
        <v>41411959</v>
      </c>
      <c r="G83" s="3">
        <v>41411959</v>
      </c>
      <c r="H83" s="3">
        <v>38786760</v>
      </c>
      <c r="I83" s="3">
        <v>21424672</v>
      </c>
      <c r="J83" s="3">
        <v>22410215</v>
      </c>
      <c r="K83" s="3">
        <v>23441083</v>
      </c>
    </row>
    <row r="84" spans="1:11" hidden="1" x14ac:dyDescent="0.2">
      <c r="A84" s="1" t="s">
        <v>75</v>
      </c>
      <c r="B84" s="3">
        <v>65645071</v>
      </c>
      <c r="C84" s="3">
        <v>31184541</v>
      </c>
      <c r="D84" s="3">
        <v>15518084</v>
      </c>
      <c r="E84" s="3">
        <v>31209325</v>
      </c>
      <c r="F84" s="3">
        <v>15518089</v>
      </c>
      <c r="G84" s="3">
        <v>15518089</v>
      </c>
      <c r="H84" s="3">
        <v>42109337</v>
      </c>
      <c r="I84" s="3">
        <v>15518089</v>
      </c>
      <c r="J84" s="3">
        <v>15518089</v>
      </c>
      <c r="K84" s="3">
        <v>15518089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336842895</v>
      </c>
      <c r="C5" s="17">
        <v>293589052</v>
      </c>
      <c r="D5" s="21">
        <v>413603703</v>
      </c>
      <c r="E5" s="22">
        <v>403584605</v>
      </c>
      <c r="F5" s="17">
        <v>383584605</v>
      </c>
      <c r="G5" s="23">
        <v>383584605</v>
      </c>
      <c r="H5" s="19">
        <v>361301097</v>
      </c>
      <c r="I5" s="22">
        <v>420000000</v>
      </c>
      <c r="J5" s="17">
        <v>437791529</v>
      </c>
      <c r="K5" s="23">
        <v>457714443</v>
      </c>
    </row>
    <row r="6" spans="1:11" ht="13.5" x14ac:dyDescent="0.25">
      <c r="A6" s="20" t="s">
        <v>18</v>
      </c>
      <c r="B6" s="17">
        <v>803992525</v>
      </c>
      <c r="C6" s="17">
        <v>808768971</v>
      </c>
      <c r="D6" s="21">
        <v>879287319</v>
      </c>
      <c r="E6" s="22">
        <v>952201583</v>
      </c>
      <c r="F6" s="17">
        <v>964201583</v>
      </c>
      <c r="G6" s="23">
        <v>964201583</v>
      </c>
      <c r="H6" s="19">
        <v>892979285</v>
      </c>
      <c r="I6" s="22">
        <v>1054859655</v>
      </c>
      <c r="J6" s="17">
        <v>1177332438</v>
      </c>
      <c r="K6" s="23">
        <v>1328148541</v>
      </c>
    </row>
    <row r="7" spans="1:11" ht="13.5" x14ac:dyDescent="0.25">
      <c r="A7" s="20" t="s">
        <v>19</v>
      </c>
      <c r="B7" s="17">
        <v>5866541</v>
      </c>
      <c r="C7" s="17">
        <v>6752895</v>
      </c>
      <c r="D7" s="21">
        <v>16458626</v>
      </c>
      <c r="E7" s="22">
        <v>14637554</v>
      </c>
      <c r="F7" s="17">
        <v>17737554</v>
      </c>
      <c r="G7" s="23">
        <v>17737554</v>
      </c>
      <c r="H7" s="19">
        <v>15483448</v>
      </c>
      <c r="I7" s="22">
        <v>17920408</v>
      </c>
      <c r="J7" s="17">
        <v>18744746</v>
      </c>
      <c r="K7" s="23">
        <v>19588260</v>
      </c>
    </row>
    <row r="8" spans="1:11" ht="13.5" x14ac:dyDescent="0.25">
      <c r="A8" s="20" t="s">
        <v>20</v>
      </c>
      <c r="B8" s="17">
        <v>913334927</v>
      </c>
      <c r="C8" s="17">
        <v>836190235</v>
      </c>
      <c r="D8" s="21">
        <v>955504260</v>
      </c>
      <c r="E8" s="22">
        <v>1064212000</v>
      </c>
      <c r="F8" s="17">
        <v>1064850422</v>
      </c>
      <c r="G8" s="23">
        <v>1064850422</v>
      </c>
      <c r="H8" s="19">
        <v>1056917105</v>
      </c>
      <c r="I8" s="22">
        <v>1137358000</v>
      </c>
      <c r="J8" s="17">
        <v>1196285000</v>
      </c>
      <c r="K8" s="23">
        <v>1253744000</v>
      </c>
    </row>
    <row r="9" spans="1:11" ht="13.5" x14ac:dyDescent="0.25">
      <c r="A9" s="20" t="s">
        <v>21</v>
      </c>
      <c r="B9" s="17">
        <v>145800413</v>
      </c>
      <c r="C9" s="17">
        <v>133452272</v>
      </c>
      <c r="D9" s="21">
        <v>126043583</v>
      </c>
      <c r="E9" s="22">
        <v>121730938</v>
      </c>
      <c r="F9" s="17">
        <v>125992516</v>
      </c>
      <c r="G9" s="23">
        <v>125992516</v>
      </c>
      <c r="H9" s="19">
        <v>147476950</v>
      </c>
      <c r="I9" s="22">
        <v>155621827</v>
      </c>
      <c r="J9" s="17">
        <v>162689382</v>
      </c>
      <c r="K9" s="23">
        <v>170127081</v>
      </c>
    </row>
    <row r="10" spans="1:11" ht="25.5" x14ac:dyDescent="0.2">
      <c r="A10" s="24" t="s">
        <v>333</v>
      </c>
      <c r="B10" s="25">
        <f>SUM(B5:B9)</f>
        <v>2205837301</v>
      </c>
      <c r="C10" s="26">
        <f t="shared" ref="C10:K10" si="0">SUM(C5:C9)</f>
        <v>2078753425</v>
      </c>
      <c r="D10" s="27">
        <f t="shared" si="0"/>
        <v>2390897491</v>
      </c>
      <c r="E10" s="25">
        <f t="shared" si="0"/>
        <v>2556366680</v>
      </c>
      <c r="F10" s="26">
        <f t="shared" si="0"/>
        <v>2556366680</v>
      </c>
      <c r="G10" s="28">
        <f t="shared" si="0"/>
        <v>2556366680</v>
      </c>
      <c r="H10" s="29">
        <f t="shared" si="0"/>
        <v>2474157885</v>
      </c>
      <c r="I10" s="25">
        <f t="shared" si="0"/>
        <v>2785759890</v>
      </c>
      <c r="J10" s="26">
        <f t="shared" si="0"/>
        <v>2992843095</v>
      </c>
      <c r="K10" s="28">
        <f t="shared" si="0"/>
        <v>3229322325</v>
      </c>
    </row>
    <row r="11" spans="1:11" ht="13.5" x14ac:dyDescent="0.25">
      <c r="A11" s="20" t="s">
        <v>22</v>
      </c>
      <c r="B11" s="17">
        <v>591539246</v>
      </c>
      <c r="C11" s="17">
        <v>638672866</v>
      </c>
      <c r="D11" s="21">
        <v>652263301</v>
      </c>
      <c r="E11" s="22">
        <v>695455531</v>
      </c>
      <c r="F11" s="17">
        <v>695455531</v>
      </c>
      <c r="G11" s="23">
        <v>695455531</v>
      </c>
      <c r="H11" s="19">
        <v>697510453</v>
      </c>
      <c r="I11" s="22">
        <v>730202071</v>
      </c>
      <c r="J11" s="17">
        <v>773791365</v>
      </c>
      <c r="K11" s="23">
        <v>818161963</v>
      </c>
    </row>
    <row r="12" spans="1:11" ht="13.5" x14ac:dyDescent="0.25">
      <c r="A12" s="20" t="s">
        <v>23</v>
      </c>
      <c r="B12" s="17">
        <v>31659914</v>
      </c>
      <c r="C12" s="17">
        <v>32005386</v>
      </c>
      <c r="D12" s="21">
        <v>34256450</v>
      </c>
      <c r="E12" s="22">
        <v>37450151</v>
      </c>
      <c r="F12" s="17">
        <v>37450151</v>
      </c>
      <c r="G12" s="23">
        <v>37450151</v>
      </c>
      <c r="H12" s="19">
        <v>35338794</v>
      </c>
      <c r="I12" s="22">
        <v>38860559</v>
      </c>
      <c r="J12" s="17">
        <v>40648148</v>
      </c>
      <c r="K12" s="23">
        <v>42477314</v>
      </c>
    </row>
    <row r="13" spans="1:11" ht="13.5" x14ac:dyDescent="0.25">
      <c r="A13" s="20" t="s">
        <v>24</v>
      </c>
      <c r="B13" s="17">
        <v>322896696</v>
      </c>
      <c r="C13" s="17">
        <v>337457220</v>
      </c>
      <c r="D13" s="21">
        <v>316127681</v>
      </c>
      <c r="E13" s="22">
        <v>350000000</v>
      </c>
      <c r="F13" s="17">
        <v>330000000</v>
      </c>
      <c r="G13" s="23">
        <v>330000000</v>
      </c>
      <c r="H13" s="19">
        <v>0</v>
      </c>
      <c r="I13" s="22">
        <v>317937094</v>
      </c>
      <c r="J13" s="17">
        <v>332562203</v>
      </c>
      <c r="K13" s="23">
        <v>347527500</v>
      </c>
    </row>
    <row r="14" spans="1:11" ht="13.5" x14ac:dyDescent="0.25">
      <c r="A14" s="20" t="s">
        <v>25</v>
      </c>
      <c r="B14" s="17">
        <v>21980661</v>
      </c>
      <c r="C14" s="17">
        <v>16580115</v>
      </c>
      <c r="D14" s="21">
        <v>61558399</v>
      </c>
      <c r="E14" s="22">
        <v>67500000</v>
      </c>
      <c r="F14" s="17">
        <v>75500000</v>
      </c>
      <c r="G14" s="23">
        <v>75500000</v>
      </c>
      <c r="H14" s="19">
        <v>67936374</v>
      </c>
      <c r="I14" s="22">
        <v>43233306</v>
      </c>
      <c r="J14" s="17">
        <v>45222038</v>
      </c>
      <c r="K14" s="23">
        <v>47257030</v>
      </c>
    </row>
    <row r="15" spans="1:11" ht="13.5" x14ac:dyDescent="0.25">
      <c r="A15" s="20" t="s">
        <v>26</v>
      </c>
      <c r="B15" s="17">
        <v>788159524</v>
      </c>
      <c r="C15" s="17">
        <v>852851154</v>
      </c>
      <c r="D15" s="21">
        <v>919358876</v>
      </c>
      <c r="E15" s="22">
        <v>714323134</v>
      </c>
      <c r="F15" s="17">
        <v>684454134</v>
      </c>
      <c r="G15" s="23">
        <v>684454134</v>
      </c>
      <c r="H15" s="19">
        <v>917668029</v>
      </c>
      <c r="I15" s="22">
        <v>852694565</v>
      </c>
      <c r="J15" s="17">
        <v>891918516</v>
      </c>
      <c r="K15" s="23">
        <v>932054846</v>
      </c>
    </row>
    <row r="16" spans="1:11" ht="13.5" x14ac:dyDescent="0.25">
      <c r="A16" s="20" t="s">
        <v>27</v>
      </c>
      <c r="B16" s="17">
        <v>11891973</v>
      </c>
      <c r="C16" s="17">
        <v>6530196</v>
      </c>
      <c r="D16" s="21">
        <v>6673997</v>
      </c>
      <c r="E16" s="22">
        <v>7000000</v>
      </c>
      <c r="F16" s="17">
        <v>7000000</v>
      </c>
      <c r="G16" s="23">
        <v>7000000</v>
      </c>
      <c r="H16" s="19">
        <v>7858199</v>
      </c>
      <c r="I16" s="22">
        <v>7343000</v>
      </c>
      <c r="J16" s="17">
        <v>7680778</v>
      </c>
      <c r="K16" s="23">
        <v>8026413</v>
      </c>
    </row>
    <row r="17" spans="1:11" ht="13.5" x14ac:dyDescent="0.25">
      <c r="A17" s="20" t="s">
        <v>28</v>
      </c>
      <c r="B17" s="17">
        <v>510527836</v>
      </c>
      <c r="C17" s="17">
        <v>437402212</v>
      </c>
      <c r="D17" s="21">
        <v>508057114</v>
      </c>
      <c r="E17" s="22">
        <v>679908215</v>
      </c>
      <c r="F17" s="17">
        <v>712785350</v>
      </c>
      <c r="G17" s="23">
        <v>712785350</v>
      </c>
      <c r="H17" s="19">
        <v>689158458</v>
      </c>
      <c r="I17" s="22">
        <v>709415356</v>
      </c>
      <c r="J17" s="17">
        <v>769947268</v>
      </c>
      <c r="K17" s="23">
        <v>829238517</v>
      </c>
    </row>
    <row r="18" spans="1:11" ht="13.5" x14ac:dyDescent="0.25">
      <c r="A18" s="30" t="s">
        <v>29</v>
      </c>
      <c r="B18" s="31">
        <f>SUM(B11:B17)</f>
        <v>2278655850</v>
      </c>
      <c r="C18" s="32">
        <f t="shared" ref="C18:K18" si="1">SUM(C11:C17)</f>
        <v>2321499149</v>
      </c>
      <c r="D18" s="33">
        <f t="shared" si="1"/>
        <v>2498295818</v>
      </c>
      <c r="E18" s="31">
        <f t="shared" si="1"/>
        <v>2551637031</v>
      </c>
      <c r="F18" s="32">
        <f t="shared" si="1"/>
        <v>2542645166</v>
      </c>
      <c r="G18" s="34">
        <f t="shared" si="1"/>
        <v>2542645166</v>
      </c>
      <c r="H18" s="35">
        <f t="shared" si="1"/>
        <v>2415470307</v>
      </c>
      <c r="I18" s="31">
        <f t="shared" si="1"/>
        <v>2699685951</v>
      </c>
      <c r="J18" s="32">
        <f t="shared" si="1"/>
        <v>2861770316</v>
      </c>
      <c r="K18" s="34">
        <f t="shared" si="1"/>
        <v>3024743583</v>
      </c>
    </row>
    <row r="19" spans="1:11" ht="13.5" x14ac:dyDescent="0.25">
      <c r="A19" s="30" t="s">
        <v>30</v>
      </c>
      <c r="B19" s="36">
        <f>+B10-B18</f>
        <v>-72818549</v>
      </c>
      <c r="C19" s="37">
        <f t="shared" ref="C19:K19" si="2">+C10-C18</f>
        <v>-242745724</v>
      </c>
      <c r="D19" s="38">
        <f t="shared" si="2"/>
        <v>-107398327</v>
      </c>
      <c r="E19" s="36">
        <f t="shared" si="2"/>
        <v>4729649</v>
      </c>
      <c r="F19" s="37">
        <f t="shared" si="2"/>
        <v>13721514</v>
      </c>
      <c r="G19" s="39">
        <f t="shared" si="2"/>
        <v>13721514</v>
      </c>
      <c r="H19" s="40">
        <f t="shared" si="2"/>
        <v>58687578</v>
      </c>
      <c r="I19" s="36">
        <f t="shared" si="2"/>
        <v>86073939</v>
      </c>
      <c r="J19" s="37">
        <f t="shared" si="2"/>
        <v>131072779</v>
      </c>
      <c r="K19" s="39">
        <f t="shared" si="2"/>
        <v>204578742</v>
      </c>
    </row>
    <row r="20" spans="1:11" ht="25.5" x14ac:dyDescent="0.2">
      <c r="A20" s="41" t="s">
        <v>31</v>
      </c>
      <c r="B20" s="42">
        <v>387282752</v>
      </c>
      <c r="C20" s="43">
        <v>230986170</v>
      </c>
      <c r="D20" s="44">
        <v>309342735</v>
      </c>
      <c r="E20" s="42">
        <v>361808000</v>
      </c>
      <c r="F20" s="43">
        <v>329291000</v>
      </c>
      <c r="G20" s="45">
        <v>329291000</v>
      </c>
      <c r="H20" s="46">
        <v>246409008</v>
      </c>
      <c r="I20" s="42">
        <v>346202000</v>
      </c>
      <c r="J20" s="43">
        <v>357965000</v>
      </c>
      <c r="K20" s="45">
        <v>388506000</v>
      </c>
    </row>
    <row r="21" spans="1:11" ht="13.5" x14ac:dyDescent="0.25">
      <c r="A21" s="47" t="s">
        <v>32</v>
      </c>
      <c r="B21" s="48">
        <v>0</v>
      </c>
      <c r="C21" s="49">
        <v>152434</v>
      </c>
      <c r="D21" s="50">
        <v>4211116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314464203</v>
      </c>
      <c r="C22" s="55">
        <f t="shared" ref="C22:K22" si="3">SUM(C19:C21)</f>
        <v>-11607120</v>
      </c>
      <c r="D22" s="56">
        <f t="shared" si="3"/>
        <v>206155524</v>
      </c>
      <c r="E22" s="54">
        <f t="shared" si="3"/>
        <v>366537649</v>
      </c>
      <c r="F22" s="55">
        <f t="shared" si="3"/>
        <v>343012514</v>
      </c>
      <c r="G22" s="57">
        <f t="shared" si="3"/>
        <v>343012514</v>
      </c>
      <c r="H22" s="58">
        <f t="shared" si="3"/>
        <v>305096586</v>
      </c>
      <c r="I22" s="54">
        <f t="shared" si="3"/>
        <v>432275939</v>
      </c>
      <c r="J22" s="55">
        <f t="shared" si="3"/>
        <v>489037779</v>
      </c>
      <c r="K22" s="57">
        <f t="shared" si="3"/>
        <v>593084742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314464203</v>
      </c>
      <c r="C24" s="37">
        <f t="shared" ref="C24:K24" si="4">SUM(C22:C23)</f>
        <v>-11607120</v>
      </c>
      <c r="D24" s="38">
        <f t="shared" si="4"/>
        <v>206155524</v>
      </c>
      <c r="E24" s="36">
        <f t="shared" si="4"/>
        <v>366537649</v>
      </c>
      <c r="F24" s="37">
        <f t="shared" si="4"/>
        <v>343012514</v>
      </c>
      <c r="G24" s="39">
        <f t="shared" si="4"/>
        <v>343012514</v>
      </c>
      <c r="H24" s="40">
        <f t="shared" si="4"/>
        <v>305096586</v>
      </c>
      <c r="I24" s="36">
        <f t="shared" si="4"/>
        <v>432275939</v>
      </c>
      <c r="J24" s="37">
        <f t="shared" si="4"/>
        <v>489037779</v>
      </c>
      <c r="K24" s="39">
        <f t="shared" si="4"/>
        <v>593084742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343357593</v>
      </c>
      <c r="C27" s="66">
        <v>270352290</v>
      </c>
      <c r="D27" s="67">
        <v>345397040</v>
      </c>
      <c r="E27" s="68">
        <v>361808000</v>
      </c>
      <c r="F27" s="66">
        <v>353871165</v>
      </c>
      <c r="G27" s="69">
        <v>353871165</v>
      </c>
      <c r="H27" s="70">
        <v>312924718</v>
      </c>
      <c r="I27" s="68">
        <v>346202000</v>
      </c>
      <c r="J27" s="66">
        <v>357965000</v>
      </c>
      <c r="K27" s="69">
        <v>388506000</v>
      </c>
    </row>
    <row r="28" spans="1:11" ht="13.5" x14ac:dyDescent="0.25">
      <c r="A28" s="71" t="s">
        <v>36</v>
      </c>
      <c r="B28" s="17">
        <v>338772561</v>
      </c>
      <c r="C28" s="17">
        <v>198912946</v>
      </c>
      <c r="D28" s="21">
        <v>320180530</v>
      </c>
      <c r="E28" s="22">
        <v>361808000</v>
      </c>
      <c r="F28" s="17">
        <v>333493170</v>
      </c>
      <c r="G28" s="23">
        <v>333493170</v>
      </c>
      <c r="H28" s="19">
        <v>0</v>
      </c>
      <c r="I28" s="22">
        <v>346202000</v>
      </c>
      <c r="J28" s="17">
        <v>357965000</v>
      </c>
      <c r="K28" s="23">
        <v>388506000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4585032</v>
      </c>
      <c r="C31" s="17">
        <v>71439344</v>
      </c>
      <c r="D31" s="21">
        <v>25216510</v>
      </c>
      <c r="E31" s="22">
        <v>0</v>
      </c>
      <c r="F31" s="17">
        <v>20377995</v>
      </c>
      <c r="G31" s="23">
        <v>20377995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343357593</v>
      </c>
      <c r="C32" s="66">
        <f t="shared" ref="C32:K32" si="5">SUM(C28:C31)</f>
        <v>270352290</v>
      </c>
      <c r="D32" s="67">
        <f t="shared" si="5"/>
        <v>345397040</v>
      </c>
      <c r="E32" s="68">
        <f t="shared" si="5"/>
        <v>361808000</v>
      </c>
      <c r="F32" s="66">
        <f t="shared" si="5"/>
        <v>353871165</v>
      </c>
      <c r="G32" s="69">
        <f t="shared" si="5"/>
        <v>353871165</v>
      </c>
      <c r="H32" s="70">
        <f t="shared" si="5"/>
        <v>0</v>
      </c>
      <c r="I32" s="68">
        <f t="shared" si="5"/>
        <v>346202000</v>
      </c>
      <c r="J32" s="66">
        <f t="shared" si="5"/>
        <v>357965000</v>
      </c>
      <c r="K32" s="69">
        <f t="shared" si="5"/>
        <v>388506000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1992363954</v>
      </c>
      <c r="C35" s="17">
        <v>2286204120</v>
      </c>
      <c r="D35" s="21">
        <v>3545831986</v>
      </c>
      <c r="E35" s="22">
        <v>540935800</v>
      </c>
      <c r="F35" s="17">
        <v>-209375359</v>
      </c>
      <c r="G35" s="23">
        <v>-209375359</v>
      </c>
      <c r="H35" s="19">
        <v>3653069548</v>
      </c>
      <c r="I35" s="22">
        <v>776642510</v>
      </c>
      <c r="J35" s="17">
        <v>950082697</v>
      </c>
      <c r="K35" s="23">
        <v>1047393810</v>
      </c>
    </row>
    <row r="36" spans="1:11" ht="13.5" x14ac:dyDescent="0.25">
      <c r="A36" s="20" t="s">
        <v>42</v>
      </c>
      <c r="B36" s="17">
        <v>4995313915</v>
      </c>
      <c r="C36" s="17">
        <v>4940020560</v>
      </c>
      <c r="D36" s="21">
        <v>4971081523</v>
      </c>
      <c r="E36" s="22">
        <v>5526631650</v>
      </c>
      <c r="F36" s="17">
        <v>5518694815</v>
      </c>
      <c r="G36" s="23">
        <v>5518694815</v>
      </c>
      <c r="H36" s="19">
        <v>5284204528</v>
      </c>
      <c r="I36" s="22">
        <v>5545971695</v>
      </c>
      <c r="J36" s="17">
        <v>5644481755</v>
      </c>
      <c r="K36" s="23">
        <v>5761769815</v>
      </c>
    </row>
    <row r="37" spans="1:11" ht="13.5" x14ac:dyDescent="0.25">
      <c r="A37" s="20" t="s">
        <v>43</v>
      </c>
      <c r="B37" s="17">
        <v>2909985327</v>
      </c>
      <c r="C37" s="17">
        <v>3261661525</v>
      </c>
      <c r="D37" s="21">
        <v>3112932269</v>
      </c>
      <c r="E37" s="22">
        <v>1428496635</v>
      </c>
      <c r="F37" s="17">
        <v>653929490</v>
      </c>
      <c r="G37" s="23">
        <v>653929490</v>
      </c>
      <c r="H37" s="19">
        <v>3337194395</v>
      </c>
      <c r="I37" s="22">
        <v>1135326540</v>
      </c>
      <c r="J37" s="17">
        <v>1024085970</v>
      </c>
      <c r="K37" s="23">
        <v>885077541</v>
      </c>
    </row>
    <row r="38" spans="1:11" ht="13.5" x14ac:dyDescent="0.25">
      <c r="A38" s="20" t="s">
        <v>44</v>
      </c>
      <c r="B38" s="17">
        <v>384970796</v>
      </c>
      <c r="C38" s="17">
        <v>380001076</v>
      </c>
      <c r="D38" s="21">
        <v>381501326</v>
      </c>
      <c r="E38" s="22">
        <v>200799900</v>
      </c>
      <c r="F38" s="17">
        <v>200799900</v>
      </c>
      <c r="G38" s="23">
        <v>200799900</v>
      </c>
      <c r="H38" s="19">
        <v>294231102</v>
      </c>
      <c r="I38" s="22">
        <v>200799900</v>
      </c>
      <c r="J38" s="17">
        <v>200799900</v>
      </c>
      <c r="K38" s="23">
        <v>200799900</v>
      </c>
    </row>
    <row r="39" spans="1:11" ht="13.5" x14ac:dyDescent="0.25">
      <c r="A39" s="20" t="s">
        <v>45</v>
      </c>
      <c r="B39" s="17">
        <v>3948256099</v>
      </c>
      <c r="C39" s="17">
        <v>3584562073</v>
      </c>
      <c r="D39" s="21">
        <v>5003078814</v>
      </c>
      <c r="E39" s="22">
        <v>4071733266</v>
      </c>
      <c r="F39" s="17">
        <v>4111577552</v>
      </c>
      <c r="G39" s="23">
        <v>4111577552</v>
      </c>
      <c r="H39" s="19">
        <v>5531344643</v>
      </c>
      <c r="I39" s="22">
        <v>4554211826</v>
      </c>
      <c r="J39" s="17">
        <v>4880640803</v>
      </c>
      <c r="K39" s="23">
        <v>5130201442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1265588982</v>
      </c>
      <c r="D42" s="21">
        <v>549003688</v>
      </c>
      <c r="E42" s="22">
        <v>209869089</v>
      </c>
      <c r="F42" s="17">
        <v>-553290220</v>
      </c>
      <c r="G42" s="23">
        <v>-553290220</v>
      </c>
      <c r="H42" s="19">
        <v>1011967702</v>
      </c>
      <c r="I42" s="22">
        <v>454109458</v>
      </c>
      <c r="J42" s="17">
        <v>537178191</v>
      </c>
      <c r="K42" s="23">
        <v>592400065</v>
      </c>
    </row>
    <row r="43" spans="1:11" ht="13.5" x14ac:dyDescent="0.25">
      <c r="A43" s="20" t="s">
        <v>48</v>
      </c>
      <c r="B43" s="17">
        <v>4676331</v>
      </c>
      <c r="C43" s="17">
        <v>-270202443</v>
      </c>
      <c r="D43" s="21">
        <v>-367565924</v>
      </c>
      <c r="E43" s="22">
        <v>-361808000</v>
      </c>
      <c r="F43" s="17">
        <v>-353871165</v>
      </c>
      <c r="G43" s="23">
        <v>-353871165</v>
      </c>
      <c r="H43" s="19">
        <v>-313123004</v>
      </c>
      <c r="I43" s="22">
        <v>-346202000</v>
      </c>
      <c r="J43" s="17">
        <v>-357965000</v>
      </c>
      <c r="K43" s="23">
        <v>-388506000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-47602000</v>
      </c>
      <c r="J44" s="17">
        <v>-99170708</v>
      </c>
      <c r="K44" s="23">
        <v>-178507275</v>
      </c>
    </row>
    <row r="45" spans="1:11" ht="13.5" x14ac:dyDescent="0.25">
      <c r="A45" s="30" t="s">
        <v>50</v>
      </c>
      <c r="B45" s="66">
        <v>238872857</v>
      </c>
      <c r="C45" s="66">
        <v>1120037862</v>
      </c>
      <c r="D45" s="67">
        <v>385768266</v>
      </c>
      <c r="E45" s="68">
        <v>-148099837</v>
      </c>
      <c r="F45" s="66">
        <v>-903322311</v>
      </c>
      <c r="G45" s="69">
        <v>-903322311</v>
      </c>
      <c r="H45" s="70">
        <v>1088049574</v>
      </c>
      <c r="I45" s="68">
        <v>163145322</v>
      </c>
      <c r="J45" s="66">
        <v>203382097</v>
      </c>
      <c r="K45" s="69">
        <v>179973320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126248439</v>
      </c>
      <c r="C48" s="17">
        <v>226458642</v>
      </c>
      <c r="D48" s="21">
        <v>204618689</v>
      </c>
      <c r="E48" s="22">
        <v>-138818988</v>
      </c>
      <c r="F48" s="17">
        <v>-877722311</v>
      </c>
      <c r="G48" s="23">
        <v>-877722311</v>
      </c>
      <c r="H48" s="19">
        <v>-176780635</v>
      </c>
      <c r="I48" s="22">
        <v>81675821</v>
      </c>
      <c r="J48" s="17">
        <v>161718304</v>
      </c>
      <c r="K48" s="23">
        <v>187105094</v>
      </c>
    </row>
    <row r="49" spans="1:11" ht="13.5" x14ac:dyDescent="0.25">
      <c r="A49" s="20" t="s">
        <v>53</v>
      </c>
      <c r="B49" s="17">
        <f>+B75</f>
        <v>1581716954</v>
      </c>
      <c r="C49" s="17">
        <f t="shared" ref="C49:K49" si="6">+C75</f>
        <v>-42048906.733276606</v>
      </c>
      <c r="D49" s="21">
        <f t="shared" si="6"/>
        <v>-2685921371.9831586</v>
      </c>
      <c r="E49" s="22">
        <f t="shared" si="6"/>
        <v>637135447.84094405</v>
      </c>
      <c r="F49" s="17">
        <f t="shared" si="6"/>
        <v>-136951270.11221117</v>
      </c>
      <c r="G49" s="23">
        <f t="shared" si="6"/>
        <v>-136951270.11221117</v>
      </c>
      <c r="H49" s="19">
        <f t="shared" si="6"/>
        <v>-2712759152.5099039</v>
      </c>
      <c r="I49" s="22">
        <f t="shared" si="6"/>
        <v>323470123.65667719</v>
      </c>
      <c r="J49" s="17">
        <f t="shared" si="6"/>
        <v>181784174.37688327</v>
      </c>
      <c r="K49" s="23">
        <f t="shared" si="6"/>
        <v>62788753.11657393</v>
      </c>
    </row>
    <row r="50" spans="1:11" ht="13.5" x14ac:dyDescent="0.25">
      <c r="A50" s="30" t="s">
        <v>54</v>
      </c>
      <c r="B50" s="66">
        <f>+B48-B49</f>
        <v>-1455468515</v>
      </c>
      <c r="C50" s="66">
        <f t="shared" ref="C50:K50" si="7">+C48-C49</f>
        <v>268507548.73327661</v>
      </c>
      <c r="D50" s="67">
        <f t="shared" si="7"/>
        <v>2890540060.9831586</v>
      </c>
      <c r="E50" s="68">
        <f t="shared" si="7"/>
        <v>-775954435.84094405</v>
      </c>
      <c r="F50" s="66">
        <f t="shared" si="7"/>
        <v>-740771040.88778877</v>
      </c>
      <c r="G50" s="69">
        <f t="shared" si="7"/>
        <v>-740771040.88778877</v>
      </c>
      <c r="H50" s="70">
        <f t="shared" si="7"/>
        <v>2535978517.5099039</v>
      </c>
      <c r="I50" s="68">
        <f t="shared" si="7"/>
        <v>-241794302.65667719</v>
      </c>
      <c r="J50" s="66">
        <f t="shared" si="7"/>
        <v>-20065870.376883268</v>
      </c>
      <c r="K50" s="69">
        <f t="shared" si="7"/>
        <v>124316340.88342607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4959013378</v>
      </c>
      <c r="C53" s="17">
        <v>4750879925</v>
      </c>
      <c r="D53" s="21">
        <v>4736721444</v>
      </c>
      <c r="E53" s="22">
        <v>5513831650</v>
      </c>
      <c r="F53" s="17">
        <v>5505894815</v>
      </c>
      <c r="G53" s="23">
        <v>5505894815</v>
      </c>
      <c r="H53" s="19">
        <v>5049646163</v>
      </c>
      <c r="I53" s="22">
        <v>5533171695</v>
      </c>
      <c r="J53" s="17">
        <v>5631681755</v>
      </c>
      <c r="K53" s="23">
        <v>5748969815</v>
      </c>
    </row>
    <row r="54" spans="1:11" ht="13.5" x14ac:dyDescent="0.25">
      <c r="A54" s="20" t="s">
        <v>57</v>
      </c>
      <c r="B54" s="17">
        <v>322896696</v>
      </c>
      <c r="C54" s="17">
        <v>337457220</v>
      </c>
      <c r="D54" s="21">
        <v>316127681</v>
      </c>
      <c r="E54" s="22">
        <v>350000000</v>
      </c>
      <c r="F54" s="17">
        <v>330000000</v>
      </c>
      <c r="G54" s="23">
        <v>330000000</v>
      </c>
      <c r="H54" s="19">
        <v>0</v>
      </c>
      <c r="I54" s="22">
        <v>317937094</v>
      </c>
      <c r="J54" s="17">
        <v>332562203</v>
      </c>
      <c r="K54" s="23">
        <v>347527500</v>
      </c>
    </row>
    <row r="55" spans="1:11" ht="13.5" x14ac:dyDescent="0.25">
      <c r="A55" s="20" t="s">
        <v>58</v>
      </c>
      <c r="B55" s="17">
        <v>129063841</v>
      </c>
      <c r="C55" s="17">
        <v>133865968</v>
      </c>
      <c r="D55" s="21">
        <v>199397180</v>
      </c>
      <c r="E55" s="22">
        <v>204904394</v>
      </c>
      <c r="F55" s="17">
        <v>164767484</v>
      </c>
      <c r="G55" s="23">
        <v>164767484</v>
      </c>
      <c r="H55" s="19">
        <v>139095511</v>
      </c>
      <c r="I55" s="22">
        <v>153932000</v>
      </c>
      <c r="J55" s="17">
        <v>148302000</v>
      </c>
      <c r="K55" s="23">
        <v>129506000</v>
      </c>
    </row>
    <row r="56" spans="1:11" ht="13.5" x14ac:dyDescent="0.25">
      <c r="A56" s="20" t="s">
        <v>59</v>
      </c>
      <c r="B56" s="17">
        <v>96982724</v>
      </c>
      <c r="C56" s="17">
        <v>74309348</v>
      </c>
      <c r="D56" s="21">
        <v>127373878</v>
      </c>
      <c r="E56" s="22">
        <v>102022954</v>
      </c>
      <c r="F56" s="17">
        <v>102082954</v>
      </c>
      <c r="G56" s="23">
        <v>102082954</v>
      </c>
      <c r="H56" s="19">
        <v>178770994</v>
      </c>
      <c r="I56" s="22">
        <v>114837502</v>
      </c>
      <c r="J56" s="17">
        <v>142820029</v>
      </c>
      <c r="K56" s="23">
        <v>170871926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3850113</v>
      </c>
      <c r="C59" s="17">
        <v>4556006</v>
      </c>
      <c r="D59" s="21">
        <v>820382</v>
      </c>
      <c r="E59" s="22">
        <v>450147</v>
      </c>
      <c r="F59" s="17">
        <v>450147</v>
      </c>
      <c r="G59" s="23">
        <v>450147</v>
      </c>
      <c r="H59" s="19">
        <v>1</v>
      </c>
      <c r="I59" s="22">
        <v>453091</v>
      </c>
      <c r="J59" s="17">
        <v>496934</v>
      </c>
      <c r="K59" s="23">
        <v>541796</v>
      </c>
    </row>
    <row r="60" spans="1:11" ht="13.5" x14ac:dyDescent="0.25">
      <c r="A60" s="20" t="s">
        <v>62</v>
      </c>
      <c r="B60" s="17">
        <v>30068154</v>
      </c>
      <c r="C60" s="17">
        <v>32474490</v>
      </c>
      <c r="D60" s="21">
        <v>31470355</v>
      </c>
      <c r="E60" s="22">
        <v>32576506</v>
      </c>
      <c r="F60" s="17">
        <v>32576506</v>
      </c>
      <c r="G60" s="23">
        <v>32576506</v>
      </c>
      <c r="H60" s="19">
        <v>19910954</v>
      </c>
      <c r="I60" s="22">
        <v>22197167</v>
      </c>
      <c r="J60" s="17">
        <v>24353185</v>
      </c>
      <c r="K60" s="23">
        <v>25449076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114929</v>
      </c>
      <c r="C62" s="86">
        <v>121407</v>
      </c>
      <c r="D62" s="87">
        <v>121407</v>
      </c>
      <c r="E62" s="85">
        <v>136174</v>
      </c>
      <c r="F62" s="86">
        <v>136174</v>
      </c>
      <c r="G62" s="87">
        <v>136174</v>
      </c>
      <c r="H62" s="88">
        <v>136174</v>
      </c>
      <c r="I62" s="85">
        <v>141913</v>
      </c>
      <c r="J62" s="86">
        <v>136175</v>
      </c>
      <c r="K62" s="87">
        <v>141914</v>
      </c>
    </row>
    <row r="63" spans="1:11" ht="13.5" x14ac:dyDescent="0.25">
      <c r="A63" s="84" t="s">
        <v>65</v>
      </c>
      <c r="B63" s="85">
        <v>88378</v>
      </c>
      <c r="C63" s="86">
        <v>18235</v>
      </c>
      <c r="D63" s="87">
        <v>18235</v>
      </c>
      <c r="E63" s="85">
        <v>104716</v>
      </c>
      <c r="F63" s="86">
        <v>104716</v>
      </c>
      <c r="G63" s="87">
        <v>104716</v>
      </c>
      <c r="H63" s="88">
        <v>104716</v>
      </c>
      <c r="I63" s="85">
        <v>97765</v>
      </c>
      <c r="J63" s="86">
        <v>20452</v>
      </c>
      <c r="K63" s="87">
        <v>18520</v>
      </c>
    </row>
    <row r="64" spans="1:11" ht="13.5" x14ac:dyDescent="0.25">
      <c r="A64" s="84" t="s">
        <v>66</v>
      </c>
      <c r="B64" s="85">
        <v>200837</v>
      </c>
      <c r="C64" s="86">
        <v>0</v>
      </c>
      <c r="D64" s="87">
        <v>0</v>
      </c>
      <c r="E64" s="85">
        <v>237962</v>
      </c>
      <c r="F64" s="86">
        <v>237962</v>
      </c>
      <c r="G64" s="87">
        <v>237962</v>
      </c>
      <c r="H64" s="88">
        <v>237962</v>
      </c>
      <c r="I64" s="85">
        <v>227154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490020</v>
      </c>
      <c r="C65" s="86">
        <v>457601</v>
      </c>
      <c r="D65" s="87">
        <v>457601</v>
      </c>
      <c r="E65" s="85">
        <v>580603</v>
      </c>
      <c r="F65" s="86">
        <v>580603</v>
      </c>
      <c r="G65" s="87">
        <v>580603</v>
      </c>
      <c r="H65" s="88">
        <v>580603</v>
      </c>
      <c r="I65" s="85">
        <v>599011</v>
      </c>
      <c r="J65" s="86">
        <v>513262</v>
      </c>
      <c r="K65" s="87">
        <v>533797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2.8832515204261298</v>
      </c>
      <c r="D70" s="5">
        <f t="shared" si="8"/>
        <v>2.3866267472267007</v>
      </c>
      <c r="E70" s="5">
        <f t="shared" si="8"/>
        <v>0.73232023342301011</v>
      </c>
      <c r="F70" s="5">
        <f t="shared" si="8"/>
        <v>0.74491751160062736</v>
      </c>
      <c r="G70" s="5">
        <f t="shared" si="8"/>
        <v>0.74491751160062736</v>
      </c>
      <c r="H70" s="5">
        <f t="shared" si="8"/>
        <v>2.0443952962442862</v>
      </c>
      <c r="I70" s="5">
        <f t="shared" si="8"/>
        <v>0.81972401991774912</v>
      </c>
      <c r="J70" s="5">
        <f t="shared" si="8"/>
        <v>0.82704395156565702</v>
      </c>
      <c r="K70" s="5">
        <f t="shared" si="8"/>
        <v>0.82684686309833844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3268420622</v>
      </c>
      <c r="D71" s="2">
        <f t="shared" si="9"/>
        <v>3172443797</v>
      </c>
      <c r="E71" s="2">
        <f t="shared" si="9"/>
        <v>1009218764</v>
      </c>
      <c r="F71" s="2">
        <f t="shared" si="9"/>
        <v>1020626600</v>
      </c>
      <c r="G71" s="2">
        <f t="shared" si="9"/>
        <v>1020626600</v>
      </c>
      <c r="H71" s="2">
        <f t="shared" si="9"/>
        <v>2622563225</v>
      </c>
      <c r="I71" s="2">
        <f t="shared" si="9"/>
        <v>1237100699</v>
      </c>
      <c r="J71" s="2">
        <f t="shared" si="9"/>
        <v>1365382351</v>
      </c>
      <c r="K71" s="2">
        <f t="shared" si="9"/>
        <v>1507489393</v>
      </c>
    </row>
    <row r="72" spans="1:11" hidden="1" x14ac:dyDescent="0.2">
      <c r="A72" s="1" t="s">
        <v>339</v>
      </c>
      <c r="B72" s="2">
        <f>+B77</f>
        <v>1166818597</v>
      </c>
      <c r="C72" s="2">
        <f t="shared" ref="C72:K72" si="10">+C77</f>
        <v>1133588450</v>
      </c>
      <c r="D72" s="2">
        <f t="shared" si="10"/>
        <v>1329258461</v>
      </c>
      <c r="E72" s="2">
        <f t="shared" si="10"/>
        <v>1378111266</v>
      </c>
      <c r="F72" s="2">
        <f t="shared" si="10"/>
        <v>1370120294</v>
      </c>
      <c r="G72" s="2">
        <f t="shared" si="10"/>
        <v>1370120294</v>
      </c>
      <c r="H72" s="2">
        <f t="shared" si="10"/>
        <v>1282806329</v>
      </c>
      <c r="I72" s="2">
        <f t="shared" si="10"/>
        <v>1509167316</v>
      </c>
      <c r="J72" s="2">
        <f t="shared" si="10"/>
        <v>1650918731</v>
      </c>
      <c r="K72" s="2">
        <f t="shared" si="10"/>
        <v>1823178463</v>
      </c>
    </row>
    <row r="73" spans="1:11" hidden="1" x14ac:dyDescent="0.2">
      <c r="A73" s="1" t="s">
        <v>340</v>
      </c>
      <c r="B73" s="2">
        <f>+B74</f>
        <v>648520080.16666663</v>
      </c>
      <c r="C73" s="2">
        <f t="shared" ref="C73:K73" si="11">+(C78+C80+C81+C82)-(B78+B80+B81+B82)</f>
        <v>114867698</v>
      </c>
      <c r="D73" s="2">
        <f t="shared" si="11"/>
        <v>1101956362</v>
      </c>
      <c r="E73" s="2">
        <f t="shared" si="11"/>
        <v>-1112869267</v>
      </c>
      <c r="F73" s="2">
        <f>+(F78+F80+F81+F82)-(D78+D80+D81+D82)</f>
        <v>-1124277103</v>
      </c>
      <c r="G73" s="2">
        <f>+(G78+G80+G81+G82)-(D78+D80+D81+D82)</f>
        <v>-1124277103</v>
      </c>
      <c r="H73" s="2">
        <f>+(H78+H80+H81+H82)-(D78+D80+D81+D82)</f>
        <v>350004351</v>
      </c>
      <c r="I73" s="2">
        <f>+(I78+I80+I81+I82)-(E78+E80+E81+E82)</f>
        <v>15211901</v>
      </c>
      <c r="J73" s="2">
        <f t="shared" si="11"/>
        <v>93397704</v>
      </c>
      <c r="K73" s="2">
        <f t="shared" si="11"/>
        <v>71924323</v>
      </c>
    </row>
    <row r="74" spans="1:11" hidden="1" x14ac:dyDescent="0.2">
      <c r="A74" s="1" t="s">
        <v>341</v>
      </c>
      <c r="B74" s="2">
        <f>+TREND(C74:E74)</f>
        <v>648520080.16666663</v>
      </c>
      <c r="C74" s="2">
        <f>+C73</f>
        <v>114867698</v>
      </c>
      <c r="D74" s="2">
        <f t="shared" ref="D74:K74" si="12">+D73</f>
        <v>1101956362</v>
      </c>
      <c r="E74" s="2">
        <f t="shared" si="12"/>
        <v>-1112869267</v>
      </c>
      <c r="F74" s="2">
        <f t="shared" si="12"/>
        <v>-1124277103</v>
      </c>
      <c r="G74" s="2">
        <f t="shared" si="12"/>
        <v>-1124277103</v>
      </c>
      <c r="H74" s="2">
        <f t="shared" si="12"/>
        <v>350004351</v>
      </c>
      <c r="I74" s="2">
        <f t="shared" si="12"/>
        <v>15211901</v>
      </c>
      <c r="J74" s="2">
        <f t="shared" si="12"/>
        <v>93397704</v>
      </c>
      <c r="K74" s="2">
        <f t="shared" si="12"/>
        <v>71924323</v>
      </c>
    </row>
    <row r="75" spans="1:11" hidden="1" x14ac:dyDescent="0.2">
      <c r="A75" s="1" t="s">
        <v>342</v>
      </c>
      <c r="B75" s="2">
        <f>+B84-(((B80+B81+B82+B78)*B70)-B79)</f>
        <v>1581716954</v>
      </c>
      <c r="C75" s="2">
        <f t="shared" ref="C75:K75" si="13">+C84-(((C80+C81+C82+C78)*C70)-C79)</f>
        <v>-42048906.733276606</v>
      </c>
      <c r="D75" s="2">
        <f t="shared" si="13"/>
        <v>-2685921371.9831586</v>
      </c>
      <c r="E75" s="2">
        <f t="shared" si="13"/>
        <v>637135447.84094405</v>
      </c>
      <c r="F75" s="2">
        <f t="shared" si="13"/>
        <v>-136951270.11221117</v>
      </c>
      <c r="G75" s="2">
        <f t="shared" si="13"/>
        <v>-136951270.11221117</v>
      </c>
      <c r="H75" s="2">
        <f t="shared" si="13"/>
        <v>-2712759152.5099039</v>
      </c>
      <c r="I75" s="2">
        <f t="shared" si="13"/>
        <v>323470123.65667719</v>
      </c>
      <c r="J75" s="2">
        <f t="shared" si="13"/>
        <v>181784174.37688327</v>
      </c>
      <c r="K75" s="2">
        <f t="shared" si="13"/>
        <v>62788753.11657393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1166818597</v>
      </c>
      <c r="C77" s="3">
        <v>1133588450</v>
      </c>
      <c r="D77" s="3">
        <v>1329258461</v>
      </c>
      <c r="E77" s="3">
        <v>1378111266</v>
      </c>
      <c r="F77" s="3">
        <v>1370120294</v>
      </c>
      <c r="G77" s="3">
        <v>1370120294</v>
      </c>
      <c r="H77" s="3">
        <v>1282806329</v>
      </c>
      <c r="I77" s="3">
        <v>1509167316</v>
      </c>
      <c r="J77" s="3">
        <v>1650918731</v>
      </c>
      <c r="K77" s="3">
        <v>1823178463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1405569015</v>
      </c>
      <c r="C79" s="3">
        <v>1569692346</v>
      </c>
      <c r="D79" s="3">
        <v>1418399236</v>
      </c>
      <c r="E79" s="3">
        <v>729530711</v>
      </c>
      <c r="F79" s="3">
        <v>-16744649</v>
      </c>
      <c r="G79" s="3">
        <v>-16744649</v>
      </c>
      <c r="H79" s="3">
        <v>1407210164</v>
      </c>
      <c r="I79" s="3">
        <v>857648616</v>
      </c>
      <c r="J79" s="3">
        <v>797976754</v>
      </c>
      <c r="K79" s="3">
        <v>738304892</v>
      </c>
    </row>
    <row r="80" spans="1:11" hidden="1" x14ac:dyDescent="0.2">
      <c r="A80" s="1" t="s">
        <v>71</v>
      </c>
      <c r="B80" s="3">
        <v>343779591</v>
      </c>
      <c r="C80" s="3">
        <v>470640692</v>
      </c>
      <c r="D80" s="3">
        <v>1167254824</v>
      </c>
      <c r="E80" s="3">
        <v>556288023</v>
      </c>
      <c r="F80" s="3">
        <v>529880187</v>
      </c>
      <c r="G80" s="3">
        <v>529880187</v>
      </c>
      <c r="H80" s="3">
        <v>1414297361</v>
      </c>
      <c r="I80" s="3">
        <v>577642862</v>
      </c>
      <c r="J80" s="3">
        <v>658477516</v>
      </c>
      <c r="K80" s="3">
        <v>717354787</v>
      </c>
    </row>
    <row r="81" spans="1:11" hidden="1" x14ac:dyDescent="0.2">
      <c r="A81" s="1" t="s">
        <v>72</v>
      </c>
      <c r="B81" s="3">
        <v>188710223</v>
      </c>
      <c r="C81" s="3">
        <v>176716820</v>
      </c>
      <c r="D81" s="3">
        <v>582059050</v>
      </c>
      <c r="E81" s="3">
        <v>80156584</v>
      </c>
      <c r="F81" s="3">
        <v>95156584</v>
      </c>
      <c r="G81" s="3">
        <v>95156584</v>
      </c>
      <c r="H81" s="3">
        <v>685020864</v>
      </c>
      <c r="I81" s="3">
        <v>74013646</v>
      </c>
      <c r="J81" s="3">
        <v>86576696</v>
      </c>
      <c r="K81" s="3">
        <v>99623748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3268420622</v>
      </c>
      <c r="D83" s="3">
        <v>3172443797</v>
      </c>
      <c r="E83" s="3">
        <v>1009218764</v>
      </c>
      <c r="F83" s="3">
        <v>1020626600</v>
      </c>
      <c r="G83" s="3">
        <v>1020626600</v>
      </c>
      <c r="H83" s="3">
        <v>2622563225</v>
      </c>
      <c r="I83" s="3">
        <v>1237100699</v>
      </c>
      <c r="J83" s="3">
        <v>1365382351</v>
      </c>
      <c r="K83" s="3">
        <v>1507489393</v>
      </c>
    </row>
    <row r="84" spans="1:11" hidden="1" x14ac:dyDescent="0.2">
      <c r="A84" s="1" t="s">
        <v>75</v>
      </c>
      <c r="B84" s="3">
        <v>176147939</v>
      </c>
      <c r="C84" s="3">
        <v>254753278</v>
      </c>
      <c r="D84" s="3">
        <v>70638673</v>
      </c>
      <c r="E84" s="3">
        <v>373686000</v>
      </c>
      <c r="F84" s="3">
        <v>345394215</v>
      </c>
      <c r="G84" s="3">
        <v>345394215</v>
      </c>
      <c r="H84" s="3">
        <v>171866988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412886676</v>
      </c>
      <c r="C5" s="17">
        <v>772692689</v>
      </c>
      <c r="D5" s="21">
        <v>493534822</v>
      </c>
      <c r="E5" s="22">
        <v>549645985</v>
      </c>
      <c r="F5" s="17">
        <v>549645985</v>
      </c>
      <c r="G5" s="23">
        <v>549645985</v>
      </c>
      <c r="H5" s="19">
        <v>516228939</v>
      </c>
      <c r="I5" s="22">
        <v>590738096</v>
      </c>
      <c r="J5" s="17">
        <v>604957471</v>
      </c>
      <c r="K5" s="23">
        <v>619845723</v>
      </c>
    </row>
    <row r="6" spans="1:11" ht="13.5" x14ac:dyDescent="0.25">
      <c r="A6" s="20" t="s">
        <v>18</v>
      </c>
      <c r="B6" s="17">
        <v>3134085989</v>
      </c>
      <c r="C6" s="17">
        <v>4158790508</v>
      </c>
      <c r="D6" s="21">
        <v>4319982614</v>
      </c>
      <c r="E6" s="22">
        <v>5479766800</v>
      </c>
      <c r="F6" s="17">
        <v>5259829089</v>
      </c>
      <c r="G6" s="23">
        <v>5259829089</v>
      </c>
      <c r="H6" s="19">
        <v>2749334307</v>
      </c>
      <c r="I6" s="22">
        <v>5288680278</v>
      </c>
      <c r="J6" s="17">
        <v>5543113686</v>
      </c>
      <c r="K6" s="23">
        <v>5802751190</v>
      </c>
    </row>
    <row r="7" spans="1:11" ht="13.5" x14ac:dyDescent="0.25">
      <c r="A7" s="20" t="s">
        <v>19</v>
      </c>
      <c r="B7" s="17">
        <v>17271750</v>
      </c>
      <c r="C7" s="17">
        <v>23081444</v>
      </c>
      <c r="D7" s="21">
        <v>35806075</v>
      </c>
      <c r="E7" s="22">
        <v>27383408</v>
      </c>
      <c r="F7" s="17">
        <v>37383408</v>
      </c>
      <c r="G7" s="23">
        <v>37383408</v>
      </c>
      <c r="H7" s="19">
        <v>41283848</v>
      </c>
      <c r="I7" s="22">
        <v>41725195</v>
      </c>
      <c r="J7" s="17">
        <v>43070535</v>
      </c>
      <c r="K7" s="23">
        <v>44473923</v>
      </c>
    </row>
    <row r="8" spans="1:11" ht="13.5" x14ac:dyDescent="0.25">
      <c r="A8" s="20" t="s">
        <v>20</v>
      </c>
      <c r="B8" s="17">
        <v>872558808</v>
      </c>
      <c r="C8" s="17">
        <v>952758826</v>
      </c>
      <c r="D8" s="21">
        <v>1355403282</v>
      </c>
      <c r="E8" s="22">
        <v>1273192571</v>
      </c>
      <c r="F8" s="17">
        <v>1305079857</v>
      </c>
      <c r="G8" s="23">
        <v>1305079857</v>
      </c>
      <c r="H8" s="19">
        <v>1528116388</v>
      </c>
      <c r="I8" s="22">
        <v>1391288734</v>
      </c>
      <c r="J8" s="17">
        <v>1490119171</v>
      </c>
      <c r="K8" s="23">
        <v>1583917809</v>
      </c>
    </row>
    <row r="9" spans="1:11" ht="13.5" x14ac:dyDescent="0.25">
      <c r="A9" s="20" t="s">
        <v>21</v>
      </c>
      <c r="B9" s="17">
        <v>547981646</v>
      </c>
      <c r="C9" s="17">
        <v>625505074</v>
      </c>
      <c r="D9" s="21">
        <v>676995797</v>
      </c>
      <c r="E9" s="22">
        <v>637466688</v>
      </c>
      <c r="F9" s="17">
        <v>699625556</v>
      </c>
      <c r="G9" s="23">
        <v>699625556</v>
      </c>
      <c r="H9" s="19">
        <v>873276997</v>
      </c>
      <c r="I9" s="22">
        <v>760153498</v>
      </c>
      <c r="J9" s="17">
        <v>793060761</v>
      </c>
      <c r="K9" s="23">
        <v>829284080</v>
      </c>
    </row>
    <row r="10" spans="1:11" ht="25.5" x14ac:dyDescent="0.2">
      <c r="A10" s="24" t="s">
        <v>333</v>
      </c>
      <c r="B10" s="25">
        <f>SUM(B5:B9)</f>
        <v>4984784869</v>
      </c>
      <c r="C10" s="26">
        <f t="shared" ref="C10:K10" si="0">SUM(C5:C9)</f>
        <v>6532828541</v>
      </c>
      <c r="D10" s="27">
        <f t="shared" si="0"/>
        <v>6881722590</v>
      </c>
      <c r="E10" s="25">
        <f t="shared" si="0"/>
        <v>7967455452</v>
      </c>
      <c r="F10" s="26">
        <f t="shared" si="0"/>
        <v>7851563895</v>
      </c>
      <c r="G10" s="28">
        <f t="shared" si="0"/>
        <v>7851563895</v>
      </c>
      <c r="H10" s="29">
        <f t="shared" si="0"/>
        <v>5708240479</v>
      </c>
      <c r="I10" s="25">
        <f t="shared" si="0"/>
        <v>8072585801</v>
      </c>
      <c r="J10" s="26">
        <f t="shared" si="0"/>
        <v>8474321624</v>
      </c>
      <c r="K10" s="28">
        <f t="shared" si="0"/>
        <v>8880272725</v>
      </c>
    </row>
    <row r="11" spans="1:11" ht="13.5" x14ac:dyDescent="0.25">
      <c r="A11" s="20" t="s">
        <v>22</v>
      </c>
      <c r="B11" s="17">
        <v>760508334</v>
      </c>
      <c r="C11" s="17">
        <v>753538862</v>
      </c>
      <c r="D11" s="21">
        <v>818575565</v>
      </c>
      <c r="E11" s="22">
        <v>927473496</v>
      </c>
      <c r="F11" s="17">
        <v>929095106</v>
      </c>
      <c r="G11" s="23">
        <v>929095106</v>
      </c>
      <c r="H11" s="19">
        <v>830254441</v>
      </c>
      <c r="I11" s="22">
        <v>1005982179</v>
      </c>
      <c r="J11" s="17">
        <v>1051855230</v>
      </c>
      <c r="K11" s="23">
        <v>1097859424</v>
      </c>
    </row>
    <row r="12" spans="1:11" ht="13.5" x14ac:dyDescent="0.25">
      <c r="A12" s="20" t="s">
        <v>23</v>
      </c>
      <c r="B12" s="17">
        <v>60405938</v>
      </c>
      <c r="C12" s="17">
        <v>59114502</v>
      </c>
      <c r="D12" s="21">
        <v>62043017</v>
      </c>
      <c r="E12" s="22">
        <v>71890349</v>
      </c>
      <c r="F12" s="17">
        <v>71890349</v>
      </c>
      <c r="G12" s="23">
        <v>71890349</v>
      </c>
      <c r="H12" s="19">
        <v>72450463</v>
      </c>
      <c r="I12" s="22">
        <v>74787436</v>
      </c>
      <c r="J12" s="17">
        <v>78227657</v>
      </c>
      <c r="K12" s="23">
        <v>81747904</v>
      </c>
    </row>
    <row r="13" spans="1:11" ht="13.5" x14ac:dyDescent="0.25">
      <c r="A13" s="20" t="s">
        <v>24</v>
      </c>
      <c r="B13" s="17">
        <v>347718345</v>
      </c>
      <c r="C13" s="17">
        <v>566134365</v>
      </c>
      <c r="D13" s="21">
        <v>396970596</v>
      </c>
      <c r="E13" s="22">
        <v>497858813</v>
      </c>
      <c r="F13" s="17">
        <v>497858813</v>
      </c>
      <c r="G13" s="23">
        <v>497858813</v>
      </c>
      <c r="H13" s="19">
        <v>339998736</v>
      </c>
      <c r="I13" s="22">
        <v>522778225</v>
      </c>
      <c r="J13" s="17">
        <v>547562021</v>
      </c>
      <c r="K13" s="23">
        <v>572922310</v>
      </c>
    </row>
    <row r="14" spans="1:11" ht="13.5" x14ac:dyDescent="0.25">
      <c r="A14" s="20" t="s">
        <v>25</v>
      </c>
      <c r="B14" s="17">
        <v>69945517</v>
      </c>
      <c r="C14" s="17">
        <v>59448940</v>
      </c>
      <c r="D14" s="21">
        <v>58018239</v>
      </c>
      <c r="E14" s="22">
        <v>62122924</v>
      </c>
      <c r="F14" s="17">
        <v>62122924</v>
      </c>
      <c r="G14" s="23">
        <v>62122924</v>
      </c>
      <c r="H14" s="19">
        <v>27100859</v>
      </c>
      <c r="I14" s="22">
        <v>59917319</v>
      </c>
      <c r="J14" s="17">
        <v>63133515</v>
      </c>
      <c r="K14" s="23">
        <v>66424523</v>
      </c>
    </row>
    <row r="15" spans="1:11" ht="13.5" x14ac:dyDescent="0.25">
      <c r="A15" s="20" t="s">
        <v>26</v>
      </c>
      <c r="B15" s="17">
        <v>2521638529</v>
      </c>
      <c r="C15" s="17">
        <v>3498300959</v>
      </c>
      <c r="D15" s="21">
        <v>3682837801</v>
      </c>
      <c r="E15" s="22">
        <v>3706076444</v>
      </c>
      <c r="F15" s="17">
        <v>3568572642</v>
      </c>
      <c r="G15" s="23">
        <v>3568572642</v>
      </c>
      <c r="H15" s="19">
        <v>2163467112</v>
      </c>
      <c r="I15" s="22">
        <v>3621549198</v>
      </c>
      <c r="J15" s="17">
        <v>3794996559</v>
      </c>
      <c r="K15" s="23">
        <v>3972585911</v>
      </c>
    </row>
    <row r="16" spans="1:11" ht="13.5" x14ac:dyDescent="0.25">
      <c r="A16" s="20" t="s">
        <v>27</v>
      </c>
      <c r="B16" s="17">
        <v>741808</v>
      </c>
      <c r="C16" s="17">
        <v>68151678</v>
      </c>
      <c r="D16" s="21">
        <v>707914</v>
      </c>
      <c r="E16" s="22">
        <v>21163551</v>
      </c>
      <c r="F16" s="17">
        <v>21163551</v>
      </c>
      <c r="G16" s="23">
        <v>21163551</v>
      </c>
      <c r="H16" s="19">
        <v>586712</v>
      </c>
      <c r="I16" s="22">
        <v>24176801</v>
      </c>
      <c r="J16" s="17">
        <v>25288932</v>
      </c>
      <c r="K16" s="23">
        <v>26426933</v>
      </c>
    </row>
    <row r="17" spans="1:11" ht="13.5" x14ac:dyDescent="0.25">
      <c r="A17" s="20" t="s">
        <v>28</v>
      </c>
      <c r="B17" s="17">
        <v>1413767894</v>
      </c>
      <c r="C17" s="17">
        <v>1699026893</v>
      </c>
      <c r="D17" s="21">
        <v>2066724721</v>
      </c>
      <c r="E17" s="22">
        <v>2063283007</v>
      </c>
      <c r="F17" s="17">
        <v>2137764722</v>
      </c>
      <c r="G17" s="23">
        <v>2137764722</v>
      </c>
      <c r="H17" s="19">
        <v>1132243499</v>
      </c>
      <c r="I17" s="22">
        <v>2222674901</v>
      </c>
      <c r="J17" s="17">
        <v>2340727057</v>
      </c>
      <c r="K17" s="23">
        <v>2437114682</v>
      </c>
    </row>
    <row r="18" spans="1:11" ht="13.5" x14ac:dyDescent="0.25">
      <c r="A18" s="30" t="s">
        <v>29</v>
      </c>
      <c r="B18" s="31">
        <f>SUM(B11:B17)</f>
        <v>5174726365</v>
      </c>
      <c r="C18" s="32">
        <f t="shared" ref="C18:K18" si="1">SUM(C11:C17)</f>
        <v>6703716199</v>
      </c>
      <c r="D18" s="33">
        <f t="shared" si="1"/>
        <v>7085877853</v>
      </c>
      <c r="E18" s="31">
        <f t="shared" si="1"/>
        <v>7349868584</v>
      </c>
      <c r="F18" s="32">
        <f t="shared" si="1"/>
        <v>7288468107</v>
      </c>
      <c r="G18" s="34">
        <f t="shared" si="1"/>
        <v>7288468107</v>
      </c>
      <c r="H18" s="35">
        <f t="shared" si="1"/>
        <v>4566101822</v>
      </c>
      <c r="I18" s="31">
        <f t="shared" si="1"/>
        <v>7531866059</v>
      </c>
      <c r="J18" s="32">
        <f t="shared" si="1"/>
        <v>7901790971</v>
      </c>
      <c r="K18" s="34">
        <f t="shared" si="1"/>
        <v>8255081687</v>
      </c>
    </row>
    <row r="19" spans="1:11" ht="13.5" x14ac:dyDescent="0.25">
      <c r="A19" s="30" t="s">
        <v>30</v>
      </c>
      <c r="B19" s="36">
        <f>+B10-B18</f>
        <v>-189941496</v>
      </c>
      <c r="C19" s="37">
        <f t="shared" ref="C19:K19" si="2">+C10-C18</f>
        <v>-170887658</v>
      </c>
      <c r="D19" s="38">
        <f t="shared" si="2"/>
        <v>-204155263</v>
      </c>
      <c r="E19" s="36">
        <f t="shared" si="2"/>
        <v>617586868</v>
      </c>
      <c r="F19" s="37">
        <f t="shared" si="2"/>
        <v>563095788</v>
      </c>
      <c r="G19" s="39">
        <f t="shared" si="2"/>
        <v>563095788</v>
      </c>
      <c r="H19" s="40">
        <f t="shared" si="2"/>
        <v>1142138657</v>
      </c>
      <c r="I19" s="36">
        <f t="shared" si="2"/>
        <v>540719742</v>
      </c>
      <c r="J19" s="37">
        <f t="shared" si="2"/>
        <v>572530653</v>
      </c>
      <c r="K19" s="39">
        <f t="shared" si="2"/>
        <v>625191038</v>
      </c>
    </row>
    <row r="20" spans="1:11" ht="25.5" x14ac:dyDescent="0.2">
      <c r="A20" s="41" t="s">
        <v>31</v>
      </c>
      <c r="B20" s="42">
        <v>436367524</v>
      </c>
      <c r="C20" s="43">
        <v>214222797</v>
      </c>
      <c r="D20" s="44">
        <v>241169370</v>
      </c>
      <c r="E20" s="42">
        <v>495464429</v>
      </c>
      <c r="F20" s="43">
        <v>441810143</v>
      </c>
      <c r="G20" s="45">
        <v>441810143</v>
      </c>
      <c r="H20" s="46">
        <v>302476180</v>
      </c>
      <c r="I20" s="42">
        <v>405898309</v>
      </c>
      <c r="J20" s="43">
        <v>417295353</v>
      </c>
      <c r="K20" s="45">
        <v>434129043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246426028</v>
      </c>
      <c r="C22" s="55">
        <f t="shared" ref="C22:K22" si="3">SUM(C19:C21)</f>
        <v>43335139</v>
      </c>
      <c r="D22" s="56">
        <f t="shared" si="3"/>
        <v>37014107</v>
      </c>
      <c r="E22" s="54">
        <f t="shared" si="3"/>
        <v>1113051297</v>
      </c>
      <c r="F22" s="55">
        <f t="shared" si="3"/>
        <v>1004905931</v>
      </c>
      <c r="G22" s="57">
        <f t="shared" si="3"/>
        <v>1004905931</v>
      </c>
      <c r="H22" s="58">
        <f t="shared" si="3"/>
        <v>1444614837</v>
      </c>
      <c r="I22" s="54">
        <f t="shared" si="3"/>
        <v>946618051</v>
      </c>
      <c r="J22" s="55">
        <f t="shared" si="3"/>
        <v>989826006</v>
      </c>
      <c r="K22" s="57">
        <f t="shared" si="3"/>
        <v>1059320081</v>
      </c>
    </row>
    <row r="23" spans="1:11" ht="13.5" x14ac:dyDescent="0.25">
      <c r="A23" s="47" t="s">
        <v>335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265944701</v>
      </c>
      <c r="C24" s="37">
        <f t="shared" ref="C24:K24" si="4">SUM(C22:C23)</f>
        <v>56387239</v>
      </c>
      <c r="D24" s="38">
        <f t="shared" si="4"/>
        <v>72971141</v>
      </c>
      <c r="E24" s="36">
        <f t="shared" si="4"/>
        <v>1113051297</v>
      </c>
      <c r="F24" s="37">
        <f t="shared" si="4"/>
        <v>1004905931</v>
      </c>
      <c r="G24" s="39">
        <f t="shared" si="4"/>
        <v>1004905931</v>
      </c>
      <c r="H24" s="40">
        <f t="shared" si="4"/>
        <v>1444614837</v>
      </c>
      <c r="I24" s="36">
        <f t="shared" si="4"/>
        <v>946618051</v>
      </c>
      <c r="J24" s="37">
        <f t="shared" si="4"/>
        <v>989826006</v>
      </c>
      <c r="K24" s="39">
        <f t="shared" si="4"/>
        <v>1059320081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14808059692</v>
      </c>
      <c r="C27" s="66">
        <v>14918239088</v>
      </c>
      <c r="D27" s="67">
        <v>15222669736</v>
      </c>
      <c r="E27" s="68">
        <v>614997558</v>
      </c>
      <c r="F27" s="66">
        <v>558660844</v>
      </c>
      <c r="G27" s="69">
        <v>558660844</v>
      </c>
      <c r="H27" s="70">
        <v>303239189</v>
      </c>
      <c r="I27" s="68">
        <v>641611253</v>
      </c>
      <c r="J27" s="66">
        <v>620422631</v>
      </c>
      <c r="K27" s="69">
        <v>630623607</v>
      </c>
    </row>
    <row r="28" spans="1:11" ht="13.5" x14ac:dyDescent="0.25">
      <c r="A28" s="71" t="s">
        <v>36</v>
      </c>
      <c r="B28" s="17">
        <v>3029715702</v>
      </c>
      <c r="C28" s="17">
        <v>3176646998</v>
      </c>
      <c r="D28" s="21">
        <v>3470200255</v>
      </c>
      <c r="E28" s="22">
        <v>496064429</v>
      </c>
      <c r="F28" s="17">
        <v>434984715</v>
      </c>
      <c r="G28" s="23">
        <v>434984715</v>
      </c>
      <c r="H28" s="19">
        <v>0</v>
      </c>
      <c r="I28" s="22">
        <v>403313267</v>
      </c>
      <c r="J28" s="17">
        <v>417037054</v>
      </c>
      <c r="K28" s="23">
        <v>433562153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10156233226</v>
      </c>
      <c r="C31" s="17">
        <v>10091453658</v>
      </c>
      <c r="D31" s="21">
        <v>10235814036</v>
      </c>
      <c r="E31" s="22">
        <v>118933129</v>
      </c>
      <c r="F31" s="17">
        <v>123676129</v>
      </c>
      <c r="G31" s="23">
        <v>123676129</v>
      </c>
      <c r="H31" s="19">
        <v>0</v>
      </c>
      <c r="I31" s="22">
        <v>238297986</v>
      </c>
      <c r="J31" s="17">
        <v>203385577</v>
      </c>
      <c r="K31" s="23">
        <v>197061454</v>
      </c>
    </row>
    <row r="32" spans="1:11" ht="13.5" x14ac:dyDescent="0.25">
      <c r="A32" s="30" t="s">
        <v>39</v>
      </c>
      <c r="B32" s="66">
        <f>SUM(B28:B31)</f>
        <v>14807347531</v>
      </c>
      <c r="C32" s="66">
        <f t="shared" ref="C32:K32" si="5">SUM(C28:C31)</f>
        <v>14918239088</v>
      </c>
      <c r="D32" s="67">
        <f t="shared" si="5"/>
        <v>15222669736</v>
      </c>
      <c r="E32" s="68">
        <f t="shared" si="5"/>
        <v>614997558</v>
      </c>
      <c r="F32" s="66">
        <f t="shared" si="5"/>
        <v>558660844</v>
      </c>
      <c r="G32" s="69">
        <f t="shared" si="5"/>
        <v>558660844</v>
      </c>
      <c r="H32" s="70">
        <f t="shared" si="5"/>
        <v>0</v>
      </c>
      <c r="I32" s="68">
        <f t="shared" si="5"/>
        <v>641611253</v>
      </c>
      <c r="J32" s="66">
        <f t="shared" si="5"/>
        <v>620422631</v>
      </c>
      <c r="K32" s="69">
        <f t="shared" si="5"/>
        <v>630623607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1016809016</v>
      </c>
      <c r="C35" s="17">
        <v>1266616741</v>
      </c>
      <c r="D35" s="21">
        <v>1172229029</v>
      </c>
      <c r="E35" s="22">
        <v>2477568083</v>
      </c>
      <c r="F35" s="17">
        <v>1841543332</v>
      </c>
      <c r="G35" s="23">
        <v>1841543332</v>
      </c>
      <c r="H35" s="19">
        <v>706840411</v>
      </c>
      <c r="I35" s="22">
        <v>820601073</v>
      </c>
      <c r="J35" s="17">
        <v>909627106</v>
      </c>
      <c r="K35" s="23">
        <v>994118892</v>
      </c>
    </row>
    <row r="36" spans="1:11" ht="13.5" x14ac:dyDescent="0.25">
      <c r="A36" s="20" t="s">
        <v>42</v>
      </c>
      <c r="B36" s="17">
        <v>8522331129</v>
      </c>
      <c r="C36" s="17">
        <v>8518733339</v>
      </c>
      <c r="D36" s="21">
        <v>8413501989</v>
      </c>
      <c r="E36" s="22">
        <v>124226618</v>
      </c>
      <c r="F36" s="17">
        <v>74889904</v>
      </c>
      <c r="G36" s="23">
        <v>74889904</v>
      </c>
      <c r="H36" s="19">
        <v>-25844554</v>
      </c>
      <c r="I36" s="22">
        <v>126016977</v>
      </c>
      <c r="J36" s="17">
        <v>80198908</v>
      </c>
      <c r="K36" s="23">
        <v>65201191</v>
      </c>
    </row>
    <row r="37" spans="1:11" ht="13.5" x14ac:dyDescent="0.25">
      <c r="A37" s="20" t="s">
        <v>43</v>
      </c>
      <c r="B37" s="17">
        <v>1953304710</v>
      </c>
      <c r="C37" s="17">
        <v>2235458145</v>
      </c>
      <c r="D37" s="21">
        <v>2277776321</v>
      </c>
      <c r="E37" s="22">
        <v>1364497556</v>
      </c>
      <c r="F37" s="17">
        <v>787281458</v>
      </c>
      <c r="G37" s="23">
        <v>787281458</v>
      </c>
      <c r="H37" s="19">
        <v>-677388609</v>
      </c>
      <c r="I37" s="22">
        <v>0</v>
      </c>
      <c r="J37" s="17">
        <v>1</v>
      </c>
      <c r="K37" s="23">
        <v>0</v>
      </c>
    </row>
    <row r="38" spans="1:11" ht="13.5" x14ac:dyDescent="0.25">
      <c r="A38" s="20" t="s">
        <v>44</v>
      </c>
      <c r="B38" s="17">
        <v>502982384</v>
      </c>
      <c r="C38" s="17">
        <v>499558151</v>
      </c>
      <c r="D38" s="21">
        <v>334541543</v>
      </c>
      <c r="E38" s="22">
        <v>124245848</v>
      </c>
      <c r="F38" s="17">
        <v>124245848</v>
      </c>
      <c r="G38" s="23">
        <v>124245848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6816908350</v>
      </c>
      <c r="C39" s="17">
        <v>6937559285</v>
      </c>
      <c r="D39" s="21">
        <v>6827470879</v>
      </c>
      <c r="E39" s="22">
        <v>1113101297</v>
      </c>
      <c r="F39" s="17">
        <v>1004955930</v>
      </c>
      <c r="G39" s="23">
        <v>1004955930</v>
      </c>
      <c r="H39" s="19">
        <v>-1758495398</v>
      </c>
      <c r="I39" s="22">
        <v>946668050</v>
      </c>
      <c r="J39" s="17">
        <v>989878313</v>
      </c>
      <c r="K39" s="23">
        <v>1059374736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5125941987</v>
      </c>
      <c r="C42" s="17">
        <v>7051125009</v>
      </c>
      <c r="D42" s="21">
        <v>17999504009</v>
      </c>
      <c r="E42" s="22">
        <v>1486240631</v>
      </c>
      <c r="F42" s="17">
        <v>807484156</v>
      </c>
      <c r="G42" s="23">
        <v>807484156</v>
      </c>
      <c r="H42" s="19">
        <v>10108226002</v>
      </c>
      <c r="I42" s="22">
        <v>649254548</v>
      </c>
      <c r="J42" s="17">
        <v>678505783</v>
      </c>
      <c r="K42" s="23">
        <v>736911476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-10666</v>
      </c>
      <c r="E43" s="22">
        <v>-707247193</v>
      </c>
      <c r="F43" s="17">
        <v>-646145647</v>
      </c>
      <c r="G43" s="23">
        <v>-646145647</v>
      </c>
      <c r="H43" s="19">
        <v>0</v>
      </c>
      <c r="I43" s="22">
        <v>-737852943</v>
      </c>
      <c r="J43" s="17">
        <v>-713486026</v>
      </c>
      <c r="K43" s="23">
        <v>-725217151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5156716608</v>
      </c>
      <c r="C45" s="66">
        <v>6715325926</v>
      </c>
      <c r="D45" s="67">
        <v>17608175622</v>
      </c>
      <c r="E45" s="68">
        <v>778993438</v>
      </c>
      <c r="F45" s="66">
        <v>161338509</v>
      </c>
      <c r="G45" s="69">
        <v>161338509</v>
      </c>
      <c r="H45" s="70">
        <v>10108226002</v>
      </c>
      <c r="I45" s="68">
        <v>-88598395</v>
      </c>
      <c r="J45" s="66">
        <v>-34980243</v>
      </c>
      <c r="K45" s="69">
        <v>11694325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505243673</v>
      </c>
      <c r="C48" s="17">
        <v>668220924</v>
      </c>
      <c r="D48" s="21">
        <v>862286909</v>
      </c>
      <c r="E48" s="22">
        <v>858424715</v>
      </c>
      <c r="F48" s="17">
        <v>240769786</v>
      </c>
      <c r="G48" s="23">
        <v>240769786</v>
      </c>
      <c r="H48" s="19">
        <v>-882110933</v>
      </c>
      <c r="I48" s="22">
        <v>-88598395</v>
      </c>
      <c r="J48" s="17">
        <v>-34980246</v>
      </c>
      <c r="K48" s="23">
        <v>11694336</v>
      </c>
    </row>
    <row r="49" spans="1:11" ht="13.5" x14ac:dyDescent="0.25">
      <c r="A49" s="20" t="s">
        <v>53</v>
      </c>
      <c r="B49" s="17">
        <f>+B75</f>
        <v>1991321981</v>
      </c>
      <c r="C49" s="17">
        <f t="shared" ref="C49:K49" si="6">+C75</f>
        <v>2067025227</v>
      </c>
      <c r="D49" s="21">
        <f t="shared" si="6"/>
        <v>1624077564.4179029</v>
      </c>
      <c r="E49" s="22">
        <f t="shared" si="6"/>
        <v>-207295726.06116247</v>
      </c>
      <c r="F49" s="17">
        <f t="shared" si="6"/>
        <v>-769055126.44465661</v>
      </c>
      <c r="G49" s="23">
        <f t="shared" si="6"/>
        <v>-769055126.44465661</v>
      </c>
      <c r="H49" s="19">
        <f t="shared" si="6"/>
        <v>-4451635083.3164768</v>
      </c>
      <c r="I49" s="22">
        <f t="shared" si="6"/>
        <v>-1473429150.8781052</v>
      </c>
      <c r="J49" s="17">
        <f t="shared" si="6"/>
        <v>-1535108086.4077704</v>
      </c>
      <c r="K49" s="23">
        <f t="shared" si="6"/>
        <v>-1599882331.7108507</v>
      </c>
    </row>
    <row r="50" spans="1:11" ht="13.5" x14ac:dyDescent="0.25">
      <c r="A50" s="30" t="s">
        <v>54</v>
      </c>
      <c r="B50" s="66">
        <f>+B48-B49</f>
        <v>-1486078308</v>
      </c>
      <c r="C50" s="66">
        <f t="shared" ref="C50:K50" si="7">+C48-C49</f>
        <v>-1398804303</v>
      </c>
      <c r="D50" s="67">
        <f t="shared" si="7"/>
        <v>-761790655.41790295</v>
      </c>
      <c r="E50" s="68">
        <f t="shared" si="7"/>
        <v>1065720441.0611625</v>
      </c>
      <c r="F50" s="66">
        <f t="shared" si="7"/>
        <v>1009824912.4446566</v>
      </c>
      <c r="G50" s="69">
        <f t="shared" si="7"/>
        <v>1009824912.4446566</v>
      </c>
      <c r="H50" s="70">
        <f t="shared" si="7"/>
        <v>3569524150.3164768</v>
      </c>
      <c r="I50" s="68">
        <f t="shared" si="7"/>
        <v>1384830755.8781052</v>
      </c>
      <c r="J50" s="66">
        <f t="shared" si="7"/>
        <v>1500127840.4077704</v>
      </c>
      <c r="K50" s="69">
        <f t="shared" si="7"/>
        <v>1611576667.7108507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8101071618</v>
      </c>
      <c r="C53" s="17">
        <v>8039890960</v>
      </c>
      <c r="D53" s="21">
        <v>7814956617</v>
      </c>
      <c r="E53" s="22">
        <v>-84688232</v>
      </c>
      <c r="F53" s="17">
        <v>-80651821</v>
      </c>
      <c r="G53" s="23">
        <v>-80651821</v>
      </c>
      <c r="H53" s="19">
        <v>-206033633</v>
      </c>
      <c r="I53" s="22">
        <v>-270341461</v>
      </c>
      <c r="J53" s="17">
        <v>-339820753</v>
      </c>
      <c r="K53" s="23">
        <v>-364019619</v>
      </c>
    </row>
    <row r="54" spans="1:11" ht="13.5" x14ac:dyDescent="0.25">
      <c r="A54" s="20" t="s">
        <v>57</v>
      </c>
      <c r="B54" s="17">
        <v>347718345</v>
      </c>
      <c r="C54" s="17">
        <v>566134365</v>
      </c>
      <c r="D54" s="21">
        <v>396970596</v>
      </c>
      <c r="E54" s="22">
        <v>497858813</v>
      </c>
      <c r="F54" s="17">
        <v>497858813</v>
      </c>
      <c r="G54" s="23">
        <v>497858813</v>
      </c>
      <c r="H54" s="19">
        <v>339998736</v>
      </c>
      <c r="I54" s="22">
        <v>522778225</v>
      </c>
      <c r="J54" s="17">
        <v>547562021</v>
      </c>
      <c r="K54" s="23">
        <v>572922310</v>
      </c>
    </row>
    <row r="55" spans="1:11" ht="13.5" x14ac:dyDescent="0.25">
      <c r="A55" s="20" t="s">
        <v>58</v>
      </c>
      <c r="B55" s="17">
        <v>3175730839</v>
      </c>
      <c r="C55" s="17">
        <v>3301569801</v>
      </c>
      <c r="D55" s="21">
        <v>3415117221</v>
      </c>
      <c r="E55" s="22">
        <v>226771982</v>
      </c>
      <c r="F55" s="17">
        <v>198981982</v>
      </c>
      <c r="G55" s="23">
        <v>198981982</v>
      </c>
      <c r="H55" s="19">
        <v>53805651</v>
      </c>
      <c r="I55" s="22">
        <v>200251004</v>
      </c>
      <c r="J55" s="17">
        <v>274502596</v>
      </c>
      <c r="K55" s="23">
        <v>276828482</v>
      </c>
    </row>
    <row r="56" spans="1:11" ht="13.5" x14ac:dyDescent="0.25">
      <c r="A56" s="20" t="s">
        <v>59</v>
      </c>
      <c r="B56" s="17">
        <v>40983701</v>
      </c>
      <c r="C56" s="17">
        <v>34552265</v>
      </c>
      <c r="D56" s="21">
        <v>57415653</v>
      </c>
      <c r="E56" s="22">
        <v>276157576</v>
      </c>
      <c r="F56" s="17">
        <v>275657576</v>
      </c>
      <c r="G56" s="23">
        <v>275657576</v>
      </c>
      <c r="H56" s="19">
        <v>71800254</v>
      </c>
      <c r="I56" s="22">
        <v>396622160</v>
      </c>
      <c r="J56" s="17">
        <v>406596404</v>
      </c>
      <c r="K56" s="23">
        <v>423419447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5530732</v>
      </c>
      <c r="C59" s="17">
        <v>4247263</v>
      </c>
      <c r="D59" s="21">
        <v>4035575</v>
      </c>
      <c r="E59" s="22">
        <v>8085975</v>
      </c>
      <c r="F59" s="17">
        <v>8085975</v>
      </c>
      <c r="G59" s="23">
        <v>8085975</v>
      </c>
      <c r="H59" s="19">
        <v>3842794</v>
      </c>
      <c r="I59" s="22">
        <v>16569111</v>
      </c>
      <c r="J59" s="17">
        <v>17331290</v>
      </c>
      <c r="K59" s="23">
        <v>18111198</v>
      </c>
    </row>
    <row r="60" spans="1:11" ht="13.5" x14ac:dyDescent="0.25">
      <c r="A60" s="20" t="s">
        <v>62</v>
      </c>
      <c r="B60" s="17">
        <v>128346730</v>
      </c>
      <c r="C60" s="17">
        <v>66576734</v>
      </c>
      <c r="D60" s="21">
        <v>74316991</v>
      </c>
      <c r="E60" s="22">
        <v>69826628</v>
      </c>
      <c r="F60" s="17">
        <v>69826628</v>
      </c>
      <c r="G60" s="23">
        <v>69826628</v>
      </c>
      <c r="H60" s="19">
        <v>108504371</v>
      </c>
      <c r="I60" s="22">
        <v>68134904</v>
      </c>
      <c r="J60" s="17">
        <v>71327667</v>
      </c>
      <c r="K60" s="23">
        <v>74660068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2.1040372361667141</v>
      </c>
      <c r="E70" s="5">
        <f t="shared" si="8"/>
        <v>0.91650138098118838</v>
      </c>
      <c r="F70" s="5">
        <f t="shared" si="8"/>
        <v>0.91656407300724396</v>
      </c>
      <c r="G70" s="5">
        <f t="shared" si="8"/>
        <v>0.91656407300724396</v>
      </c>
      <c r="H70" s="5">
        <f t="shared" si="8"/>
        <v>2.9593876424636334</v>
      </c>
      <c r="I70" s="5">
        <f t="shared" si="8"/>
        <v>0.81210862948053464</v>
      </c>
      <c r="J70" s="5">
        <f t="shared" si="8"/>
        <v>0.81212740306716857</v>
      </c>
      <c r="K70" s="5">
        <f t="shared" si="8"/>
        <v>0.81220883985319414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10515094295</v>
      </c>
      <c r="E71" s="2">
        <f t="shared" si="9"/>
        <v>5651159788</v>
      </c>
      <c r="F71" s="2">
        <f t="shared" si="9"/>
        <v>5462788491</v>
      </c>
      <c r="G71" s="2">
        <f t="shared" si="9"/>
        <v>5462788491</v>
      </c>
      <c r="H71" s="2">
        <f t="shared" si="9"/>
        <v>10109157109</v>
      </c>
      <c r="I71" s="2">
        <f t="shared" si="9"/>
        <v>4926651800</v>
      </c>
      <c r="J71" s="2">
        <f t="shared" si="9"/>
        <v>5151852746</v>
      </c>
      <c r="K71" s="2">
        <f t="shared" si="9"/>
        <v>5384017363</v>
      </c>
    </row>
    <row r="72" spans="1:11" hidden="1" x14ac:dyDescent="0.2">
      <c r="A72" s="1" t="s">
        <v>339</v>
      </c>
      <c r="B72" s="2">
        <f>+B77</f>
        <v>3722220840</v>
      </c>
      <c r="C72" s="2">
        <f t="shared" ref="C72:K72" si="10">+C77</f>
        <v>5138621235</v>
      </c>
      <c r="D72" s="2">
        <f t="shared" si="10"/>
        <v>4997579945</v>
      </c>
      <c r="E72" s="2">
        <f t="shared" si="10"/>
        <v>6166013391</v>
      </c>
      <c r="F72" s="2">
        <f t="shared" si="10"/>
        <v>5960072680</v>
      </c>
      <c r="G72" s="2">
        <f t="shared" si="10"/>
        <v>5960072680</v>
      </c>
      <c r="H72" s="2">
        <f t="shared" si="10"/>
        <v>3415962466</v>
      </c>
      <c r="I72" s="2">
        <f t="shared" si="10"/>
        <v>6066493596</v>
      </c>
      <c r="J72" s="2">
        <f t="shared" si="10"/>
        <v>6343650918</v>
      </c>
      <c r="K72" s="2">
        <f t="shared" si="10"/>
        <v>6628858366</v>
      </c>
    </row>
    <row r="73" spans="1:11" hidden="1" x14ac:dyDescent="0.2">
      <c r="A73" s="1" t="s">
        <v>340</v>
      </c>
      <c r="B73" s="2">
        <f>+B74</f>
        <v>-125740450.5</v>
      </c>
      <c r="C73" s="2">
        <f t="shared" ref="C73:K73" si="11">+(C78+C80+C81+C82)-(B78+B80+B81+B82)</f>
        <v>70367388</v>
      </c>
      <c r="D73" s="2">
        <f t="shared" si="11"/>
        <v>-231130115</v>
      </c>
      <c r="E73" s="2">
        <f t="shared" si="11"/>
        <v>644019413</v>
      </c>
      <c r="F73" s="2">
        <f>+(F78+F80+F81+F82)-(D78+D80+D81+D82)</f>
        <v>643440196</v>
      </c>
      <c r="G73" s="2">
        <f>+(G78+G80+G81+G82)-(D78+D80+D81+D82)</f>
        <v>643440196</v>
      </c>
      <c r="H73" s="2">
        <f>+(H78+H80+H81+H82)-(D78+D80+D81+D82)</f>
        <v>900383205</v>
      </c>
      <c r="I73" s="2">
        <f>+(I78+I80+I81+I82)-(E78+E80+E81+E82)</f>
        <v>-170794122</v>
      </c>
      <c r="J73" s="2">
        <f t="shared" si="11"/>
        <v>30884342</v>
      </c>
      <c r="K73" s="2">
        <f t="shared" si="11"/>
        <v>32041554</v>
      </c>
    </row>
    <row r="74" spans="1:11" hidden="1" x14ac:dyDescent="0.2">
      <c r="A74" s="1" t="s">
        <v>341</v>
      </c>
      <c r="B74" s="2">
        <f>+TREND(C74:E74)</f>
        <v>-125740450.5</v>
      </c>
      <c r="C74" s="2">
        <f>+C73</f>
        <v>70367388</v>
      </c>
      <c r="D74" s="2">
        <f t="shared" ref="D74:K74" si="12">+D73</f>
        <v>-231130115</v>
      </c>
      <c r="E74" s="2">
        <f t="shared" si="12"/>
        <v>644019413</v>
      </c>
      <c r="F74" s="2">
        <f t="shared" si="12"/>
        <v>643440196</v>
      </c>
      <c r="G74" s="2">
        <f t="shared" si="12"/>
        <v>643440196</v>
      </c>
      <c r="H74" s="2">
        <f t="shared" si="12"/>
        <v>900383205</v>
      </c>
      <c r="I74" s="2">
        <f t="shared" si="12"/>
        <v>-170794122</v>
      </c>
      <c r="J74" s="2">
        <f t="shared" si="12"/>
        <v>30884342</v>
      </c>
      <c r="K74" s="2">
        <f t="shared" si="12"/>
        <v>32041554</v>
      </c>
    </row>
    <row r="75" spans="1:11" hidden="1" x14ac:dyDescent="0.2">
      <c r="A75" s="1" t="s">
        <v>342</v>
      </c>
      <c r="B75" s="2">
        <f>+B84-(((B80+B81+B82+B78)*B70)-B79)</f>
        <v>1991321981</v>
      </c>
      <c r="C75" s="2">
        <f t="shared" ref="C75:K75" si="13">+C84-(((C80+C81+C82+C78)*C70)-C79)</f>
        <v>2067025227</v>
      </c>
      <c r="D75" s="2">
        <f t="shared" si="13"/>
        <v>1624077564.4179029</v>
      </c>
      <c r="E75" s="2">
        <f t="shared" si="13"/>
        <v>-207295726.06116247</v>
      </c>
      <c r="F75" s="2">
        <f t="shared" si="13"/>
        <v>-769055126.44465661</v>
      </c>
      <c r="G75" s="2">
        <f t="shared" si="13"/>
        <v>-769055126.44465661</v>
      </c>
      <c r="H75" s="2">
        <f t="shared" si="13"/>
        <v>-4451635083.3164768</v>
      </c>
      <c r="I75" s="2">
        <f t="shared" si="13"/>
        <v>-1473429150.8781052</v>
      </c>
      <c r="J75" s="2">
        <f t="shared" si="13"/>
        <v>-1535108086.4077704</v>
      </c>
      <c r="K75" s="2">
        <f t="shared" si="13"/>
        <v>-1599882331.7108507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3722220840</v>
      </c>
      <c r="C77" s="3">
        <v>5138621235</v>
      </c>
      <c r="D77" s="3">
        <v>4997579945</v>
      </c>
      <c r="E77" s="3">
        <v>6166013391</v>
      </c>
      <c r="F77" s="3">
        <v>5960072680</v>
      </c>
      <c r="G77" s="3">
        <v>5960072680</v>
      </c>
      <c r="H77" s="3">
        <v>3415962466</v>
      </c>
      <c r="I77" s="3">
        <v>6066493596</v>
      </c>
      <c r="J77" s="3">
        <v>6343650918</v>
      </c>
      <c r="K77" s="3">
        <v>6628858366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1415005403</v>
      </c>
      <c r="C79" s="3">
        <v>1611497038</v>
      </c>
      <c r="D79" s="3">
        <v>1819694548</v>
      </c>
      <c r="E79" s="3">
        <v>554348722</v>
      </c>
      <c r="F79" s="3">
        <v>8304295</v>
      </c>
      <c r="G79" s="3">
        <v>8304295</v>
      </c>
      <c r="H79" s="3">
        <v>-260416281</v>
      </c>
      <c r="I79" s="3">
        <v>-13000000</v>
      </c>
      <c r="J79" s="3">
        <v>-13597999</v>
      </c>
      <c r="K79" s="3">
        <v>-14209910</v>
      </c>
    </row>
    <row r="80" spans="1:11" hidden="1" x14ac:dyDescent="0.2">
      <c r="A80" s="1" t="s">
        <v>71</v>
      </c>
      <c r="B80" s="3">
        <v>3452030062</v>
      </c>
      <c r="C80" s="3">
        <v>5281455649</v>
      </c>
      <c r="D80" s="3">
        <v>85407752</v>
      </c>
      <c r="E80" s="3">
        <v>904049407</v>
      </c>
      <c r="F80" s="3">
        <v>903470190</v>
      </c>
      <c r="G80" s="3">
        <v>903470190</v>
      </c>
      <c r="H80" s="3">
        <v>2855077602</v>
      </c>
      <c r="I80" s="3">
        <v>481256261</v>
      </c>
      <c r="J80" s="3">
        <v>500328220</v>
      </c>
      <c r="K80" s="3">
        <v>520611186</v>
      </c>
    </row>
    <row r="81" spans="1:11" hidden="1" x14ac:dyDescent="0.2">
      <c r="A81" s="1" t="s">
        <v>72</v>
      </c>
      <c r="B81" s="3">
        <v>-3045589845</v>
      </c>
      <c r="C81" s="3">
        <v>-4804706389</v>
      </c>
      <c r="D81" s="3">
        <v>160145213</v>
      </c>
      <c r="E81" s="3">
        <v>-14049838</v>
      </c>
      <c r="F81" s="3">
        <v>-14049838</v>
      </c>
      <c r="G81" s="3">
        <v>-14049838</v>
      </c>
      <c r="H81" s="3">
        <v>-1708789174</v>
      </c>
      <c r="I81" s="3">
        <v>237949186</v>
      </c>
      <c r="J81" s="3">
        <v>249761569</v>
      </c>
      <c r="K81" s="3">
        <v>261520157</v>
      </c>
    </row>
    <row r="82" spans="1:11" hidden="1" x14ac:dyDescent="0.2">
      <c r="A82" s="1" t="s">
        <v>73</v>
      </c>
      <c r="B82" s="3">
        <v>302666</v>
      </c>
      <c r="C82" s="3">
        <v>361011</v>
      </c>
      <c r="D82" s="3">
        <v>427191</v>
      </c>
      <c r="E82" s="3">
        <v>0</v>
      </c>
      <c r="F82" s="3">
        <v>0</v>
      </c>
      <c r="G82" s="3">
        <v>0</v>
      </c>
      <c r="H82" s="3">
        <v>74933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10515094295</v>
      </c>
      <c r="E83" s="3">
        <v>5651159788</v>
      </c>
      <c r="F83" s="3">
        <v>5462788491</v>
      </c>
      <c r="G83" s="3">
        <v>5462788491</v>
      </c>
      <c r="H83" s="3">
        <v>10109157109</v>
      </c>
      <c r="I83" s="3">
        <v>4926651800</v>
      </c>
      <c r="J83" s="3">
        <v>5151852746</v>
      </c>
      <c r="K83" s="3">
        <v>5384017363</v>
      </c>
    </row>
    <row r="84" spans="1:11" hidden="1" x14ac:dyDescent="0.2">
      <c r="A84" s="1" t="s">
        <v>75</v>
      </c>
      <c r="B84" s="3">
        <v>576316578</v>
      </c>
      <c r="C84" s="3">
        <v>455528189</v>
      </c>
      <c r="D84" s="3">
        <v>321934424</v>
      </c>
      <c r="E84" s="3">
        <v>54041386</v>
      </c>
      <c r="F84" s="3">
        <v>37851319</v>
      </c>
      <c r="G84" s="3">
        <v>37851319</v>
      </c>
      <c r="H84" s="3">
        <v>-798685238</v>
      </c>
      <c r="I84" s="3">
        <v>-876356201</v>
      </c>
      <c r="J84" s="3">
        <v>-912341615</v>
      </c>
      <c r="K84" s="3">
        <v>-950418431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5711939</v>
      </c>
      <c r="C5" s="17">
        <v>5830906</v>
      </c>
      <c r="D5" s="21">
        <v>11308268</v>
      </c>
      <c r="E5" s="22">
        <v>9812004</v>
      </c>
      <c r="F5" s="17">
        <v>9812004</v>
      </c>
      <c r="G5" s="23">
        <v>9812004</v>
      </c>
      <c r="H5" s="19">
        <v>10989536</v>
      </c>
      <c r="I5" s="22">
        <v>10116147</v>
      </c>
      <c r="J5" s="17">
        <v>10594132</v>
      </c>
      <c r="K5" s="23">
        <v>11072118</v>
      </c>
    </row>
    <row r="6" spans="1:11" ht="13.5" x14ac:dyDescent="0.25">
      <c r="A6" s="20" t="s">
        <v>18</v>
      </c>
      <c r="B6" s="17">
        <v>51390139</v>
      </c>
      <c r="C6" s="17">
        <v>58919525</v>
      </c>
      <c r="D6" s="21">
        <v>58116273</v>
      </c>
      <c r="E6" s="22">
        <v>72706497</v>
      </c>
      <c r="F6" s="17">
        <v>72706497</v>
      </c>
      <c r="G6" s="23">
        <v>72706497</v>
      </c>
      <c r="H6" s="19">
        <v>63711934</v>
      </c>
      <c r="I6" s="22">
        <v>91687037</v>
      </c>
      <c r="J6" s="17">
        <v>102305058</v>
      </c>
      <c r="K6" s="23">
        <v>114390987</v>
      </c>
    </row>
    <row r="7" spans="1:11" ht="13.5" x14ac:dyDescent="0.25">
      <c r="A7" s="20" t="s">
        <v>19</v>
      </c>
      <c r="B7" s="17">
        <v>60871</v>
      </c>
      <c r="C7" s="17">
        <v>117599</v>
      </c>
      <c r="D7" s="21">
        <v>154577</v>
      </c>
      <c r="E7" s="22">
        <v>52650</v>
      </c>
      <c r="F7" s="17">
        <v>52650</v>
      </c>
      <c r="G7" s="23">
        <v>52650</v>
      </c>
      <c r="H7" s="19">
        <v>234546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162363828</v>
      </c>
      <c r="C8" s="17">
        <v>178501470</v>
      </c>
      <c r="D8" s="21">
        <v>140292284</v>
      </c>
      <c r="E8" s="22">
        <v>136276986</v>
      </c>
      <c r="F8" s="17">
        <v>136276986</v>
      </c>
      <c r="G8" s="23">
        <v>136276986</v>
      </c>
      <c r="H8" s="19">
        <v>132812706</v>
      </c>
      <c r="I8" s="22">
        <v>145625600</v>
      </c>
      <c r="J8" s="17">
        <v>150202750</v>
      </c>
      <c r="K8" s="23">
        <v>155825150</v>
      </c>
    </row>
    <row r="9" spans="1:11" ht="13.5" x14ac:dyDescent="0.25">
      <c r="A9" s="20" t="s">
        <v>21</v>
      </c>
      <c r="B9" s="17">
        <v>17269054</v>
      </c>
      <c r="C9" s="17">
        <v>31224586</v>
      </c>
      <c r="D9" s="21">
        <v>27334516</v>
      </c>
      <c r="E9" s="22">
        <v>40001925</v>
      </c>
      <c r="F9" s="17">
        <v>40001925</v>
      </c>
      <c r="G9" s="23">
        <v>40001925</v>
      </c>
      <c r="H9" s="19">
        <v>25677763</v>
      </c>
      <c r="I9" s="22">
        <v>25617647</v>
      </c>
      <c r="J9" s="17">
        <v>26736903</v>
      </c>
      <c r="K9" s="23">
        <v>27856157</v>
      </c>
    </row>
    <row r="10" spans="1:11" ht="25.5" x14ac:dyDescent="0.2">
      <c r="A10" s="24" t="s">
        <v>333</v>
      </c>
      <c r="B10" s="25">
        <f>SUM(B5:B9)</f>
        <v>236795831</v>
      </c>
      <c r="C10" s="26">
        <f t="shared" ref="C10:K10" si="0">SUM(C5:C9)</f>
        <v>274594086</v>
      </c>
      <c r="D10" s="27">
        <f t="shared" si="0"/>
        <v>237205918</v>
      </c>
      <c r="E10" s="25">
        <f t="shared" si="0"/>
        <v>258850062</v>
      </c>
      <c r="F10" s="26">
        <f t="shared" si="0"/>
        <v>258850062</v>
      </c>
      <c r="G10" s="28">
        <f t="shared" si="0"/>
        <v>258850062</v>
      </c>
      <c r="H10" s="29">
        <f t="shared" si="0"/>
        <v>233426485</v>
      </c>
      <c r="I10" s="25">
        <f t="shared" si="0"/>
        <v>273046431</v>
      </c>
      <c r="J10" s="26">
        <f t="shared" si="0"/>
        <v>289838843</v>
      </c>
      <c r="K10" s="28">
        <f t="shared" si="0"/>
        <v>309144412</v>
      </c>
    </row>
    <row r="11" spans="1:11" ht="13.5" x14ac:dyDescent="0.25">
      <c r="A11" s="20" t="s">
        <v>22</v>
      </c>
      <c r="B11" s="17">
        <v>77880369</v>
      </c>
      <c r="C11" s="17">
        <v>83564226</v>
      </c>
      <c r="D11" s="21">
        <v>88275725</v>
      </c>
      <c r="E11" s="22">
        <v>70634916</v>
      </c>
      <c r="F11" s="17">
        <v>70714340</v>
      </c>
      <c r="G11" s="23">
        <v>70714340</v>
      </c>
      <c r="H11" s="19">
        <v>50210609</v>
      </c>
      <c r="I11" s="22">
        <v>83041612</v>
      </c>
      <c r="J11" s="17">
        <v>86246652</v>
      </c>
      <c r="K11" s="23">
        <v>89759981</v>
      </c>
    </row>
    <row r="12" spans="1:11" ht="13.5" x14ac:dyDescent="0.25">
      <c r="A12" s="20" t="s">
        <v>23</v>
      </c>
      <c r="B12" s="17">
        <v>5890448</v>
      </c>
      <c r="C12" s="17">
        <v>5776997</v>
      </c>
      <c r="D12" s="21">
        <v>6540793</v>
      </c>
      <c r="E12" s="22">
        <v>7746215</v>
      </c>
      <c r="F12" s="17">
        <v>7156791</v>
      </c>
      <c r="G12" s="23">
        <v>7156791</v>
      </c>
      <c r="H12" s="19">
        <v>4657571</v>
      </c>
      <c r="I12" s="22">
        <v>7398859</v>
      </c>
      <c r="J12" s="17">
        <v>7456939</v>
      </c>
      <c r="K12" s="23">
        <v>7515019</v>
      </c>
    </row>
    <row r="13" spans="1:11" ht="13.5" x14ac:dyDescent="0.25">
      <c r="A13" s="20" t="s">
        <v>24</v>
      </c>
      <c r="B13" s="17">
        <v>22365770</v>
      </c>
      <c r="C13" s="17">
        <v>28795866</v>
      </c>
      <c r="D13" s="21">
        <v>31088229</v>
      </c>
      <c r="E13" s="22">
        <v>31962780</v>
      </c>
      <c r="F13" s="17">
        <v>31956853</v>
      </c>
      <c r="G13" s="23">
        <v>31956853</v>
      </c>
      <c r="H13" s="19">
        <v>0</v>
      </c>
      <c r="I13" s="22">
        <v>19356853</v>
      </c>
      <c r="J13" s="17">
        <v>20688867</v>
      </c>
      <c r="K13" s="23">
        <v>22020884</v>
      </c>
    </row>
    <row r="14" spans="1:11" ht="13.5" x14ac:dyDescent="0.25">
      <c r="A14" s="20" t="s">
        <v>25</v>
      </c>
      <c r="B14" s="17">
        <v>8120090</v>
      </c>
      <c r="C14" s="17">
        <v>14581857</v>
      </c>
      <c r="D14" s="21">
        <v>27391843</v>
      </c>
      <c r="E14" s="22">
        <v>1500000</v>
      </c>
      <c r="F14" s="17">
        <v>1152171</v>
      </c>
      <c r="G14" s="23">
        <v>1152171</v>
      </c>
      <c r="H14" s="19">
        <v>1099455</v>
      </c>
      <c r="I14" s="22">
        <v>19218807</v>
      </c>
      <c r="J14" s="17">
        <v>21991344</v>
      </c>
      <c r="K14" s="23">
        <v>25174532</v>
      </c>
    </row>
    <row r="15" spans="1:11" ht="13.5" x14ac:dyDescent="0.25">
      <c r="A15" s="20" t="s">
        <v>26</v>
      </c>
      <c r="B15" s="17">
        <v>53411539</v>
      </c>
      <c r="C15" s="17">
        <v>60856811</v>
      </c>
      <c r="D15" s="21">
        <v>56223023</v>
      </c>
      <c r="E15" s="22">
        <v>53041812</v>
      </c>
      <c r="F15" s="17">
        <v>51113140</v>
      </c>
      <c r="G15" s="23">
        <v>51113140</v>
      </c>
      <c r="H15" s="19">
        <v>46489107</v>
      </c>
      <c r="I15" s="22">
        <v>60347696</v>
      </c>
      <c r="J15" s="17">
        <v>68755564</v>
      </c>
      <c r="K15" s="23">
        <v>78496367</v>
      </c>
    </row>
    <row r="16" spans="1:11" ht="13.5" x14ac:dyDescent="0.25">
      <c r="A16" s="20" t="s">
        <v>27</v>
      </c>
      <c r="B16" s="17">
        <v>1665570</v>
      </c>
      <c r="C16" s="17">
        <v>2239531</v>
      </c>
      <c r="D16" s="21">
        <v>1510230</v>
      </c>
      <c r="E16" s="22">
        <v>975001</v>
      </c>
      <c r="F16" s="17">
        <v>950001</v>
      </c>
      <c r="G16" s="23">
        <v>950001</v>
      </c>
      <c r="H16" s="19">
        <v>950000</v>
      </c>
      <c r="I16" s="22">
        <v>669000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110913768</v>
      </c>
      <c r="C17" s="17">
        <v>92788176</v>
      </c>
      <c r="D17" s="21">
        <v>119179980</v>
      </c>
      <c r="E17" s="22">
        <v>93693014</v>
      </c>
      <c r="F17" s="17">
        <v>96510442</v>
      </c>
      <c r="G17" s="23">
        <v>96510442</v>
      </c>
      <c r="H17" s="19">
        <v>49712418</v>
      </c>
      <c r="I17" s="22">
        <v>82548058</v>
      </c>
      <c r="J17" s="17">
        <v>72789104</v>
      </c>
      <c r="K17" s="23">
        <v>71274784</v>
      </c>
    </row>
    <row r="18" spans="1:11" ht="13.5" x14ac:dyDescent="0.25">
      <c r="A18" s="30" t="s">
        <v>29</v>
      </c>
      <c r="B18" s="31">
        <f>SUM(B11:B17)</f>
        <v>280247554</v>
      </c>
      <c r="C18" s="32">
        <f t="shared" ref="C18:K18" si="1">SUM(C11:C17)</f>
        <v>288603464</v>
      </c>
      <c r="D18" s="33">
        <f t="shared" si="1"/>
        <v>330209823</v>
      </c>
      <c r="E18" s="31">
        <f t="shared" si="1"/>
        <v>259553738</v>
      </c>
      <c r="F18" s="32">
        <f t="shared" si="1"/>
        <v>259553738</v>
      </c>
      <c r="G18" s="34">
        <f t="shared" si="1"/>
        <v>259553738</v>
      </c>
      <c r="H18" s="35">
        <f t="shared" si="1"/>
        <v>153119160</v>
      </c>
      <c r="I18" s="31">
        <f t="shared" si="1"/>
        <v>272580885</v>
      </c>
      <c r="J18" s="32">
        <f t="shared" si="1"/>
        <v>277928470</v>
      </c>
      <c r="K18" s="34">
        <f t="shared" si="1"/>
        <v>294241567</v>
      </c>
    </row>
    <row r="19" spans="1:11" ht="13.5" x14ac:dyDescent="0.25">
      <c r="A19" s="30" t="s">
        <v>30</v>
      </c>
      <c r="B19" s="36">
        <f>+B10-B18</f>
        <v>-43451723</v>
      </c>
      <c r="C19" s="37">
        <f t="shared" ref="C19:K19" si="2">+C10-C18</f>
        <v>-14009378</v>
      </c>
      <c r="D19" s="38">
        <f t="shared" si="2"/>
        <v>-93003905</v>
      </c>
      <c r="E19" s="36">
        <f t="shared" si="2"/>
        <v>-703676</v>
      </c>
      <c r="F19" s="37">
        <f t="shared" si="2"/>
        <v>-703676</v>
      </c>
      <c r="G19" s="39">
        <f t="shared" si="2"/>
        <v>-703676</v>
      </c>
      <c r="H19" s="40">
        <f t="shared" si="2"/>
        <v>80307325</v>
      </c>
      <c r="I19" s="36">
        <f t="shared" si="2"/>
        <v>465546</v>
      </c>
      <c r="J19" s="37">
        <f t="shared" si="2"/>
        <v>11910373</v>
      </c>
      <c r="K19" s="39">
        <f t="shared" si="2"/>
        <v>14902845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63763944</v>
      </c>
      <c r="E20" s="42">
        <v>50886351</v>
      </c>
      <c r="F20" s="43">
        <v>50886351</v>
      </c>
      <c r="G20" s="45">
        <v>50886351</v>
      </c>
      <c r="H20" s="46">
        <v>46484579</v>
      </c>
      <c r="I20" s="42">
        <v>69622400</v>
      </c>
      <c r="J20" s="43">
        <v>49274250</v>
      </c>
      <c r="K20" s="45">
        <v>51542850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-43451723</v>
      </c>
      <c r="C22" s="55">
        <f t="shared" ref="C22:K22" si="3">SUM(C19:C21)</f>
        <v>-14009378</v>
      </c>
      <c r="D22" s="56">
        <f t="shared" si="3"/>
        <v>-29239961</v>
      </c>
      <c r="E22" s="54">
        <f t="shared" si="3"/>
        <v>50182675</v>
      </c>
      <c r="F22" s="55">
        <f t="shared" si="3"/>
        <v>50182675</v>
      </c>
      <c r="G22" s="57">
        <f t="shared" si="3"/>
        <v>50182675</v>
      </c>
      <c r="H22" s="58">
        <f t="shared" si="3"/>
        <v>126791904</v>
      </c>
      <c r="I22" s="54">
        <f t="shared" si="3"/>
        <v>70087946</v>
      </c>
      <c r="J22" s="55">
        <f t="shared" si="3"/>
        <v>61184623</v>
      </c>
      <c r="K22" s="57">
        <f t="shared" si="3"/>
        <v>66445695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-43451723</v>
      </c>
      <c r="C24" s="37">
        <f t="shared" ref="C24:K24" si="4">SUM(C22:C23)</f>
        <v>-14009378</v>
      </c>
      <c r="D24" s="38">
        <f t="shared" si="4"/>
        <v>-29239961</v>
      </c>
      <c r="E24" s="36">
        <f t="shared" si="4"/>
        <v>50182675</v>
      </c>
      <c r="F24" s="37">
        <f t="shared" si="4"/>
        <v>50182675</v>
      </c>
      <c r="G24" s="39">
        <f t="shared" si="4"/>
        <v>50182675</v>
      </c>
      <c r="H24" s="40">
        <f t="shared" si="4"/>
        <v>126791904</v>
      </c>
      <c r="I24" s="36">
        <f t="shared" si="4"/>
        <v>70087946</v>
      </c>
      <c r="J24" s="37">
        <f t="shared" si="4"/>
        <v>61184623</v>
      </c>
      <c r="K24" s="39">
        <f t="shared" si="4"/>
        <v>66445695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-1154007</v>
      </c>
      <c r="C27" s="66">
        <v>6234907</v>
      </c>
      <c r="D27" s="67">
        <v>84976587</v>
      </c>
      <c r="E27" s="68">
        <v>56886349</v>
      </c>
      <c r="F27" s="66">
        <v>55980400</v>
      </c>
      <c r="G27" s="69">
        <v>55980400</v>
      </c>
      <c r="H27" s="70">
        <v>37577020</v>
      </c>
      <c r="I27" s="68">
        <v>69622397</v>
      </c>
      <c r="J27" s="66">
        <v>49274250</v>
      </c>
      <c r="K27" s="69">
        <v>51542850</v>
      </c>
    </row>
    <row r="28" spans="1:11" ht="13.5" x14ac:dyDescent="0.25">
      <c r="A28" s="71" t="s">
        <v>36</v>
      </c>
      <c r="B28" s="17">
        <v>0</v>
      </c>
      <c r="C28" s="17">
        <v>2271326</v>
      </c>
      <c r="D28" s="21">
        <v>45492925</v>
      </c>
      <c r="E28" s="22">
        <v>50886349</v>
      </c>
      <c r="F28" s="17">
        <v>48373044</v>
      </c>
      <c r="G28" s="23">
        <v>48373044</v>
      </c>
      <c r="H28" s="19">
        <v>0</v>
      </c>
      <c r="I28" s="22">
        <v>69622397</v>
      </c>
      <c r="J28" s="17">
        <v>49274250</v>
      </c>
      <c r="K28" s="23">
        <v>51542850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1560293</v>
      </c>
      <c r="E31" s="22">
        <v>6000000</v>
      </c>
      <c r="F31" s="17">
        <v>6000000</v>
      </c>
      <c r="G31" s="23">
        <v>6000000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2271326</v>
      </c>
      <c r="D32" s="67">
        <f t="shared" si="5"/>
        <v>47053218</v>
      </c>
      <c r="E32" s="68">
        <f t="shared" si="5"/>
        <v>56886349</v>
      </c>
      <c r="F32" s="66">
        <f t="shared" si="5"/>
        <v>54373044</v>
      </c>
      <c r="G32" s="69">
        <f t="shared" si="5"/>
        <v>54373044</v>
      </c>
      <c r="H32" s="70">
        <f t="shared" si="5"/>
        <v>0</v>
      </c>
      <c r="I32" s="68">
        <f t="shared" si="5"/>
        <v>69622397</v>
      </c>
      <c r="J32" s="66">
        <f t="shared" si="5"/>
        <v>49274250</v>
      </c>
      <c r="K32" s="69">
        <f t="shared" si="5"/>
        <v>51542850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56131560</v>
      </c>
      <c r="C35" s="17">
        <v>105143207</v>
      </c>
      <c r="D35" s="21">
        <v>104625993</v>
      </c>
      <c r="E35" s="22">
        <v>205607996</v>
      </c>
      <c r="F35" s="17">
        <v>138187727</v>
      </c>
      <c r="G35" s="23">
        <v>138187727</v>
      </c>
      <c r="H35" s="19">
        <v>243317260</v>
      </c>
      <c r="I35" s="22">
        <v>169470642</v>
      </c>
      <c r="J35" s="17">
        <v>214150837</v>
      </c>
      <c r="K35" s="23">
        <v>263775959</v>
      </c>
    </row>
    <row r="36" spans="1:11" ht="13.5" x14ac:dyDescent="0.25">
      <c r="A36" s="20" t="s">
        <v>42</v>
      </c>
      <c r="B36" s="17">
        <v>572597764</v>
      </c>
      <c r="C36" s="17">
        <v>617710367</v>
      </c>
      <c r="D36" s="21">
        <v>664860074</v>
      </c>
      <c r="E36" s="22">
        <v>742391911</v>
      </c>
      <c r="F36" s="17">
        <v>678202816</v>
      </c>
      <c r="G36" s="23">
        <v>678202816</v>
      </c>
      <c r="H36" s="19">
        <v>702437079</v>
      </c>
      <c r="I36" s="22">
        <v>723062735</v>
      </c>
      <c r="J36" s="17">
        <v>745713511</v>
      </c>
      <c r="K36" s="23">
        <v>768771889</v>
      </c>
    </row>
    <row r="37" spans="1:11" ht="13.5" x14ac:dyDescent="0.25">
      <c r="A37" s="20" t="s">
        <v>43</v>
      </c>
      <c r="B37" s="17">
        <v>319313033</v>
      </c>
      <c r="C37" s="17">
        <v>401705250</v>
      </c>
      <c r="D37" s="21">
        <v>527417850</v>
      </c>
      <c r="E37" s="22">
        <v>424586520</v>
      </c>
      <c r="F37" s="17">
        <v>527417837</v>
      </c>
      <c r="G37" s="23">
        <v>527417837</v>
      </c>
      <c r="H37" s="19">
        <v>517767156</v>
      </c>
      <c r="I37" s="22">
        <v>527417837</v>
      </c>
      <c r="J37" s="17">
        <v>527417837</v>
      </c>
      <c r="K37" s="23">
        <v>527417837</v>
      </c>
    </row>
    <row r="38" spans="1:11" ht="13.5" x14ac:dyDescent="0.25">
      <c r="A38" s="20" t="s">
        <v>44</v>
      </c>
      <c r="B38" s="17">
        <v>104251791</v>
      </c>
      <c r="C38" s="17">
        <v>101389821</v>
      </c>
      <c r="D38" s="21">
        <v>105012337</v>
      </c>
      <c r="E38" s="22">
        <v>101389820</v>
      </c>
      <c r="F38" s="17">
        <v>107149941</v>
      </c>
      <c r="G38" s="23">
        <v>107149941</v>
      </c>
      <c r="H38" s="19">
        <v>86951988</v>
      </c>
      <c r="I38" s="22">
        <v>109392289</v>
      </c>
      <c r="J38" s="17">
        <v>111732967</v>
      </c>
      <c r="K38" s="23">
        <v>114171974</v>
      </c>
    </row>
    <row r="39" spans="1:11" ht="13.5" x14ac:dyDescent="0.25">
      <c r="A39" s="20" t="s">
        <v>45</v>
      </c>
      <c r="B39" s="17">
        <v>205164516</v>
      </c>
      <c r="C39" s="17">
        <v>219758509</v>
      </c>
      <c r="D39" s="21">
        <v>137055884</v>
      </c>
      <c r="E39" s="22">
        <v>422023567</v>
      </c>
      <c r="F39" s="17">
        <v>131640090</v>
      </c>
      <c r="G39" s="23">
        <v>131640090</v>
      </c>
      <c r="H39" s="19">
        <v>341035284</v>
      </c>
      <c r="I39" s="22">
        <v>255723251</v>
      </c>
      <c r="J39" s="17">
        <v>320713544</v>
      </c>
      <c r="K39" s="23">
        <v>390958037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-532905</v>
      </c>
      <c r="C42" s="17">
        <v>1902948</v>
      </c>
      <c r="D42" s="21">
        <v>152554972</v>
      </c>
      <c r="E42" s="22">
        <v>143559527</v>
      </c>
      <c r="F42" s="17">
        <v>104691696</v>
      </c>
      <c r="G42" s="23">
        <v>104691696</v>
      </c>
      <c r="H42" s="19">
        <v>98229699</v>
      </c>
      <c r="I42" s="22">
        <v>109986496</v>
      </c>
      <c r="J42" s="17">
        <v>104679968</v>
      </c>
      <c r="K42" s="23">
        <v>114682124</v>
      </c>
    </row>
    <row r="43" spans="1:11" ht="13.5" x14ac:dyDescent="0.25">
      <c r="A43" s="20" t="s">
        <v>48</v>
      </c>
      <c r="B43" s="17">
        <v>0</v>
      </c>
      <c r="C43" s="17">
        <v>-2411800</v>
      </c>
      <c r="D43" s="21">
        <v>-43880502</v>
      </c>
      <c r="E43" s="22">
        <v>-56886349</v>
      </c>
      <c r="F43" s="17">
        <v>-54373044</v>
      </c>
      <c r="G43" s="23">
        <v>-54373044</v>
      </c>
      <c r="H43" s="19">
        <v>-39672113</v>
      </c>
      <c r="I43" s="22">
        <v>-69622397</v>
      </c>
      <c r="J43" s="17">
        <v>-49274250</v>
      </c>
      <c r="K43" s="23">
        <v>-51542850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-532849</v>
      </c>
      <c r="C45" s="66">
        <v>8022274</v>
      </c>
      <c r="D45" s="67">
        <v>117027011</v>
      </c>
      <c r="E45" s="68">
        <v>137384728</v>
      </c>
      <c r="F45" s="66">
        <v>52501567</v>
      </c>
      <c r="G45" s="69">
        <v>52501567</v>
      </c>
      <c r="H45" s="70">
        <v>60740494</v>
      </c>
      <c r="I45" s="68">
        <v>103072875</v>
      </c>
      <c r="J45" s="66">
        <v>139451908</v>
      </c>
      <c r="K45" s="69">
        <v>181536018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1934244</v>
      </c>
      <c r="C48" s="17">
        <v>8531123</v>
      </c>
      <c r="D48" s="21">
        <v>2182914</v>
      </c>
      <c r="E48" s="22">
        <v>137384728</v>
      </c>
      <c r="F48" s="17">
        <v>62708776</v>
      </c>
      <c r="G48" s="23">
        <v>62708776</v>
      </c>
      <c r="H48" s="19">
        <v>100001467</v>
      </c>
      <c r="I48" s="22">
        <v>84046190</v>
      </c>
      <c r="J48" s="17">
        <v>118396744</v>
      </c>
      <c r="K48" s="23">
        <v>157331764</v>
      </c>
    </row>
    <row r="49" spans="1:11" ht="13.5" x14ac:dyDescent="0.25">
      <c r="A49" s="20" t="s">
        <v>53</v>
      </c>
      <c r="B49" s="17">
        <f>+B75</f>
        <v>154218622.98458761</v>
      </c>
      <c r="C49" s="17">
        <f t="shared" ref="C49:K49" si="6">+C75</f>
        <v>156973922.97047597</v>
      </c>
      <c r="D49" s="21">
        <f t="shared" si="6"/>
        <v>322654378.675587</v>
      </c>
      <c r="E49" s="22">
        <f t="shared" si="6"/>
        <v>336672853.64595264</v>
      </c>
      <c r="F49" s="17">
        <f t="shared" si="6"/>
        <v>429293127.12317407</v>
      </c>
      <c r="G49" s="23">
        <f t="shared" si="6"/>
        <v>429293127.12317407</v>
      </c>
      <c r="H49" s="19">
        <f t="shared" si="6"/>
        <v>160496989.14558077</v>
      </c>
      <c r="I49" s="22">
        <f t="shared" si="6"/>
        <v>424386461.40016884</v>
      </c>
      <c r="J49" s="17">
        <f t="shared" si="6"/>
        <v>420677876.78833628</v>
      </c>
      <c r="K49" s="23">
        <f t="shared" si="6"/>
        <v>417038308.93541515</v>
      </c>
    </row>
    <row r="50" spans="1:11" ht="13.5" x14ac:dyDescent="0.25">
      <c r="A50" s="30" t="s">
        <v>54</v>
      </c>
      <c r="B50" s="66">
        <f>+B48-B49</f>
        <v>-152284378.98458761</v>
      </c>
      <c r="C50" s="66">
        <f t="shared" ref="C50:K50" si="7">+C48-C49</f>
        <v>-148442799.97047597</v>
      </c>
      <c r="D50" s="67">
        <f t="shared" si="7"/>
        <v>-320471464.675587</v>
      </c>
      <c r="E50" s="68">
        <f t="shared" si="7"/>
        <v>-199288125.64595264</v>
      </c>
      <c r="F50" s="66">
        <f t="shared" si="7"/>
        <v>-366584351.12317407</v>
      </c>
      <c r="G50" s="69">
        <f t="shared" si="7"/>
        <v>-366584351.12317407</v>
      </c>
      <c r="H50" s="70">
        <f t="shared" si="7"/>
        <v>-60495522.145580769</v>
      </c>
      <c r="I50" s="68">
        <f t="shared" si="7"/>
        <v>-340340271.40016884</v>
      </c>
      <c r="J50" s="66">
        <f t="shared" si="7"/>
        <v>-302281132.78833628</v>
      </c>
      <c r="K50" s="69">
        <f t="shared" si="7"/>
        <v>-259706544.93541515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572597764</v>
      </c>
      <c r="C53" s="17">
        <v>617710367</v>
      </c>
      <c r="D53" s="21">
        <v>664194622</v>
      </c>
      <c r="E53" s="22">
        <v>742391911</v>
      </c>
      <c r="F53" s="17">
        <v>682802365</v>
      </c>
      <c r="G53" s="23">
        <v>682802365</v>
      </c>
      <c r="H53" s="19">
        <v>701771628</v>
      </c>
      <c r="I53" s="22">
        <v>733067909</v>
      </c>
      <c r="J53" s="17">
        <v>761653292</v>
      </c>
      <c r="K53" s="23">
        <v>791175258</v>
      </c>
    </row>
    <row r="54" spans="1:11" ht="13.5" x14ac:dyDescent="0.25">
      <c r="A54" s="20" t="s">
        <v>57</v>
      </c>
      <c r="B54" s="17">
        <v>22607180</v>
      </c>
      <c r="C54" s="17">
        <v>29731560</v>
      </c>
      <c r="D54" s="21">
        <v>31088229</v>
      </c>
      <c r="E54" s="22">
        <v>31956853</v>
      </c>
      <c r="F54" s="17">
        <v>31956853</v>
      </c>
      <c r="G54" s="23">
        <v>31956853</v>
      </c>
      <c r="H54" s="19">
        <v>0</v>
      </c>
      <c r="I54" s="22">
        <v>19356853</v>
      </c>
      <c r="J54" s="17">
        <v>20688867</v>
      </c>
      <c r="K54" s="23">
        <v>22020884</v>
      </c>
    </row>
    <row r="55" spans="1:11" ht="13.5" x14ac:dyDescent="0.25">
      <c r="A55" s="20" t="s">
        <v>58</v>
      </c>
      <c r="B55" s="17">
        <v>-557414</v>
      </c>
      <c r="C55" s="17">
        <v>0</v>
      </c>
      <c r="D55" s="21">
        <v>33371134</v>
      </c>
      <c r="E55" s="22">
        <v>9000000</v>
      </c>
      <c r="F55" s="17">
        <v>10156352</v>
      </c>
      <c r="G55" s="23">
        <v>10156352</v>
      </c>
      <c r="H55" s="19">
        <v>7104797</v>
      </c>
      <c r="I55" s="22">
        <v>25659481</v>
      </c>
      <c r="J55" s="17">
        <v>35674250</v>
      </c>
      <c r="K55" s="23">
        <v>17942850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17510896</v>
      </c>
      <c r="F56" s="17">
        <v>14135070</v>
      </c>
      <c r="G56" s="23">
        <v>14135070</v>
      </c>
      <c r="H56" s="19">
        <v>10598088</v>
      </c>
      <c r="I56" s="22">
        <v>7307899</v>
      </c>
      <c r="J56" s="17">
        <v>7615011</v>
      </c>
      <c r="K56" s="23">
        <v>8062124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12497307</v>
      </c>
      <c r="F59" s="17">
        <v>12497307</v>
      </c>
      <c r="G59" s="23">
        <v>12497307</v>
      </c>
      <c r="H59" s="19">
        <v>2106250</v>
      </c>
      <c r="I59" s="22">
        <v>3242275</v>
      </c>
      <c r="J59" s="17">
        <v>3242275</v>
      </c>
      <c r="K59" s="23">
        <v>3242275</v>
      </c>
    </row>
    <row r="60" spans="1:11" ht="13.5" x14ac:dyDescent="0.25">
      <c r="A60" s="20" t="s">
        <v>62</v>
      </c>
      <c r="B60" s="17">
        <v>0</v>
      </c>
      <c r="C60" s="17">
        <v>36237</v>
      </c>
      <c r="D60" s="21">
        <v>9804004</v>
      </c>
      <c r="E60" s="22">
        <v>579000</v>
      </c>
      <c r="F60" s="17">
        <v>579000</v>
      </c>
      <c r="G60" s="23">
        <v>579000</v>
      </c>
      <c r="H60" s="19">
        <v>1147187</v>
      </c>
      <c r="I60" s="22">
        <v>784017</v>
      </c>
      <c r="J60" s="17">
        <v>784017</v>
      </c>
      <c r="K60" s="23">
        <v>784017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4.2479634197090226</v>
      </c>
      <c r="C70" s="5">
        <f t="shared" ref="C70:K70" si="8">IF(ISERROR(C71/C72),0,(C71/C72))</f>
        <v>3.7620361820211827</v>
      </c>
      <c r="D70" s="5">
        <f t="shared" si="8"/>
        <v>3.9319746057871177</v>
      </c>
      <c r="E70" s="5">
        <f t="shared" si="8"/>
        <v>0.95609322066604163</v>
      </c>
      <c r="F70" s="5">
        <f t="shared" si="8"/>
        <v>0.99952581198638757</v>
      </c>
      <c r="G70" s="5">
        <f t="shared" si="8"/>
        <v>0.99952581198638757</v>
      </c>
      <c r="H70" s="5">
        <f t="shared" si="8"/>
        <v>4.3513568519364689</v>
      </c>
      <c r="I70" s="5">
        <f t="shared" si="8"/>
        <v>0.83977366223253658</v>
      </c>
      <c r="J70" s="5">
        <f t="shared" si="8"/>
        <v>0.84828493160309582</v>
      </c>
      <c r="K70" s="5">
        <f t="shared" si="8"/>
        <v>0.85688427025400105</v>
      </c>
    </row>
    <row r="71" spans="1:11" hidden="1" x14ac:dyDescent="0.2">
      <c r="A71" s="1" t="s">
        <v>338</v>
      </c>
      <c r="B71" s="2">
        <f>+B83</f>
        <v>267501117</v>
      </c>
      <c r="C71" s="2">
        <f t="shared" ref="C71:K71" si="9">+C83</f>
        <v>308425025</v>
      </c>
      <c r="D71" s="2">
        <f t="shared" si="9"/>
        <v>350070702</v>
      </c>
      <c r="E71" s="2">
        <f t="shared" si="9"/>
        <v>99813655</v>
      </c>
      <c r="F71" s="2">
        <f t="shared" si="9"/>
        <v>104347905</v>
      </c>
      <c r="G71" s="2">
        <f t="shared" si="9"/>
        <v>104347905</v>
      </c>
      <c r="H71" s="2">
        <f t="shared" si="9"/>
        <v>359595508</v>
      </c>
      <c r="I71" s="2">
        <f t="shared" si="9"/>
        <v>95796287</v>
      </c>
      <c r="J71" s="2">
        <f t="shared" si="9"/>
        <v>106633374</v>
      </c>
      <c r="K71" s="2">
        <f t="shared" si="9"/>
        <v>118938367</v>
      </c>
    </row>
    <row r="72" spans="1:11" hidden="1" x14ac:dyDescent="0.2">
      <c r="A72" s="1" t="s">
        <v>339</v>
      </c>
      <c r="B72" s="2">
        <f>+B77</f>
        <v>62971615</v>
      </c>
      <c r="C72" s="2">
        <f t="shared" ref="C72:K72" si="10">+C77</f>
        <v>81983535</v>
      </c>
      <c r="D72" s="2">
        <f t="shared" si="10"/>
        <v>89031781</v>
      </c>
      <c r="E72" s="2">
        <f t="shared" si="10"/>
        <v>104397409</v>
      </c>
      <c r="F72" s="2">
        <f t="shared" si="10"/>
        <v>104397409</v>
      </c>
      <c r="G72" s="2">
        <f t="shared" si="10"/>
        <v>104397409</v>
      </c>
      <c r="H72" s="2">
        <f t="shared" si="10"/>
        <v>82639857</v>
      </c>
      <c r="I72" s="2">
        <f t="shared" si="10"/>
        <v>114073936</v>
      </c>
      <c r="J72" s="2">
        <f t="shared" si="10"/>
        <v>125704666</v>
      </c>
      <c r="K72" s="2">
        <f t="shared" si="10"/>
        <v>138803303</v>
      </c>
    </row>
    <row r="73" spans="1:11" hidden="1" x14ac:dyDescent="0.2">
      <c r="A73" s="1" t="s">
        <v>340</v>
      </c>
      <c r="B73" s="2">
        <f>+B74</f>
        <v>9668277.666666666</v>
      </c>
      <c r="C73" s="2">
        <f t="shared" ref="C73:K73" si="11">+(C78+C80+C81+C82)-(B78+B80+B81+B82)</f>
        <v>16006965</v>
      </c>
      <c r="D73" s="2">
        <f t="shared" si="11"/>
        <v>-18797560</v>
      </c>
      <c r="E73" s="2">
        <f t="shared" si="11"/>
        <v>-15569961</v>
      </c>
      <c r="F73" s="2">
        <f>+(F78+F80+F81+F82)-(D78+D80+D81+D82)</f>
        <v>-32229126</v>
      </c>
      <c r="G73" s="2">
        <f>+(G78+G80+G81+G82)-(D78+D80+D81+D82)</f>
        <v>-32229126</v>
      </c>
      <c r="H73" s="2">
        <f>+(H78+H80+H81+H82)-(D78+D80+D81+D82)</f>
        <v>29113750</v>
      </c>
      <c r="I73" s="2">
        <f>+(I78+I80+I81+I82)-(E78+E80+E81+E82)</f>
        <v>-12119289</v>
      </c>
      <c r="J73" s="2">
        <f t="shared" si="11"/>
        <v>4395034</v>
      </c>
      <c r="K73" s="2">
        <f t="shared" si="11"/>
        <v>4226514</v>
      </c>
    </row>
    <row r="74" spans="1:11" hidden="1" x14ac:dyDescent="0.2">
      <c r="A74" s="1" t="s">
        <v>341</v>
      </c>
      <c r="B74" s="2">
        <f>+TREND(C74:E74)</f>
        <v>9668277.666666666</v>
      </c>
      <c r="C74" s="2">
        <f>+C73</f>
        <v>16006965</v>
      </c>
      <c r="D74" s="2">
        <f t="shared" ref="D74:K74" si="12">+D73</f>
        <v>-18797560</v>
      </c>
      <c r="E74" s="2">
        <f t="shared" si="12"/>
        <v>-15569961</v>
      </c>
      <c r="F74" s="2">
        <f t="shared" si="12"/>
        <v>-32229126</v>
      </c>
      <c r="G74" s="2">
        <f t="shared" si="12"/>
        <v>-32229126</v>
      </c>
      <c r="H74" s="2">
        <f t="shared" si="12"/>
        <v>29113750</v>
      </c>
      <c r="I74" s="2">
        <f t="shared" si="12"/>
        <v>-12119289</v>
      </c>
      <c r="J74" s="2">
        <f t="shared" si="12"/>
        <v>4395034</v>
      </c>
      <c r="K74" s="2">
        <f t="shared" si="12"/>
        <v>4226514</v>
      </c>
    </row>
    <row r="75" spans="1:11" hidden="1" x14ac:dyDescent="0.2">
      <c r="A75" s="1" t="s">
        <v>342</v>
      </c>
      <c r="B75" s="2">
        <f>+B84-(((B80+B81+B82+B78)*B70)-B79)</f>
        <v>154218622.98458761</v>
      </c>
      <c r="C75" s="2">
        <f t="shared" ref="C75:K75" si="13">+C84-(((C80+C81+C82+C78)*C70)-C79)</f>
        <v>156973922.97047597</v>
      </c>
      <c r="D75" s="2">
        <f t="shared" si="13"/>
        <v>322654378.675587</v>
      </c>
      <c r="E75" s="2">
        <f t="shared" si="13"/>
        <v>336672853.64595264</v>
      </c>
      <c r="F75" s="2">
        <f t="shared" si="13"/>
        <v>429293127.12317407</v>
      </c>
      <c r="G75" s="2">
        <f t="shared" si="13"/>
        <v>429293127.12317407</v>
      </c>
      <c r="H75" s="2">
        <f t="shared" si="13"/>
        <v>160496989.14558077</v>
      </c>
      <c r="I75" s="2">
        <f t="shared" si="13"/>
        <v>424386461.40016884</v>
      </c>
      <c r="J75" s="2">
        <f t="shared" si="13"/>
        <v>420677876.78833628</v>
      </c>
      <c r="K75" s="2">
        <f t="shared" si="13"/>
        <v>417038308.93541515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62971615</v>
      </c>
      <c r="C77" s="3">
        <v>81983535</v>
      </c>
      <c r="D77" s="3">
        <v>89031781</v>
      </c>
      <c r="E77" s="3">
        <v>104397409</v>
      </c>
      <c r="F77" s="3">
        <v>104397409</v>
      </c>
      <c r="G77" s="3">
        <v>104397409</v>
      </c>
      <c r="H77" s="3">
        <v>82639857</v>
      </c>
      <c r="I77" s="3">
        <v>114073936</v>
      </c>
      <c r="J77" s="3">
        <v>125704666</v>
      </c>
      <c r="K77" s="3">
        <v>138803303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-5265000</v>
      </c>
      <c r="G78" s="3">
        <v>-5265000</v>
      </c>
      <c r="H78" s="3">
        <v>0</v>
      </c>
      <c r="I78" s="3">
        <v>-10670625</v>
      </c>
      <c r="J78" s="3">
        <v>-16605232</v>
      </c>
      <c r="K78" s="3">
        <v>-23068820</v>
      </c>
    </row>
    <row r="79" spans="1:11" hidden="1" x14ac:dyDescent="0.2">
      <c r="A79" s="1" t="s">
        <v>70</v>
      </c>
      <c r="B79" s="3">
        <v>241965622</v>
      </c>
      <c r="C79" s="3">
        <v>303223762</v>
      </c>
      <c r="D79" s="3">
        <v>440175207</v>
      </c>
      <c r="E79" s="3">
        <v>320735503</v>
      </c>
      <c r="F79" s="3">
        <v>440175198</v>
      </c>
      <c r="G79" s="3">
        <v>440175198</v>
      </c>
      <c r="H79" s="3">
        <v>389231377</v>
      </c>
      <c r="I79" s="3">
        <v>440175198</v>
      </c>
      <c r="J79" s="3">
        <v>440175198</v>
      </c>
      <c r="K79" s="3">
        <v>440175198</v>
      </c>
    </row>
    <row r="80" spans="1:11" hidden="1" x14ac:dyDescent="0.2">
      <c r="A80" s="1" t="s">
        <v>71</v>
      </c>
      <c r="B80" s="3">
        <v>-87760596</v>
      </c>
      <c r="C80" s="3">
        <v>-93938614</v>
      </c>
      <c r="D80" s="3">
        <v>-122208010</v>
      </c>
      <c r="E80" s="3">
        <v>-89363442</v>
      </c>
      <c r="F80" s="3">
        <v>-142937535</v>
      </c>
      <c r="G80" s="3">
        <v>-142937535</v>
      </c>
      <c r="H80" s="3">
        <v>-98051176</v>
      </c>
      <c r="I80" s="3">
        <v>-138442115</v>
      </c>
      <c r="J80" s="3">
        <v>-133801548</v>
      </c>
      <c r="K80" s="3">
        <v>-129039513</v>
      </c>
    </row>
    <row r="81" spans="1:11" hidden="1" x14ac:dyDescent="0.2">
      <c r="A81" s="1" t="s">
        <v>72</v>
      </c>
      <c r="B81" s="3">
        <v>115930973</v>
      </c>
      <c r="C81" s="3">
        <v>138115956</v>
      </c>
      <c r="D81" s="3">
        <v>147587792</v>
      </c>
      <c r="E81" s="3">
        <v>99173263</v>
      </c>
      <c r="F81" s="3">
        <v>141353191</v>
      </c>
      <c r="G81" s="3">
        <v>141353191</v>
      </c>
      <c r="H81" s="3">
        <v>152544708</v>
      </c>
      <c r="I81" s="3">
        <v>146803272</v>
      </c>
      <c r="J81" s="3">
        <v>152492346</v>
      </c>
      <c r="K81" s="3">
        <v>158420413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267501117</v>
      </c>
      <c r="C83" s="3">
        <v>308425025</v>
      </c>
      <c r="D83" s="3">
        <v>350070702</v>
      </c>
      <c r="E83" s="3">
        <v>99813655</v>
      </c>
      <c r="F83" s="3">
        <v>104347905</v>
      </c>
      <c r="G83" s="3">
        <v>104347905</v>
      </c>
      <c r="H83" s="3">
        <v>359595508</v>
      </c>
      <c r="I83" s="3">
        <v>95796287</v>
      </c>
      <c r="J83" s="3">
        <v>106633374</v>
      </c>
      <c r="K83" s="3">
        <v>118938367</v>
      </c>
    </row>
    <row r="84" spans="1:11" hidden="1" x14ac:dyDescent="0.2">
      <c r="A84" s="1" t="s">
        <v>75</v>
      </c>
      <c r="B84" s="3">
        <v>31919732</v>
      </c>
      <c r="C84" s="3">
        <v>19946920</v>
      </c>
      <c r="D84" s="3">
        <v>-17728170</v>
      </c>
      <c r="E84" s="3">
        <v>25316454</v>
      </c>
      <c r="F84" s="3">
        <v>-17728167</v>
      </c>
      <c r="G84" s="3">
        <v>-17728167</v>
      </c>
      <c r="H84" s="3">
        <v>8386416</v>
      </c>
      <c r="I84" s="3">
        <v>-17728167</v>
      </c>
      <c r="J84" s="3">
        <v>-17728167</v>
      </c>
      <c r="K84" s="3">
        <v>-17728167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144972076</v>
      </c>
      <c r="C5" s="17">
        <v>130570390</v>
      </c>
      <c r="D5" s="21">
        <v>124807120</v>
      </c>
      <c r="E5" s="22">
        <v>154525327</v>
      </c>
      <c r="F5" s="17">
        <v>154525327</v>
      </c>
      <c r="G5" s="23">
        <v>154525327</v>
      </c>
      <c r="H5" s="19">
        <v>149146311</v>
      </c>
      <c r="I5" s="22">
        <v>144685665</v>
      </c>
      <c r="J5" s="17">
        <v>151341205</v>
      </c>
      <c r="K5" s="23">
        <v>158151560</v>
      </c>
    </row>
    <row r="6" spans="1:11" ht="13.5" x14ac:dyDescent="0.25">
      <c r="A6" s="20" t="s">
        <v>18</v>
      </c>
      <c r="B6" s="17">
        <v>174315524</v>
      </c>
      <c r="C6" s="17">
        <v>216018965</v>
      </c>
      <c r="D6" s="21">
        <v>194661943</v>
      </c>
      <c r="E6" s="22">
        <v>240833088</v>
      </c>
      <c r="F6" s="17">
        <v>240873088</v>
      </c>
      <c r="G6" s="23">
        <v>240873088</v>
      </c>
      <c r="H6" s="19">
        <v>209356598</v>
      </c>
      <c r="I6" s="22">
        <v>213534203</v>
      </c>
      <c r="J6" s="17">
        <v>223356767</v>
      </c>
      <c r="K6" s="23">
        <v>233407830</v>
      </c>
    </row>
    <row r="7" spans="1:11" ht="13.5" x14ac:dyDescent="0.25">
      <c r="A7" s="20" t="s">
        <v>19</v>
      </c>
      <c r="B7" s="17">
        <v>4171425</v>
      </c>
      <c r="C7" s="17">
        <v>2478898</v>
      </c>
      <c r="D7" s="21">
        <v>9745003</v>
      </c>
      <c r="E7" s="22">
        <v>6251100</v>
      </c>
      <c r="F7" s="17">
        <v>6251100</v>
      </c>
      <c r="G7" s="23">
        <v>6251100</v>
      </c>
      <c r="H7" s="19">
        <v>13045068</v>
      </c>
      <c r="I7" s="22">
        <v>12500000</v>
      </c>
      <c r="J7" s="17">
        <v>13075000</v>
      </c>
      <c r="K7" s="23">
        <v>13663375</v>
      </c>
    </row>
    <row r="8" spans="1:11" ht="13.5" x14ac:dyDescent="0.25">
      <c r="A8" s="20" t="s">
        <v>20</v>
      </c>
      <c r="B8" s="17">
        <v>549901276</v>
      </c>
      <c r="C8" s="17">
        <v>485293362</v>
      </c>
      <c r="D8" s="21">
        <v>537930661</v>
      </c>
      <c r="E8" s="22">
        <v>581763210</v>
      </c>
      <c r="F8" s="17">
        <v>581246542</v>
      </c>
      <c r="G8" s="23">
        <v>581246542</v>
      </c>
      <c r="H8" s="19">
        <v>572586911</v>
      </c>
      <c r="I8" s="22">
        <v>611661990</v>
      </c>
      <c r="J8" s="17">
        <v>623364297</v>
      </c>
      <c r="K8" s="23">
        <v>627041000</v>
      </c>
    </row>
    <row r="9" spans="1:11" ht="13.5" x14ac:dyDescent="0.25">
      <c r="A9" s="20" t="s">
        <v>21</v>
      </c>
      <c r="B9" s="17">
        <v>73986290</v>
      </c>
      <c r="C9" s="17">
        <v>96367354</v>
      </c>
      <c r="D9" s="21">
        <v>107859253</v>
      </c>
      <c r="E9" s="22">
        <v>94111464</v>
      </c>
      <c r="F9" s="17">
        <v>94111464</v>
      </c>
      <c r="G9" s="23">
        <v>94111464</v>
      </c>
      <c r="H9" s="19">
        <v>90179414</v>
      </c>
      <c r="I9" s="22">
        <v>78692774</v>
      </c>
      <c r="J9" s="17">
        <v>82312640</v>
      </c>
      <c r="K9" s="23">
        <v>86016710</v>
      </c>
    </row>
    <row r="10" spans="1:11" ht="25.5" x14ac:dyDescent="0.2">
      <c r="A10" s="24" t="s">
        <v>333</v>
      </c>
      <c r="B10" s="25">
        <f>SUM(B5:B9)</f>
        <v>947346591</v>
      </c>
      <c r="C10" s="26">
        <f t="shared" ref="C10:K10" si="0">SUM(C5:C9)</f>
        <v>930728969</v>
      </c>
      <c r="D10" s="27">
        <f t="shared" si="0"/>
        <v>975003980</v>
      </c>
      <c r="E10" s="25">
        <f t="shared" si="0"/>
        <v>1077484189</v>
      </c>
      <c r="F10" s="26">
        <f t="shared" si="0"/>
        <v>1077007521</v>
      </c>
      <c r="G10" s="28">
        <f t="shared" si="0"/>
        <v>1077007521</v>
      </c>
      <c r="H10" s="29">
        <f t="shared" si="0"/>
        <v>1034314302</v>
      </c>
      <c r="I10" s="25">
        <f t="shared" si="0"/>
        <v>1061074632</v>
      </c>
      <c r="J10" s="26">
        <f t="shared" si="0"/>
        <v>1093449909</v>
      </c>
      <c r="K10" s="28">
        <f t="shared" si="0"/>
        <v>1118280475</v>
      </c>
    </row>
    <row r="11" spans="1:11" ht="13.5" x14ac:dyDescent="0.25">
      <c r="A11" s="20" t="s">
        <v>22</v>
      </c>
      <c r="B11" s="17">
        <v>256653063</v>
      </c>
      <c r="C11" s="17">
        <v>270065962</v>
      </c>
      <c r="D11" s="21">
        <v>283415085</v>
      </c>
      <c r="E11" s="22">
        <v>296872275</v>
      </c>
      <c r="F11" s="17">
        <v>293461880</v>
      </c>
      <c r="G11" s="23">
        <v>293461880</v>
      </c>
      <c r="H11" s="19">
        <v>317438088</v>
      </c>
      <c r="I11" s="22">
        <v>396069792</v>
      </c>
      <c r="J11" s="17">
        <v>412777614</v>
      </c>
      <c r="K11" s="23">
        <v>431434328</v>
      </c>
    </row>
    <row r="12" spans="1:11" ht="13.5" x14ac:dyDescent="0.25">
      <c r="A12" s="20" t="s">
        <v>23</v>
      </c>
      <c r="B12" s="17">
        <v>25027014</v>
      </c>
      <c r="C12" s="17">
        <v>25343529</v>
      </c>
      <c r="D12" s="21">
        <v>25873695</v>
      </c>
      <c r="E12" s="22">
        <v>27596587</v>
      </c>
      <c r="F12" s="17">
        <v>27596587</v>
      </c>
      <c r="G12" s="23">
        <v>27596587</v>
      </c>
      <c r="H12" s="19">
        <v>27122420</v>
      </c>
      <c r="I12" s="22">
        <v>31801862</v>
      </c>
      <c r="J12" s="17">
        <v>33268762</v>
      </c>
      <c r="K12" s="23">
        <v>34785662</v>
      </c>
    </row>
    <row r="13" spans="1:11" ht="13.5" x14ac:dyDescent="0.25">
      <c r="A13" s="20" t="s">
        <v>24</v>
      </c>
      <c r="B13" s="17">
        <v>139516826</v>
      </c>
      <c r="C13" s="17">
        <v>131765495</v>
      </c>
      <c r="D13" s="21">
        <v>132550069</v>
      </c>
      <c r="E13" s="22">
        <v>155041279</v>
      </c>
      <c r="F13" s="17">
        <v>155041279</v>
      </c>
      <c r="G13" s="23">
        <v>155041279</v>
      </c>
      <c r="H13" s="19">
        <v>133737072</v>
      </c>
      <c r="I13" s="22">
        <v>162638301</v>
      </c>
      <c r="J13" s="17">
        <v>170119663</v>
      </c>
      <c r="K13" s="23">
        <v>177775048</v>
      </c>
    </row>
    <row r="14" spans="1:11" ht="13.5" x14ac:dyDescent="0.25">
      <c r="A14" s="20" t="s">
        <v>25</v>
      </c>
      <c r="B14" s="17">
        <v>4241521</v>
      </c>
      <c r="C14" s="17">
        <v>4035520</v>
      </c>
      <c r="D14" s="21">
        <v>5618972</v>
      </c>
      <c r="E14" s="22">
        <v>5600000</v>
      </c>
      <c r="F14" s="17">
        <v>8900000</v>
      </c>
      <c r="G14" s="23">
        <v>8900000</v>
      </c>
      <c r="H14" s="19">
        <v>3741673</v>
      </c>
      <c r="I14" s="22">
        <v>2252093</v>
      </c>
      <c r="J14" s="17">
        <v>690413</v>
      </c>
      <c r="K14" s="23">
        <v>165901</v>
      </c>
    </row>
    <row r="15" spans="1:11" ht="13.5" x14ac:dyDescent="0.25">
      <c r="A15" s="20" t="s">
        <v>26</v>
      </c>
      <c r="B15" s="17">
        <v>131033218</v>
      </c>
      <c r="C15" s="17">
        <v>142736154</v>
      </c>
      <c r="D15" s="21">
        <v>177046109</v>
      </c>
      <c r="E15" s="22">
        <v>175155000</v>
      </c>
      <c r="F15" s="17">
        <v>175005000</v>
      </c>
      <c r="G15" s="23">
        <v>175005000</v>
      </c>
      <c r="H15" s="19">
        <v>146706928</v>
      </c>
      <c r="I15" s="22">
        <v>239755000</v>
      </c>
      <c r="J15" s="17">
        <v>250783730</v>
      </c>
      <c r="K15" s="23">
        <v>262068999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447018625</v>
      </c>
      <c r="C17" s="17">
        <v>551747320</v>
      </c>
      <c r="D17" s="21">
        <v>419177687</v>
      </c>
      <c r="E17" s="22">
        <v>552092733</v>
      </c>
      <c r="F17" s="17">
        <v>562496461</v>
      </c>
      <c r="G17" s="23">
        <v>562496461</v>
      </c>
      <c r="H17" s="19">
        <v>642352454</v>
      </c>
      <c r="I17" s="22">
        <v>513684417</v>
      </c>
      <c r="J17" s="17">
        <v>535857960</v>
      </c>
      <c r="K17" s="23">
        <v>551324903</v>
      </c>
    </row>
    <row r="18" spans="1:11" ht="13.5" x14ac:dyDescent="0.25">
      <c r="A18" s="30" t="s">
        <v>29</v>
      </c>
      <c r="B18" s="31">
        <f>SUM(B11:B17)</f>
        <v>1003490267</v>
      </c>
      <c r="C18" s="32">
        <f t="shared" ref="C18:K18" si="1">SUM(C11:C17)</f>
        <v>1125693980</v>
      </c>
      <c r="D18" s="33">
        <f t="shared" si="1"/>
        <v>1043681617</v>
      </c>
      <c r="E18" s="31">
        <f t="shared" si="1"/>
        <v>1212357874</v>
      </c>
      <c r="F18" s="32">
        <f t="shared" si="1"/>
        <v>1222501207</v>
      </c>
      <c r="G18" s="34">
        <f t="shared" si="1"/>
        <v>1222501207</v>
      </c>
      <c r="H18" s="35">
        <f t="shared" si="1"/>
        <v>1271098635</v>
      </c>
      <c r="I18" s="31">
        <f t="shared" si="1"/>
        <v>1346201465</v>
      </c>
      <c r="J18" s="32">
        <f t="shared" si="1"/>
        <v>1403498142</v>
      </c>
      <c r="K18" s="34">
        <f t="shared" si="1"/>
        <v>1457554841</v>
      </c>
    </row>
    <row r="19" spans="1:11" ht="13.5" x14ac:dyDescent="0.25">
      <c r="A19" s="30" t="s">
        <v>30</v>
      </c>
      <c r="B19" s="36">
        <f>+B10-B18</f>
        <v>-56143676</v>
      </c>
      <c r="C19" s="37">
        <f t="shared" ref="C19:K19" si="2">+C10-C18</f>
        <v>-194965011</v>
      </c>
      <c r="D19" s="38">
        <f t="shared" si="2"/>
        <v>-68677637</v>
      </c>
      <c r="E19" s="36">
        <f t="shared" si="2"/>
        <v>-134873685</v>
      </c>
      <c r="F19" s="37">
        <f t="shared" si="2"/>
        <v>-145493686</v>
      </c>
      <c r="G19" s="39">
        <f t="shared" si="2"/>
        <v>-145493686</v>
      </c>
      <c r="H19" s="40">
        <f t="shared" si="2"/>
        <v>-236784333</v>
      </c>
      <c r="I19" s="36">
        <f t="shared" si="2"/>
        <v>-285126833</v>
      </c>
      <c r="J19" s="37">
        <f t="shared" si="2"/>
        <v>-310048233</v>
      </c>
      <c r="K19" s="39">
        <f t="shared" si="2"/>
        <v>-339274366</v>
      </c>
    </row>
    <row r="20" spans="1:11" ht="25.5" x14ac:dyDescent="0.2">
      <c r="A20" s="41" t="s">
        <v>31</v>
      </c>
      <c r="B20" s="42">
        <v>213602665</v>
      </c>
      <c r="C20" s="43">
        <v>201173010</v>
      </c>
      <c r="D20" s="44">
        <v>217386118</v>
      </c>
      <c r="E20" s="42">
        <v>236840790</v>
      </c>
      <c r="F20" s="43">
        <v>234516958</v>
      </c>
      <c r="G20" s="45">
        <v>234516958</v>
      </c>
      <c r="H20" s="46">
        <v>215027559</v>
      </c>
      <c r="I20" s="42">
        <v>247504010</v>
      </c>
      <c r="J20" s="43">
        <v>261614702</v>
      </c>
      <c r="K20" s="45">
        <v>279845000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157458989</v>
      </c>
      <c r="C22" s="55">
        <f t="shared" ref="C22:K22" si="3">SUM(C19:C21)</f>
        <v>6207999</v>
      </c>
      <c r="D22" s="56">
        <f t="shared" si="3"/>
        <v>148708481</v>
      </c>
      <c r="E22" s="54">
        <f t="shared" si="3"/>
        <v>101967105</v>
      </c>
      <c r="F22" s="55">
        <f t="shared" si="3"/>
        <v>89023272</v>
      </c>
      <c r="G22" s="57">
        <f t="shared" si="3"/>
        <v>89023272</v>
      </c>
      <c r="H22" s="58">
        <f t="shared" si="3"/>
        <v>-21756774</v>
      </c>
      <c r="I22" s="54">
        <f t="shared" si="3"/>
        <v>-37622823</v>
      </c>
      <c r="J22" s="55">
        <f t="shared" si="3"/>
        <v>-48433531</v>
      </c>
      <c r="K22" s="57">
        <f t="shared" si="3"/>
        <v>-59429366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157458989</v>
      </c>
      <c r="C24" s="37">
        <f t="shared" ref="C24:K24" si="4">SUM(C22:C23)</f>
        <v>6207999</v>
      </c>
      <c r="D24" s="38">
        <f t="shared" si="4"/>
        <v>148708481</v>
      </c>
      <c r="E24" s="36">
        <f t="shared" si="4"/>
        <v>101967105</v>
      </c>
      <c r="F24" s="37">
        <f t="shared" si="4"/>
        <v>89023272</v>
      </c>
      <c r="G24" s="39">
        <f t="shared" si="4"/>
        <v>89023272</v>
      </c>
      <c r="H24" s="40">
        <f t="shared" si="4"/>
        <v>-21756774</v>
      </c>
      <c r="I24" s="36">
        <f t="shared" si="4"/>
        <v>-37622823</v>
      </c>
      <c r="J24" s="37">
        <f t="shared" si="4"/>
        <v>-48433531</v>
      </c>
      <c r="K24" s="39">
        <f t="shared" si="4"/>
        <v>-59429366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47084863</v>
      </c>
      <c r="C27" s="66">
        <v>12373346</v>
      </c>
      <c r="D27" s="67">
        <v>8803406</v>
      </c>
      <c r="E27" s="68">
        <v>244590790</v>
      </c>
      <c r="F27" s="66">
        <v>242621120</v>
      </c>
      <c r="G27" s="69">
        <v>242621120</v>
      </c>
      <c r="H27" s="70">
        <v>196542295</v>
      </c>
      <c r="I27" s="68">
        <v>252554010</v>
      </c>
      <c r="J27" s="66">
        <v>266897002</v>
      </c>
      <c r="K27" s="69">
        <v>285365004</v>
      </c>
    </row>
    <row r="28" spans="1:11" ht="13.5" x14ac:dyDescent="0.25">
      <c r="A28" s="71" t="s">
        <v>36</v>
      </c>
      <c r="B28" s="17">
        <v>47030663</v>
      </c>
      <c r="C28" s="17">
        <v>12185541</v>
      </c>
      <c r="D28" s="21">
        <v>8697060</v>
      </c>
      <c r="E28" s="22">
        <v>236840790</v>
      </c>
      <c r="F28" s="17">
        <v>234516959</v>
      </c>
      <c r="G28" s="23">
        <v>234516959</v>
      </c>
      <c r="H28" s="19">
        <v>0</v>
      </c>
      <c r="I28" s="22">
        <v>247504010</v>
      </c>
      <c r="J28" s="17">
        <v>261614702</v>
      </c>
      <c r="K28" s="23">
        <v>279845000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54200</v>
      </c>
      <c r="C31" s="17">
        <v>187805</v>
      </c>
      <c r="D31" s="21">
        <v>106346</v>
      </c>
      <c r="E31" s="22">
        <v>7750000</v>
      </c>
      <c r="F31" s="17">
        <v>8104161</v>
      </c>
      <c r="G31" s="23">
        <v>8104161</v>
      </c>
      <c r="H31" s="19">
        <v>0</v>
      </c>
      <c r="I31" s="22">
        <v>5050000</v>
      </c>
      <c r="J31" s="17">
        <v>5282300</v>
      </c>
      <c r="K31" s="23">
        <v>5520004</v>
      </c>
    </row>
    <row r="32" spans="1:11" ht="13.5" x14ac:dyDescent="0.25">
      <c r="A32" s="30" t="s">
        <v>39</v>
      </c>
      <c r="B32" s="66">
        <f>SUM(B28:B31)</f>
        <v>47084863</v>
      </c>
      <c r="C32" s="66">
        <f t="shared" ref="C32:K32" si="5">SUM(C28:C31)</f>
        <v>12373346</v>
      </c>
      <c r="D32" s="67">
        <f t="shared" si="5"/>
        <v>8803406</v>
      </c>
      <c r="E32" s="68">
        <f t="shared" si="5"/>
        <v>244590790</v>
      </c>
      <c r="F32" s="66">
        <f t="shared" si="5"/>
        <v>242621120</v>
      </c>
      <c r="G32" s="69">
        <f t="shared" si="5"/>
        <v>242621120</v>
      </c>
      <c r="H32" s="70">
        <f t="shared" si="5"/>
        <v>0</v>
      </c>
      <c r="I32" s="68">
        <f t="shared" si="5"/>
        <v>252554010</v>
      </c>
      <c r="J32" s="66">
        <f t="shared" si="5"/>
        <v>266897002</v>
      </c>
      <c r="K32" s="69">
        <f t="shared" si="5"/>
        <v>285365004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293674129</v>
      </c>
      <c r="C35" s="17">
        <v>282913228</v>
      </c>
      <c r="D35" s="21">
        <v>451407746</v>
      </c>
      <c r="E35" s="22">
        <v>229074248</v>
      </c>
      <c r="F35" s="17">
        <v>229074248</v>
      </c>
      <c r="G35" s="23">
        <v>229074248</v>
      </c>
      <c r="H35" s="19">
        <v>315186022</v>
      </c>
      <c r="I35" s="22">
        <v>279340619</v>
      </c>
      <c r="J35" s="17">
        <v>263536811</v>
      </c>
      <c r="K35" s="23">
        <v>387048134</v>
      </c>
    </row>
    <row r="36" spans="1:11" ht="13.5" x14ac:dyDescent="0.25">
      <c r="A36" s="20" t="s">
        <v>42</v>
      </c>
      <c r="B36" s="17">
        <v>3108068594</v>
      </c>
      <c r="C36" s="17">
        <v>3117338986</v>
      </c>
      <c r="D36" s="21">
        <v>3152582281</v>
      </c>
      <c r="E36" s="22">
        <v>3619431228</v>
      </c>
      <c r="F36" s="17">
        <v>3617461558</v>
      </c>
      <c r="G36" s="23">
        <v>3617461558</v>
      </c>
      <c r="H36" s="19">
        <v>3216960597</v>
      </c>
      <c r="I36" s="22">
        <v>3849190942</v>
      </c>
      <c r="J36" s="17">
        <v>4109264316</v>
      </c>
      <c r="K36" s="23">
        <v>3084329082</v>
      </c>
    </row>
    <row r="37" spans="1:11" ht="13.5" x14ac:dyDescent="0.25">
      <c r="A37" s="20" t="s">
        <v>43</v>
      </c>
      <c r="B37" s="17">
        <v>347475913</v>
      </c>
      <c r="C37" s="17">
        <v>354295668</v>
      </c>
      <c r="D37" s="21">
        <v>378233555</v>
      </c>
      <c r="E37" s="22">
        <v>192126014</v>
      </c>
      <c r="F37" s="17">
        <v>189131514</v>
      </c>
      <c r="G37" s="23">
        <v>189131514</v>
      </c>
      <c r="H37" s="19">
        <v>341291083</v>
      </c>
      <c r="I37" s="22">
        <v>223573421</v>
      </c>
      <c r="J37" s="17">
        <v>221472019</v>
      </c>
      <c r="K37" s="23">
        <v>216421967</v>
      </c>
    </row>
    <row r="38" spans="1:11" ht="13.5" x14ac:dyDescent="0.25">
      <c r="A38" s="20" t="s">
        <v>44</v>
      </c>
      <c r="B38" s="17">
        <v>36413353</v>
      </c>
      <c r="C38" s="17">
        <v>34703318</v>
      </c>
      <c r="D38" s="21">
        <v>70825482</v>
      </c>
      <c r="E38" s="22">
        <v>72327837</v>
      </c>
      <c r="F38" s="17">
        <v>60185837</v>
      </c>
      <c r="G38" s="23">
        <v>60185837</v>
      </c>
      <c r="H38" s="19">
        <v>59774268</v>
      </c>
      <c r="I38" s="22">
        <v>62505374</v>
      </c>
      <c r="J38" s="17">
        <v>58310043</v>
      </c>
      <c r="K38" s="23">
        <v>44094649</v>
      </c>
    </row>
    <row r="39" spans="1:11" ht="13.5" x14ac:dyDescent="0.25">
      <c r="A39" s="20" t="s">
        <v>45</v>
      </c>
      <c r="B39" s="17">
        <v>3117325371</v>
      </c>
      <c r="C39" s="17">
        <v>2942582985</v>
      </c>
      <c r="D39" s="21">
        <v>3266622083</v>
      </c>
      <c r="E39" s="22">
        <v>3482084520</v>
      </c>
      <c r="F39" s="17">
        <v>3508195183</v>
      </c>
      <c r="G39" s="23">
        <v>3508195183</v>
      </c>
      <c r="H39" s="19">
        <v>3242709639</v>
      </c>
      <c r="I39" s="22">
        <v>3940175589</v>
      </c>
      <c r="J39" s="17">
        <v>4204409196</v>
      </c>
      <c r="K39" s="23">
        <v>3336069613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265717046</v>
      </c>
      <c r="C42" s="17">
        <v>500786198</v>
      </c>
      <c r="D42" s="21">
        <v>1229699213</v>
      </c>
      <c r="E42" s="22">
        <v>252336985</v>
      </c>
      <c r="F42" s="17">
        <v>252336985</v>
      </c>
      <c r="G42" s="23">
        <v>252336985</v>
      </c>
      <c r="H42" s="19">
        <v>1501167969</v>
      </c>
      <c r="I42" s="22">
        <v>72837836</v>
      </c>
      <c r="J42" s="17">
        <v>65226603</v>
      </c>
      <c r="K42" s="23">
        <v>54308464</v>
      </c>
    </row>
    <row r="43" spans="1:11" ht="13.5" x14ac:dyDescent="0.25">
      <c r="A43" s="20" t="s">
        <v>48</v>
      </c>
      <c r="B43" s="17">
        <v>-21610670</v>
      </c>
      <c r="C43" s="17">
        <v>-12373346</v>
      </c>
      <c r="D43" s="21">
        <v>-8816746</v>
      </c>
      <c r="E43" s="22">
        <v>-244590790</v>
      </c>
      <c r="F43" s="17">
        <v>-244590790</v>
      </c>
      <c r="G43" s="23">
        <v>-244590790</v>
      </c>
      <c r="H43" s="19">
        <v>-196542295</v>
      </c>
      <c r="I43" s="22">
        <v>-252554010</v>
      </c>
      <c r="J43" s="17">
        <v>-266897002</v>
      </c>
      <c r="K43" s="23">
        <v>-285365004</v>
      </c>
    </row>
    <row r="44" spans="1:11" ht="13.5" x14ac:dyDescent="0.25">
      <c r="A44" s="20" t="s">
        <v>49</v>
      </c>
      <c r="B44" s="17">
        <v>0</v>
      </c>
      <c r="C44" s="17">
        <v>-5045340</v>
      </c>
      <c r="D44" s="21">
        <v>-5812854</v>
      </c>
      <c r="E44" s="22">
        <v>-12820000</v>
      </c>
      <c r="F44" s="17">
        <v>-12820000</v>
      </c>
      <c r="G44" s="23">
        <v>-12820000</v>
      </c>
      <c r="H44" s="19">
        <v>-5316667</v>
      </c>
      <c r="I44" s="22">
        <v>-14371944</v>
      </c>
      <c r="J44" s="17">
        <v>-6570526</v>
      </c>
      <c r="K44" s="23">
        <v>-6692464</v>
      </c>
    </row>
    <row r="45" spans="1:11" ht="13.5" x14ac:dyDescent="0.25">
      <c r="A45" s="30" t="s">
        <v>50</v>
      </c>
      <c r="B45" s="66">
        <v>292887027</v>
      </c>
      <c r="C45" s="66">
        <v>544964244</v>
      </c>
      <c r="D45" s="67">
        <v>1251949744</v>
      </c>
      <c r="E45" s="68">
        <v>63659887</v>
      </c>
      <c r="F45" s="66">
        <v>63659887</v>
      </c>
      <c r="G45" s="69">
        <v>63659887</v>
      </c>
      <c r="H45" s="70">
        <v>1377007447</v>
      </c>
      <c r="I45" s="68">
        <v>-177151310</v>
      </c>
      <c r="J45" s="66">
        <v>-198346035</v>
      </c>
      <c r="K45" s="69">
        <v>372627943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61596733</v>
      </c>
      <c r="C48" s="17">
        <v>36880131</v>
      </c>
      <c r="D48" s="21">
        <v>38855235</v>
      </c>
      <c r="E48" s="22">
        <v>63039828</v>
      </c>
      <c r="F48" s="17">
        <v>63039828</v>
      </c>
      <c r="G48" s="23">
        <v>63039828</v>
      </c>
      <c r="H48" s="19">
        <v>43591827</v>
      </c>
      <c r="I48" s="22">
        <v>38449949</v>
      </c>
      <c r="J48" s="17">
        <v>19364581</v>
      </c>
      <c r="K48" s="23">
        <v>115984569</v>
      </c>
    </row>
    <row r="49" spans="1:11" ht="13.5" x14ac:dyDescent="0.25">
      <c r="A49" s="20" t="s">
        <v>53</v>
      </c>
      <c r="B49" s="17">
        <f>+B75</f>
        <v>43014419.236537814</v>
      </c>
      <c r="C49" s="17">
        <f t="shared" ref="C49:K49" si="6">+C75</f>
        <v>90046458.148160368</v>
      </c>
      <c r="D49" s="21">
        <f t="shared" si="6"/>
        <v>-398643255.02846301</v>
      </c>
      <c r="E49" s="22">
        <f t="shared" si="6"/>
        <v>115102205.48026934</v>
      </c>
      <c r="F49" s="17">
        <f t="shared" si="6"/>
        <v>112112847.91913626</v>
      </c>
      <c r="G49" s="23">
        <f t="shared" si="6"/>
        <v>112112847.91913626</v>
      </c>
      <c r="H49" s="19">
        <f t="shared" si="6"/>
        <v>48221635.052656084</v>
      </c>
      <c r="I49" s="22">
        <f t="shared" si="6"/>
        <v>92019352.776512906</v>
      </c>
      <c r="J49" s="17">
        <f t="shared" si="6"/>
        <v>95786440.729625314</v>
      </c>
      <c r="K49" s="23">
        <f t="shared" si="6"/>
        <v>83847786.114090487</v>
      </c>
    </row>
    <row r="50" spans="1:11" ht="13.5" x14ac:dyDescent="0.25">
      <c r="A50" s="30" t="s">
        <v>54</v>
      </c>
      <c r="B50" s="66">
        <f>+B48-B49</f>
        <v>18582313.763462186</v>
      </c>
      <c r="C50" s="66">
        <f t="shared" ref="C50:K50" si="7">+C48-C49</f>
        <v>-53166327.148160368</v>
      </c>
      <c r="D50" s="67">
        <f t="shared" si="7"/>
        <v>437498490.02846301</v>
      </c>
      <c r="E50" s="68">
        <f t="shared" si="7"/>
        <v>-52062377.480269343</v>
      </c>
      <c r="F50" s="66">
        <f t="shared" si="7"/>
        <v>-49073019.919136256</v>
      </c>
      <c r="G50" s="69">
        <f t="shared" si="7"/>
        <v>-49073019.919136256</v>
      </c>
      <c r="H50" s="70">
        <f t="shared" si="7"/>
        <v>-4629808.0526560843</v>
      </c>
      <c r="I50" s="68">
        <f t="shared" si="7"/>
        <v>-53569403.776512906</v>
      </c>
      <c r="J50" s="66">
        <f t="shared" si="7"/>
        <v>-76421859.729625314</v>
      </c>
      <c r="K50" s="69">
        <f t="shared" si="7"/>
        <v>32136782.885909513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2928163558</v>
      </c>
      <c r="C53" s="17">
        <v>2894936759</v>
      </c>
      <c r="D53" s="21">
        <v>2900827407</v>
      </c>
      <c r="E53" s="22">
        <v>3279110722</v>
      </c>
      <c r="F53" s="17">
        <v>3277141052</v>
      </c>
      <c r="G53" s="23">
        <v>3277141052</v>
      </c>
      <c r="H53" s="19">
        <v>2965205724</v>
      </c>
      <c r="I53" s="22">
        <v>3508870436</v>
      </c>
      <c r="J53" s="17">
        <v>4109264316</v>
      </c>
      <c r="K53" s="23">
        <v>3084329082</v>
      </c>
    </row>
    <row r="54" spans="1:11" ht="13.5" x14ac:dyDescent="0.25">
      <c r="A54" s="20" t="s">
        <v>57</v>
      </c>
      <c r="B54" s="17">
        <v>139516826</v>
      </c>
      <c r="C54" s="17">
        <v>131765495</v>
      </c>
      <c r="D54" s="21">
        <v>132550069</v>
      </c>
      <c r="E54" s="22">
        <v>155041279</v>
      </c>
      <c r="F54" s="17">
        <v>155041279</v>
      </c>
      <c r="G54" s="23">
        <v>155041279</v>
      </c>
      <c r="H54" s="19">
        <v>133737072</v>
      </c>
      <c r="I54" s="22">
        <v>162638301</v>
      </c>
      <c r="J54" s="17">
        <v>170119663</v>
      </c>
      <c r="K54" s="23">
        <v>177775048</v>
      </c>
    </row>
    <row r="55" spans="1:11" ht="13.5" x14ac:dyDescent="0.25">
      <c r="A55" s="20" t="s">
        <v>58</v>
      </c>
      <c r="B55" s="17">
        <v>29616799</v>
      </c>
      <c r="C55" s="17">
        <v>5410199</v>
      </c>
      <c r="D55" s="21">
        <v>5711876</v>
      </c>
      <c r="E55" s="22">
        <v>68880881</v>
      </c>
      <c r="F55" s="17">
        <v>42156524</v>
      </c>
      <c r="G55" s="23">
        <v>42156524</v>
      </c>
      <c r="H55" s="19">
        <v>35553236</v>
      </c>
      <c r="I55" s="22">
        <v>77484287</v>
      </c>
      <c r="J55" s="17">
        <v>127106702</v>
      </c>
      <c r="K55" s="23">
        <v>93031140</v>
      </c>
    </row>
    <row r="56" spans="1:11" ht="13.5" x14ac:dyDescent="0.25">
      <c r="A56" s="20" t="s">
        <v>59</v>
      </c>
      <c r="B56" s="17">
        <v>53507603</v>
      </c>
      <c r="C56" s="17">
        <v>45275041</v>
      </c>
      <c r="D56" s="21">
        <v>50624197</v>
      </c>
      <c r="E56" s="22">
        <v>57155000</v>
      </c>
      <c r="F56" s="17">
        <v>55155000</v>
      </c>
      <c r="G56" s="23">
        <v>55155000</v>
      </c>
      <c r="H56" s="19">
        <v>75186281</v>
      </c>
      <c r="I56" s="22">
        <v>96893608</v>
      </c>
      <c r="J56" s="17">
        <v>101405629</v>
      </c>
      <c r="K56" s="23">
        <v>105911497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219931</v>
      </c>
      <c r="C59" s="17">
        <v>398808</v>
      </c>
      <c r="D59" s="21">
        <v>618593</v>
      </c>
      <c r="E59" s="22">
        <v>19073010</v>
      </c>
      <c r="F59" s="17">
        <v>19073010</v>
      </c>
      <c r="G59" s="23">
        <v>19073010</v>
      </c>
      <c r="H59" s="19">
        <v>230498</v>
      </c>
      <c r="I59" s="22">
        <v>19543131</v>
      </c>
      <c r="J59" s="17">
        <v>20442115</v>
      </c>
      <c r="K59" s="23">
        <v>21362010</v>
      </c>
    </row>
    <row r="60" spans="1:11" ht="13.5" x14ac:dyDescent="0.25">
      <c r="A60" s="20" t="s">
        <v>62</v>
      </c>
      <c r="B60" s="17">
        <v>1564454</v>
      </c>
      <c r="C60" s="17">
        <v>146982</v>
      </c>
      <c r="D60" s="21">
        <v>2399001</v>
      </c>
      <c r="E60" s="22">
        <v>2462921</v>
      </c>
      <c r="F60" s="17">
        <v>2462921</v>
      </c>
      <c r="G60" s="23">
        <v>2462921</v>
      </c>
      <c r="H60" s="19">
        <v>4107483</v>
      </c>
      <c r="I60" s="22">
        <v>2612888</v>
      </c>
      <c r="J60" s="17">
        <v>2733081</v>
      </c>
      <c r="K60" s="23">
        <v>2856069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12000</v>
      </c>
      <c r="D62" s="87">
        <v>12000</v>
      </c>
      <c r="E62" s="85">
        <v>12000</v>
      </c>
      <c r="F62" s="86">
        <v>12000</v>
      </c>
      <c r="G62" s="87">
        <v>12000</v>
      </c>
      <c r="H62" s="88">
        <v>12000</v>
      </c>
      <c r="I62" s="85">
        <v>12000</v>
      </c>
      <c r="J62" s="86">
        <v>12000</v>
      </c>
      <c r="K62" s="87">
        <v>12000</v>
      </c>
    </row>
    <row r="63" spans="1:11" ht="13.5" x14ac:dyDescent="0.25">
      <c r="A63" s="84" t="s">
        <v>65</v>
      </c>
      <c r="B63" s="85">
        <v>0</v>
      </c>
      <c r="C63" s="86">
        <v>40000</v>
      </c>
      <c r="D63" s="87">
        <v>40000</v>
      </c>
      <c r="E63" s="85">
        <v>40000</v>
      </c>
      <c r="F63" s="86">
        <v>40000</v>
      </c>
      <c r="G63" s="87">
        <v>40000</v>
      </c>
      <c r="H63" s="88">
        <v>40000</v>
      </c>
      <c r="I63" s="85">
        <v>40000</v>
      </c>
      <c r="J63" s="86">
        <v>40000</v>
      </c>
      <c r="K63" s="87">
        <v>40000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1.5430273270136792</v>
      </c>
      <c r="C70" s="5">
        <f t="shared" ref="C70:K70" si="8">IF(ISERROR(C71/C72),0,(C71/C72))</f>
        <v>1.1927837944802933</v>
      </c>
      <c r="D70" s="5">
        <f t="shared" si="8"/>
        <v>2.6163126561282533</v>
      </c>
      <c r="E70" s="5">
        <f t="shared" si="8"/>
        <v>0.38913934595749788</v>
      </c>
      <c r="F70" s="5">
        <f t="shared" si="8"/>
        <v>0.38910054102576136</v>
      </c>
      <c r="G70" s="5">
        <f t="shared" si="8"/>
        <v>0.38910054102576136</v>
      </c>
      <c r="H70" s="5">
        <f t="shared" si="8"/>
        <v>1.6576929750653677</v>
      </c>
      <c r="I70" s="5">
        <f t="shared" si="8"/>
        <v>0.4630665093845534</v>
      </c>
      <c r="J70" s="5">
        <f t="shared" si="8"/>
        <v>0.45812418352187789</v>
      </c>
      <c r="K70" s="5">
        <f t="shared" si="8"/>
        <v>0.46306108511102512</v>
      </c>
    </row>
    <row r="71" spans="1:11" hidden="1" x14ac:dyDescent="0.2">
      <c r="A71" s="1" t="s">
        <v>338</v>
      </c>
      <c r="B71" s="2">
        <f>+B83</f>
        <v>496437611</v>
      </c>
      <c r="C71" s="2">
        <f t="shared" ref="C71:K71" si="9">+C83</f>
        <v>419756399</v>
      </c>
      <c r="D71" s="2">
        <f t="shared" si="9"/>
        <v>844042789</v>
      </c>
      <c r="E71" s="2">
        <f t="shared" si="9"/>
        <v>156077409</v>
      </c>
      <c r="F71" s="2">
        <f t="shared" si="9"/>
        <v>156077409</v>
      </c>
      <c r="G71" s="2">
        <f t="shared" si="9"/>
        <v>156077409</v>
      </c>
      <c r="H71" s="2">
        <f t="shared" si="9"/>
        <v>603570425</v>
      </c>
      <c r="I71" s="2">
        <f t="shared" si="9"/>
        <v>168552610</v>
      </c>
      <c r="J71" s="2">
        <f t="shared" si="9"/>
        <v>174424305</v>
      </c>
      <c r="K71" s="2">
        <f t="shared" si="9"/>
        <v>184237643</v>
      </c>
    </row>
    <row r="72" spans="1:11" hidden="1" x14ac:dyDescent="0.2">
      <c r="A72" s="1" t="s">
        <v>339</v>
      </c>
      <c r="B72" s="2">
        <f>+B77</f>
        <v>321729630</v>
      </c>
      <c r="C72" s="2">
        <f t="shared" ref="C72:K72" si="10">+C77</f>
        <v>351913231</v>
      </c>
      <c r="D72" s="2">
        <f t="shared" si="10"/>
        <v>322607769</v>
      </c>
      <c r="E72" s="2">
        <f t="shared" si="10"/>
        <v>401083598</v>
      </c>
      <c r="F72" s="2">
        <f t="shared" si="10"/>
        <v>401123598</v>
      </c>
      <c r="G72" s="2">
        <f t="shared" si="10"/>
        <v>401123598</v>
      </c>
      <c r="H72" s="2">
        <f t="shared" si="10"/>
        <v>364102662</v>
      </c>
      <c r="I72" s="2">
        <f t="shared" si="10"/>
        <v>363992227</v>
      </c>
      <c r="J72" s="2">
        <f t="shared" si="10"/>
        <v>380735860</v>
      </c>
      <c r="K72" s="2">
        <f t="shared" si="10"/>
        <v>397868983</v>
      </c>
    </row>
    <row r="73" spans="1:11" hidden="1" x14ac:dyDescent="0.2">
      <c r="A73" s="1" t="s">
        <v>340</v>
      </c>
      <c r="B73" s="2">
        <f>+B74</f>
        <v>56691734.333333306</v>
      </c>
      <c r="C73" s="2">
        <f t="shared" ref="C73:K73" si="11">+(C78+C80+C81+C82)-(B78+B80+B81+B82)</f>
        <v>-3647245</v>
      </c>
      <c r="D73" s="2">
        <f t="shared" si="11"/>
        <v>123766538</v>
      </c>
      <c r="E73" s="2">
        <f t="shared" si="11"/>
        <v>-110853555</v>
      </c>
      <c r="F73" s="2">
        <f>+(F78+F80+F81+F82)-(D78+D80+D81+D82)</f>
        <v>-110853555</v>
      </c>
      <c r="G73" s="2">
        <f>+(G78+G80+G81+G82)-(D78+D80+D81+D82)</f>
        <v>-110853555</v>
      </c>
      <c r="H73" s="2">
        <f>+(H78+H80+H81+H82)-(D78+D80+D81+D82)</f>
        <v>-153236749</v>
      </c>
      <c r="I73" s="2">
        <f>+(I78+I80+I81+I82)-(E78+E80+E81+E82)</f>
        <v>62830515</v>
      </c>
      <c r="J73" s="2">
        <f t="shared" si="11"/>
        <v>1337308</v>
      </c>
      <c r="K73" s="2">
        <f t="shared" si="11"/>
        <v>24863616</v>
      </c>
    </row>
    <row r="74" spans="1:11" hidden="1" x14ac:dyDescent="0.2">
      <c r="A74" s="1" t="s">
        <v>341</v>
      </c>
      <c r="B74" s="2">
        <f>+TREND(C74:E74)</f>
        <v>56691734.333333306</v>
      </c>
      <c r="C74" s="2">
        <f>+C73</f>
        <v>-3647245</v>
      </c>
      <c r="D74" s="2">
        <f t="shared" ref="D74:K74" si="12">+D73</f>
        <v>123766538</v>
      </c>
      <c r="E74" s="2">
        <f t="shared" si="12"/>
        <v>-110853555</v>
      </c>
      <c r="F74" s="2">
        <f t="shared" si="12"/>
        <v>-110853555</v>
      </c>
      <c r="G74" s="2">
        <f t="shared" si="12"/>
        <v>-110853555</v>
      </c>
      <c r="H74" s="2">
        <f t="shared" si="12"/>
        <v>-153236749</v>
      </c>
      <c r="I74" s="2">
        <f t="shared" si="12"/>
        <v>62830515</v>
      </c>
      <c r="J74" s="2">
        <f t="shared" si="12"/>
        <v>1337308</v>
      </c>
      <c r="K74" s="2">
        <f t="shared" si="12"/>
        <v>24863616</v>
      </c>
    </row>
    <row r="75" spans="1:11" hidden="1" x14ac:dyDescent="0.2">
      <c r="A75" s="1" t="s">
        <v>342</v>
      </c>
      <c r="B75" s="2">
        <f>+B84-(((B80+B81+B82+B78)*B70)-B79)</f>
        <v>43014419.236537814</v>
      </c>
      <c r="C75" s="2">
        <f t="shared" ref="C75:K75" si="13">+C84-(((C80+C81+C82+C78)*C70)-C79)</f>
        <v>90046458.148160368</v>
      </c>
      <c r="D75" s="2">
        <f t="shared" si="13"/>
        <v>-398643255.02846301</v>
      </c>
      <c r="E75" s="2">
        <f t="shared" si="13"/>
        <v>115102205.48026934</v>
      </c>
      <c r="F75" s="2">
        <f t="shared" si="13"/>
        <v>112112847.91913626</v>
      </c>
      <c r="G75" s="2">
        <f t="shared" si="13"/>
        <v>112112847.91913626</v>
      </c>
      <c r="H75" s="2">
        <f t="shared" si="13"/>
        <v>48221635.052656084</v>
      </c>
      <c r="I75" s="2">
        <f t="shared" si="13"/>
        <v>92019352.776512906</v>
      </c>
      <c r="J75" s="2">
        <f t="shared" si="13"/>
        <v>95786440.729625314</v>
      </c>
      <c r="K75" s="2">
        <f t="shared" si="13"/>
        <v>83847786.114090487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321729630</v>
      </c>
      <c r="C77" s="3">
        <v>351913231</v>
      </c>
      <c r="D77" s="3">
        <v>322607769</v>
      </c>
      <c r="E77" s="3">
        <v>401083598</v>
      </c>
      <c r="F77" s="3">
        <v>401123598</v>
      </c>
      <c r="G77" s="3">
        <v>401123598</v>
      </c>
      <c r="H77" s="3">
        <v>364102662</v>
      </c>
      <c r="I77" s="3">
        <v>363992227</v>
      </c>
      <c r="J77" s="3">
        <v>380735860</v>
      </c>
      <c r="K77" s="3">
        <v>397868983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189439591</v>
      </c>
      <c r="C79" s="3">
        <v>190452683</v>
      </c>
      <c r="D79" s="3">
        <v>210257069</v>
      </c>
      <c r="E79" s="3">
        <v>177265814</v>
      </c>
      <c r="F79" s="3">
        <v>177265814</v>
      </c>
      <c r="G79" s="3">
        <v>177265814</v>
      </c>
      <c r="H79" s="3">
        <v>130980802</v>
      </c>
      <c r="I79" s="3">
        <v>204740876</v>
      </c>
      <c r="J79" s="3">
        <v>209050000</v>
      </c>
      <c r="K79" s="3">
        <v>210582410</v>
      </c>
    </row>
    <row r="80" spans="1:11" hidden="1" x14ac:dyDescent="0.2">
      <c r="A80" s="1" t="s">
        <v>71</v>
      </c>
      <c r="B80" s="3">
        <v>52990510</v>
      </c>
      <c r="C80" s="3">
        <v>61421749</v>
      </c>
      <c r="D80" s="3">
        <v>70897014</v>
      </c>
      <c r="E80" s="3">
        <v>66260120</v>
      </c>
      <c r="F80" s="3">
        <v>66260120</v>
      </c>
      <c r="G80" s="3">
        <v>66260120</v>
      </c>
      <c r="H80" s="3">
        <v>75661523</v>
      </c>
      <c r="I80" s="3">
        <v>82503193</v>
      </c>
      <c r="J80" s="3">
        <v>83978479</v>
      </c>
      <c r="K80" s="3">
        <v>96942886</v>
      </c>
    </row>
    <row r="81" spans="1:11" hidden="1" x14ac:dyDescent="0.2">
      <c r="A81" s="1" t="s">
        <v>72</v>
      </c>
      <c r="B81" s="3">
        <v>70263992</v>
      </c>
      <c r="C81" s="3">
        <v>58185508</v>
      </c>
      <c r="D81" s="3">
        <v>172476781</v>
      </c>
      <c r="E81" s="3">
        <v>66260120</v>
      </c>
      <c r="F81" s="3">
        <v>66260120</v>
      </c>
      <c r="G81" s="3">
        <v>66260120</v>
      </c>
      <c r="H81" s="3">
        <v>14475523</v>
      </c>
      <c r="I81" s="3">
        <v>112847562</v>
      </c>
      <c r="J81" s="3">
        <v>112709584</v>
      </c>
      <c r="K81" s="3">
        <v>124608793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496437611</v>
      </c>
      <c r="C83" s="3">
        <v>419756399</v>
      </c>
      <c r="D83" s="3">
        <v>844042789</v>
      </c>
      <c r="E83" s="3">
        <v>156077409</v>
      </c>
      <c r="F83" s="3">
        <v>156077409</v>
      </c>
      <c r="G83" s="3">
        <v>156077409</v>
      </c>
      <c r="H83" s="3">
        <v>603570425</v>
      </c>
      <c r="I83" s="3">
        <v>168552610</v>
      </c>
      <c r="J83" s="3">
        <v>174424305</v>
      </c>
      <c r="K83" s="3">
        <v>184237643</v>
      </c>
    </row>
    <row r="84" spans="1:11" hidden="1" x14ac:dyDescent="0.2">
      <c r="A84" s="1" t="s">
        <v>75</v>
      </c>
      <c r="B84" s="3">
        <v>43759893</v>
      </c>
      <c r="C84" s="3">
        <v>42259373</v>
      </c>
      <c r="D84" s="3">
        <v>27841616</v>
      </c>
      <c r="E84" s="3">
        <v>-10594769</v>
      </c>
      <c r="F84" s="3">
        <v>-13589269</v>
      </c>
      <c r="G84" s="3">
        <v>-13589269</v>
      </c>
      <c r="H84" s="3">
        <v>66660381</v>
      </c>
      <c r="I84" s="3">
        <v>-22261131</v>
      </c>
      <c r="J84" s="3">
        <v>-23156001</v>
      </c>
      <c r="K84" s="3">
        <v>-24142663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285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3159530</v>
      </c>
      <c r="C7" s="17">
        <v>9081816</v>
      </c>
      <c r="D7" s="21">
        <v>0</v>
      </c>
      <c r="E7" s="22">
        <v>8000000</v>
      </c>
      <c r="F7" s="17">
        <v>8000000</v>
      </c>
      <c r="G7" s="23">
        <v>8000000</v>
      </c>
      <c r="H7" s="19">
        <v>18828177</v>
      </c>
      <c r="I7" s="22">
        <v>12000000</v>
      </c>
      <c r="J7" s="17">
        <v>8000000</v>
      </c>
      <c r="K7" s="23">
        <v>9000000</v>
      </c>
    </row>
    <row r="8" spans="1:11" ht="13.5" x14ac:dyDescent="0.25">
      <c r="A8" s="20" t="s">
        <v>20</v>
      </c>
      <c r="B8" s="17">
        <v>376322661</v>
      </c>
      <c r="C8" s="17">
        <v>369699422</v>
      </c>
      <c r="D8" s="21">
        <v>0</v>
      </c>
      <c r="E8" s="22">
        <v>402434000</v>
      </c>
      <c r="F8" s="17">
        <v>402434000</v>
      </c>
      <c r="G8" s="23">
        <v>402434000</v>
      </c>
      <c r="H8" s="19">
        <v>231623347</v>
      </c>
      <c r="I8" s="22">
        <v>412949000</v>
      </c>
      <c r="J8" s="17">
        <v>421874000</v>
      </c>
      <c r="K8" s="23">
        <v>431053000</v>
      </c>
    </row>
    <row r="9" spans="1:11" ht="13.5" x14ac:dyDescent="0.25">
      <c r="A9" s="20" t="s">
        <v>21</v>
      </c>
      <c r="B9" s="17">
        <v>639091</v>
      </c>
      <c r="C9" s="17">
        <v>1494063</v>
      </c>
      <c r="D9" s="21">
        <v>0</v>
      </c>
      <c r="E9" s="22">
        <v>300000</v>
      </c>
      <c r="F9" s="17">
        <v>300000</v>
      </c>
      <c r="G9" s="23">
        <v>300000</v>
      </c>
      <c r="H9" s="19">
        <v>1777307</v>
      </c>
      <c r="I9" s="22">
        <v>3000000</v>
      </c>
      <c r="J9" s="17">
        <v>3010000</v>
      </c>
      <c r="K9" s="23">
        <v>3030000</v>
      </c>
    </row>
    <row r="10" spans="1:11" ht="25.5" x14ac:dyDescent="0.2">
      <c r="A10" s="24" t="s">
        <v>333</v>
      </c>
      <c r="B10" s="25">
        <f>SUM(B5:B9)</f>
        <v>380121282</v>
      </c>
      <c r="C10" s="26">
        <f t="shared" ref="C10:K10" si="0">SUM(C5:C9)</f>
        <v>380275301</v>
      </c>
      <c r="D10" s="27">
        <f t="shared" si="0"/>
        <v>0</v>
      </c>
      <c r="E10" s="25">
        <f t="shared" si="0"/>
        <v>410734000</v>
      </c>
      <c r="F10" s="26">
        <f t="shared" si="0"/>
        <v>410734000</v>
      </c>
      <c r="G10" s="28">
        <f t="shared" si="0"/>
        <v>410734000</v>
      </c>
      <c r="H10" s="29">
        <f t="shared" si="0"/>
        <v>252228831</v>
      </c>
      <c r="I10" s="25">
        <f t="shared" si="0"/>
        <v>427949000</v>
      </c>
      <c r="J10" s="26">
        <f t="shared" si="0"/>
        <v>432884000</v>
      </c>
      <c r="K10" s="28">
        <f t="shared" si="0"/>
        <v>443083000</v>
      </c>
    </row>
    <row r="11" spans="1:11" ht="13.5" x14ac:dyDescent="0.25">
      <c r="A11" s="20" t="s">
        <v>22</v>
      </c>
      <c r="B11" s="17">
        <v>202109879</v>
      </c>
      <c r="C11" s="17">
        <v>199439844</v>
      </c>
      <c r="D11" s="21">
        <v>0</v>
      </c>
      <c r="E11" s="22">
        <v>246313736</v>
      </c>
      <c r="F11" s="17">
        <v>246313736</v>
      </c>
      <c r="G11" s="23">
        <v>246313736</v>
      </c>
      <c r="H11" s="19">
        <v>165533161</v>
      </c>
      <c r="I11" s="22">
        <v>260392746</v>
      </c>
      <c r="J11" s="17">
        <v>273412371</v>
      </c>
      <c r="K11" s="23">
        <v>287082986</v>
      </c>
    </row>
    <row r="12" spans="1:11" ht="13.5" x14ac:dyDescent="0.25">
      <c r="A12" s="20" t="s">
        <v>23</v>
      </c>
      <c r="B12" s="17">
        <v>21684126</v>
      </c>
      <c r="C12" s="17">
        <v>19106454</v>
      </c>
      <c r="D12" s="21">
        <v>0</v>
      </c>
      <c r="E12" s="22">
        <v>20930937</v>
      </c>
      <c r="F12" s="17">
        <v>20930937</v>
      </c>
      <c r="G12" s="23">
        <v>20930937</v>
      </c>
      <c r="H12" s="19">
        <v>17978737</v>
      </c>
      <c r="I12" s="22">
        <v>23100001</v>
      </c>
      <c r="J12" s="17">
        <v>24254999</v>
      </c>
      <c r="K12" s="23">
        <v>25467753</v>
      </c>
    </row>
    <row r="13" spans="1:11" ht="13.5" x14ac:dyDescent="0.25">
      <c r="A13" s="20" t="s">
        <v>24</v>
      </c>
      <c r="B13" s="17">
        <v>14763786</v>
      </c>
      <c r="C13" s="17">
        <v>5928694</v>
      </c>
      <c r="D13" s="21">
        <v>0</v>
      </c>
      <c r="E13" s="22">
        <v>6000000</v>
      </c>
      <c r="F13" s="17">
        <v>6000000</v>
      </c>
      <c r="G13" s="23">
        <v>6000000</v>
      </c>
      <c r="H13" s="19">
        <v>0</v>
      </c>
      <c r="I13" s="22">
        <v>10000000</v>
      </c>
      <c r="J13" s="17">
        <v>10264917</v>
      </c>
      <c r="K13" s="23">
        <v>10496037</v>
      </c>
    </row>
    <row r="14" spans="1:11" ht="13.5" x14ac:dyDescent="0.25">
      <c r="A14" s="20" t="s">
        <v>25</v>
      </c>
      <c r="B14" s="17">
        <v>0</v>
      </c>
      <c r="C14" s="17">
        <v>249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704412</v>
      </c>
      <c r="C15" s="17">
        <v>48718</v>
      </c>
      <c r="D15" s="21">
        <v>0</v>
      </c>
      <c r="E15" s="22">
        <v>0</v>
      </c>
      <c r="F15" s="17">
        <v>0</v>
      </c>
      <c r="G15" s="23">
        <v>0</v>
      </c>
      <c r="H15" s="19">
        <v>72722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2047420</v>
      </c>
      <c r="C16" s="17">
        <v>-234000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57718524</v>
      </c>
      <c r="C17" s="17">
        <v>64725887</v>
      </c>
      <c r="D17" s="21">
        <v>0</v>
      </c>
      <c r="E17" s="22">
        <v>95074297</v>
      </c>
      <c r="F17" s="17">
        <v>95074297</v>
      </c>
      <c r="G17" s="23">
        <v>95074297</v>
      </c>
      <c r="H17" s="19">
        <v>74327783</v>
      </c>
      <c r="I17" s="22">
        <v>136533678</v>
      </c>
      <c r="J17" s="17">
        <v>131221088</v>
      </c>
      <c r="K17" s="23">
        <v>153825905</v>
      </c>
    </row>
    <row r="18" spans="1:11" ht="13.5" x14ac:dyDescent="0.25">
      <c r="A18" s="30" t="s">
        <v>29</v>
      </c>
      <c r="B18" s="31">
        <f>SUM(B11:B17)</f>
        <v>299028147</v>
      </c>
      <c r="C18" s="32">
        <f t="shared" ref="C18:K18" si="1">SUM(C11:C17)</f>
        <v>289015846</v>
      </c>
      <c r="D18" s="33">
        <f t="shared" si="1"/>
        <v>0</v>
      </c>
      <c r="E18" s="31">
        <f t="shared" si="1"/>
        <v>368318970</v>
      </c>
      <c r="F18" s="32">
        <f t="shared" si="1"/>
        <v>368318970</v>
      </c>
      <c r="G18" s="34">
        <f t="shared" si="1"/>
        <v>368318970</v>
      </c>
      <c r="H18" s="35">
        <f t="shared" si="1"/>
        <v>257912403</v>
      </c>
      <c r="I18" s="31">
        <f t="shared" si="1"/>
        <v>430026425</v>
      </c>
      <c r="J18" s="32">
        <f t="shared" si="1"/>
        <v>439153375</v>
      </c>
      <c r="K18" s="34">
        <f t="shared" si="1"/>
        <v>476872681</v>
      </c>
    </row>
    <row r="19" spans="1:11" ht="13.5" x14ac:dyDescent="0.25">
      <c r="A19" s="30" t="s">
        <v>30</v>
      </c>
      <c r="B19" s="36">
        <f>+B10-B18</f>
        <v>81093135</v>
      </c>
      <c r="C19" s="37">
        <f t="shared" ref="C19:K19" si="2">+C10-C18</f>
        <v>91259455</v>
      </c>
      <c r="D19" s="38">
        <f t="shared" si="2"/>
        <v>0</v>
      </c>
      <c r="E19" s="36">
        <f t="shared" si="2"/>
        <v>42415030</v>
      </c>
      <c r="F19" s="37">
        <f t="shared" si="2"/>
        <v>42415030</v>
      </c>
      <c r="G19" s="39">
        <f t="shared" si="2"/>
        <v>42415030</v>
      </c>
      <c r="H19" s="40">
        <f t="shared" si="2"/>
        <v>-5683572</v>
      </c>
      <c r="I19" s="36">
        <f t="shared" si="2"/>
        <v>-2077425</v>
      </c>
      <c r="J19" s="37">
        <f t="shared" si="2"/>
        <v>-6269375</v>
      </c>
      <c r="K19" s="39">
        <f t="shared" si="2"/>
        <v>-33789681</v>
      </c>
    </row>
    <row r="20" spans="1:11" ht="25.5" x14ac:dyDescent="0.2">
      <c r="A20" s="41" t="s">
        <v>31</v>
      </c>
      <c r="B20" s="42">
        <v>1867000</v>
      </c>
      <c r="C20" s="43">
        <v>2416000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82960135</v>
      </c>
      <c r="C22" s="55">
        <f t="shared" ref="C22:K22" si="3">SUM(C19:C21)</f>
        <v>93675455</v>
      </c>
      <c r="D22" s="56">
        <f t="shared" si="3"/>
        <v>0</v>
      </c>
      <c r="E22" s="54">
        <f t="shared" si="3"/>
        <v>42415030</v>
      </c>
      <c r="F22" s="55">
        <f t="shared" si="3"/>
        <v>42415030</v>
      </c>
      <c r="G22" s="57">
        <f t="shared" si="3"/>
        <v>42415030</v>
      </c>
      <c r="H22" s="58">
        <f t="shared" si="3"/>
        <v>-5683572</v>
      </c>
      <c r="I22" s="54">
        <f t="shared" si="3"/>
        <v>-2077425</v>
      </c>
      <c r="J22" s="55">
        <f t="shared" si="3"/>
        <v>-6269375</v>
      </c>
      <c r="K22" s="57">
        <f t="shared" si="3"/>
        <v>-33789681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82960135</v>
      </c>
      <c r="C24" s="37">
        <f t="shared" ref="C24:K24" si="4">SUM(C22:C23)</f>
        <v>93675455</v>
      </c>
      <c r="D24" s="38">
        <f t="shared" si="4"/>
        <v>0</v>
      </c>
      <c r="E24" s="36">
        <f t="shared" si="4"/>
        <v>42415030</v>
      </c>
      <c r="F24" s="37">
        <f t="shared" si="4"/>
        <v>42415030</v>
      </c>
      <c r="G24" s="39">
        <f t="shared" si="4"/>
        <v>42415030</v>
      </c>
      <c r="H24" s="40">
        <f t="shared" si="4"/>
        <v>-5683572</v>
      </c>
      <c r="I24" s="36">
        <f t="shared" si="4"/>
        <v>-2077425</v>
      </c>
      <c r="J24" s="37">
        <f t="shared" si="4"/>
        <v>-6269375</v>
      </c>
      <c r="K24" s="39">
        <f t="shared" si="4"/>
        <v>-33789681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91375433</v>
      </c>
      <c r="C27" s="66">
        <v>95327457</v>
      </c>
      <c r="D27" s="67">
        <v>0</v>
      </c>
      <c r="E27" s="68">
        <v>41440000</v>
      </c>
      <c r="F27" s="66">
        <v>41440000</v>
      </c>
      <c r="G27" s="69">
        <v>41440000</v>
      </c>
      <c r="H27" s="70">
        <v>15535373</v>
      </c>
      <c r="I27" s="68">
        <v>81250000</v>
      </c>
      <c r="J27" s="66">
        <v>2700000</v>
      </c>
      <c r="K27" s="69">
        <v>309000</v>
      </c>
    </row>
    <row r="28" spans="1:11" ht="13.5" x14ac:dyDescent="0.25">
      <c r="A28" s="71" t="s">
        <v>36</v>
      </c>
      <c r="B28" s="17">
        <v>-600644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91976077</v>
      </c>
      <c r="C31" s="17">
        <v>94682514</v>
      </c>
      <c r="D31" s="21">
        <v>0</v>
      </c>
      <c r="E31" s="22">
        <v>41440000</v>
      </c>
      <c r="F31" s="17">
        <v>41440000</v>
      </c>
      <c r="G31" s="23">
        <v>41440000</v>
      </c>
      <c r="H31" s="19">
        <v>0</v>
      </c>
      <c r="I31" s="22">
        <v>81250000</v>
      </c>
      <c r="J31" s="17">
        <v>2700000</v>
      </c>
      <c r="K31" s="23">
        <v>309000</v>
      </c>
    </row>
    <row r="32" spans="1:11" ht="13.5" x14ac:dyDescent="0.25">
      <c r="A32" s="30" t="s">
        <v>39</v>
      </c>
      <c r="B32" s="66">
        <f>SUM(B28:B31)</f>
        <v>91375433</v>
      </c>
      <c r="C32" s="66">
        <f t="shared" ref="C32:K32" si="5">SUM(C28:C31)</f>
        <v>94682514</v>
      </c>
      <c r="D32" s="67">
        <f t="shared" si="5"/>
        <v>0</v>
      </c>
      <c r="E32" s="68">
        <f t="shared" si="5"/>
        <v>41440000</v>
      </c>
      <c r="F32" s="66">
        <f t="shared" si="5"/>
        <v>41440000</v>
      </c>
      <c r="G32" s="69">
        <f t="shared" si="5"/>
        <v>41440000</v>
      </c>
      <c r="H32" s="70">
        <f t="shared" si="5"/>
        <v>0</v>
      </c>
      <c r="I32" s="68">
        <f t="shared" si="5"/>
        <v>81250000</v>
      </c>
      <c r="J32" s="66">
        <f t="shared" si="5"/>
        <v>2700000</v>
      </c>
      <c r="K32" s="69">
        <f t="shared" si="5"/>
        <v>309000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125255967</v>
      </c>
      <c r="C35" s="17">
        <v>234174331</v>
      </c>
      <c r="D35" s="21">
        <v>0</v>
      </c>
      <c r="E35" s="22">
        <v>190092255</v>
      </c>
      <c r="F35" s="17">
        <v>190092255</v>
      </c>
      <c r="G35" s="23">
        <v>190092255</v>
      </c>
      <c r="H35" s="19">
        <v>24281488</v>
      </c>
      <c r="I35" s="22">
        <v>191757278</v>
      </c>
      <c r="J35" s="17">
        <v>269100250</v>
      </c>
      <c r="K35" s="23">
        <v>246755344</v>
      </c>
    </row>
    <row r="36" spans="1:11" ht="13.5" x14ac:dyDescent="0.25">
      <c r="A36" s="20" t="s">
        <v>42</v>
      </c>
      <c r="B36" s="17">
        <v>48143873</v>
      </c>
      <c r="C36" s="17">
        <v>43963576</v>
      </c>
      <c r="D36" s="21">
        <v>0</v>
      </c>
      <c r="E36" s="22">
        <v>70006111</v>
      </c>
      <c r="F36" s="17">
        <v>70006111</v>
      </c>
      <c r="G36" s="23">
        <v>70006111</v>
      </c>
      <c r="H36" s="19">
        <v>15535373</v>
      </c>
      <c r="I36" s="22">
        <v>126676811</v>
      </c>
      <c r="J36" s="17">
        <v>49903122</v>
      </c>
      <c r="K36" s="23">
        <v>49490865</v>
      </c>
    </row>
    <row r="37" spans="1:11" ht="13.5" x14ac:dyDescent="0.25">
      <c r="A37" s="20" t="s">
        <v>43</v>
      </c>
      <c r="B37" s="17">
        <v>59046908</v>
      </c>
      <c r="C37" s="17">
        <v>59153289</v>
      </c>
      <c r="D37" s="21">
        <v>0</v>
      </c>
      <c r="E37" s="22">
        <v>85184797</v>
      </c>
      <c r="F37" s="17">
        <v>85184797</v>
      </c>
      <c r="G37" s="23">
        <v>85184797</v>
      </c>
      <c r="H37" s="19">
        <v>45500417</v>
      </c>
      <c r="I37" s="22">
        <v>332850</v>
      </c>
      <c r="J37" s="17">
        <v>349493</v>
      </c>
      <c r="K37" s="23">
        <v>366967</v>
      </c>
    </row>
    <row r="38" spans="1:11" ht="13.5" x14ac:dyDescent="0.25">
      <c r="A38" s="20" t="s">
        <v>44</v>
      </c>
      <c r="B38" s="17">
        <v>71118026</v>
      </c>
      <c r="C38" s="17">
        <v>72762358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-39725229</v>
      </c>
      <c r="C39" s="17">
        <v>52546805</v>
      </c>
      <c r="D39" s="21">
        <v>0</v>
      </c>
      <c r="E39" s="22">
        <v>174913569</v>
      </c>
      <c r="F39" s="17">
        <v>174913569</v>
      </c>
      <c r="G39" s="23">
        <v>174913569</v>
      </c>
      <c r="H39" s="19">
        <v>-31403436</v>
      </c>
      <c r="I39" s="22">
        <v>318101239</v>
      </c>
      <c r="J39" s="17">
        <v>318653879</v>
      </c>
      <c r="K39" s="23">
        <v>295879242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26617660</v>
      </c>
      <c r="F42" s="17">
        <v>26617660</v>
      </c>
      <c r="G42" s="23">
        <v>26617660</v>
      </c>
      <c r="H42" s="19">
        <v>1216562</v>
      </c>
      <c r="I42" s="22">
        <v>-24685883</v>
      </c>
      <c r="J42" s="17">
        <v>-23417825</v>
      </c>
      <c r="K42" s="23">
        <v>-55017845</v>
      </c>
    </row>
    <row r="43" spans="1:11" ht="13.5" x14ac:dyDescent="0.25">
      <c r="A43" s="20" t="s">
        <v>48</v>
      </c>
      <c r="B43" s="17">
        <v>-253345</v>
      </c>
      <c r="C43" s="17">
        <v>0</v>
      </c>
      <c r="D43" s="21">
        <v>0</v>
      </c>
      <c r="E43" s="22">
        <v>-47656000</v>
      </c>
      <c r="F43" s="17">
        <v>-47656000</v>
      </c>
      <c r="G43" s="23">
        <v>-47656000</v>
      </c>
      <c r="H43" s="19">
        <v>0</v>
      </c>
      <c r="I43" s="22">
        <v>-93437500</v>
      </c>
      <c r="J43" s="17">
        <v>-3105000</v>
      </c>
      <c r="K43" s="23">
        <v>-355350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-253345</v>
      </c>
      <c r="C45" s="66">
        <v>0</v>
      </c>
      <c r="D45" s="67">
        <v>0</v>
      </c>
      <c r="E45" s="68">
        <v>159686330</v>
      </c>
      <c r="F45" s="66">
        <v>159686330</v>
      </c>
      <c r="G45" s="69">
        <v>159686330</v>
      </c>
      <c r="H45" s="70">
        <v>1216562</v>
      </c>
      <c r="I45" s="68">
        <v>140188116</v>
      </c>
      <c r="J45" s="66">
        <v>234042082</v>
      </c>
      <c r="K45" s="69">
        <v>207517267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78277722</v>
      </c>
      <c r="C48" s="17">
        <v>180724084</v>
      </c>
      <c r="D48" s="21">
        <v>0</v>
      </c>
      <c r="E48" s="22">
        <v>167594330</v>
      </c>
      <c r="F48" s="17">
        <v>167594330</v>
      </c>
      <c r="G48" s="23">
        <v>167594330</v>
      </c>
      <c r="H48" s="19">
        <v>17311822</v>
      </c>
      <c r="I48" s="22">
        <v>152188116</v>
      </c>
      <c r="J48" s="17">
        <v>242042080</v>
      </c>
      <c r="K48" s="23">
        <v>216517265</v>
      </c>
    </row>
    <row r="49" spans="1:11" ht="13.5" x14ac:dyDescent="0.25">
      <c r="A49" s="20" t="s">
        <v>53</v>
      </c>
      <c r="B49" s="17">
        <f>+B75</f>
        <v>-29781351</v>
      </c>
      <c r="C49" s="17">
        <f t="shared" ref="C49:K49" si="6">+C75</f>
        <v>10272500</v>
      </c>
      <c r="D49" s="21">
        <f t="shared" si="6"/>
        <v>0</v>
      </c>
      <c r="E49" s="22">
        <f t="shared" si="6"/>
        <v>51018531</v>
      </c>
      <c r="F49" s="17">
        <f t="shared" si="6"/>
        <v>51018531</v>
      </c>
      <c r="G49" s="23">
        <f t="shared" si="6"/>
        <v>51018531</v>
      </c>
      <c r="H49" s="19">
        <f t="shared" si="6"/>
        <v>45692423</v>
      </c>
      <c r="I49" s="22">
        <f t="shared" si="6"/>
        <v>-51923316</v>
      </c>
      <c r="J49" s="17">
        <f t="shared" si="6"/>
        <v>-40286226</v>
      </c>
      <c r="K49" s="23">
        <f t="shared" si="6"/>
        <v>-44160541</v>
      </c>
    </row>
    <row r="50" spans="1:11" ht="13.5" x14ac:dyDescent="0.25">
      <c r="A50" s="30" t="s">
        <v>54</v>
      </c>
      <c r="B50" s="66">
        <f>+B48-B49</f>
        <v>108059073</v>
      </c>
      <c r="C50" s="66">
        <f t="shared" ref="C50:K50" si="7">+C48-C49</f>
        <v>170451584</v>
      </c>
      <c r="D50" s="67">
        <f t="shared" si="7"/>
        <v>0</v>
      </c>
      <c r="E50" s="68">
        <f t="shared" si="7"/>
        <v>116575799</v>
      </c>
      <c r="F50" s="66">
        <f t="shared" si="7"/>
        <v>116575799</v>
      </c>
      <c r="G50" s="69">
        <f t="shared" si="7"/>
        <v>116575799</v>
      </c>
      <c r="H50" s="70">
        <f t="shared" si="7"/>
        <v>-28380601</v>
      </c>
      <c r="I50" s="68">
        <f t="shared" si="7"/>
        <v>204111432</v>
      </c>
      <c r="J50" s="66">
        <f t="shared" si="7"/>
        <v>282328306</v>
      </c>
      <c r="K50" s="69">
        <f t="shared" si="7"/>
        <v>260677806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43386999</v>
      </c>
      <c r="C53" s="17">
        <v>43963634</v>
      </c>
      <c r="D53" s="21">
        <v>0</v>
      </c>
      <c r="E53" s="22">
        <v>70006111</v>
      </c>
      <c r="F53" s="17">
        <v>70006111</v>
      </c>
      <c r="G53" s="23">
        <v>70006111</v>
      </c>
      <c r="H53" s="19">
        <v>15535373</v>
      </c>
      <c r="I53" s="22">
        <v>126676811</v>
      </c>
      <c r="J53" s="17">
        <v>49903122</v>
      </c>
      <c r="K53" s="23">
        <v>49490865</v>
      </c>
    </row>
    <row r="54" spans="1:11" ht="13.5" x14ac:dyDescent="0.25">
      <c r="A54" s="20" t="s">
        <v>57</v>
      </c>
      <c r="B54" s="17">
        <v>10874874</v>
      </c>
      <c r="C54" s="17">
        <v>6446694</v>
      </c>
      <c r="D54" s="21">
        <v>0</v>
      </c>
      <c r="E54" s="22">
        <v>6000000</v>
      </c>
      <c r="F54" s="17">
        <v>6000000</v>
      </c>
      <c r="G54" s="23">
        <v>6000000</v>
      </c>
      <c r="H54" s="19">
        <v>0</v>
      </c>
      <c r="I54" s="22">
        <v>10000000</v>
      </c>
      <c r="J54" s="17">
        <v>10264917</v>
      </c>
      <c r="K54" s="23">
        <v>10496037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2541558</v>
      </c>
      <c r="C56" s="17">
        <v>3848508</v>
      </c>
      <c r="D56" s="21">
        <v>0</v>
      </c>
      <c r="E56" s="22">
        <v>3870000</v>
      </c>
      <c r="F56" s="17">
        <v>3870000</v>
      </c>
      <c r="G56" s="23">
        <v>3870000</v>
      </c>
      <c r="H56" s="19">
        <v>1344030</v>
      </c>
      <c r="I56" s="22">
        <v>1450000</v>
      </c>
      <c r="J56" s="17">
        <v>23650000</v>
      </c>
      <c r="K56" s="23">
        <v>41660000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0.74559881888722657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300000</v>
      </c>
      <c r="F71" s="2">
        <f t="shared" si="9"/>
        <v>300000</v>
      </c>
      <c r="G71" s="2">
        <f t="shared" si="9"/>
        <v>300000</v>
      </c>
      <c r="H71" s="2">
        <f t="shared" si="9"/>
        <v>1325158</v>
      </c>
      <c r="I71" s="2">
        <f t="shared" si="9"/>
        <v>3000000</v>
      </c>
      <c r="J71" s="2">
        <f t="shared" si="9"/>
        <v>3010000</v>
      </c>
      <c r="K71" s="2">
        <f t="shared" si="9"/>
        <v>3030000</v>
      </c>
    </row>
    <row r="72" spans="1:11" hidden="1" x14ac:dyDescent="0.2">
      <c r="A72" s="1" t="s">
        <v>339</v>
      </c>
      <c r="B72" s="2">
        <f>+B77</f>
        <v>507091</v>
      </c>
      <c r="C72" s="2">
        <f t="shared" ref="C72:K72" si="10">+C77</f>
        <v>1262354</v>
      </c>
      <c r="D72" s="2">
        <f t="shared" si="10"/>
        <v>0</v>
      </c>
      <c r="E72" s="2">
        <f t="shared" si="10"/>
        <v>300000</v>
      </c>
      <c r="F72" s="2">
        <f t="shared" si="10"/>
        <v>300000</v>
      </c>
      <c r="G72" s="2">
        <f t="shared" si="10"/>
        <v>300000</v>
      </c>
      <c r="H72" s="2">
        <f t="shared" si="10"/>
        <v>1777307</v>
      </c>
      <c r="I72" s="2">
        <f t="shared" si="10"/>
        <v>3000000</v>
      </c>
      <c r="J72" s="2">
        <f t="shared" si="10"/>
        <v>3010000</v>
      </c>
      <c r="K72" s="2">
        <f t="shared" si="10"/>
        <v>3030000</v>
      </c>
    </row>
    <row r="73" spans="1:11" hidden="1" x14ac:dyDescent="0.2">
      <c r="A73" s="1" t="s">
        <v>340</v>
      </c>
      <c r="B73" s="2">
        <f>+B74</f>
        <v>-797361.66666666651</v>
      </c>
      <c r="C73" s="2">
        <f t="shared" ref="C73:K73" si="11">+(C78+C80+C81+C82)-(B78+B80+B81+B82)</f>
        <v>416108</v>
      </c>
      <c r="D73" s="2">
        <f t="shared" si="11"/>
        <v>-2819855</v>
      </c>
      <c r="E73" s="2">
        <f t="shared" si="11"/>
        <v>1225000</v>
      </c>
      <c r="F73" s="2">
        <f>+(F78+F80+F81+F82)-(D78+D80+D81+D82)</f>
        <v>1225000</v>
      </c>
      <c r="G73" s="2">
        <f>+(G78+G80+G81+G82)-(D78+D80+D81+D82)</f>
        <v>1225000</v>
      </c>
      <c r="H73" s="2">
        <f>+(H78+H80+H81+H82)-(D78+D80+D81+D82)</f>
        <v>0</v>
      </c>
      <c r="I73" s="2">
        <f>+(I78+I80+I81+I82)-(E78+E80+E81+E82)</f>
        <v>-1225000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-797361.66666666651</v>
      </c>
      <c r="C74" s="2">
        <f>+C73</f>
        <v>416108</v>
      </c>
      <c r="D74" s="2">
        <f t="shared" ref="D74:K74" si="12">+D73</f>
        <v>-2819855</v>
      </c>
      <c r="E74" s="2">
        <f t="shared" si="12"/>
        <v>1225000</v>
      </c>
      <c r="F74" s="2">
        <f t="shared" si="12"/>
        <v>1225000</v>
      </c>
      <c r="G74" s="2">
        <f t="shared" si="12"/>
        <v>1225000</v>
      </c>
      <c r="H74" s="2">
        <f t="shared" si="12"/>
        <v>0</v>
      </c>
      <c r="I74" s="2">
        <f t="shared" si="12"/>
        <v>-1225000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-29781351</v>
      </c>
      <c r="C75" s="2">
        <f t="shared" ref="C75:K75" si="13">+C84-(((C80+C81+C82+C78)*C70)-C79)</f>
        <v>10272500</v>
      </c>
      <c r="D75" s="2">
        <f t="shared" si="13"/>
        <v>0</v>
      </c>
      <c r="E75" s="2">
        <f t="shared" si="13"/>
        <v>51018531</v>
      </c>
      <c r="F75" s="2">
        <f t="shared" si="13"/>
        <v>51018531</v>
      </c>
      <c r="G75" s="2">
        <f t="shared" si="13"/>
        <v>51018531</v>
      </c>
      <c r="H75" s="2">
        <f t="shared" si="13"/>
        <v>45692423</v>
      </c>
      <c r="I75" s="2">
        <f t="shared" si="13"/>
        <v>-51923316</v>
      </c>
      <c r="J75" s="2">
        <f t="shared" si="13"/>
        <v>-40286226</v>
      </c>
      <c r="K75" s="2">
        <f t="shared" si="13"/>
        <v>-44160541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507091</v>
      </c>
      <c r="C77" s="3">
        <v>1262354</v>
      </c>
      <c r="D77" s="3">
        <v>0</v>
      </c>
      <c r="E77" s="3">
        <v>300000</v>
      </c>
      <c r="F77" s="3">
        <v>300000</v>
      </c>
      <c r="G77" s="3">
        <v>300000</v>
      </c>
      <c r="H77" s="3">
        <v>1777307</v>
      </c>
      <c r="I77" s="3">
        <v>3000000</v>
      </c>
      <c r="J77" s="3">
        <v>3010000</v>
      </c>
      <c r="K77" s="3">
        <v>3030000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13677170</v>
      </c>
      <c r="C79" s="3">
        <v>8190989</v>
      </c>
      <c r="D79" s="3">
        <v>0</v>
      </c>
      <c r="E79" s="3">
        <v>85184797</v>
      </c>
      <c r="F79" s="3">
        <v>85184797</v>
      </c>
      <c r="G79" s="3">
        <v>85184797</v>
      </c>
      <c r="H79" s="3">
        <v>35491665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527085</v>
      </c>
      <c r="C80" s="3">
        <v>1463085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1225000</v>
      </c>
      <c r="F81" s="3">
        <v>1225000</v>
      </c>
      <c r="G81" s="3">
        <v>1225000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1876662</v>
      </c>
      <c r="C82" s="3">
        <v>1356770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300000</v>
      </c>
      <c r="F83" s="3">
        <v>300000</v>
      </c>
      <c r="G83" s="3">
        <v>300000</v>
      </c>
      <c r="H83" s="3">
        <v>1325158</v>
      </c>
      <c r="I83" s="3">
        <v>3000000</v>
      </c>
      <c r="J83" s="3">
        <v>3010000</v>
      </c>
      <c r="K83" s="3">
        <v>3030000</v>
      </c>
    </row>
    <row r="84" spans="1:11" hidden="1" x14ac:dyDescent="0.2">
      <c r="A84" s="1" t="s">
        <v>75</v>
      </c>
      <c r="B84" s="3">
        <v>-43458521</v>
      </c>
      <c r="C84" s="3">
        <v>2081511</v>
      </c>
      <c r="D84" s="3">
        <v>0</v>
      </c>
      <c r="E84" s="3">
        <v>-32941266</v>
      </c>
      <c r="F84" s="3">
        <v>-32941266</v>
      </c>
      <c r="G84" s="3">
        <v>-32941266</v>
      </c>
      <c r="H84" s="3">
        <v>10200758</v>
      </c>
      <c r="I84" s="3">
        <v>-51923316</v>
      </c>
      <c r="J84" s="3">
        <v>-40286226</v>
      </c>
      <c r="K84" s="3">
        <v>-44160541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5581439</v>
      </c>
      <c r="C5" s="17">
        <v>5581439</v>
      </c>
      <c r="D5" s="21">
        <v>26951833</v>
      </c>
      <c r="E5" s="22">
        <v>28700004</v>
      </c>
      <c r="F5" s="17">
        <v>33018708</v>
      </c>
      <c r="G5" s="23">
        <v>33018708</v>
      </c>
      <c r="H5" s="19">
        <v>1162690</v>
      </c>
      <c r="I5" s="22">
        <v>28783092</v>
      </c>
      <c r="J5" s="17">
        <v>30107120</v>
      </c>
      <c r="K5" s="23">
        <v>31492047</v>
      </c>
    </row>
    <row r="6" spans="1:11" ht="13.5" x14ac:dyDescent="0.25">
      <c r="A6" s="20" t="s">
        <v>18</v>
      </c>
      <c r="B6" s="17">
        <v>252118</v>
      </c>
      <c r="C6" s="17">
        <v>252118</v>
      </c>
      <c r="D6" s="21">
        <v>387944</v>
      </c>
      <c r="E6" s="22">
        <v>0</v>
      </c>
      <c r="F6" s="17">
        <v>0</v>
      </c>
      <c r="G6" s="23">
        <v>0</v>
      </c>
      <c r="H6" s="19">
        <v>374198</v>
      </c>
      <c r="I6" s="22">
        <v>609096</v>
      </c>
      <c r="J6" s="17">
        <v>637117</v>
      </c>
      <c r="K6" s="23">
        <v>666428</v>
      </c>
    </row>
    <row r="7" spans="1:11" ht="13.5" x14ac:dyDescent="0.25">
      <c r="A7" s="20" t="s">
        <v>19</v>
      </c>
      <c r="B7" s="17">
        <v>2053981</v>
      </c>
      <c r="C7" s="17">
        <v>2053981</v>
      </c>
      <c r="D7" s="21">
        <v>5964148</v>
      </c>
      <c r="E7" s="22">
        <v>0</v>
      </c>
      <c r="F7" s="17">
        <v>3400008</v>
      </c>
      <c r="G7" s="23">
        <v>3400008</v>
      </c>
      <c r="H7" s="19">
        <v>7326248</v>
      </c>
      <c r="I7" s="22">
        <v>11189232</v>
      </c>
      <c r="J7" s="17">
        <v>11703934</v>
      </c>
      <c r="K7" s="23">
        <v>12242314</v>
      </c>
    </row>
    <row r="8" spans="1:11" ht="13.5" x14ac:dyDescent="0.25">
      <c r="A8" s="20" t="s">
        <v>20</v>
      </c>
      <c r="B8" s="17">
        <v>147084947</v>
      </c>
      <c r="C8" s="17">
        <v>147084947</v>
      </c>
      <c r="D8" s="21">
        <v>160226205</v>
      </c>
      <c r="E8" s="22">
        <v>149183376</v>
      </c>
      <c r="F8" s="17">
        <v>149575368</v>
      </c>
      <c r="G8" s="23">
        <v>149575368</v>
      </c>
      <c r="H8" s="19">
        <v>110886988</v>
      </c>
      <c r="I8" s="22">
        <v>177367248</v>
      </c>
      <c r="J8" s="17">
        <v>176101048</v>
      </c>
      <c r="K8" s="23">
        <v>170490097</v>
      </c>
    </row>
    <row r="9" spans="1:11" ht="13.5" x14ac:dyDescent="0.25">
      <c r="A9" s="20" t="s">
        <v>21</v>
      </c>
      <c r="B9" s="17">
        <v>2209275</v>
      </c>
      <c r="C9" s="17">
        <v>2209275</v>
      </c>
      <c r="D9" s="21">
        <v>20736184</v>
      </c>
      <c r="E9" s="22">
        <v>8391684</v>
      </c>
      <c r="F9" s="17">
        <v>9999792</v>
      </c>
      <c r="G9" s="23">
        <v>9999792</v>
      </c>
      <c r="H9" s="19">
        <v>3185948</v>
      </c>
      <c r="I9" s="22">
        <v>8294472</v>
      </c>
      <c r="J9" s="17">
        <v>8676014</v>
      </c>
      <c r="K9" s="23">
        <v>9075111</v>
      </c>
    </row>
    <row r="10" spans="1:11" ht="25.5" x14ac:dyDescent="0.2">
      <c r="A10" s="24" t="s">
        <v>333</v>
      </c>
      <c r="B10" s="25">
        <f>SUM(B5:B9)</f>
        <v>157181760</v>
      </c>
      <c r="C10" s="26">
        <f t="shared" ref="C10:K10" si="0">SUM(C5:C9)</f>
        <v>157181760</v>
      </c>
      <c r="D10" s="27">
        <f t="shared" si="0"/>
        <v>214266314</v>
      </c>
      <c r="E10" s="25">
        <f t="shared" si="0"/>
        <v>186275064</v>
      </c>
      <c r="F10" s="26">
        <f t="shared" si="0"/>
        <v>195993876</v>
      </c>
      <c r="G10" s="28">
        <f t="shared" si="0"/>
        <v>195993876</v>
      </c>
      <c r="H10" s="29">
        <f t="shared" si="0"/>
        <v>122936072</v>
      </c>
      <c r="I10" s="25">
        <f t="shared" si="0"/>
        <v>226243140</v>
      </c>
      <c r="J10" s="26">
        <f t="shared" si="0"/>
        <v>227225233</v>
      </c>
      <c r="K10" s="28">
        <f t="shared" si="0"/>
        <v>223965997</v>
      </c>
    </row>
    <row r="11" spans="1:11" ht="13.5" x14ac:dyDescent="0.25">
      <c r="A11" s="20" t="s">
        <v>22</v>
      </c>
      <c r="B11" s="17">
        <v>84304539</v>
      </c>
      <c r="C11" s="17">
        <v>84304539</v>
      </c>
      <c r="D11" s="21">
        <v>89231392</v>
      </c>
      <c r="E11" s="22">
        <v>108945888</v>
      </c>
      <c r="F11" s="17">
        <v>100486164</v>
      </c>
      <c r="G11" s="23">
        <v>100486164</v>
      </c>
      <c r="H11" s="19">
        <v>84527725</v>
      </c>
      <c r="I11" s="22">
        <v>103278372</v>
      </c>
      <c r="J11" s="17">
        <v>109195000</v>
      </c>
      <c r="K11" s="23">
        <v>113946600</v>
      </c>
    </row>
    <row r="12" spans="1:11" ht="13.5" x14ac:dyDescent="0.25">
      <c r="A12" s="20" t="s">
        <v>23</v>
      </c>
      <c r="B12" s="17">
        <v>10774494</v>
      </c>
      <c r="C12" s="17">
        <v>10774494</v>
      </c>
      <c r="D12" s="21">
        <v>12197058</v>
      </c>
      <c r="E12" s="22">
        <v>12400464</v>
      </c>
      <c r="F12" s="17">
        <v>12659028</v>
      </c>
      <c r="G12" s="23">
        <v>12659028</v>
      </c>
      <c r="H12" s="19">
        <v>10814357</v>
      </c>
      <c r="I12" s="22">
        <v>12961932</v>
      </c>
      <c r="J12" s="17">
        <v>12777100</v>
      </c>
      <c r="K12" s="23">
        <v>12779900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32999988</v>
      </c>
      <c r="F13" s="17">
        <v>31065552</v>
      </c>
      <c r="G13" s="23">
        <v>31065552</v>
      </c>
      <c r="H13" s="19">
        <v>0</v>
      </c>
      <c r="I13" s="22">
        <v>36000000</v>
      </c>
      <c r="J13" s="17">
        <v>37000000</v>
      </c>
      <c r="K13" s="23">
        <v>37000000</v>
      </c>
    </row>
    <row r="14" spans="1:11" ht="13.5" x14ac:dyDescent="0.25">
      <c r="A14" s="20" t="s">
        <v>25</v>
      </c>
      <c r="B14" s="17">
        <v>36598</v>
      </c>
      <c r="C14" s="17">
        <v>36598</v>
      </c>
      <c r="D14" s="21">
        <v>72994</v>
      </c>
      <c r="E14" s="22">
        <v>360000</v>
      </c>
      <c r="F14" s="17">
        <v>60000</v>
      </c>
      <c r="G14" s="23">
        <v>60000</v>
      </c>
      <c r="H14" s="19">
        <v>46422</v>
      </c>
      <c r="I14" s="22">
        <v>60000</v>
      </c>
      <c r="J14" s="17">
        <v>65000</v>
      </c>
      <c r="K14" s="23">
        <v>70000</v>
      </c>
    </row>
    <row r="15" spans="1:11" ht="13.5" x14ac:dyDescent="0.25">
      <c r="A15" s="20" t="s">
        <v>26</v>
      </c>
      <c r="B15" s="17">
        <v>266910</v>
      </c>
      <c r="C15" s="17">
        <v>266910</v>
      </c>
      <c r="D15" s="21">
        <v>347858</v>
      </c>
      <c r="E15" s="22">
        <v>1287012</v>
      </c>
      <c r="F15" s="17">
        <v>1663692</v>
      </c>
      <c r="G15" s="23">
        <v>1663692</v>
      </c>
      <c r="H15" s="19">
        <v>323904</v>
      </c>
      <c r="I15" s="22">
        <v>6725004</v>
      </c>
      <c r="J15" s="17">
        <v>6515000</v>
      </c>
      <c r="K15" s="23">
        <v>6810000</v>
      </c>
    </row>
    <row r="16" spans="1:11" ht="13.5" x14ac:dyDescent="0.25">
      <c r="A16" s="20" t="s">
        <v>27</v>
      </c>
      <c r="B16" s="17">
        <v>1458297</v>
      </c>
      <c r="C16" s="17">
        <v>1458297</v>
      </c>
      <c r="D16" s="21">
        <v>1331735</v>
      </c>
      <c r="E16" s="22">
        <v>0</v>
      </c>
      <c r="F16" s="17">
        <v>0</v>
      </c>
      <c r="G16" s="23">
        <v>0</v>
      </c>
      <c r="H16" s="19">
        <v>799945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53112738</v>
      </c>
      <c r="C17" s="17">
        <v>53112739</v>
      </c>
      <c r="D17" s="21">
        <v>112062952</v>
      </c>
      <c r="E17" s="22">
        <v>78290640</v>
      </c>
      <c r="F17" s="17">
        <v>74584776</v>
      </c>
      <c r="G17" s="23">
        <v>74584776</v>
      </c>
      <c r="H17" s="19">
        <v>86048244</v>
      </c>
      <c r="I17" s="22">
        <v>98500176</v>
      </c>
      <c r="J17" s="17">
        <v>95190595</v>
      </c>
      <c r="K17" s="23">
        <v>94954711</v>
      </c>
    </row>
    <row r="18" spans="1:11" ht="13.5" x14ac:dyDescent="0.25">
      <c r="A18" s="30" t="s">
        <v>29</v>
      </c>
      <c r="B18" s="31">
        <f>SUM(B11:B17)</f>
        <v>149953576</v>
      </c>
      <c r="C18" s="32">
        <f t="shared" ref="C18:K18" si="1">SUM(C11:C17)</f>
        <v>149953577</v>
      </c>
      <c r="D18" s="33">
        <f t="shared" si="1"/>
        <v>215243989</v>
      </c>
      <c r="E18" s="31">
        <f t="shared" si="1"/>
        <v>234283992</v>
      </c>
      <c r="F18" s="32">
        <f t="shared" si="1"/>
        <v>220519212</v>
      </c>
      <c r="G18" s="34">
        <f t="shared" si="1"/>
        <v>220519212</v>
      </c>
      <c r="H18" s="35">
        <f t="shared" si="1"/>
        <v>182560597</v>
      </c>
      <c r="I18" s="31">
        <f t="shared" si="1"/>
        <v>257525484</v>
      </c>
      <c r="J18" s="32">
        <f t="shared" si="1"/>
        <v>260742695</v>
      </c>
      <c r="K18" s="34">
        <f t="shared" si="1"/>
        <v>265561211</v>
      </c>
    </row>
    <row r="19" spans="1:11" ht="13.5" x14ac:dyDescent="0.25">
      <c r="A19" s="30" t="s">
        <v>30</v>
      </c>
      <c r="B19" s="36">
        <f>+B10-B18</f>
        <v>7228184</v>
      </c>
      <c r="C19" s="37">
        <f t="shared" ref="C19:K19" si="2">+C10-C18</f>
        <v>7228183</v>
      </c>
      <c r="D19" s="38">
        <f t="shared" si="2"/>
        <v>-977675</v>
      </c>
      <c r="E19" s="36">
        <f t="shared" si="2"/>
        <v>-48008928</v>
      </c>
      <c r="F19" s="37">
        <f t="shared" si="2"/>
        <v>-24525336</v>
      </c>
      <c r="G19" s="39">
        <f t="shared" si="2"/>
        <v>-24525336</v>
      </c>
      <c r="H19" s="40">
        <f t="shared" si="2"/>
        <v>-59624525</v>
      </c>
      <c r="I19" s="36">
        <f t="shared" si="2"/>
        <v>-31282344</v>
      </c>
      <c r="J19" s="37">
        <f t="shared" si="2"/>
        <v>-33517462</v>
      </c>
      <c r="K19" s="39">
        <f t="shared" si="2"/>
        <v>-41595214</v>
      </c>
    </row>
    <row r="20" spans="1:11" ht="25.5" x14ac:dyDescent="0.2">
      <c r="A20" s="41" t="s">
        <v>31</v>
      </c>
      <c r="B20" s="42">
        <v>33387509</v>
      </c>
      <c r="C20" s="43">
        <v>33387509</v>
      </c>
      <c r="D20" s="44">
        <v>8217576</v>
      </c>
      <c r="E20" s="42">
        <v>31221360</v>
      </c>
      <c r="F20" s="43">
        <v>31221360</v>
      </c>
      <c r="G20" s="45">
        <v>31221360</v>
      </c>
      <c r="H20" s="46">
        <v>3352238</v>
      </c>
      <c r="I20" s="42">
        <v>41785752</v>
      </c>
      <c r="J20" s="43">
        <v>33725950</v>
      </c>
      <c r="K20" s="45">
        <v>36405900</v>
      </c>
    </row>
    <row r="21" spans="1:11" ht="13.5" x14ac:dyDescent="0.25">
      <c r="A21" s="47" t="s">
        <v>32</v>
      </c>
      <c r="B21" s="48">
        <v>85750</v>
      </c>
      <c r="C21" s="49">
        <v>85750</v>
      </c>
      <c r="D21" s="50">
        <v>56206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40701443</v>
      </c>
      <c r="C22" s="55">
        <f t="shared" ref="C22:K22" si="3">SUM(C19:C21)</f>
        <v>40701442</v>
      </c>
      <c r="D22" s="56">
        <f t="shared" si="3"/>
        <v>7296107</v>
      </c>
      <c r="E22" s="54">
        <f t="shared" si="3"/>
        <v>-16787568</v>
      </c>
      <c r="F22" s="55">
        <f t="shared" si="3"/>
        <v>6696024</v>
      </c>
      <c r="G22" s="57">
        <f t="shared" si="3"/>
        <v>6696024</v>
      </c>
      <c r="H22" s="58">
        <f t="shared" si="3"/>
        <v>-56272287</v>
      </c>
      <c r="I22" s="54">
        <f t="shared" si="3"/>
        <v>10503408</v>
      </c>
      <c r="J22" s="55">
        <f t="shared" si="3"/>
        <v>208488</v>
      </c>
      <c r="K22" s="57">
        <f t="shared" si="3"/>
        <v>-5189314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40701443</v>
      </c>
      <c r="C24" s="37">
        <f t="shared" ref="C24:K24" si="4">SUM(C22:C23)</f>
        <v>40701442</v>
      </c>
      <c r="D24" s="38">
        <f t="shared" si="4"/>
        <v>7296107</v>
      </c>
      <c r="E24" s="36">
        <f t="shared" si="4"/>
        <v>-16787568</v>
      </c>
      <c r="F24" s="37">
        <f t="shared" si="4"/>
        <v>6696024</v>
      </c>
      <c r="G24" s="39">
        <f t="shared" si="4"/>
        <v>6696024</v>
      </c>
      <c r="H24" s="40">
        <f t="shared" si="4"/>
        <v>-56272287</v>
      </c>
      <c r="I24" s="36">
        <f t="shared" si="4"/>
        <v>10503408</v>
      </c>
      <c r="J24" s="37">
        <f t="shared" si="4"/>
        <v>208488</v>
      </c>
      <c r="K24" s="39">
        <f t="shared" si="4"/>
        <v>-5189314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24062176</v>
      </c>
      <c r="C27" s="66">
        <v>24062176</v>
      </c>
      <c r="D27" s="67">
        <v>14796341</v>
      </c>
      <c r="E27" s="68">
        <v>25740012</v>
      </c>
      <c r="F27" s="66">
        <v>55697988</v>
      </c>
      <c r="G27" s="69">
        <v>55697988</v>
      </c>
      <c r="H27" s="70">
        <v>48080393</v>
      </c>
      <c r="I27" s="68">
        <v>50831772</v>
      </c>
      <c r="J27" s="66">
        <v>38785949</v>
      </c>
      <c r="K27" s="69">
        <v>37045900</v>
      </c>
    </row>
    <row r="28" spans="1:11" ht="13.5" x14ac:dyDescent="0.25">
      <c r="A28" s="71" t="s">
        <v>36</v>
      </c>
      <c r="B28" s="17">
        <v>37233382</v>
      </c>
      <c r="C28" s="17">
        <v>37233382</v>
      </c>
      <c r="D28" s="21">
        <v>9936649</v>
      </c>
      <c r="E28" s="22">
        <v>13775004</v>
      </c>
      <c r="F28" s="17">
        <v>34491036</v>
      </c>
      <c r="G28" s="23">
        <v>34491036</v>
      </c>
      <c r="H28" s="19">
        <v>0</v>
      </c>
      <c r="I28" s="22">
        <v>42111732</v>
      </c>
      <c r="J28" s="17">
        <v>33805949</v>
      </c>
      <c r="K28" s="23">
        <v>36485900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8085000</v>
      </c>
      <c r="F31" s="17">
        <v>17590944</v>
      </c>
      <c r="G31" s="23">
        <v>17590944</v>
      </c>
      <c r="H31" s="19">
        <v>0</v>
      </c>
      <c r="I31" s="22">
        <v>8720040</v>
      </c>
      <c r="J31" s="17">
        <v>4980000</v>
      </c>
      <c r="K31" s="23">
        <v>560000</v>
      </c>
    </row>
    <row r="32" spans="1:11" ht="13.5" x14ac:dyDescent="0.25">
      <c r="A32" s="30" t="s">
        <v>39</v>
      </c>
      <c r="B32" s="66">
        <f>SUM(B28:B31)</f>
        <v>37233382</v>
      </c>
      <c r="C32" s="66">
        <f t="shared" ref="C32:K32" si="5">SUM(C28:C31)</f>
        <v>37233382</v>
      </c>
      <c r="D32" s="67">
        <f t="shared" si="5"/>
        <v>9936649</v>
      </c>
      <c r="E32" s="68">
        <f t="shared" si="5"/>
        <v>21860004</v>
      </c>
      <c r="F32" s="66">
        <f t="shared" si="5"/>
        <v>52081980</v>
      </c>
      <c r="G32" s="69">
        <f t="shared" si="5"/>
        <v>52081980</v>
      </c>
      <c r="H32" s="70">
        <f t="shared" si="5"/>
        <v>0</v>
      </c>
      <c r="I32" s="68">
        <f t="shared" si="5"/>
        <v>50831772</v>
      </c>
      <c r="J32" s="66">
        <f t="shared" si="5"/>
        <v>38785949</v>
      </c>
      <c r="K32" s="69">
        <f t="shared" si="5"/>
        <v>37045900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38709941</v>
      </c>
      <c r="C35" s="17">
        <v>38709941</v>
      </c>
      <c r="D35" s="21">
        <v>38799849</v>
      </c>
      <c r="E35" s="22">
        <v>195345973</v>
      </c>
      <c r="F35" s="17">
        <v>112827673</v>
      </c>
      <c r="G35" s="23">
        <v>112827673</v>
      </c>
      <c r="H35" s="19">
        <v>-73127415</v>
      </c>
      <c r="I35" s="22">
        <v>130201968</v>
      </c>
      <c r="J35" s="17">
        <v>154135375</v>
      </c>
      <c r="K35" s="23">
        <v>170124497</v>
      </c>
    </row>
    <row r="36" spans="1:11" ht="13.5" x14ac:dyDescent="0.25">
      <c r="A36" s="20" t="s">
        <v>42</v>
      </c>
      <c r="B36" s="17">
        <v>368983</v>
      </c>
      <c r="C36" s="17">
        <v>368983</v>
      </c>
      <c r="D36" s="21">
        <v>-25367692</v>
      </c>
      <c r="E36" s="22">
        <v>47913623</v>
      </c>
      <c r="F36" s="17">
        <v>68758919</v>
      </c>
      <c r="G36" s="23">
        <v>68758919</v>
      </c>
      <c r="H36" s="19">
        <v>41148133</v>
      </c>
      <c r="I36" s="22">
        <v>14831772</v>
      </c>
      <c r="J36" s="17">
        <v>1785949</v>
      </c>
      <c r="K36" s="23">
        <v>45900</v>
      </c>
    </row>
    <row r="37" spans="1:11" ht="13.5" x14ac:dyDescent="0.25">
      <c r="A37" s="20" t="s">
        <v>43</v>
      </c>
      <c r="B37" s="17">
        <v>1312940</v>
      </c>
      <c r="C37" s="17">
        <v>1312940</v>
      </c>
      <c r="D37" s="21">
        <v>-696717</v>
      </c>
      <c r="E37" s="22">
        <v>92826073</v>
      </c>
      <c r="F37" s="17">
        <v>114163249</v>
      </c>
      <c r="G37" s="23">
        <v>114163249</v>
      </c>
      <c r="H37" s="19">
        <v>24269500</v>
      </c>
      <c r="I37" s="22">
        <v>134530332</v>
      </c>
      <c r="J37" s="17">
        <v>155712836</v>
      </c>
      <c r="K37" s="23">
        <v>175359711</v>
      </c>
    </row>
    <row r="38" spans="1:11" ht="13.5" x14ac:dyDescent="0.25">
      <c r="A38" s="20" t="s">
        <v>44</v>
      </c>
      <c r="B38" s="17">
        <v>4918</v>
      </c>
      <c r="C38" s="17">
        <v>4918</v>
      </c>
      <c r="D38" s="21">
        <v>0</v>
      </c>
      <c r="E38" s="22">
        <v>0</v>
      </c>
      <c r="F38" s="17">
        <v>0</v>
      </c>
      <c r="G38" s="23">
        <v>0</v>
      </c>
      <c r="H38" s="19">
        <v>23514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-2940374</v>
      </c>
      <c r="C39" s="17">
        <v>-2940374</v>
      </c>
      <c r="D39" s="21">
        <v>6832760</v>
      </c>
      <c r="E39" s="22">
        <v>167221091</v>
      </c>
      <c r="F39" s="17">
        <v>60727319</v>
      </c>
      <c r="G39" s="23">
        <v>60727319</v>
      </c>
      <c r="H39" s="19">
        <v>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365008541</v>
      </c>
      <c r="C42" s="17">
        <v>365008541</v>
      </c>
      <c r="D42" s="21">
        <v>400689493</v>
      </c>
      <c r="E42" s="22">
        <v>91429308</v>
      </c>
      <c r="F42" s="17">
        <v>99855036</v>
      </c>
      <c r="G42" s="23">
        <v>99855036</v>
      </c>
      <c r="H42" s="19">
        <v>377299606</v>
      </c>
      <c r="I42" s="22">
        <v>168089268</v>
      </c>
      <c r="J42" s="17">
        <v>157380412</v>
      </c>
      <c r="K42" s="23">
        <v>155754465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-27830016</v>
      </c>
      <c r="F43" s="17">
        <v>-84949763</v>
      </c>
      <c r="G43" s="23">
        <v>-84949763</v>
      </c>
      <c r="H43" s="19">
        <v>0</v>
      </c>
      <c r="I43" s="22">
        <v>-50831772</v>
      </c>
      <c r="J43" s="17">
        <v>-17084708</v>
      </c>
      <c r="K43" s="23">
        <v>-640000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365008541</v>
      </c>
      <c r="C45" s="66">
        <v>365008541</v>
      </c>
      <c r="D45" s="67">
        <v>400689493</v>
      </c>
      <c r="E45" s="68">
        <v>-6423779</v>
      </c>
      <c r="F45" s="66">
        <v>14928697</v>
      </c>
      <c r="G45" s="69">
        <v>14928697</v>
      </c>
      <c r="H45" s="70">
        <v>377299606</v>
      </c>
      <c r="I45" s="68">
        <v>117257496</v>
      </c>
      <c r="J45" s="66">
        <v>140295704</v>
      </c>
      <c r="K45" s="69">
        <v>155114465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8894920</v>
      </c>
      <c r="C48" s="17">
        <v>8894920</v>
      </c>
      <c r="D48" s="21">
        <v>18600971</v>
      </c>
      <c r="E48" s="22">
        <v>35038536</v>
      </c>
      <c r="F48" s="17">
        <v>23055768</v>
      </c>
      <c r="G48" s="23">
        <v>23055768</v>
      </c>
      <c r="H48" s="19">
        <v>-60036383</v>
      </c>
      <c r="I48" s="22">
        <v>135141060</v>
      </c>
      <c r="J48" s="17">
        <v>159301672</v>
      </c>
      <c r="K48" s="23">
        <v>175716893</v>
      </c>
    </row>
    <row r="49" spans="1:11" ht="13.5" x14ac:dyDescent="0.25">
      <c r="A49" s="20" t="s">
        <v>53</v>
      </c>
      <c r="B49" s="17">
        <f>+B75</f>
        <v>-23065729.014993601</v>
      </c>
      <c r="C49" s="17">
        <f t="shared" ref="C49:K49" si="6">+C75</f>
        <v>-23065729.014993601</v>
      </c>
      <c r="D49" s="21">
        <f t="shared" si="6"/>
        <v>-29828070</v>
      </c>
      <c r="E49" s="22">
        <f t="shared" si="6"/>
        <v>-42989647.626313895</v>
      </c>
      <c r="F49" s="17">
        <f t="shared" si="6"/>
        <v>34234883.903651468</v>
      </c>
      <c r="G49" s="23">
        <f t="shared" si="6"/>
        <v>34234883.903651468</v>
      </c>
      <c r="H49" s="19">
        <f t="shared" si="6"/>
        <v>19731801.436527207</v>
      </c>
      <c r="I49" s="22">
        <f t="shared" si="6"/>
        <v>138946389.05093148</v>
      </c>
      <c r="J49" s="17">
        <f t="shared" si="6"/>
        <v>160332026.37178797</v>
      </c>
      <c r="K49" s="23">
        <f t="shared" si="6"/>
        <v>180169100.62267125</v>
      </c>
    </row>
    <row r="50" spans="1:11" ht="13.5" x14ac:dyDescent="0.25">
      <c r="A50" s="30" t="s">
        <v>54</v>
      </c>
      <c r="B50" s="66">
        <f>+B48-B49</f>
        <v>31960649.014993601</v>
      </c>
      <c r="C50" s="66">
        <f t="shared" ref="C50:K50" si="7">+C48-C49</f>
        <v>31960649.014993601</v>
      </c>
      <c r="D50" s="67">
        <f t="shared" si="7"/>
        <v>48429041</v>
      </c>
      <c r="E50" s="68">
        <f t="shared" si="7"/>
        <v>78028183.626313895</v>
      </c>
      <c r="F50" s="66">
        <f t="shared" si="7"/>
        <v>-11179115.903651468</v>
      </c>
      <c r="G50" s="69">
        <f t="shared" si="7"/>
        <v>-11179115.903651468</v>
      </c>
      <c r="H50" s="70">
        <f t="shared" si="7"/>
        <v>-79768184.436527207</v>
      </c>
      <c r="I50" s="68">
        <f t="shared" si="7"/>
        <v>-3805329.0509314835</v>
      </c>
      <c r="J50" s="66">
        <f t="shared" si="7"/>
        <v>-1030354.3717879653</v>
      </c>
      <c r="K50" s="69">
        <f t="shared" si="7"/>
        <v>-4452207.6226712465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100572</v>
      </c>
      <c r="C53" s="17">
        <v>100572</v>
      </c>
      <c r="D53" s="21">
        <v>-25367692</v>
      </c>
      <c r="E53" s="22">
        <v>43621476</v>
      </c>
      <c r="F53" s="17">
        <v>69464796</v>
      </c>
      <c r="G53" s="23">
        <v>69464796</v>
      </c>
      <c r="H53" s="19">
        <v>41148133</v>
      </c>
      <c r="I53" s="22">
        <v>14831772</v>
      </c>
      <c r="J53" s="17">
        <v>1785949</v>
      </c>
      <c r="K53" s="23">
        <v>45900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32999988</v>
      </c>
      <c r="F54" s="17">
        <v>31065552</v>
      </c>
      <c r="G54" s="23">
        <v>31065552</v>
      </c>
      <c r="H54" s="19">
        <v>0</v>
      </c>
      <c r="I54" s="22">
        <v>36000000</v>
      </c>
      <c r="J54" s="17">
        <v>37000000</v>
      </c>
      <c r="K54" s="23">
        <v>37000000</v>
      </c>
    </row>
    <row r="55" spans="1:11" ht="13.5" x14ac:dyDescent="0.25">
      <c r="A55" s="20" t="s">
        <v>58</v>
      </c>
      <c r="B55" s="17">
        <v>21345577</v>
      </c>
      <c r="C55" s="17">
        <v>2890776</v>
      </c>
      <c r="D55" s="21">
        <v>10103731</v>
      </c>
      <c r="E55" s="22">
        <v>4285200</v>
      </c>
      <c r="F55" s="17">
        <v>27488340</v>
      </c>
      <c r="G55" s="23">
        <v>27488340</v>
      </c>
      <c r="H55" s="19">
        <v>32360660</v>
      </c>
      <c r="I55" s="22">
        <v>41585736</v>
      </c>
      <c r="J55" s="17">
        <v>33725949</v>
      </c>
      <c r="K55" s="23">
        <v>36405900</v>
      </c>
    </row>
    <row r="56" spans="1:11" ht="13.5" x14ac:dyDescent="0.25">
      <c r="A56" s="20" t="s">
        <v>59</v>
      </c>
      <c r="B56" s="17">
        <v>30881</v>
      </c>
      <c r="C56" s="17">
        <v>30881</v>
      </c>
      <c r="D56" s="21">
        <v>9577</v>
      </c>
      <c r="E56" s="22">
        <v>1619988</v>
      </c>
      <c r="F56" s="17">
        <v>6865008</v>
      </c>
      <c r="G56" s="23">
        <v>6865008</v>
      </c>
      <c r="H56" s="19">
        <v>14550</v>
      </c>
      <c r="I56" s="22">
        <v>3120000</v>
      </c>
      <c r="J56" s="17">
        <v>3430000</v>
      </c>
      <c r="K56" s="23">
        <v>3595000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1884586</v>
      </c>
      <c r="C60" s="17">
        <v>1884586</v>
      </c>
      <c r="D60" s="21">
        <v>1992536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-4.3832744209293083E-3</v>
      </c>
      <c r="C70" s="5">
        <f t="shared" ref="C70:K70" si="8">IF(ISERROR(C71/C72),0,(C71/C72))</f>
        <v>-4.3832744209293083E-3</v>
      </c>
      <c r="D70" s="5">
        <f t="shared" si="8"/>
        <v>0</v>
      </c>
      <c r="E70" s="5">
        <f t="shared" si="8"/>
        <v>0.82415736916583571</v>
      </c>
      <c r="F70" s="5">
        <f t="shared" si="8"/>
        <v>0.86917569127151428</v>
      </c>
      <c r="G70" s="5">
        <f t="shared" si="8"/>
        <v>0.86917569127151428</v>
      </c>
      <c r="H70" s="5">
        <f t="shared" si="8"/>
        <v>0.18758102334093119</v>
      </c>
      <c r="I70" s="5">
        <f t="shared" si="8"/>
        <v>0.89410084317550031</v>
      </c>
      <c r="J70" s="5">
        <f t="shared" si="8"/>
        <v>0.8941008176239148</v>
      </c>
      <c r="K70" s="5">
        <f t="shared" si="8"/>
        <v>0.89354065042246034</v>
      </c>
    </row>
    <row r="71" spans="1:11" hidden="1" x14ac:dyDescent="0.2">
      <c r="A71" s="1" t="s">
        <v>338</v>
      </c>
      <c r="B71" s="2">
        <f>+B83</f>
        <v>-30204</v>
      </c>
      <c r="C71" s="2">
        <f t="shared" ref="C71:K71" si="9">+C83</f>
        <v>-30204</v>
      </c>
      <c r="D71" s="2">
        <f t="shared" si="9"/>
        <v>0</v>
      </c>
      <c r="E71" s="2">
        <f t="shared" si="9"/>
        <v>30569388</v>
      </c>
      <c r="F71" s="2">
        <f t="shared" si="9"/>
        <v>35905992</v>
      </c>
      <c r="G71" s="2">
        <f t="shared" si="9"/>
        <v>35905992</v>
      </c>
      <c r="H71" s="2">
        <f t="shared" si="9"/>
        <v>574012</v>
      </c>
      <c r="I71" s="2">
        <f t="shared" si="9"/>
        <v>31436532</v>
      </c>
      <c r="J71" s="2">
        <f t="shared" si="9"/>
        <v>32882614</v>
      </c>
      <c r="K71" s="2">
        <f t="shared" si="9"/>
        <v>34373668</v>
      </c>
    </row>
    <row r="72" spans="1:11" hidden="1" x14ac:dyDescent="0.2">
      <c r="A72" s="1" t="s">
        <v>339</v>
      </c>
      <c r="B72" s="2">
        <f>+B77</f>
        <v>6890739</v>
      </c>
      <c r="C72" s="2">
        <f t="shared" ref="C72:K72" si="10">+C77</f>
        <v>6890739</v>
      </c>
      <c r="D72" s="2">
        <f t="shared" si="10"/>
        <v>29478734</v>
      </c>
      <c r="E72" s="2">
        <f t="shared" si="10"/>
        <v>37091688</v>
      </c>
      <c r="F72" s="2">
        <f t="shared" si="10"/>
        <v>41310396</v>
      </c>
      <c r="G72" s="2">
        <f t="shared" si="10"/>
        <v>41310396</v>
      </c>
      <c r="H72" s="2">
        <f t="shared" si="10"/>
        <v>3060075</v>
      </c>
      <c r="I72" s="2">
        <f t="shared" si="10"/>
        <v>35159940</v>
      </c>
      <c r="J72" s="2">
        <f t="shared" si="10"/>
        <v>36777300</v>
      </c>
      <c r="K72" s="2">
        <f t="shared" si="10"/>
        <v>38469059</v>
      </c>
    </row>
    <row r="73" spans="1:11" hidden="1" x14ac:dyDescent="0.2">
      <c r="A73" s="1" t="s">
        <v>340</v>
      </c>
      <c r="B73" s="2">
        <f>+B74</f>
        <v>-28452763.49999997</v>
      </c>
      <c r="C73" s="2">
        <f t="shared" ref="C73:K73" si="11">+(C78+C80+C81+C82)-(B78+B80+B81+B82)</f>
        <v>0</v>
      </c>
      <c r="D73" s="2">
        <f t="shared" si="11"/>
        <v>-14021577</v>
      </c>
      <c r="E73" s="2">
        <f t="shared" si="11"/>
        <v>142673427</v>
      </c>
      <c r="F73" s="2">
        <f>+(F78+F80+F81+F82)-(D78+D80+D81+D82)</f>
        <v>73042539</v>
      </c>
      <c r="G73" s="2">
        <f>+(G78+G80+G81+G82)-(D78+D80+D81+D82)</f>
        <v>73042539</v>
      </c>
      <c r="H73" s="2">
        <f>+(H78+H80+H81+H82)-(D78+D80+D81+D82)</f>
        <v>-12759890</v>
      </c>
      <c r="I73" s="2">
        <f>+(I78+I80+I81+I82)-(E78+E80+E81+E82)</f>
        <v>-138712008</v>
      </c>
      <c r="J73" s="2">
        <f t="shared" si="11"/>
        <v>-227193</v>
      </c>
      <c r="K73" s="2">
        <f t="shared" si="11"/>
        <v>-216099</v>
      </c>
    </row>
    <row r="74" spans="1:11" hidden="1" x14ac:dyDescent="0.2">
      <c r="A74" s="1" t="s">
        <v>341</v>
      </c>
      <c r="B74" s="2">
        <f>+TREND(C74:E74)</f>
        <v>-28452763.49999997</v>
      </c>
      <c r="C74" s="2">
        <f>+C73</f>
        <v>0</v>
      </c>
      <c r="D74" s="2">
        <f t="shared" ref="D74:K74" si="12">+D73</f>
        <v>-14021577</v>
      </c>
      <c r="E74" s="2">
        <f t="shared" si="12"/>
        <v>142673427</v>
      </c>
      <c r="F74" s="2">
        <f t="shared" si="12"/>
        <v>73042539</v>
      </c>
      <c r="G74" s="2">
        <f t="shared" si="12"/>
        <v>73042539</v>
      </c>
      <c r="H74" s="2">
        <f t="shared" si="12"/>
        <v>-12759890</v>
      </c>
      <c r="I74" s="2">
        <f t="shared" si="12"/>
        <v>-138712008</v>
      </c>
      <c r="J74" s="2">
        <f t="shared" si="12"/>
        <v>-227193</v>
      </c>
      <c r="K74" s="2">
        <f t="shared" si="12"/>
        <v>-216099</v>
      </c>
    </row>
    <row r="75" spans="1:11" hidden="1" x14ac:dyDescent="0.2">
      <c r="A75" s="1" t="s">
        <v>342</v>
      </c>
      <c r="B75" s="2">
        <f>+B84-(((B80+B81+B82+B78)*B70)-B79)</f>
        <v>-23065729.014993601</v>
      </c>
      <c r="C75" s="2">
        <f t="shared" ref="C75:K75" si="13">+C84-(((C80+C81+C82+C78)*C70)-C79)</f>
        <v>-23065729.014993601</v>
      </c>
      <c r="D75" s="2">
        <f t="shared" si="13"/>
        <v>-29828070</v>
      </c>
      <c r="E75" s="2">
        <f t="shared" si="13"/>
        <v>-42989647.626313895</v>
      </c>
      <c r="F75" s="2">
        <f t="shared" si="13"/>
        <v>34234883.903651468</v>
      </c>
      <c r="G75" s="2">
        <f t="shared" si="13"/>
        <v>34234883.903651468</v>
      </c>
      <c r="H75" s="2">
        <f t="shared" si="13"/>
        <v>19731801.436527207</v>
      </c>
      <c r="I75" s="2">
        <f t="shared" si="13"/>
        <v>138946389.05093148</v>
      </c>
      <c r="J75" s="2">
        <f t="shared" si="13"/>
        <v>160332026.37178797</v>
      </c>
      <c r="K75" s="2">
        <f t="shared" si="13"/>
        <v>180169100.62267125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6890739</v>
      </c>
      <c r="C77" s="3">
        <v>6890739</v>
      </c>
      <c r="D77" s="3">
        <v>29478734</v>
      </c>
      <c r="E77" s="3">
        <v>37091688</v>
      </c>
      <c r="F77" s="3">
        <v>41310396</v>
      </c>
      <c r="G77" s="3">
        <v>41310396</v>
      </c>
      <c r="H77" s="3">
        <v>3060075</v>
      </c>
      <c r="I77" s="3">
        <v>35159940</v>
      </c>
      <c r="J77" s="3">
        <v>36777300</v>
      </c>
      <c r="K77" s="3">
        <v>38469059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23035293</v>
      </c>
      <c r="C79" s="3">
        <v>23035293</v>
      </c>
      <c r="D79" s="3">
        <v>-12179953</v>
      </c>
      <c r="E79" s="3">
        <v>7230288</v>
      </c>
      <c r="F79" s="3">
        <v>29578044</v>
      </c>
      <c r="G79" s="3">
        <v>29578044</v>
      </c>
      <c r="H79" s="3">
        <v>-4266751</v>
      </c>
      <c r="I79" s="3">
        <v>134530332</v>
      </c>
      <c r="J79" s="3">
        <v>155712836</v>
      </c>
      <c r="K79" s="3">
        <v>175359711</v>
      </c>
    </row>
    <row r="80" spans="1:11" hidden="1" x14ac:dyDescent="0.2">
      <c r="A80" s="1" t="s">
        <v>71</v>
      </c>
      <c r="B80" s="3">
        <v>-235095</v>
      </c>
      <c r="C80" s="3">
        <v>-235095</v>
      </c>
      <c r="D80" s="3">
        <v>1263114</v>
      </c>
      <c r="E80" s="3">
        <v>27206724</v>
      </c>
      <c r="F80" s="3">
        <v>16369116</v>
      </c>
      <c r="G80" s="3">
        <v>16369116</v>
      </c>
      <c r="H80" s="3">
        <v>261575</v>
      </c>
      <c r="I80" s="3">
        <v>-7817412</v>
      </c>
      <c r="J80" s="3">
        <v>-8177009</v>
      </c>
      <c r="K80" s="3">
        <v>-8531601</v>
      </c>
    </row>
    <row r="81" spans="1:11" hidden="1" x14ac:dyDescent="0.2">
      <c r="A81" s="1" t="s">
        <v>72</v>
      </c>
      <c r="B81" s="3">
        <v>6549039</v>
      </c>
      <c r="C81" s="3">
        <v>6549039</v>
      </c>
      <c r="D81" s="3">
        <v>-10023642</v>
      </c>
      <c r="E81" s="3">
        <v>106977060</v>
      </c>
      <c r="F81" s="3">
        <v>48066948</v>
      </c>
      <c r="G81" s="3">
        <v>48066948</v>
      </c>
      <c r="H81" s="3">
        <v>-21921988</v>
      </c>
      <c r="I81" s="3">
        <v>2878308</v>
      </c>
      <c r="J81" s="3">
        <v>3010712</v>
      </c>
      <c r="K81" s="3">
        <v>3149205</v>
      </c>
    </row>
    <row r="82" spans="1:11" hidden="1" x14ac:dyDescent="0.2">
      <c r="A82" s="1" t="s">
        <v>73</v>
      </c>
      <c r="B82" s="3">
        <v>-1192890</v>
      </c>
      <c r="C82" s="3">
        <v>-1192890</v>
      </c>
      <c r="D82" s="3">
        <v>-139995</v>
      </c>
      <c r="E82" s="3">
        <v>-410880</v>
      </c>
      <c r="F82" s="3">
        <v>-294048</v>
      </c>
      <c r="G82" s="3">
        <v>-294048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-30204</v>
      </c>
      <c r="C83" s="3">
        <v>-30204</v>
      </c>
      <c r="D83" s="3">
        <v>0</v>
      </c>
      <c r="E83" s="3">
        <v>30569388</v>
      </c>
      <c r="F83" s="3">
        <v>35905992</v>
      </c>
      <c r="G83" s="3">
        <v>35905992</v>
      </c>
      <c r="H83" s="3">
        <v>574012</v>
      </c>
      <c r="I83" s="3">
        <v>31436532</v>
      </c>
      <c r="J83" s="3">
        <v>32882614</v>
      </c>
      <c r="K83" s="3">
        <v>34373668</v>
      </c>
    </row>
    <row r="84" spans="1:11" hidden="1" x14ac:dyDescent="0.2">
      <c r="A84" s="1" t="s">
        <v>75</v>
      </c>
      <c r="B84" s="3">
        <v>-46123469</v>
      </c>
      <c r="C84" s="3">
        <v>-46123469</v>
      </c>
      <c r="D84" s="3">
        <v>-17648117</v>
      </c>
      <c r="E84" s="3">
        <v>60029989</v>
      </c>
      <c r="F84" s="3">
        <v>60407521</v>
      </c>
      <c r="G84" s="3">
        <v>60407521</v>
      </c>
      <c r="H84" s="3">
        <v>19935470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25912237</v>
      </c>
      <c r="C5" s="17">
        <v>26536094</v>
      </c>
      <c r="D5" s="21">
        <v>28770537</v>
      </c>
      <c r="E5" s="22">
        <v>34644334</v>
      </c>
      <c r="F5" s="17">
        <v>37669799</v>
      </c>
      <c r="G5" s="23">
        <v>37669799</v>
      </c>
      <c r="H5" s="19">
        <v>35350289</v>
      </c>
      <c r="I5" s="22">
        <v>48295642</v>
      </c>
      <c r="J5" s="17">
        <v>49726988</v>
      </c>
      <c r="K5" s="23">
        <v>50606469</v>
      </c>
    </row>
    <row r="6" spans="1:11" ht="13.5" x14ac:dyDescent="0.25">
      <c r="A6" s="20" t="s">
        <v>18</v>
      </c>
      <c r="B6" s="17">
        <v>119439891</v>
      </c>
      <c r="C6" s="17">
        <v>98051123</v>
      </c>
      <c r="D6" s="21">
        <v>74723617</v>
      </c>
      <c r="E6" s="22">
        <v>445020092</v>
      </c>
      <c r="F6" s="17">
        <v>62712919</v>
      </c>
      <c r="G6" s="23">
        <v>62712919</v>
      </c>
      <c r="H6" s="19">
        <v>73339068</v>
      </c>
      <c r="I6" s="22">
        <v>93095147</v>
      </c>
      <c r="J6" s="17">
        <v>103148192</v>
      </c>
      <c r="K6" s="23">
        <v>111343089</v>
      </c>
    </row>
    <row r="7" spans="1:11" ht="13.5" x14ac:dyDescent="0.25">
      <c r="A7" s="20" t="s">
        <v>19</v>
      </c>
      <c r="B7" s="17">
        <v>410124</v>
      </c>
      <c r="C7" s="17">
        <v>186932</v>
      </c>
      <c r="D7" s="21">
        <v>267864</v>
      </c>
      <c r="E7" s="22">
        <v>290000</v>
      </c>
      <c r="F7" s="17">
        <v>460294</v>
      </c>
      <c r="G7" s="23">
        <v>460294</v>
      </c>
      <c r="H7" s="19">
        <v>799719</v>
      </c>
      <c r="I7" s="22">
        <v>657535</v>
      </c>
      <c r="J7" s="17">
        <v>687782</v>
      </c>
      <c r="K7" s="23">
        <v>718732</v>
      </c>
    </row>
    <row r="8" spans="1:11" ht="13.5" x14ac:dyDescent="0.25">
      <c r="A8" s="20" t="s">
        <v>20</v>
      </c>
      <c r="B8" s="17">
        <v>188955822</v>
      </c>
      <c r="C8" s="17">
        <v>163896038</v>
      </c>
      <c r="D8" s="21">
        <v>209224752</v>
      </c>
      <c r="E8" s="22">
        <v>198859000</v>
      </c>
      <c r="F8" s="17">
        <v>155605000</v>
      </c>
      <c r="G8" s="23">
        <v>155605000</v>
      </c>
      <c r="H8" s="19">
        <v>117752000</v>
      </c>
      <c r="I8" s="22">
        <v>164316000</v>
      </c>
      <c r="J8" s="17">
        <v>165437000</v>
      </c>
      <c r="K8" s="23">
        <v>163124283</v>
      </c>
    </row>
    <row r="9" spans="1:11" ht="13.5" x14ac:dyDescent="0.25">
      <c r="A9" s="20" t="s">
        <v>21</v>
      </c>
      <c r="B9" s="17">
        <v>4722035</v>
      </c>
      <c r="C9" s="17">
        <v>2506186</v>
      </c>
      <c r="D9" s="21">
        <v>6912246</v>
      </c>
      <c r="E9" s="22">
        <v>4693215</v>
      </c>
      <c r="F9" s="17">
        <v>2537361</v>
      </c>
      <c r="G9" s="23">
        <v>2537361</v>
      </c>
      <c r="H9" s="19">
        <v>22827811</v>
      </c>
      <c r="I9" s="22">
        <v>8805524</v>
      </c>
      <c r="J9" s="17">
        <v>9164732</v>
      </c>
      <c r="K9" s="23">
        <v>9578074</v>
      </c>
    </row>
    <row r="10" spans="1:11" ht="25.5" x14ac:dyDescent="0.2">
      <c r="A10" s="24" t="s">
        <v>333</v>
      </c>
      <c r="B10" s="25">
        <f>SUM(B5:B9)</f>
        <v>339440109</v>
      </c>
      <c r="C10" s="26">
        <f t="shared" ref="C10:K10" si="0">SUM(C5:C9)</f>
        <v>291176373</v>
      </c>
      <c r="D10" s="27">
        <f t="shared" si="0"/>
        <v>319899016</v>
      </c>
      <c r="E10" s="25">
        <f t="shared" si="0"/>
        <v>683506641</v>
      </c>
      <c r="F10" s="26">
        <f t="shared" si="0"/>
        <v>258985373</v>
      </c>
      <c r="G10" s="28">
        <f t="shared" si="0"/>
        <v>258985373</v>
      </c>
      <c r="H10" s="29">
        <f t="shared" si="0"/>
        <v>250068887</v>
      </c>
      <c r="I10" s="25">
        <f t="shared" si="0"/>
        <v>315169848</v>
      </c>
      <c r="J10" s="26">
        <f t="shared" si="0"/>
        <v>328164694</v>
      </c>
      <c r="K10" s="28">
        <f t="shared" si="0"/>
        <v>335370647</v>
      </c>
    </row>
    <row r="11" spans="1:11" ht="13.5" x14ac:dyDescent="0.25">
      <c r="A11" s="20" t="s">
        <v>22</v>
      </c>
      <c r="B11" s="17">
        <v>94843311</v>
      </c>
      <c r="C11" s="17">
        <v>88967257</v>
      </c>
      <c r="D11" s="21">
        <v>89431075</v>
      </c>
      <c r="E11" s="22">
        <v>104527210</v>
      </c>
      <c r="F11" s="17">
        <v>86712853</v>
      </c>
      <c r="G11" s="23">
        <v>86712853</v>
      </c>
      <c r="H11" s="19">
        <v>90384560</v>
      </c>
      <c r="I11" s="22">
        <v>97793212</v>
      </c>
      <c r="J11" s="17">
        <v>102951417</v>
      </c>
      <c r="K11" s="23">
        <v>107851107</v>
      </c>
    </row>
    <row r="12" spans="1:11" ht="13.5" x14ac:dyDescent="0.25">
      <c r="A12" s="20" t="s">
        <v>23</v>
      </c>
      <c r="B12" s="17">
        <v>10666703</v>
      </c>
      <c r="C12" s="17">
        <v>10850037</v>
      </c>
      <c r="D12" s="21">
        <v>11678706</v>
      </c>
      <c r="E12" s="22">
        <v>11693297</v>
      </c>
      <c r="F12" s="17">
        <v>15230317</v>
      </c>
      <c r="G12" s="23">
        <v>15230317</v>
      </c>
      <c r="H12" s="19">
        <v>12362597</v>
      </c>
      <c r="I12" s="22">
        <v>13442262</v>
      </c>
      <c r="J12" s="17">
        <v>14677461</v>
      </c>
      <c r="K12" s="23">
        <v>15394113</v>
      </c>
    </row>
    <row r="13" spans="1:11" ht="13.5" x14ac:dyDescent="0.25">
      <c r="A13" s="20" t="s">
        <v>24</v>
      </c>
      <c r="B13" s="17">
        <v>31782142</v>
      </c>
      <c r="C13" s="17">
        <v>34356388</v>
      </c>
      <c r="D13" s="21">
        <v>21281390</v>
      </c>
      <c r="E13" s="22">
        <v>53833441</v>
      </c>
      <c r="F13" s="17">
        <v>13258248</v>
      </c>
      <c r="G13" s="23">
        <v>13258248</v>
      </c>
      <c r="H13" s="19">
        <v>0</v>
      </c>
      <c r="I13" s="22">
        <v>24430500</v>
      </c>
      <c r="J13" s="17">
        <v>20039337</v>
      </c>
      <c r="K13" s="23">
        <v>20662217</v>
      </c>
    </row>
    <row r="14" spans="1:11" ht="13.5" x14ac:dyDescent="0.25">
      <c r="A14" s="20" t="s">
        <v>25</v>
      </c>
      <c r="B14" s="17">
        <v>6458475</v>
      </c>
      <c r="C14" s="17">
        <v>8209652</v>
      </c>
      <c r="D14" s="21">
        <v>18594923</v>
      </c>
      <c r="E14" s="22">
        <v>200000</v>
      </c>
      <c r="F14" s="17">
        <v>15424809</v>
      </c>
      <c r="G14" s="23">
        <v>15424809</v>
      </c>
      <c r="H14" s="19">
        <v>14403133</v>
      </c>
      <c r="I14" s="22">
        <v>17662502</v>
      </c>
      <c r="J14" s="17">
        <v>18474977</v>
      </c>
      <c r="K14" s="23">
        <v>19306351</v>
      </c>
    </row>
    <row r="15" spans="1:11" ht="13.5" x14ac:dyDescent="0.25">
      <c r="A15" s="20" t="s">
        <v>26</v>
      </c>
      <c r="B15" s="17">
        <v>44249181</v>
      </c>
      <c r="C15" s="17">
        <v>52543182</v>
      </c>
      <c r="D15" s="21">
        <v>53815759</v>
      </c>
      <c r="E15" s="22">
        <v>58058376</v>
      </c>
      <c r="F15" s="17">
        <v>54322889</v>
      </c>
      <c r="G15" s="23">
        <v>54322889</v>
      </c>
      <c r="H15" s="19">
        <v>63785277</v>
      </c>
      <c r="I15" s="22">
        <v>61271121</v>
      </c>
      <c r="J15" s="17">
        <v>64069394</v>
      </c>
      <c r="K15" s="23">
        <v>66954138</v>
      </c>
    </row>
    <row r="16" spans="1:11" ht="13.5" x14ac:dyDescent="0.25">
      <c r="A16" s="20" t="s">
        <v>27</v>
      </c>
      <c r="B16" s="17">
        <v>42000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139783021</v>
      </c>
      <c r="C17" s="17">
        <v>-73839021</v>
      </c>
      <c r="D17" s="21">
        <v>108797635</v>
      </c>
      <c r="E17" s="22">
        <v>1110324689</v>
      </c>
      <c r="F17" s="17">
        <v>78404504</v>
      </c>
      <c r="G17" s="23">
        <v>78404504</v>
      </c>
      <c r="H17" s="19">
        <v>66263367</v>
      </c>
      <c r="I17" s="22">
        <v>128154241</v>
      </c>
      <c r="J17" s="17">
        <v>129162396</v>
      </c>
      <c r="K17" s="23">
        <v>125964089</v>
      </c>
    </row>
    <row r="18" spans="1:11" ht="13.5" x14ac:dyDescent="0.25">
      <c r="A18" s="30" t="s">
        <v>29</v>
      </c>
      <c r="B18" s="31">
        <f>SUM(B11:B17)</f>
        <v>327824833</v>
      </c>
      <c r="C18" s="32">
        <f t="shared" ref="C18:K18" si="1">SUM(C11:C17)</f>
        <v>121087495</v>
      </c>
      <c r="D18" s="33">
        <f t="shared" si="1"/>
        <v>303599488</v>
      </c>
      <c r="E18" s="31">
        <f t="shared" si="1"/>
        <v>1338637013</v>
      </c>
      <c r="F18" s="32">
        <f t="shared" si="1"/>
        <v>263353620</v>
      </c>
      <c r="G18" s="34">
        <f t="shared" si="1"/>
        <v>263353620</v>
      </c>
      <c r="H18" s="35">
        <f t="shared" si="1"/>
        <v>247198934</v>
      </c>
      <c r="I18" s="31">
        <f t="shared" si="1"/>
        <v>342753838</v>
      </c>
      <c r="J18" s="32">
        <f t="shared" si="1"/>
        <v>349374982</v>
      </c>
      <c r="K18" s="34">
        <f t="shared" si="1"/>
        <v>356132015</v>
      </c>
    </row>
    <row r="19" spans="1:11" ht="13.5" x14ac:dyDescent="0.25">
      <c r="A19" s="30" t="s">
        <v>30</v>
      </c>
      <c r="B19" s="36">
        <f>+B10-B18</f>
        <v>11615276</v>
      </c>
      <c r="C19" s="37">
        <f t="shared" ref="C19:K19" si="2">+C10-C18</f>
        <v>170088878</v>
      </c>
      <c r="D19" s="38">
        <f t="shared" si="2"/>
        <v>16299528</v>
      </c>
      <c r="E19" s="36">
        <f t="shared" si="2"/>
        <v>-655130372</v>
      </c>
      <c r="F19" s="37">
        <f t="shared" si="2"/>
        <v>-4368247</v>
      </c>
      <c r="G19" s="39">
        <f t="shared" si="2"/>
        <v>-4368247</v>
      </c>
      <c r="H19" s="40">
        <f t="shared" si="2"/>
        <v>2869953</v>
      </c>
      <c r="I19" s="36">
        <f t="shared" si="2"/>
        <v>-27583990</v>
      </c>
      <c r="J19" s="37">
        <f t="shared" si="2"/>
        <v>-21210288</v>
      </c>
      <c r="K19" s="39">
        <f t="shared" si="2"/>
        <v>-20761368</v>
      </c>
    </row>
    <row r="20" spans="1:11" ht="25.5" x14ac:dyDescent="0.2">
      <c r="A20" s="41" t="s">
        <v>31</v>
      </c>
      <c r="B20" s="42">
        <v>28202217</v>
      </c>
      <c r="C20" s="43">
        <v>8010270</v>
      </c>
      <c r="D20" s="44">
        <v>4120000</v>
      </c>
      <c r="E20" s="42">
        <v>44480000</v>
      </c>
      <c r="F20" s="43">
        <v>32480000</v>
      </c>
      <c r="G20" s="45">
        <v>32480000</v>
      </c>
      <c r="H20" s="46">
        <v>0</v>
      </c>
      <c r="I20" s="42">
        <v>43845000</v>
      </c>
      <c r="J20" s="43">
        <v>35353000</v>
      </c>
      <c r="K20" s="45">
        <v>35502913</v>
      </c>
    </row>
    <row r="21" spans="1:11" ht="13.5" x14ac:dyDescent="0.25">
      <c r="A21" s="47" t="s">
        <v>32</v>
      </c>
      <c r="B21" s="48">
        <v>2500000</v>
      </c>
      <c r="C21" s="49">
        <v>6011616</v>
      </c>
      <c r="D21" s="50">
        <v>8907222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42317493</v>
      </c>
      <c r="C22" s="55">
        <f t="shared" ref="C22:K22" si="3">SUM(C19:C21)</f>
        <v>184110764</v>
      </c>
      <c r="D22" s="56">
        <f t="shared" si="3"/>
        <v>29326750</v>
      </c>
      <c r="E22" s="54">
        <f t="shared" si="3"/>
        <v>-610650372</v>
      </c>
      <c r="F22" s="55">
        <f t="shared" si="3"/>
        <v>28111753</v>
      </c>
      <c r="G22" s="57">
        <f t="shared" si="3"/>
        <v>28111753</v>
      </c>
      <c r="H22" s="58">
        <f t="shared" si="3"/>
        <v>2869953</v>
      </c>
      <c r="I22" s="54">
        <f t="shared" si="3"/>
        <v>16261010</v>
      </c>
      <c r="J22" s="55">
        <f t="shared" si="3"/>
        <v>14142712</v>
      </c>
      <c r="K22" s="57">
        <f t="shared" si="3"/>
        <v>14741545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42317493</v>
      </c>
      <c r="C24" s="37">
        <f t="shared" ref="C24:K24" si="4">SUM(C22:C23)</f>
        <v>184110764</v>
      </c>
      <c r="D24" s="38">
        <f t="shared" si="4"/>
        <v>29326750</v>
      </c>
      <c r="E24" s="36">
        <f t="shared" si="4"/>
        <v>-610650372</v>
      </c>
      <c r="F24" s="37">
        <f t="shared" si="4"/>
        <v>28111753</v>
      </c>
      <c r="G24" s="39">
        <f t="shared" si="4"/>
        <v>28111753</v>
      </c>
      <c r="H24" s="40">
        <f t="shared" si="4"/>
        <v>2869953</v>
      </c>
      <c r="I24" s="36">
        <f t="shared" si="4"/>
        <v>16261010</v>
      </c>
      <c r="J24" s="37">
        <f t="shared" si="4"/>
        <v>14142712</v>
      </c>
      <c r="K24" s="39">
        <f t="shared" si="4"/>
        <v>14741545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</v>
      </c>
      <c r="C27" s="66">
        <v>1</v>
      </c>
      <c r="D27" s="67">
        <v>0</v>
      </c>
      <c r="E27" s="68">
        <v>100910176</v>
      </c>
      <c r="F27" s="66">
        <v>32751000</v>
      </c>
      <c r="G27" s="69">
        <v>32751000</v>
      </c>
      <c r="H27" s="70">
        <v>36915937</v>
      </c>
      <c r="I27" s="68">
        <v>43845000</v>
      </c>
      <c r="J27" s="66">
        <v>35353000</v>
      </c>
      <c r="K27" s="69">
        <v>38161000</v>
      </c>
    </row>
    <row r="28" spans="1:11" ht="13.5" x14ac:dyDescent="0.25">
      <c r="A28" s="71" t="s">
        <v>36</v>
      </c>
      <c r="B28" s="17">
        <v>1</v>
      </c>
      <c r="C28" s="17">
        <v>1</v>
      </c>
      <c r="D28" s="21">
        <v>0</v>
      </c>
      <c r="E28" s="22">
        <v>100910176</v>
      </c>
      <c r="F28" s="17">
        <v>32751000</v>
      </c>
      <c r="G28" s="23">
        <v>32751000</v>
      </c>
      <c r="H28" s="19">
        <v>0</v>
      </c>
      <c r="I28" s="22">
        <v>43845000</v>
      </c>
      <c r="J28" s="17">
        <v>35353000</v>
      </c>
      <c r="K28" s="23">
        <v>38161000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</v>
      </c>
      <c r="C32" s="66">
        <f t="shared" ref="C32:K32" si="5">SUM(C28:C31)</f>
        <v>1</v>
      </c>
      <c r="D32" s="67">
        <f t="shared" si="5"/>
        <v>0</v>
      </c>
      <c r="E32" s="68">
        <f t="shared" si="5"/>
        <v>100910176</v>
      </c>
      <c r="F32" s="66">
        <f t="shared" si="5"/>
        <v>32751000</v>
      </c>
      <c r="G32" s="69">
        <f t="shared" si="5"/>
        <v>32751000</v>
      </c>
      <c r="H32" s="70">
        <f t="shared" si="5"/>
        <v>0</v>
      </c>
      <c r="I32" s="68">
        <f t="shared" si="5"/>
        <v>43845000</v>
      </c>
      <c r="J32" s="66">
        <f t="shared" si="5"/>
        <v>35353000</v>
      </c>
      <c r="K32" s="69">
        <f t="shared" si="5"/>
        <v>38161000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265866597</v>
      </c>
      <c r="C35" s="17">
        <v>427683942</v>
      </c>
      <c r="D35" s="21">
        <v>263392215</v>
      </c>
      <c r="E35" s="22">
        <v>469795028</v>
      </c>
      <c r="F35" s="17">
        <v>461105428</v>
      </c>
      <c r="G35" s="23">
        <v>461105428</v>
      </c>
      <c r="H35" s="19">
        <v>331137251</v>
      </c>
      <c r="I35" s="22">
        <v>136368144</v>
      </c>
      <c r="J35" s="17">
        <v>146530316</v>
      </c>
      <c r="K35" s="23">
        <v>182074662</v>
      </c>
    </row>
    <row r="36" spans="1:11" ht="13.5" x14ac:dyDescent="0.25">
      <c r="A36" s="20" t="s">
        <v>42</v>
      </c>
      <c r="B36" s="17">
        <v>761468510</v>
      </c>
      <c r="C36" s="17">
        <v>743856920</v>
      </c>
      <c r="D36" s="21">
        <v>771166658</v>
      </c>
      <c r="E36" s="22">
        <v>104024014</v>
      </c>
      <c r="F36" s="17">
        <v>750970739</v>
      </c>
      <c r="G36" s="23">
        <v>750970739</v>
      </c>
      <c r="H36" s="19">
        <v>816136215</v>
      </c>
      <c r="I36" s="22">
        <v>915165429</v>
      </c>
      <c r="J36" s="17">
        <v>881428412</v>
      </c>
      <c r="K36" s="23">
        <v>853793573</v>
      </c>
    </row>
    <row r="37" spans="1:11" ht="13.5" x14ac:dyDescent="0.25">
      <c r="A37" s="20" t="s">
        <v>43</v>
      </c>
      <c r="B37" s="17">
        <v>405183913</v>
      </c>
      <c r="C37" s="17">
        <v>426984468</v>
      </c>
      <c r="D37" s="21">
        <v>493229938</v>
      </c>
      <c r="E37" s="22">
        <v>1255129643</v>
      </c>
      <c r="F37" s="17">
        <v>1254624643</v>
      </c>
      <c r="G37" s="23">
        <v>1254624643</v>
      </c>
      <c r="H37" s="19">
        <v>602683740</v>
      </c>
      <c r="I37" s="22">
        <v>344985365</v>
      </c>
      <c r="J37" s="17">
        <v>368499789</v>
      </c>
      <c r="K37" s="23">
        <v>521588957</v>
      </c>
    </row>
    <row r="38" spans="1:11" ht="13.5" x14ac:dyDescent="0.25">
      <c r="A38" s="20" t="s">
        <v>44</v>
      </c>
      <c r="B38" s="17">
        <v>75897739</v>
      </c>
      <c r="C38" s="17">
        <v>79674137</v>
      </c>
      <c r="D38" s="21">
        <v>66725625</v>
      </c>
      <c r="E38" s="22">
        <v>74002751</v>
      </c>
      <c r="F38" s="17">
        <v>74002751</v>
      </c>
      <c r="G38" s="23">
        <v>74002751</v>
      </c>
      <c r="H38" s="19">
        <v>66725626</v>
      </c>
      <c r="I38" s="22">
        <v>85060720</v>
      </c>
      <c r="J38" s="17">
        <v>58392831</v>
      </c>
      <c r="K38" s="23">
        <v>68940322</v>
      </c>
    </row>
    <row r="39" spans="1:11" ht="13.5" x14ac:dyDescent="0.25">
      <c r="A39" s="20" t="s">
        <v>45</v>
      </c>
      <c r="B39" s="17">
        <v>546253455</v>
      </c>
      <c r="C39" s="17">
        <v>665088317</v>
      </c>
      <c r="D39" s="21">
        <v>536815654</v>
      </c>
      <c r="E39" s="22">
        <v>-144662980</v>
      </c>
      <c r="F39" s="17">
        <v>-144662980</v>
      </c>
      <c r="G39" s="23">
        <v>-144662980</v>
      </c>
      <c r="H39" s="19">
        <v>477864095</v>
      </c>
      <c r="I39" s="22">
        <v>605226478</v>
      </c>
      <c r="J39" s="17">
        <v>586923396</v>
      </c>
      <c r="K39" s="23">
        <v>443897582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-130696411</v>
      </c>
      <c r="C42" s="17">
        <v>-93622132</v>
      </c>
      <c r="D42" s="21">
        <v>-155710818</v>
      </c>
      <c r="E42" s="22">
        <v>-376646311</v>
      </c>
      <c r="F42" s="17">
        <v>-376646311</v>
      </c>
      <c r="G42" s="23">
        <v>-376646311</v>
      </c>
      <c r="H42" s="19">
        <v>-170410138</v>
      </c>
      <c r="I42" s="22">
        <v>-49493382</v>
      </c>
      <c r="J42" s="17">
        <v>-106904665</v>
      </c>
      <c r="K42" s="23">
        <v>279298173</v>
      </c>
    </row>
    <row r="43" spans="1:11" ht="13.5" x14ac:dyDescent="0.25">
      <c r="A43" s="20" t="s">
        <v>48</v>
      </c>
      <c r="B43" s="17">
        <v>-369052</v>
      </c>
      <c r="C43" s="17">
        <v>-3381453</v>
      </c>
      <c r="D43" s="21">
        <v>660022</v>
      </c>
      <c r="E43" s="22">
        <v>-100910176</v>
      </c>
      <c r="F43" s="17">
        <v>-100910176</v>
      </c>
      <c r="G43" s="23">
        <v>-100910176</v>
      </c>
      <c r="H43" s="19">
        <v>-44969558</v>
      </c>
      <c r="I43" s="22">
        <v>-43845000</v>
      </c>
      <c r="J43" s="17">
        <v>-35353000</v>
      </c>
      <c r="K43" s="23">
        <v>-38819786</v>
      </c>
    </row>
    <row r="44" spans="1:11" ht="13.5" x14ac:dyDescent="0.25">
      <c r="A44" s="20" t="s">
        <v>49</v>
      </c>
      <c r="B44" s="17">
        <v>0</v>
      </c>
      <c r="C44" s="17">
        <v>-4378754</v>
      </c>
      <c r="D44" s="21">
        <v>4558574</v>
      </c>
      <c r="E44" s="22">
        <v>0</v>
      </c>
      <c r="F44" s="17">
        <v>0</v>
      </c>
      <c r="G44" s="23">
        <v>0</v>
      </c>
      <c r="H44" s="19">
        <v>0</v>
      </c>
      <c r="I44" s="22">
        <v>17058081</v>
      </c>
      <c r="J44" s="17">
        <v>20178000</v>
      </c>
      <c r="K44" s="23">
        <v>0</v>
      </c>
    </row>
    <row r="45" spans="1:11" ht="13.5" x14ac:dyDescent="0.25">
      <c r="A45" s="30" t="s">
        <v>50</v>
      </c>
      <c r="B45" s="66">
        <v>-123148456</v>
      </c>
      <c r="C45" s="66">
        <v>-78949127</v>
      </c>
      <c r="D45" s="67">
        <v>-149415340</v>
      </c>
      <c r="E45" s="68">
        <v>-423753249</v>
      </c>
      <c r="F45" s="66">
        <v>-423753249</v>
      </c>
      <c r="G45" s="69">
        <v>-423753249</v>
      </c>
      <c r="H45" s="70">
        <v>-214884876</v>
      </c>
      <c r="I45" s="68">
        <v>-76280301</v>
      </c>
      <c r="J45" s="66">
        <v>-122079665</v>
      </c>
      <c r="K45" s="69">
        <v>240478387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22961147</v>
      </c>
      <c r="C48" s="17">
        <v>1594667</v>
      </c>
      <c r="D48" s="21">
        <v>998839</v>
      </c>
      <c r="E48" s="22">
        <v>117615506</v>
      </c>
      <c r="F48" s="17">
        <v>117615506</v>
      </c>
      <c r="G48" s="23">
        <v>117615506</v>
      </c>
      <c r="H48" s="19">
        <v>8687671</v>
      </c>
      <c r="I48" s="22">
        <v>5958019</v>
      </c>
      <c r="J48" s="17">
        <v>5463278</v>
      </c>
      <c r="K48" s="23">
        <v>6036996</v>
      </c>
    </row>
    <row r="49" spans="1:11" ht="13.5" x14ac:dyDescent="0.25">
      <c r="A49" s="20" t="s">
        <v>53</v>
      </c>
      <c r="B49" s="17">
        <f>+B75</f>
        <v>246472039.38102528</v>
      </c>
      <c r="C49" s="17">
        <f t="shared" ref="C49:K49" si="6">+C75</f>
        <v>489122891.88857704</v>
      </c>
      <c r="D49" s="21">
        <f t="shared" si="6"/>
        <v>472386108.02178049</v>
      </c>
      <c r="E49" s="22">
        <f t="shared" si="6"/>
        <v>1196361635.1442242</v>
      </c>
      <c r="F49" s="17">
        <f t="shared" si="6"/>
        <v>1259573136.2337036</v>
      </c>
      <c r="G49" s="23">
        <f t="shared" si="6"/>
        <v>1259573136.2337036</v>
      </c>
      <c r="H49" s="19">
        <f t="shared" si="6"/>
        <v>942058251.81339288</v>
      </c>
      <c r="I49" s="22">
        <f t="shared" si="6"/>
        <v>154897882.52841091</v>
      </c>
      <c r="J49" s="17">
        <f t="shared" si="6"/>
        <v>125608417.65906608</v>
      </c>
      <c r="K49" s="23">
        <f t="shared" si="6"/>
        <v>417460470.80459493</v>
      </c>
    </row>
    <row r="50" spans="1:11" ht="13.5" x14ac:dyDescent="0.25">
      <c r="A50" s="30" t="s">
        <v>54</v>
      </c>
      <c r="B50" s="66">
        <f>+B48-B49</f>
        <v>-223510892.38102528</v>
      </c>
      <c r="C50" s="66">
        <f t="shared" ref="C50:K50" si="7">+C48-C49</f>
        <v>-487528224.88857704</v>
      </c>
      <c r="D50" s="67">
        <f t="shared" si="7"/>
        <v>-471387269.02178049</v>
      </c>
      <c r="E50" s="68">
        <f t="shared" si="7"/>
        <v>-1078746129.1442242</v>
      </c>
      <c r="F50" s="66">
        <f t="shared" si="7"/>
        <v>-1141957630.2337036</v>
      </c>
      <c r="G50" s="69">
        <f t="shared" si="7"/>
        <v>-1141957630.2337036</v>
      </c>
      <c r="H50" s="70">
        <f t="shared" si="7"/>
        <v>-933370580.81339288</v>
      </c>
      <c r="I50" s="68">
        <f t="shared" si="7"/>
        <v>-148939863.52841091</v>
      </c>
      <c r="J50" s="66">
        <f t="shared" si="7"/>
        <v>-120145139.65906608</v>
      </c>
      <c r="K50" s="69">
        <f t="shared" si="7"/>
        <v>-411423474.80459493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641053696</v>
      </c>
      <c r="C53" s="17">
        <v>626528582</v>
      </c>
      <c r="D53" s="21">
        <v>681348951</v>
      </c>
      <c r="E53" s="22">
        <v>939094775</v>
      </c>
      <c r="F53" s="17">
        <v>870935599</v>
      </c>
      <c r="G53" s="23">
        <v>870935599</v>
      </c>
      <c r="H53" s="19">
        <v>718264888</v>
      </c>
      <c r="I53" s="22">
        <v>860201167</v>
      </c>
      <c r="J53" s="17">
        <v>799832563</v>
      </c>
      <c r="K53" s="23">
        <v>839977354</v>
      </c>
    </row>
    <row r="54" spans="1:11" ht="13.5" x14ac:dyDescent="0.25">
      <c r="A54" s="20" t="s">
        <v>57</v>
      </c>
      <c r="B54" s="17">
        <v>28840401</v>
      </c>
      <c r="C54" s="17">
        <v>30277606</v>
      </c>
      <c r="D54" s="21">
        <v>26494322</v>
      </c>
      <c r="E54" s="22">
        <v>53833441</v>
      </c>
      <c r="F54" s="17">
        <v>13258248</v>
      </c>
      <c r="G54" s="23">
        <v>13258248</v>
      </c>
      <c r="H54" s="19">
        <v>0</v>
      </c>
      <c r="I54" s="22">
        <v>24430500</v>
      </c>
      <c r="J54" s="17">
        <v>20039337</v>
      </c>
      <c r="K54" s="23">
        <v>20662217</v>
      </c>
    </row>
    <row r="55" spans="1:11" ht="13.5" x14ac:dyDescent="0.25">
      <c r="A55" s="20" t="s">
        <v>58</v>
      </c>
      <c r="B55" s="17">
        <v>1</v>
      </c>
      <c r="C55" s="17">
        <v>1</v>
      </c>
      <c r="D55" s="21">
        <v>0</v>
      </c>
      <c r="E55" s="22">
        <v>7463705</v>
      </c>
      <c r="F55" s="17">
        <v>0</v>
      </c>
      <c r="G55" s="23">
        <v>0</v>
      </c>
      <c r="H55" s="19">
        <v>3191730</v>
      </c>
      <c r="I55" s="22">
        <v>16529692</v>
      </c>
      <c r="J55" s="17">
        <v>17707780</v>
      </c>
      <c r="K55" s="23">
        <v>5489602</v>
      </c>
    </row>
    <row r="56" spans="1:11" ht="13.5" x14ac:dyDescent="0.25">
      <c r="A56" s="20" t="s">
        <v>59</v>
      </c>
      <c r="B56" s="17">
        <v>72295968</v>
      </c>
      <c r="C56" s="17">
        <v>-163294863</v>
      </c>
      <c r="D56" s="21">
        <v>20398599</v>
      </c>
      <c r="E56" s="22">
        <v>592730523</v>
      </c>
      <c r="F56" s="17">
        <v>13516012</v>
      </c>
      <c r="G56" s="23">
        <v>13516012</v>
      </c>
      <c r="H56" s="19">
        <v>5698310</v>
      </c>
      <c r="I56" s="22">
        <v>19662988</v>
      </c>
      <c r="J56" s="17">
        <v>19493911</v>
      </c>
      <c r="K56" s="23">
        <v>21626618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252880</v>
      </c>
      <c r="C59" s="17">
        <v>280407</v>
      </c>
      <c r="D59" s="21">
        <v>759823</v>
      </c>
      <c r="E59" s="22">
        <v>-17102</v>
      </c>
      <c r="F59" s="17">
        <v>-917226</v>
      </c>
      <c r="G59" s="23">
        <v>-917226</v>
      </c>
      <c r="H59" s="19">
        <v>1962074</v>
      </c>
      <c r="I59" s="22">
        <v>-64780</v>
      </c>
      <c r="J59" s="17">
        <v>-67760</v>
      </c>
      <c r="K59" s="23">
        <v>-70810</v>
      </c>
    </row>
    <row r="60" spans="1:11" ht="13.5" x14ac:dyDescent="0.25">
      <c r="A60" s="20" t="s">
        <v>62</v>
      </c>
      <c r="B60" s="17">
        <v>5958568</v>
      </c>
      <c r="C60" s="17">
        <v>7658171</v>
      </c>
      <c r="D60" s="21">
        <v>5648185</v>
      </c>
      <c r="E60" s="22">
        <v>6354794</v>
      </c>
      <c r="F60" s="17">
        <v>-4156285</v>
      </c>
      <c r="G60" s="23">
        <v>-4156285</v>
      </c>
      <c r="H60" s="19">
        <v>4564329</v>
      </c>
      <c r="I60" s="22">
        <v>1797664</v>
      </c>
      <c r="J60" s="17">
        <v>1880356</v>
      </c>
      <c r="K60" s="23">
        <v>1964972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21000</v>
      </c>
      <c r="F62" s="86">
        <v>21000</v>
      </c>
      <c r="G62" s="87">
        <v>21000</v>
      </c>
      <c r="H62" s="88">
        <v>21000</v>
      </c>
      <c r="I62" s="85">
        <v>16500</v>
      </c>
      <c r="J62" s="86">
        <v>5800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5341</v>
      </c>
      <c r="F63" s="86">
        <v>5341</v>
      </c>
      <c r="G63" s="87">
        <v>5341</v>
      </c>
      <c r="H63" s="88">
        <v>5341</v>
      </c>
      <c r="I63" s="85">
        <v>3726</v>
      </c>
      <c r="J63" s="86">
        <v>2484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47937</v>
      </c>
      <c r="F64" s="86">
        <v>47937</v>
      </c>
      <c r="G64" s="87">
        <v>47937</v>
      </c>
      <c r="H64" s="88">
        <v>47937</v>
      </c>
      <c r="I64" s="85">
        <v>25732</v>
      </c>
      <c r="J64" s="86">
        <v>14311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103969</v>
      </c>
      <c r="F65" s="86">
        <v>103969</v>
      </c>
      <c r="G65" s="87">
        <v>103969</v>
      </c>
      <c r="H65" s="88">
        <v>103969</v>
      </c>
      <c r="I65" s="85">
        <v>83476</v>
      </c>
      <c r="J65" s="86">
        <v>68230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-0.1523329849276116</v>
      </c>
      <c r="C70" s="5">
        <f t="shared" ref="C70:K70" si="8">IF(ISERROR(C71/C72),0,(C71/C72))</f>
        <v>-0.85648196987493008</v>
      </c>
      <c r="D70" s="5">
        <f t="shared" si="8"/>
        <v>-2.2690026884253096</v>
      </c>
      <c r="E70" s="5">
        <f t="shared" si="8"/>
        <v>1.1425478655337433</v>
      </c>
      <c r="F70" s="5">
        <f t="shared" si="8"/>
        <v>5.3783897813203465</v>
      </c>
      <c r="G70" s="5">
        <f t="shared" si="8"/>
        <v>5.3783897813203465</v>
      </c>
      <c r="H70" s="5">
        <f t="shared" si="8"/>
        <v>-4.2419927036341321</v>
      </c>
      <c r="I70" s="5">
        <f t="shared" si="8"/>
        <v>1.3377021591679275</v>
      </c>
      <c r="J70" s="5">
        <f t="shared" si="8"/>
        <v>1.7391451577699639</v>
      </c>
      <c r="K70" s="5">
        <f t="shared" si="8"/>
        <v>0.41696485952042656</v>
      </c>
    </row>
    <row r="71" spans="1:11" hidden="1" x14ac:dyDescent="0.2">
      <c r="A71" s="1" t="s">
        <v>338</v>
      </c>
      <c r="B71" s="2">
        <f>+B83</f>
        <v>-22854382</v>
      </c>
      <c r="C71" s="2">
        <f t="shared" ref="C71:K71" si="9">+C83</f>
        <v>-109214802</v>
      </c>
      <c r="D71" s="2">
        <f t="shared" si="9"/>
        <v>-246298919</v>
      </c>
      <c r="E71" s="2">
        <f t="shared" si="9"/>
        <v>553341708</v>
      </c>
      <c r="F71" s="2">
        <f t="shared" si="9"/>
        <v>553341708</v>
      </c>
      <c r="G71" s="2">
        <f t="shared" si="9"/>
        <v>553341708</v>
      </c>
      <c r="H71" s="2">
        <f t="shared" si="9"/>
        <v>-554306926</v>
      </c>
      <c r="I71" s="2">
        <f t="shared" si="9"/>
        <v>200852346</v>
      </c>
      <c r="J71" s="2">
        <f t="shared" si="9"/>
        <v>281721738</v>
      </c>
      <c r="K71" s="2">
        <f t="shared" si="9"/>
        <v>71498649</v>
      </c>
    </row>
    <row r="72" spans="1:11" hidden="1" x14ac:dyDescent="0.2">
      <c r="A72" s="1" t="s">
        <v>339</v>
      </c>
      <c r="B72" s="2">
        <f>+B77</f>
        <v>150029109</v>
      </c>
      <c r="C72" s="2">
        <f t="shared" ref="C72:K72" si="10">+C77</f>
        <v>127515588</v>
      </c>
      <c r="D72" s="2">
        <f t="shared" si="10"/>
        <v>108549417</v>
      </c>
      <c r="E72" s="2">
        <f t="shared" si="10"/>
        <v>484305056</v>
      </c>
      <c r="F72" s="2">
        <f t="shared" si="10"/>
        <v>102882411</v>
      </c>
      <c r="G72" s="2">
        <f t="shared" si="10"/>
        <v>102882411</v>
      </c>
      <c r="H72" s="2">
        <f t="shared" si="10"/>
        <v>130671353</v>
      </c>
      <c r="I72" s="2">
        <f t="shared" si="10"/>
        <v>150147284</v>
      </c>
      <c r="J72" s="2">
        <f t="shared" si="10"/>
        <v>161988628</v>
      </c>
      <c r="K72" s="2">
        <f t="shared" si="10"/>
        <v>171474040</v>
      </c>
    </row>
    <row r="73" spans="1:11" hidden="1" x14ac:dyDescent="0.2">
      <c r="A73" s="1" t="s">
        <v>340</v>
      </c>
      <c r="B73" s="2">
        <f>+B74</f>
        <v>105242148.33333334</v>
      </c>
      <c r="C73" s="2">
        <f t="shared" ref="C73:K73" si="11">+(C78+C80+C81+C82)-(B78+B80+B81+B82)</f>
        <v>182437524</v>
      </c>
      <c r="D73" s="2">
        <f t="shared" si="11"/>
        <v>-183547353</v>
      </c>
      <c r="E73" s="2">
        <f t="shared" si="11"/>
        <v>-86359976</v>
      </c>
      <c r="F73" s="2">
        <f>+(F78+F80+F81+F82)-(D78+D80+D81+D82)</f>
        <v>-86359976</v>
      </c>
      <c r="G73" s="2">
        <f>+(G78+G80+G81+G82)-(D78+D80+D81+D82)</f>
        <v>-86359976</v>
      </c>
      <c r="H73" s="2">
        <f>+(H78+H80+H81+H82)-(D78+D80+D81+D82)</f>
        <v>54570312</v>
      </c>
      <c r="I73" s="2">
        <f>+(I78+I80+I81+I82)-(E78+E80+E81+E82)</f>
        <v>139695349</v>
      </c>
      <c r="J73" s="2">
        <f t="shared" si="11"/>
        <v>1499413</v>
      </c>
      <c r="K73" s="2">
        <f t="shared" si="11"/>
        <v>38359837</v>
      </c>
    </row>
    <row r="74" spans="1:11" hidden="1" x14ac:dyDescent="0.2">
      <c r="A74" s="1" t="s">
        <v>341</v>
      </c>
      <c r="B74" s="2">
        <f>+TREND(C74:E74)</f>
        <v>105242148.33333334</v>
      </c>
      <c r="C74" s="2">
        <f>+C73</f>
        <v>182437524</v>
      </c>
      <c r="D74" s="2">
        <f t="shared" ref="D74:K74" si="12">+D73</f>
        <v>-183547353</v>
      </c>
      <c r="E74" s="2">
        <f t="shared" si="12"/>
        <v>-86359976</v>
      </c>
      <c r="F74" s="2">
        <f t="shared" si="12"/>
        <v>-86359976</v>
      </c>
      <c r="G74" s="2">
        <f t="shared" si="12"/>
        <v>-86359976</v>
      </c>
      <c r="H74" s="2">
        <f t="shared" si="12"/>
        <v>54570312</v>
      </c>
      <c r="I74" s="2">
        <f t="shared" si="12"/>
        <v>139695349</v>
      </c>
      <c r="J74" s="2">
        <f t="shared" si="12"/>
        <v>1499413</v>
      </c>
      <c r="K74" s="2">
        <f t="shared" si="12"/>
        <v>38359837</v>
      </c>
    </row>
    <row r="75" spans="1:11" hidden="1" x14ac:dyDescent="0.2">
      <c r="A75" s="1" t="s">
        <v>342</v>
      </c>
      <c r="B75" s="2">
        <f>+B84-(((B80+B81+B82+B78)*B70)-B79)</f>
        <v>246472039.38102528</v>
      </c>
      <c r="C75" s="2">
        <f t="shared" ref="C75:K75" si="13">+C84-(((C80+C81+C82+C78)*C70)-C79)</f>
        <v>489122891.88857704</v>
      </c>
      <c r="D75" s="2">
        <f t="shared" si="13"/>
        <v>472386108.02178049</v>
      </c>
      <c r="E75" s="2">
        <f t="shared" si="13"/>
        <v>1196361635.1442242</v>
      </c>
      <c r="F75" s="2">
        <f t="shared" si="13"/>
        <v>1259573136.2337036</v>
      </c>
      <c r="G75" s="2">
        <f t="shared" si="13"/>
        <v>1259573136.2337036</v>
      </c>
      <c r="H75" s="2">
        <f t="shared" si="13"/>
        <v>942058251.81339288</v>
      </c>
      <c r="I75" s="2">
        <f t="shared" si="13"/>
        <v>154897882.52841091</v>
      </c>
      <c r="J75" s="2">
        <f t="shared" si="13"/>
        <v>125608417.65906608</v>
      </c>
      <c r="K75" s="2">
        <f t="shared" si="13"/>
        <v>417460470.80459493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150029109</v>
      </c>
      <c r="C77" s="3">
        <v>127515588</v>
      </c>
      <c r="D77" s="3">
        <v>108549417</v>
      </c>
      <c r="E77" s="3">
        <v>484305056</v>
      </c>
      <c r="F77" s="3">
        <v>102882411</v>
      </c>
      <c r="G77" s="3">
        <v>102882411</v>
      </c>
      <c r="H77" s="3">
        <v>130671353</v>
      </c>
      <c r="I77" s="3">
        <v>150147284</v>
      </c>
      <c r="J77" s="3">
        <v>161988628</v>
      </c>
      <c r="K77" s="3">
        <v>171474040</v>
      </c>
    </row>
    <row r="78" spans="1:11" hidden="1" x14ac:dyDescent="0.2">
      <c r="A78" s="1" t="s">
        <v>69</v>
      </c>
      <c r="B78" s="3">
        <v>1408625</v>
      </c>
      <c r="C78" s="3">
        <v>4800226</v>
      </c>
      <c r="D78" s="3">
        <v>1890376</v>
      </c>
      <c r="E78" s="3">
        <v>3908301</v>
      </c>
      <c r="F78" s="3">
        <v>3908301</v>
      </c>
      <c r="G78" s="3">
        <v>3908301</v>
      </c>
      <c r="H78" s="3">
        <v>9790572</v>
      </c>
      <c r="I78" s="3">
        <v>0</v>
      </c>
      <c r="J78" s="3">
        <v>0</v>
      </c>
      <c r="K78" s="3">
        <v>3492221</v>
      </c>
    </row>
    <row r="79" spans="1:11" hidden="1" x14ac:dyDescent="0.2">
      <c r="A79" s="1" t="s">
        <v>70</v>
      </c>
      <c r="B79" s="3">
        <v>255272798</v>
      </c>
      <c r="C79" s="3">
        <v>286095473</v>
      </c>
      <c r="D79" s="3">
        <v>339112779</v>
      </c>
      <c r="E79" s="3">
        <v>467865645</v>
      </c>
      <c r="F79" s="3">
        <v>467860645</v>
      </c>
      <c r="G79" s="3">
        <v>467860645</v>
      </c>
      <c r="H79" s="3">
        <v>352286545</v>
      </c>
      <c r="I79" s="3">
        <v>257556973</v>
      </c>
      <c r="J79" s="3">
        <v>336098612</v>
      </c>
      <c r="K79" s="3">
        <v>485280068</v>
      </c>
    </row>
    <row r="80" spans="1:11" hidden="1" x14ac:dyDescent="0.2">
      <c r="A80" s="1" t="s">
        <v>71</v>
      </c>
      <c r="B80" s="3">
        <v>53301654</v>
      </c>
      <c r="C80" s="3">
        <v>188625135</v>
      </c>
      <c r="D80" s="3">
        <v>50573159</v>
      </c>
      <c r="E80" s="3">
        <v>149897333</v>
      </c>
      <c r="F80" s="3">
        <v>149897333</v>
      </c>
      <c r="G80" s="3">
        <v>149897333</v>
      </c>
      <c r="H80" s="3">
        <v>82851021</v>
      </c>
      <c r="I80" s="3">
        <v>59481334</v>
      </c>
      <c r="J80" s="3">
        <v>97706904</v>
      </c>
      <c r="K80" s="3">
        <v>106191950</v>
      </c>
    </row>
    <row r="81" spans="1:11" hidden="1" x14ac:dyDescent="0.2">
      <c r="A81" s="1" t="s">
        <v>72</v>
      </c>
      <c r="B81" s="3">
        <v>17835338</v>
      </c>
      <c r="C81" s="3">
        <v>61557780</v>
      </c>
      <c r="D81" s="3">
        <v>18972253</v>
      </c>
      <c r="E81" s="3">
        <v>-168729822</v>
      </c>
      <c r="F81" s="3">
        <v>-168729822</v>
      </c>
      <c r="G81" s="3">
        <v>-168729822</v>
      </c>
      <c r="H81" s="3">
        <v>33364507</v>
      </c>
      <c r="I81" s="3">
        <v>65289827</v>
      </c>
      <c r="J81" s="3">
        <v>28563670</v>
      </c>
      <c r="K81" s="3">
        <v>54946240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-22854382</v>
      </c>
      <c r="C83" s="3">
        <v>-109214802</v>
      </c>
      <c r="D83" s="3">
        <v>-246298919</v>
      </c>
      <c r="E83" s="3">
        <v>553341708</v>
      </c>
      <c r="F83" s="3">
        <v>553341708</v>
      </c>
      <c r="G83" s="3">
        <v>553341708</v>
      </c>
      <c r="H83" s="3">
        <v>-554306926</v>
      </c>
      <c r="I83" s="3">
        <v>200852346</v>
      </c>
      <c r="J83" s="3">
        <v>281721738</v>
      </c>
      <c r="K83" s="3">
        <v>71498649</v>
      </c>
    </row>
    <row r="84" spans="1:11" hidden="1" x14ac:dyDescent="0.2">
      <c r="A84" s="1" t="s">
        <v>75</v>
      </c>
      <c r="B84" s="3">
        <v>-19851849</v>
      </c>
      <c r="C84" s="3">
        <v>-15361044</v>
      </c>
      <c r="D84" s="3">
        <v>-28814666</v>
      </c>
      <c r="E84" s="3">
        <v>711444391</v>
      </c>
      <c r="F84" s="3">
        <v>711444391</v>
      </c>
      <c r="G84" s="3">
        <v>711444391</v>
      </c>
      <c r="H84" s="3">
        <v>55254750</v>
      </c>
      <c r="I84" s="3">
        <v>64247561</v>
      </c>
      <c r="J84" s="3">
        <v>9112663</v>
      </c>
      <c r="K84" s="3">
        <v>825499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301731443</v>
      </c>
      <c r="C5" s="17">
        <v>332898910</v>
      </c>
      <c r="D5" s="21">
        <v>389752043</v>
      </c>
      <c r="E5" s="22">
        <v>421904397</v>
      </c>
      <c r="F5" s="17">
        <v>421904397</v>
      </c>
      <c r="G5" s="23">
        <v>421904397</v>
      </c>
      <c r="H5" s="19">
        <v>349070017</v>
      </c>
      <c r="I5" s="22">
        <v>436561524</v>
      </c>
      <c r="J5" s="17">
        <v>448598352</v>
      </c>
      <c r="K5" s="23">
        <v>462026340</v>
      </c>
    </row>
    <row r="6" spans="1:11" ht="13.5" x14ac:dyDescent="0.25">
      <c r="A6" s="20" t="s">
        <v>18</v>
      </c>
      <c r="B6" s="17">
        <v>247460066</v>
      </c>
      <c r="C6" s="17">
        <v>246164218</v>
      </c>
      <c r="D6" s="21">
        <v>253096932</v>
      </c>
      <c r="E6" s="22">
        <v>292014617</v>
      </c>
      <c r="F6" s="17">
        <v>292014617</v>
      </c>
      <c r="G6" s="23">
        <v>292014617</v>
      </c>
      <c r="H6" s="19">
        <v>244298284</v>
      </c>
      <c r="I6" s="22">
        <v>320519568</v>
      </c>
      <c r="J6" s="17">
        <v>352192896</v>
      </c>
      <c r="K6" s="23">
        <v>387411060</v>
      </c>
    </row>
    <row r="7" spans="1:11" ht="13.5" x14ac:dyDescent="0.25">
      <c r="A7" s="20" t="s">
        <v>19</v>
      </c>
      <c r="B7" s="17">
        <v>6225438</v>
      </c>
      <c r="C7" s="17">
        <v>4588450</v>
      </c>
      <c r="D7" s="21">
        <v>10836605</v>
      </c>
      <c r="E7" s="22">
        <v>4202209</v>
      </c>
      <c r="F7" s="17">
        <v>4202209</v>
      </c>
      <c r="G7" s="23">
        <v>4202209</v>
      </c>
      <c r="H7" s="19">
        <v>8510800</v>
      </c>
      <c r="I7" s="22">
        <v>4458540</v>
      </c>
      <c r="J7" s="17">
        <v>4730520</v>
      </c>
      <c r="K7" s="23">
        <v>4943388</v>
      </c>
    </row>
    <row r="8" spans="1:11" ht="13.5" x14ac:dyDescent="0.25">
      <c r="A8" s="20" t="s">
        <v>20</v>
      </c>
      <c r="B8" s="17">
        <v>360628949</v>
      </c>
      <c r="C8" s="17">
        <v>309050000</v>
      </c>
      <c r="D8" s="21">
        <v>460660789</v>
      </c>
      <c r="E8" s="22">
        <v>345530500</v>
      </c>
      <c r="F8" s="17">
        <v>345530500</v>
      </c>
      <c r="G8" s="23">
        <v>345530500</v>
      </c>
      <c r="H8" s="19">
        <v>409702998</v>
      </c>
      <c r="I8" s="22">
        <v>394169304</v>
      </c>
      <c r="J8" s="17">
        <v>395695308</v>
      </c>
      <c r="K8" s="23">
        <v>393425904</v>
      </c>
    </row>
    <row r="9" spans="1:11" ht="13.5" x14ac:dyDescent="0.25">
      <c r="A9" s="20" t="s">
        <v>21</v>
      </c>
      <c r="B9" s="17">
        <v>-32497189</v>
      </c>
      <c r="C9" s="17">
        <v>163063883</v>
      </c>
      <c r="D9" s="21">
        <v>130808981</v>
      </c>
      <c r="E9" s="22">
        <v>205730661</v>
      </c>
      <c r="F9" s="17">
        <v>205730661</v>
      </c>
      <c r="G9" s="23">
        <v>205730661</v>
      </c>
      <c r="H9" s="19">
        <v>165753401</v>
      </c>
      <c r="I9" s="22">
        <v>207340320</v>
      </c>
      <c r="J9" s="17">
        <v>215802240</v>
      </c>
      <c r="K9" s="23">
        <v>221296860</v>
      </c>
    </row>
    <row r="10" spans="1:11" ht="25.5" x14ac:dyDescent="0.2">
      <c r="A10" s="24" t="s">
        <v>333</v>
      </c>
      <c r="B10" s="25">
        <f>SUM(B5:B9)</f>
        <v>883548707</v>
      </c>
      <c r="C10" s="26">
        <f t="shared" ref="C10:K10" si="0">SUM(C5:C9)</f>
        <v>1055765461</v>
      </c>
      <c r="D10" s="27">
        <f t="shared" si="0"/>
        <v>1245155350</v>
      </c>
      <c r="E10" s="25">
        <f t="shared" si="0"/>
        <v>1269382384</v>
      </c>
      <c r="F10" s="26">
        <f t="shared" si="0"/>
        <v>1269382384</v>
      </c>
      <c r="G10" s="28">
        <f t="shared" si="0"/>
        <v>1269382384</v>
      </c>
      <c r="H10" s="29">
        <f t="shared" si="0"/>
        <v>1177335500</v>
      </c>
      <c r="I10" s="25">
        <f t="shared" si="0"/>
        <v>1363049256</v>
      </c>
      <c r="J10" s="26">
        <f t="shared" si="0"/>
        <v>1417019316</v>
      </c>
      <c r="K10" s="28">
        <f t="shared" si="0"/>
        <v>1469103552</v>
      </c>
    </row>
    <row r="11" spans="1:11" ht="13.5" x14ac:dyDescent="0.25">
      <c r="A11" s="20" t="s">
        <v>22</v>
      </c>
      <c r="B11" s="17">
        <v>376760678</v>
      </c>
      <c r="C11" s="17">
        <v>346708654</v>
      </c>
      <c r="D11" s="21">
        <v>390753513</v>
      </c>
      <c r="E11" s="22">
        <v>441253936</v>
      </c>
      <c r="F11" s="17">
        <v>441197484</v>
      </c>
      <c r="G11" s="23">
        <v>441197484</v>
      </c>
      <c r="H11" s="19">
        <v>354397113</v>
      </c>
      <c r="I11" s="22">
        <v>421919532</v>
      </c>
      <c r="J11" s="17">
        <v>438309168</v>
      </c>
      <c r="K11" s="23">
        <v>458153736</v>
      </c>
    </row>
    <row r="12" spans="1:11" ht="13.5" x14ac:dyDescent="0.25">
      <c r="A12" s="20" t="s">
        <v>23</v>
      </c>
      <c r="B12" s="17">
        <v>29261025</v>
      </c>
      <c r="C12" s="17">
        <v>28590035</v>
      </c>
      <c r="D12" s="21">
        <v>30301762</v>
      </c>
      <c r="E12" s="22">
        <v>31283997</v>
      </c>
      <c r="F12" s="17">
        <v>33130497</v>
      </c>
      <c r="G12" s="23">
        <v>33130497</v>
      </c>
      <c r="H12" s="19">
        <v>27790672</v>
      </c>
      <c r="I12" s="22">
        <v>33206376</v>
      </c>
      <c r="J12" s="17">
        <v>34534680</v>
      </c>
      <c r="K12" s="23">
        <v>34534680</v>
      </c>
    </row>
    <row r="13" spans="1:11" ht="13.5" x14ac:dyDescent="0.25">
      <c r="A13" s="20" t="s">
        <v>24</v>
      </c>
      <c r="B13" s="17">
        <v>80123216</v>
      </c>
      <c r="C13" s="17">
        <v>78916060</v>
      </c>
      <c r="D13" s="21">
        <v>64750997</v>
      </c>
      <c r="E13" s="22">
        <v>60310848</v>
      </c>
      <c r="F13" s="17">
        <v>60310848</v>
      </c>
      <c r="G13" s="23">
        <v>60310848</v>
      </c>
      <c r="H13" s="19">
        <v>0</v>
      </c>
      <c r="I13" s="22">
        <v>78835776</v>
      </c>
      <c r="J13" s="17">
        <v>83808048</v>
      </c>
      <c r="K13" s="23">
        <v>85762140</v>
      </c>
    </row>
    <row r="14" spans="1:11" ht="13.5" x14ac:dyDescent="0.25">
      <c r="A14" s="20" t="s">
        <v>25</v>
      </c>
      <c r="B14" s="17">
        <v>1559770</v>
      </c>
      <c r="C14" s="17">
        <v>2368169</v>
      </c>
      <c r="D14" s="21">
        <v>1802387</v>
      </c>
      <c r="E14" s="22">
        <v>1914154</v>
      </c>
      <c r="F14" s="17">
        <v>1164154</v>
      </c>
      <c r="G14" s="23">
        <v>1164154</v>
      </c>
      <c r="H14" s="19">
        <v>169841</v>
      </c>
      <c r="I14" s="22">
        <v>699996</v>
      </c>
      <c r="J14" s="17">
        <v>740004</v>
      </c>
      <c r="K14" s="23">
        <v>790008</v>
      </c>
    </row>
    <row r="15" spans="1:11" ht="13.5" x14ac:dyDescent="0.25">
      <c r="A15" s="20" t="s">
        <v>26</v>
      </c>
      <c r="B15" s="17">
        <v>124793931</v>
      </c>
      <c r="C15" s="17">
        <v>102216284</v>
      </c>
      <c r="D15" s="21">
        <v>115954508</v>
      </c>
      <c r="E15" s="22">
        <v>154143009</v>
      </c>
      <c r="F15" s="17">
        <v>146097052</v>
      </c>
      <c r="G15" s="23">
        <v>146097052</v>
      </c>
      <c r="H15" s="19">
        <v>77303000</v>
      </c>
      <c r="I15" s="22">
        <v>137091072</v>
      </c>
      <c r="J15" s="17">
        <v>144246252</v>
      </c>
      <c r="K15" s="23">
        <v>147989724</v>
      </c>
    </row>
    <row r="16" spans="1:11" ht="13.5" x14ac:dyDescent="0.25">
      <c r="A16" s="20" t="s">
        <v>27</v>
      </c>
      <c r="B16" s="17">
        <v>4590150</v>
      </c>
      <c r="C16" s="17">
        <v>6498587</v>
      </c>
      <c r="D16" s="21">
        <v>4023300</v>
      </c>
      <c r="E16" s="22">
        <v>4200000</v>
      </c>
      <c r="F16" s="17">
        <v>5200000</v>
      </c>
      <c r="G16" s="23">
        <v>5200000</v>
      </c>
      <c r="H16" s="19">
        <v>4530550</v>
      </c>
      <c r="I16" s="22">
        <v>5199996</v>
      </c>
      <c r="J16" s="17">
        <v>5499996</v>
      </c>
      <c r="K16" s="23">
        <v>6500004</v>
      </c>
    </row>
    <row r="17" spans="1:11" ht="13.5" x14ac:dyDescent="0.25">
      <c r="A17" s="20" t="s">
        <v>28</v>
      </c>
      <c r="B17" s="17">
        <v>471212571</v>
      </c>
      <c r="C17" s="17">
        <v>438118082</v>
      </c>
      <c r="D17" s="21">
        <v>621956219</v>
      </c>
      <c r="E17" s="22">
        <v>485988558</v>
      </c>
      <c r="F17" s="17">
        <v>525229558</v>
      </c>
      <c r="G17" s="23">
        <v>525229558</v>
      </c>
      <c r="H17" s="19">
        <v>191183511</v>
      </c>
      <c r="I17" s="22">
        <v>489332040</v>
      </c>
      <c r="J17" s="17">
        <v>512569032</v>
      </c>
      <c r="K17" s="23">
        <v>538127064</v>
      </c>
    </row>
    <row r="18" spans="1:11" ht="13.5" x14ac:dyDescent="0.25">
      <c r="A18" s="30" t="s">
        <v>29</v>
      </c>
      <c r="B18" s="31">
        <f>SUM(B11:B17)</f>
        <v>1088301341</v>
      </c>
      <c r="C18" s="32">
        <f t="shared" ref="C18:K18" si="1">SUM(C11:C17)</f>
        <v>1003415871</v>
      </c>
      <c r="D18" s="33">
        <f t="shared" si="1"/>
        <v>1229542686</v>
      </c>
      <c r="E18" s="31">
        <f t="shared" si="1"/>
        <v>1179094502</v>
      </c>
      <c r="F18" s="32">
        <f t="shared" si="1"/>
        <v>1212329593</v>
      </c>
      <c r="G18" s="34">
        <f t="shared" si="1"/>
        <v>1212329593</v>
      </c>
      <c r="H18" s="35">
        <f t="shared" si="1"/>
        <v>655374687</v>
      </c>
      <c r="I18" s="31">
        <f t="shared" si="1"/>
        <v>1166284788</v>
      </c>
      <c r="J18" s="32">
        <f t="shared" si="1"/>
        <v>1219707180</v>
      </c>
      <c r="K18" s="34">
        <f t="shared" si="1"/>
        <v>1271857356</v>
      </c>
    </row>
    <row r="19" spans="1:11" ht="13.5" x14ac:dyDescent="0.25">
      <c r="A19" s="30" t="s">
        <v>30</v>
      </c>
      <c r="B19" s="36">
        <f>+B10-B18</f>
        <v>-204752634</v>
      </c>
      <c r="C19" s="37">
        <f t="shared" ref="C19:K19" si="2">+C10-C18</f>
        <v>52349590</v>
      </c>
      <c r="D19" s="38">
        <f t="shared" si="2"/>
        <v>15612664</v>
      </c>
      <c r="E19" s="36">
        <f t="shared" si="2"/>
        <v>90287882</v>
      </c>
      <c r="F19" s="37">
        <f t="shared" si="2"/>
        <v>57052791</v>
      </c>
      <c r="G19" s="39">
        <f t="shared" si="2"/>
        <v>57052791</v>
      </c>
      <c r="H19" s="40">
        <f t="shared" si="2"/>
        <v>521960813</v>
      </c>
      <c r="I19" s="36">
        <f t="shared" si="2"/>
        <v>196764468</v>
      </c>
      <c r="J19" s="37">
        <f t="shared" si="2"/>
        <v>197312136</v>
      </c>
      <c r="K19" s="39">
        <f t="shared" si="2"/>
        <v>197246196</v>
      </c>
    </row>
    <row r="20" spans="1:11" ht="25.5" x14ac:dyDescent="0.2">
      <c r="A20" s="41" t="s">
        <v>31</v>
      </c>
      <c r="B20" s="42">
        <v>94833000</v>
      </c>
      <c r="C20" s="43">
        <v>84679000</v>
      </c>
      <c r="D20" s="44">
        <v>0</v>
      </c>
      <c r="E20" s="42">
        <v>65686500</v>
      </c>
      <c r="F20" s="43">
        <v>65686500</v>
      </c>
      <c r="G20" s="45">
        <v>65686500</v>
      </c>
      <c r="H20" s="46">
        <v>2753384</v>
      </c>
      <c r="I20" s="42">
        <v>127133304</v>
      </c>
      <c r="J20" s="43">
        <v>71635704</v>
      </c>
      <c r="K20" s="45">
        <v>77822100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3802495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-109919634</v>
      </c>
      <c r="C22" s="55">
        <f t="shared" ref="C22:K22" si="3">SUM(C19:C21)</f>
        <v>137028590</v>
      </c>
      <c r="D22" s="56">
        <f t="shared" si="3"/>
        <v>19415159</v>
      </c>
      <c r="E22" s="54">
        <f t="shared" si="3"/>
        <v>155974382</v>
      </c>
      <c r="F22" s="55">
        <f t="shared" si="3"/>
        <v>122739291</v>
      </c>
      <c r="G22" s="57">
        <f t="shared" si="3"/>
        <v>122739291</v>
      </c>
      <c r="H22" s="58">
        <f t="shared" si="3"/>
        <v>524714197</v>
      </c>
      <c r="I22" s="54">
        <f t="shared" si="3"/>
        <v>323897772</v>
      </c>
      <c r="J22" s="55">
        <f t="shared" si="3"/>
        <v>268947840</v>
      </c>
      <c r="K22" s="57">
        <f t="shared" si="3"/>
        <v>275068296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-109919634</v>
      </c>
      <c r="C24" s="37">
        <f t="shared" ref="C24:K24" si="4">SUM(C22:C23)</f>
        <v>137028590</v>
      </c>
      <c r="D24" s="38">
        <f t="shared" si="4"/>
        <v>19415159</v>
      </c>
      <c r="E24" s="36">
        <f t="shared" si="4"/>
        <v>155974382</v>
      </c>
      <c r="F24" s="37">
        <f t="shared" si="4"/>
        <v>122739291</v>
      </c>
      <c r="G24" s="39">
        <f t="shared" si="4"/>
        <v>122739291</v>
      </c>
      <c r="H24" s="40">
        <f t="shared" si="4"/>
        <v>524714197</v>
      </c>
      <c r="I24" s="36">
        <f t="shared" si="4"/>
        <v>323897772</v>
      </c>
      <c r="J24" s="37">
        <f t="shared" si="4"/>
        <v>268947840</v>
      </c>
      <c r="K24" s="39">
        <f t="shared" si="4"/>
        <v>275068296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127717283</v>
      </c>
      <c r="C27" s="66">
        <v>103353301</v>
      </c>
      <c r="D27" s="67">
        <v>123897945</v>
      </c>
      <c r="E27" s="68">
        <v>109599464</v>
      </c>
      <c r="F27" s="66">
        <v>114136960</v>
      </c>
      <c r="G27" s="69">
        <v>114136960</v>
      </c>
      <c r="H27" s="70">
        <v>95264456</v>
      </c>
      <c r="I27" s="68">
        <v>175973376</v>
      </c>
      <c r="J27" s="66">
        <v>122185164</v>
      </c>
      <c r="K27" s="69">
        <v>130140768</v>
      </c>
    </row>
    <row r="28" spans="1:11" ht="13.5" x14ac:dyDescent="0.25">
      <c r="A28" s="71" t="s">
        <v>36</v>
      </c>
      <c r="B28" s="17">
        <v>71112434</v>
      </c>
      <c r="C28" s="17">
        <v>84871016</v>
      </c>
      <c r="D28" s="21">
        <v>109176093</v>
      </c>
      <c r="E28" s="22">
        <v>72736500</v>
      </c>
      <c r="F28" s="17">
        <v>72736501</v>
      </c>
      <c r="G28" s="23">
        <v>72736501</v>
      </c>
      <c r="H28" s="19">
        <v>70517318</v>
      </c>
      <c r="I28" s="22">
        <v>127133304</v>
      </c>
      <c r="J28" s="17">
        <v>71635692</v>
      </c>
      <c r="K28" s="23">
        <v>77822100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14112023</v>
      </c>
      <c r="D31" s="21">
        <v>9381228</v>
      </c>
      <c r="E31" s="22">
        <v>36862964</v>
      </c>
      <c r="F31" s="17">
        <v>41400459</v>
      </c>
      <c r="G31" s="23">
        <v>41400459</v>
      </c>
      <c r="H31" s="19">
        <v>24501200</v>
      </c>
      <c r="I31" s="22">
        <v>48840072</v>
      </c>
      <c r="J31" s="17">
        <v>50549472</v>
      </c>
      <c r="K31" s="23">
        <v>52318668</v>
      </c>
    </row>
    <row r="32" spans="1:11" ht="13.5" x14ac:dyDescent="0.25">
      <c r="A32" s="30" t="s">
        <v>39</v>
      </c>
      <c r="B32" s="66">
        <f>SUM(B28:B31)</f>
        <v>71112434</v>
      </c>
      <c r="C32" s="66">
        <f t="shared" ref="C32:K32" si="5">SUM(C28:C31)</f>
        <v>98983039</v>
      </c>
      <c r="D32" s="67">
        <f t="shared" si="5"/>
        <v>118557321</v>
      </c>
      <c r="E32" s="68">
        <f t="shared" si="5"/>
        <v>109599464</v>
      </c>
      <c r="F32" s="66">
        <f t="shared" si="5"/>
        <v>114136960</v>
      </c>
      <c r="G32" s="69">
        <f t="shared" si="5"/>
        <v>114136960</v>
      </c>
      <c r="H32" s="70">
        <f t="shared" si="5"/>
        <v>95018518</v>
      </c>
      <c r="I32" s="68">
        <f t="shared" si="5"/>
        <v>175973376</v>
      </c>
      <c r="J32" s="66">
        <f t="shared" si="5"/>
        <v>122185164</v>
      </c>
      <c r="K32" s="69">
        <f t="shared" si="5"/>
        <v>130140768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598931350</v>
      </c>
      <c r="C35" s="17">
        <v>697886716</v>
      </c>
      <c r="D35" s="21">
        <v>708611643</v>
      </c>
      <c r="E35" s="22">
        <v>183950206</v>
      </c>
      <c r="F35" s="17">
        <v>353755988</v>
      </c>
      <c r="G35" s="23">
        <v>353755988</v>
      </c>
      <c r="H35" s="19">
        <v>1294488985</v>
      </c>
      <c r="I35" s="22">
        <v>935418246</v>
      </c>
      <c r="J35" s="17">
        <v>1165988970</v>
      </c>
      <c r="K35" s="23">
        <v>1396678638</v>
      </c>
    </row>
    <row r="36" spans="1:11" ht="13.5" x14ac:dyDescent="0.25">
      <c r="A36" s="20" t="s">
        <v>42</v>
      </c>
      <c r="B36" s="17">
        <v>1952926058</v>
      </c>
      <c r="C36" s="17">
        <v>1996816676</v>
      </c>
      <c r="D36" s="21">
        <v>2011111579</v>
      </c>
      <c r="E36" s="22">
        <v>2131258908</v>
      </c>
      <c r="F36" s="17">
        <v>2135796404</v>
      </c>
      <c r="G36" s="23">
        <v>2135796404</v>
      </c>
      <c r="H36" s="19">
        <v>2106346714</v>
      </c>
      <c r="I36" s="22">
        <v>2108249180</v>
      </c>
      <c r="J36" s="17">
        <v>2146626296</v>
      </c>
      <c r="K36" s="23">
        <v>2191004924</v>
      </c>
    </row>
    <row r="37" spans="1:11" ht="13.5" x14ac:dyDescent="0.25">
      <c r="A37" s="20" t="s">
        <v>43</v>
      </c>
      <c r="B37" s="17">
        <v>908098424</v>
      </c>
      <c r="C37" s="17">
        <v>828531380</v>
      </c>
      <c r="D37" s="21">
        <v>985473448</v>
      </c>
      <c r="E37" s="22">
        <v>416692776</v>
      </c>
      <c r="F37" s="17">
        <v>419238735</v>
      </c>
      <c r="G37" s="23">
        <v>419238735</v>
      </c>
      <c r="H37" s="19">
        <v>1135408068</v>
      </c>
      <c r="I37" s="22">
        <v>978544623</v>
      </c>
      <c r="J37" s="17">
        <v>978544623</v>
      </c>
      <c r="K37" s="23">
        <v>978544623</v>
      </c>
    </row>
    <row r="38" spans="1:11" ht="13.5" x14ac:dyDescent="0.25">
      <c r="A38" s="20" t="s">
        <v>44</v>
      </c>
      <c r="B38" s="17">
        <v>443067994</v>
      </c>
      <c r="C38" s="17">
        <v>503401206</v>
      </c>
      <c r="D38" s="21">
        <v>362061617</v>
      </c>
      <c r="E38" s="22">
        <v>431072853</v>
      </c>
      <c r="F38" s="17">
        <v>431072853</v>
      </c>
      <c r="G38" s="23">
        <v>431072853</v>
      </c>
      <c r="H38" s="19">
        <v>368525264</v>
      </c>
      <c r="I38" s="22">
        <v>368525264</v>
      </c>
      <c r="J38" s="17">
        <v>368525264</v>
      </c>
      <c r="K38" s="23">
        <v>368525264</v>
      </c>
    </row>
    <row r="39" spans="1:11" ht="13.5" x14ac:dyDescent="0.25">
      <c r="A39" s="20" t="s">
        <v>45</v>
      </c>
      <c r="B39" s="17">
        <v>1199095763</v>
      </c>
      <c r="C39" s="17">
        <v>1380479799</v>
      </c>
      <c r="D39" s="21">
        <v>1365168728</v>
      </c>
      <c r="E39" s="22">
        <v>1467443489</v>
      </c>
      <c r="F39" s="17">
        <v>1639240808</v>
      </c>
      <c r="G39" s="23">
        <v>1639240808</v>
      </c>
      <c r="H39" s="19">
        <v>1896705858</v>
      </c>
      <c r="I39" s="22">
        <v>1696597556</v>
      </c>
      <c r="J39" s="17">
        <v>1965545396</v>
      </c>
      <c r="K39" s="23">
        <v>2240613692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747583926</v>
      </c>
      <c r="C42" s="17">
        <v>778481198</v>
      </c>
      <c r="D42" s="21">
        <v>1065747426</v>
      </c>
      <c r="E42" s="22">
        <v>440912631</v>
      </c>
      <c r="F42" s="17">
        <v>408677541</v>
      </c>
      <c r="G42" s="23">
        <v>408677541</v>
      </c>
      <c r="H42" s="19">
        <v>981258158</v>
      </c>
      <c r="I42" s="22">
        <v>303717708</v>
      </c>
      <c r="J42" s="17">
        <v>251000640</v>
      </c>
      <c r="K42" s="23">
        <v>257696004</v>
      </c>
    </row>
    <row r="43" spans="1:11" ht="13.5" x14ac:dyDescent="0.25">
      <c r="A43" s="20" t="s">
        <v>48</v>
      </c>
      <c r="B43" s="17">
        <v>-94358047</v>
      </c>
      <c r="C43" s="17">
        <v>-101576409</v>
      </c>
      <c r="D43" s="21">
        <v>-147460653</v>
      </c>
      <c r="E43" s="22">
        <v>-109599464</v>
      </c>
      <c r="F43" s="17">
        <v>-114136959</v>
      </c>
      <c r="G43" s="23">
        <v>-114136959</v>
      </c>
      <c r="H43" s="19">
        <v>-104588374</v>
      </c>
      <c r="I43" s="22">
        <v>-175973376</v>
      </c>
      <c r="J43" s="17">
        <v>-122185164</v>
      </c>
      <c r="K43" s="23">
        <v>-130140768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205760098</v>
      </c>
      <c r="C45" s="66">
        <v>795344914</v>
      </c>
      <c r="D45" s="67">
        <v>1017933486</v>
      </c>
      <c r="E45" s="68">
        <v>353446264</v>
      </c>
      <c r="F45" s="66">
        <v>316673679</v>
      </c>
      <c r="G45" s="69">
        <v>316673679</v>
      </c>
      <c r="H45" s="70">
        <v>1071671026</v>
      </c>
      <c r="I45" s="68">
        <v>322745573</v>
      </c>
      <c r="J45" s="66">
        <v>451561049</v>
      </c>
      <c r="K45" s="69">
        <v>579116285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124388408</v>
      </c>
      <c r="C48" s="17">
        <v>22133089</v>
      </c>
      <c r="D48" s="21">
        <v>117509209</v>
      </c>
      <c r="E48" s="22">
        <v>319407677</v>
      </c>
      <c r="F48" s="17">
        <v>282635092</v>
      </c>
      <c r="G48" s="23">
        <v>282635092</v>
      </c>
      <c r="H48" s="19">
        <v>323672654</v>
      </c>
      <c r="I48" s="22">
        <v>245253546</v>
      </c>
      <c r="J48" s="17">
        <v>374069022</v>
      </c>
      <c r="K48" s="23">
        <v>501624258</v>
      </c>
    </row>
    <row r="49" spans="1:11" ht="13.5" x14ac:dyDescent="0.25">
      <c r="A49" s="20" t="s">
        <v>53</v>
      </c>
      <c r="B49" s="17">
        <f>+B75</f>
        <v>414104407.35318196</v>
      </c>
      <c r="C49" s="17">
        <f t="shared" ref="C49:K49" si="6">+C75</f>
        <v>242271915.49256617</v>
      </c>
      <c r="D49" s="21">
        <f t="shared" si="6"/>
        <v>434779280.74855143</v>
      </c>
      <c r="E49" s="22">
        <f t="shared" si="6"/>
        <v>328027555.26051772</v>
      </c>
      <c r="F49" s="17">
        <f t="shared" si="6"/>
        <v>330573514.26051772</v>
      </c>
      <c r="G49" s="23">
        <f t="shared" si="6"/>
        <v>330573514.26051772</v>
      </c>
      <c r="H49" s="19">
        <f t="shared" si="6"/>
        <v>278276769.50684053</v>
      </c>
      <c r="I49" s="22">
        <f t="shared" si="6"/>
        <v>363659272.89885217</v>
      </c>
      <c r="J49" s="17">
        <f t="shared" si="6"/>
        <v>286839044.99599791</v>
      </c>
      <c r="K49" s="23">
        <f t="shared" si="6"/>
        <v>209049397.19702357</v>
      </c>
    </row>
    <row r="50" spans="1:11" ht="13.5" x14ac:dyDescent="0.25">
      <c r="A50" s="30" t="s">
        <v>54</v>
      </c>
      <c r="B50" s="66">
        <f>+B48-B49</f>
        <v>-289715999.35318196</v>
      </c>
      <c r="C50" s="66">
        <f t="shared" ref="C50:K50" si="7">+C48-C49</f>
        <v>-220138826.49256617</v>
      </c>
      <c r="D50" s="67">
        <f t="shared" si="7"/>
        <v>-317270071.74855143</v>
      </c>
      <c r="E50" s="68">
        <f t="shared" si="7"/>
        <v>-8619878.2605177164</v>
      </c>
      <c r="F50" s="66">
        <f t="shared" si="7"/>
        <v>-47938422.260517716</v>
      </c>
      <c r="G50" s="69">
        <f t="shared" si="7"/>
        <v>-47938422.260517716</v>
      </c>
      <c r="H50" s="70">
        <f t="shared" si="7"/>
        <v>45395884.493159473</v>
      </c>
      <c r="I50" s="68">
        <f t="shared" si="7"/>
        <v>-118405726.89885217</v>
      </c>
      <c r="J50" s="66">
        <f t="shared" si="7"/>
        <v>87229977.004002094</v>
      </c>
      <c r="K50" s="69">
        <f t="shared" si="7"/>
        <v>292574860.80297643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1826717517</v>
      </c>
      <c r="C53" s="17">
        <v>1957262533</v>
      </c>
      <c r="D53" s="21">
        <v>1946103084</v>
      </c>
      <c r="E53" s="22">
        <v>2065572408</v>
      </c>
      <c r="F53" s="17">
        <v>2070109903</v>
      </c>
      <c r="G53" s="23">
        <v>2070109903</v>
      </c>
      <c r="H53" s="19">
        <v>1973236993</v>
      </c>
      <c r="I53" s="22">
        <v>1939317719</v>
      </c>
      <c r="J53" s="17">
        <v>1918109147</v>
      </c>
      <c r="K53" s="23">
        <v>1896665675</v>
      </c>
    </row>
    <row r="54" spans="1:11" ht="13.5" x14ac:dyDescent="0.25">
      <c r="A54" s="20" t="s">
        <v>57</v>
      </c>
      <c r="B54" s="17">
        <v>80123216</v>
      </c>
      <c r="C54" s="17">
        <v>78916060</v>
      </c>
      <c r="D54" s="21">
        <v>63428124</v>
      </c>
      <c r="E54" s="22">
        <v>60310848</v>
      </c>
      <c r="F54" s="17">
        <v>60310848</v>
      </c>
      <c r="G54" s="23">
        <v>60310848</v>
      </c>
      <c r="H54" s="19">
        <v>0</v>
      </c>
      <c r="I54" s="22">
        <v>78835776</v>
      </c>
      <c r="J54" s="17">
        <v>83808048</v>
      </c>
      <c r="K54" s="23">
        <v>85762140</v>
      </c>
    </row>
    <row r="55" spans="1:11" ht="13.5" x14ac:dyDescent="0.25">
      <c r="A55" s="20" t="s">
        <v>58</v>
      </c>
      <c r="B55" s="17">
        <v>34021793</v>
      </c>
      <c r="C55" s="17">
        <v>61123275</v>
      </c>
      <c r="D55" s="21">
        <v>-13391989</v>
      </c>
      <c r="E55" s="22">
        <v>48395364</v>
      </c>
      <c r="F55" s="17">
        <v>51600698</v>
      </c>
      <c r="G55" s="23">
        <v>51600698</v>
      </c>
      <c r="H55" s="19">
        <v>51940714</v>
      </c>
      <c r="I55" s="22">
        <v>100718016</v>
      </c>
      <c r="J55" s="17">
        <v>60046332</v>
      </c>
      <c r="K55" s="23">
        <v>66298860</v>
      </c>
    </row>
    <row r="56" spans="1:11" ht="13.5" x14ac:dyDescent="0.25">
      <c r="A56" s="20" t="s">
        <v>59</v>
      </c>
      <c r="B56" s="17">
        <v>37588699</v>
      </c>
      <c r="C56" s="17">
        <v>53202243</v>
      </c>
      <c r="D56" s="21">
        <v>28189893</v>
      </c>
      <c r="E56" s="22">
        <v>67723976</v>
      </c>
      <c r="F56" s="17">
        <v>86486752</v>
      </c>
      <c r="G56" s="23">
        <v>86486752</v>
      </c>
      <c r="H56" s="19">
        <v>32538741</v>
      </c>
      <c r="I56" s="22">
        <v>60706668</v>
      </c>
      <c r="J56" s="17">
        <v>68032764</v>
      </c>
      <c r="K56" s="23">
        <v>71520468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-22217397</v>
      </c>
      <c r="C59" s="17">
        <v>-21394952</v>
      </c>
      <c r="D59" s="21">
        <v>-20476726</v>
      </c>
      <c r="E59" s="22">
        <v>23586378</v>
      </c>
      <c r="F59" s="17">
        <v>23586378</v>
      </c>
      <c r="G59" s="23">
        <v>23586378</v>
      </c>
      <c r="H59" s="19">
        <v>-26000678</v>
      </c>
      <c r="I59" s="22">
        <v>26131056</v>
      </c>
      <c r="J59" s="17">
        <v>28973784</v>
      </c>
      <c r="K59" s="23">
        <v>32150760</v>
      </c>
    </row>
    <row r="60" spans="1:11" ht="13.5" x14ac:dyDescent="0.25">
      <c r="A60" s="20" t="s">
        <v>62</v>
      </c>
      <c r="B60" s="17">
        <v>4511401</v>
      </c>
      <c r="C60" s="17">
        <v>5267089</v>
      </c>
      <c r="D60" s="21">
        <v>7559146</v>
      </c>
      <c r="E60" s="22">
        <v>12869331</v>
      </c>
      <c r="F60" s="17">
        <v>12869331</v>
      </c>
      <c r="G60" s="23">
        <v>12869331</v>
      </c>
      <c r="H60" s="19">
        <v>-2753384</v>
      </c>
      <c r="I60" s="22">
        <v>11255412</v>
      </c>
      <c r="J60" s="17">
        <v>12653076</v>
      </c>
      <c r="K60" s="23">
        <v>13062660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0.71751317799076697</v>
      </c>
      <c r="C70" s="5">
        <f t="shared" ref="C70:K70" si="8">IF(ISERROR(C71/C72),0,(C71/C72))</f>
        <v>0.68489621313746618</v>
      </c>
      <c r="D70" s="5">
        <f t="shared" si="8"/>
        <v>0.89211518397729206</v>
      </c>
      <c r="E70" s="5">
        <f t="shared" si="8"/>
        <v>1.2036125149458985</v>
      </c>
      <c r="F70" s="5">
        <f t="shared" si="8"/>
        <v>1.2036125149458985</v>
      </c>
      <c r="G70" s="5">
        <f t="shared" si="8"/>
        <v>1.2036125149458985</v>
      </c>
      <c r="H70" s="5">
        <f t="shared" si="8"/>
        <v>0.81266073865908395</v>
      </c>
      <c r="I70" s="5">
        <f t="shared" si="8"/>
        <v>0.75026175913843851</v>
      </c>
      <c r="J70" s="5">
        <f t="shared" si="8"/>
        <v>0.75203468747806246</v>
      </c>
      <c r="K70" s="5">
        <f t="shared" si="8"/>
        <v>0.75264977329083638</v>
      </c>
    </row>
    <row r="71" spans="1:11" hidden="1" x14ac:dyDescent="0.2">
      <c r="A71" s="1" t="s">
        <v>338</v>
      </c>
      <c r="B71" s="2">
        <f>+B83</f>
        <v>410848045</v>
      </c>
      <c r="C71" s="2">
        <f t="shared" ref="C71:K71" si="9">+C83</f>
        <v>408674826</v>
      </c>
      <c r="D71" s="2">
        <f t="shared" si="9"/>
        <v>591188578</v>
      </c>
      <c r="E71" s="2">
        <f t="shared" si="9"/>
        <v>915884396</v>
      </c>
      <c r="F71" s="2">
        <f t="shared" si="9"/>
        <v>915884396</v>
      </c>
      <c r="G71" s="2">
        <f t="shared" si="9"/>
        <v>915884396</v>
      </c>
      <c r="H71" s="2">
        <f t="shared" si="9"/>
        <v>490207718</v>
      </c>
      <c r="I71" s="2">
        <f t="shared" si="9"/>
        <v>590833080</v>
      </c>
      <c r="J71" s="2">
        <f t="shared" si="9"/>
        <v>626438364</v>
      </c>
      <c r="K71" s="2">
        <f t="shared" si="9"/>
        <v>664654848</v>
      </c>
    </row>
    <row r="72" spans="1:11" hidden="1" x14ac:dyDescent="0.2">
      <c r="A72" s="1" t="s">
        <v>339</v>
      </c>
      <c r="B72" s="2">
        <f>+B77</f>
        <v>572599999</v>
      </c>
      <c r="C72" s="2">
        <f t="shared" ref="C72:K72" si="10">+C77</f>
        <v>596695993</v>
      </c>
      <c r="D72" s="2">
        <f t="shared" si="10"/>
        <v>662681892</v>
      </c>
      <c r="E72" s="2">
        <f t="shared" si="10"/>
        <v>760946222</v>
      </c>
      <c r="F72" s="2">
        <f t="shared" si="10"/>
        <v>760946222</v>
      </c>
      <c r="G72" s="2">
        <f t="shared" si="10"/>
        <v>760946222</v>
      </c>
      <c r="H72" s="2">
        <f t="shared" si="10"/>
        <v>603213241</v>
      </c>
      <c r="I72" s="2">
        <f t="shared" si="10"/>
        <v>787502592</v>
      </c>
      <c r="J72" s="2">
        <f t="shared" si="10"/>
        <v>832991316</v>
      </c>
      <c r="K72" s="2">
        <f t="shared" si="10"/>
        <v>883086492</v>
      </c>
    </row>
    <row r="73" spans="1:11" hidden="1" x14ac:dyDescent="0.2">
      <c r="A73" s="1" t="s">
        <v>340</v>
      </c>
      <c r="B73" s="2">
        <f>+B74</f>
        <v>58421070</v>
      </c>
      <c r="C73" s="2">
        <f t="shared" ref="C73:K73" si="11">+(C78+C80+C81+C82)-(B78+B80+B81+B82)</f>
        <v>106579944</v>
      </c>
      <c r="D73" s="2">
        <f t="shared" si="11"/>
        <v>-111838355</v>
      </c>
      <c r="E73" s="2">
        <f t="shared" si="11"/>
        <v>-41303410</v>
      </c>
      <c r="F73" s="2">
        <f>+(F78+F80+F81+F82)-(D78+D80+D81+D82)</f>
        <v>-41303410</v>
      </c>
      <c r="G73" s="2">
        <f>+(G78+G80+G81+G82)-(D78+D80+D81+D82)</f>
        <v>-41303410</v>
      </c>
      <c r="H73" s="2">
        <f>+(H78+H80+H81+H82)-(D78+D80+D81+D82)</f>
        <v>340346227</v>
      </c>
      <c r="I73" s="2">
        <f>+(I78+I80+I81+I82)-(E78+E80+E81+E82)</f>
        <v>139912399</v>
      </c>
      <c r="J73" s="2">
        <f t="shared" si="11"/>
        <v>101755248</v>
      </c>
      <c r="K73" s="2">
        <f t="shared" si="11"/>
        <v>103134432</v>
      </c>
    </row>
    <row r="74" spans="1:11" hidden="1" x14ac:dyDescent="0.2">
      <c r="A74" s="1" t="s">
        <v>341</v>
      </c>
      <c r="B74" s="2">
        <f>+TREND(C74:E74)</f>
        <v>58421070</v>
      </c>
      <c r="C74" s="2">
        <f>+C73</f>
        <v>106579944</v>
      </c>
      <c r="D74" s="2">
        <f t="shared" ref="D74:K74" si="12">+D73</f>
        <v>-111838355</v>
      </c>
      <c r="E74" s="2">
        <f t="shared" si="12"/>
        <v>-41303410</v>
      </c>
      <c r="F74" s="2">
        <f t="shared" si="12"/>
        <v>-41303410</v>
      </c>
      <c r="G74" s="2">
        <f t="shared" si="12"/>
        <v>-41303410</v>
      </c>
      <c r="H74" s="2">
        <f t="shared" si="12"/>
        <v>340346227</v>
      </c>
      <c r="I74" s="2">
        <f t="shared" si="12"/>
        <v>139912399</v>
      </c>
      <c r="J74" s="2">
        <f t="shared" si="12"/>
        <v>101755248</v>
      </c>
      <c r="K74" s="2">
        <f t="shared" si="12"/>
        <v>103134432</v>
      </c>
    </row>
    <row r="75" spans="1:11" hidden="1" x14ac:dyDescent="0.2">
      <c r="A75" s="1" t="s">
        <v>342</v>
      </c>
      <c r="B75" s="2">
        <f>+B84-(((B80+B81+B82+B78)*B70)-B79)</f>
        <v>414104407.35318196</v>
      </c>
      <c r="C75" s="2">
        <f t="shared" ref="C75:K75" si="13">+C84-(((C80+C81+C82+C78)*C70)-C79)</f>
        <v>242271915.49256617</v>
      </c>
      <c r="D75" s="2">
        <f t="shared" si="13"/>
        <v>434779280.74855143</v>
      </c>
      <c r="E75" s="2">
        <f t="shared" si="13"/>
        <v>328027555.26051772</v>
      </c>
      <c r="F75" s="2">
        <f t="shared" si="13"/>
        <v>330573514.26051772</v>
      </c>
      <c r="G75" s="2">
        <f t="shared" si="13"/>
        <v>330573514.26051772</v>
      </c>
      <c r="H75" s="2">
        <f t="shared" si="13"/>
        <v>278276769.50684053</v>
      </c>
      <c r="I75" s="2">
        <f t="shared" si="13"/>
        <v>363659272.89885217</v>
      </c>
      <c r="J75" s="2">
        <f t="shared" si="13"/>
        <v>286839044.99599791</v>
      </c>
      <c r="K75" s="2">
        <f t="shared" si="13"/>
        <v>209049397.19702357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572599999</v>
      </c>
      <c r="C77" s="3">
        <v>596695993</v>
      </c>
      <c r="D77" s="3">
        <v>662681892</v>
      </c>
      <c r="E77" s="3">
        <v>760946222</v>
      </c>
      <c r="F77" s="3">
        <v>760946222</v>
      </c>
      <c r="G77" s="3">
        <v>760946222</v>
      </c>
      <c r="H77" s="3">
        <v>603213241</v>
      </c>
      <c r="I77" s="3">
        <v>787502592</v>
      </c>
      <c r="J77" s="3">
        <v>832991316</v>
      </c>
      <c r="K77" s="3">
        <v>883086492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453166144</v>
      </c>
      <c r="C79" s="3">
        <v>399713274</v>
      </c>
      <c r="D79" s="3">
        <v>359365711</v>
      </c>
      <c r="E79" s="3">
        <v>352151866</v>
      </c>
      <c r="F79" s="3">
        <v>354697825</v>
      </c>
      <c r="G79" s="3">
        <v>354697825</v>
      </c>
      <c r="H79" s="3">
        <v>400964455</v>
      </c>
      <c r="I79" s="3">
        <v>358818065</v>
      </c>
      <c r="J79" s="3">
        <v>358818065</v>
      </c>
      <c r="K79" s="3">
        <v>358818065</v>
      </c>
    </row>
    <row r="80" spans="1:11" hidden="1" x14ac:dyDescent="0.2">
      <c r="A80" s="1" t="s">
        <v>71</v>
      </c>
      <c r="B80" s="3">
        <v>52244212</v>
      </c>
      <c r="C80" s="3">
        <v>78046565</v>
      </c>
      <c r="D80" s="3">
        <v>55040754</v>
      </c>
      <c r="E80" s="3">
        <v>4470883</v>
      </c>
      <c r="F80" s="3">
        <v>4470883</v>
      </c>
      <c r="G80" s="3">
        <v>4470883</v>
      </c>
      <c r="H80" s="3">
        <v>280215597</v>
      </c>
      <c r="I80" s="3">
        <v>-637248589</v>
      </c>
      <c r="J80" s="3">
        <v>-567051649</v>
      </c>
      <c r="K80" s="3">
        <v>-493288141</v>
      </c>
    </row>
    <row r="81" spans="1:11" hidden="1" x14ac:dyDescent="0.2">
      <c r="A81" s="1" t="s">
        <v>72</v>
      </c>
      <c r="B81" s="3">
        <v>21784662</v>
      </c>
      <c r="C81" s="3">
        <v>102562253</v>
      </c>
      <c r="D81" s="3">
        <v>13729709</v>
      </c>
      <c r="E81" s="3">
        <v>22996170</v>
      </c>
      <c r="F81" s="3">
        <v>22996170</v>
      </c>
      <c r="G81" s="3">
        <v>22996170</v>
      </c>
      <c r="H81" s="3">
        <v>128901093</v>
      </c>
      <c r="I81" s="3">
        <v>804628041</v>
      </c>
      <c r="J81" s="3">
        <v>836186349</v>
      </c>
      <c r="K81" s="3">
        <v>865557273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410848045</v>
      </c>
      <c r="C83" s="3">
        <v>408674826</v>
      </c>
      <c r="D83" s="3">
        <v>591188578</v>
      </c>
      <c r="E83" s="3">
        <v>915884396</v>
      </c>
      <c r="F83" s="3">
        <v>915884396</v>
      </c>
      <c r="G83" s="3">
        <v>915884396</v>
      </c>
      <c r="H83" s="3">
        <v>490207718</v>
      </c>
      <c r="I83" s="3">
        <v>590833080</v>
      </c>
      <c r="J83" s="3">
        <v>626438364</v>
      </c>
      <c r="K83" s="3">
        <v>664654848</v>
      </c>
    </row>
    <row r="84" spans="1:11" hidden="1" x14ac:dyDescent="0.2">
      <c r="A84" s="1" t="s">
        <v>75</v>
      </c>
      <c r="B84" s="3">
        <v>14054956</v>
      </c>
      <c r="C84" s="3">
        <v>-33743063</v>
      </c>
      <c r="D84" s="3">
        <v>136764744</v>
      </c>
      <c r="E84" s="3">
        <v>8935378</v>
      </c>
      <c r="F84" s="3">
        <v>8935378</v>
      </c>
      <c r="G84" s="3">
        <v>8935378</v>
      </c>
      <c r="H84" s="3">
        <v>209785386</v>
      </c>
      <c r="I84" s="3">
        <v>130419610</v>
      </c>
      <c r="J84" s="3">
        <v>130419610</v>
      </c>
      <c r="K84" s="3">
        <v>130419610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68444102</v>
      </c>
      <c r="C5" s="17">
        <v>0</v>
      </c>
      <c r="D5" s="21">
        <v>76047477</v>
      </c>
      <c r="E5" s="22">
        <v>80765000</v>
      </c>
      <c r="F5" s="17">
        <v>80765000</v>
      </c>
      <c r="G5" s="23">
        <v>80765000</v>
      </c>
      <c r="H5" s="19">
        <v>83624141</v>
      </c>
      <c r="I5" s="22">
        <v>84453329</v>
      </c>
      <c r="J5" s="17">
        <v>88591542</v>
      </c>
      <c r="K5" s="23">
        <v>92932528</v>
      </c>
    </row>
    <row r="6" spans="1:11" ht="13.5" x14ac:dyDescent="0.25">
      <c r="A6" s="20" t="s">
        <v>18</v>
      </c>
      <c r="B6" s="17">
        <v>369973811</v>
      </c>
      <c r="C6" s="17">
        <v>0</v>
      </c>
      <c r="D6" s="21">
        <v>151573818</v>
      </c>
      <c r="E6" s="22">
        <v>368678000</v>
      </c>
      <c r="F6" s="17">
        <v>368678000</v>
      </c>
      <c r="G6" s="23">
        <v>368678000</v>
      </c>
      <c r="H6" s="19">
        <v>87559534</v>
      </c>
      <c r="I6" s="22">
        <v>221228427</v>
      </c>
      <c r="J6" s="17">
        <v>232068621</v>
      </c>
      <c r="K6" s="23">
        <v>243439983</v>
      </c>
    </row>
    <row r="7" spans="1:11" ht="13.5" x14ac:dyDescent="0.25">
      <c r="A7" s="20" t="s">
        <v>19</v>
      </c>
      <c r="B7" s="17">
        <v>418896</v>
      </c>
      <c r="C7" s="17">
        <v>0</v>
      </c>
      <c r="D7" s="21">
        <v>621578</v>
      </c>
      <c r="E7" s="22">
        <v>509000</v>
      </c>
      <c r="F7" s="17">
        <v>509000</v>
      </c>
      <c r="G7" s="23">
        <v>509000</v>
      </c>
      <c r="H7" s="19">
        <v>476661</v>
      </c>
      <c r="I7" s="22">
        <v>509000</v>
      </c>
      <c r="J7" s="17">
        <v>532414</v>
      </c>
      <c r="K7" s="23">
        <v>556905</v>
      </c>
    </row>
    <row r="8" spans="1:11" ht="13.5" x14ac:dyDescent="0.25">
      <c r="A8" s="20" t="s">
        <v>20</v>
      </c>
      <c r="B8" s="17">
        <v>151063420</v>
      </c>
      <c r="C8" s="17">
        <v>0</v>
      </c>
      <c r="D8" s="21">
        <v>34426713</v>
      </c>
      <c r="E8" s="22">
        <v>178308000</v>
      </c>
      <c r="F8" s="17">
        <v>178308000</v>
      </c>
      <c r="G8" s="23">
        <v>178308000</v>
      </c>
      <c r="H8" s="19">
        <v>19428793</v>
      </c>
      <c r="I8" s="22">
        <v>172176000</v>
      </c>
      <c r="J8" s="17">
        <v>196537000</v>
      </c>
      <c r="K8" s="23">
        <v>197630000</v>
      </c>
    </row>
    <row r="9" spans="1:11" ht="13.5" x14ac:dyDescent="0.25">
      <c r="A9" s="20" t="s">
        <v>21</v>
      </c>
      <c r="B9" s="17">
        <v>15720537</v>
      </c>
      <c r="C9" s="17">
        <v>0</v>
      </c>
      <c r="D9" s="21">
        <v>1983514</v>
      </c>
      <c r="E9" s="22">
        <v>17878000</v>
      </c>
      <c r="F9" s="17">
        <v>17878000</v>
      </c>
      <c r="G9" s="23">
        <v>17878000</v>
      </c>
      <c r="H9" s="19">
        <v>-8087898</v>
      </c>
      <c r="I9" s="22">
        <v>22781278</v>
      </c>
      <c r="J9" s="17">
        <v>23880216</v>
      </c>
      <c r="K9" s="23">
        <v>24980695</v>
      </c>
    </row>
    <row r="10" spans="1:11" ht="25.5" x14ac:dyDescent="0.2">
      <c r="A10" s="24" t="s">
        <v>333</v>
      </c>
      <c r="B10" s="25">
        <f>SUM(B5:B9)</f>
        <v>605620766</v>
      </c>
      <c r="C10" s="26">
        <f t="shared" ref="C10:K10" si="0">SUM(C5:C9)</f>
        <v>0</v>
      </c>
      <c r="D10" s="27">
        <f t="shared" si="0"/>
        <v>264653100</v>
      </c>
      <c r="E10" s="25">
        <f t="shared" si="0"/>
        <v>646138000</v>
      </c>
      <c r="F10" s="26">
        <f t="shared" si="0"/>
        <v>646138000</v>
      </c>
      <c r="G10" s="28">
        <f t="shared" si="0"/>
        <v>646138000</v>
      </c>
      <c r="H10" s="29">
        <f t="shared" si="0"/>
        <v>183001231</v>
      </c>
      <c r="I10" s="25">
        <f t="shared" si="0"/>
        <v>501148034</v>
      </c>
      <c r="J10" s="26">
        <f t="shared" si="0"/>
        <v>541609793</v>
      </c>
      <c r="K10" s="28">
        <f t="shared" si="0"/>
        <v>559540111</v>
      </c>
    </row>
    <row r="11" spans="1:11" ht="13.5" x14ac:dyDescent="0.25">
      <c r="A11" s="20" t="s">
        <v>22</v>
      </c>
      <c r="B11" s="17">
        <v>195566956</v>
      </c>
      <c r="C11" s="17">
        <v>0</v>
      </c>
      <c r="D11" s="21">
        <v>285071336</v>
      </c>
      <c r="E11" s="22">
        <v>217959994</v>
      </c>
      <c r="F11" s="17">
        <v>217959994</v>
      </c>
      <c r="G11" s="23">
        <v>217959994</v>
      </c>
      <c r="H11" s="19">
        <v>292798505</v>
      </c>
      <c r="I11" s="22">
        <v>295680315</v>
      </c>
      <c r="J11" s="17">
        <v>289281613</v>
      </c>
      <c r="K11" s="23">
        <v>323614824</v>
      </c>
    </row>
    <row r="12" spans="1:11" ht="13.5" x14ac:dyDescent="0.25">
      <c r="A12" s="20" t="s">
        <v>23</v>
      </c>
      <c r="B12" s="17">
        <v>17127406</v>
      </c>
      <c r="C12" s="17">
        <v>0</v>
      </c>
      <c r="D12" s="21">
        <v>14656878</v>
      </c>
      <c r="E12" s="22">
        <v>18972000</v>
      </c>
      <c r="F12" s="17">
        <v>18972000</v>
      </c>
      <c r="G12" s="23">
        <v>18972000</v>
      </c>
      <c r="H12" s="19">
        <v>16511392</v>
      </c>
      <c r="I12" s="22">
        <v>20186686</v>
      </c>
      <c r="J12" s="17">
        <v>22086575</v>
      </c>
      <c r="K12" s="23">
        <v>14315180</v>
      </c>
    </row>
    <row r="13" spans="1:11" ht="13.5" x14ac:dyDescent="0.25">
      <c r="A13" s="20" t="s">
        <v>24</v>
      </c>
      <c r="B13" s="17">
        <v>32739908</v>
      </c>
      <c r="C13" s="17">
        <v>0</v>
      </c>
      <c r="D13" s="21">
        <v>0</v>
      </c>
      <c r="E13" s="22">
        <v>32739434</v>
      </c>
      <c r="F13" s="17">
        <v>32739434</v>
      </c>
      <c r="G13" s="23">
        <v>32739434</v>
      </c>
      <c r="H13" s="19">
        <v>0</v>
      </c>
      <c r="I13" s="22">
        <v>32000000</v>
      </c>
      <c r="J13" s="17">
        <v>32000000</v>
      </c>
      <c r="K13" s="23">
        <v>32000000</v>
      </c>
    </row>
    <row r="14" spans="1:11" ht="13.5" x14ac:dyDescent="0.25">
      <c r="A14" s="20" t="s">
        <v>25</v>
      </c>
      <c r="B14" s="17">
        <v>19148508</v>
      </c>
      <c r="C14" s="17">
        <v>0</v>
      </c>
      <c r="D14" s="21">
        <v>63986815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155285167</v>
      </c>
      <c r="C15" s="17">
        <v>0</v>
      </c>
      <c r="D15" s="21">
        <v>156890587</v>
      </c>
      <c r="E15" s="22">
        <v>210000000</v>
      </c>
      <c r="F15" s="17">
        <v>210000000</v>
      </c>
      <c r="G15" s="23">
        <v>210000000</v>
      </c>
      <c r="H15" s="19">
        <v>33417322</v>
      </c>
      <c r="I15" s="22">
        <v>212754462</v>
      </c>
      <c r="J15" s="17">
        <v>222568167</v>
      </c>
      <c r="K15" s="23">
        <v>232803626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188141020</v>
      </c>
      <c r="C17" s="17">
        <v>0</v>
      </c>
      <c r="D17" s="21">
        <v>25926560</v>
      </c>
      <c r="E17" s="22">
        <v>25498991</v>
      </c>
      <c r="F17" s="17">
        <v>25498991</v>
      </c>
      <c r="G17" s="23">
        <v>25498991</v>
      </c>
      <c r="H17" s="19">
        <v>17982536</v>
      </c>
      <c r="I17" s="22">
        <v>154866124</v>
      </c>
      <c r="J17" s="17">
        <v>149162303</v>
      </c>
      <c r="K17" s="23">
        <v>155395213</v>
      </c>
    </row>
    <row r="18" spans="1:11" ht="13.5" x14ac:dyDescent="0.25">
      <c r="A18" s="30" t="s">
        <v>29</v>
      </c>
      <c r="B18" s="31">
        <f>SUM(B11:B17)</f>
        <v>608008965</v>
      </c>
      <c r="C18" s="32">
        <f t="shared" ref="C18:K18" si="1">SUM(C11:C17)</f>
        <v>0</v>
      </c>
      <c r="D18" s="33">
        <f t="shared" si="1"/>
        <v>546532176</v>
      </c>
      <c r="E18" s="31">
        <f t="shared" si="1"/>
        <v>505170419</v>
      </c>
      <c r="F18" s="32">
        <f t="shared" si="1"/>
        <v>505170419</v>
      </c>
      <c r="G18" s="34">
        <f t="shared" si="1"/>
        <v>505170419</v>
      </c>
      <c r="H18" s="35">
        <f t="shared" si="1"/>
        <v>360709755</v>
      </c>
      <c r="I18" s="31">
        <f t="shared" si="1"/>
        <v>715487587</v>
      </c>
      <c r="J18" s="32">
        <f t="shared" si="1"/>
        <v>715098658</v>
      </c>
      <c r="K18" s="34">
        <f t="shared" si="1"/>
        <v>758128843</v>
      </c>
    </row>
    <row r="19" spans="1:11" ht="13.5" x14ac:dyDescent="0.25">
      <c r="A19" s="30" t="s">
        <v>30</v>
      </c>
      <c r="B19" s="36">
        <f>+B10-B18</f>
        <v>-2388199</v>
      </c>
      <c r="C19" s="37">
        <f t="shared" ref="C19:K19" si="2">+C10-C18</f>
        <v>0</v>
      </c>
      <c r="D19" s="38">
        <f t="shared" si="2"/>
        <v>-281879076</v>
      </c>
      <c r="E19" s="36">
        <f t="shared" si="2"/>
        <v>140967581</v>
      </c>
      <c r="F19" s="37">
        <f t="shared" si="2"/>
        <v>140967581</v>
      </c>
      <c r="G19" s="39">
        <f t="shared" si="2"/>
        <v>140967581</v>
      </c>
      <c r="H19" s="40">
        <f t="shared" si="2"/>
        <v>-177708524</v>
      </c>
      <c r="I19" s="36">
        <f t="shared" si="2"/>
        <v>-214339553</v>
      </c>
      <c r="J19" s="37">
        <f t="shared" si="2"/>
        <v>-173488865</v>
      </c>
      <c r="K19" s="39">
        <f t="shared" si="2"/>
        <v>-198588732</v>
      </c>
    </row>
    <row r="20" spans="1:11" ht="25.5" x14ac:dyDescent="0.2">
      <c r="A20" s="41" t="s">
        <v>31</v>
      </c>
      <c r="B20" s="42">
        <v>53641156</v>
      </c>
      <c r="C20" s="43">
        <v>0</v>
      </c>
      <c r="D20" s="44">
        <v>0</v>
      </c>
      <c r="E20" s="42">
        <v>43133000</v>
      </c>
      <c r="F20" s="43">
        <v>43133000</v>
      </c>
      <c r="G20" s="45">
        <v>43133000</v>
      </c>
      <c r="H20" s="46">
        <v>0</v>
      </c>
      <c r="I20" s="42">
        <v>42499000</v>
      </c>
      <c r="J20" s="43">
        <v>44460000</v>
      </c>
      <c r="K20" s="45">
        <v>48111000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51252957</v>
      </c>
      <c r="C22" s="55">
        <f t="shared" ref="C22:K22" si="3">SUM(C19:C21)</f>
        <v>0</v>
      </c>
      <c r="D22" s="56">
        <f t="shared" si="3"/>
        <v>-281879076</v>
      </c>
      <c r="E22" s="54">
        <f t="shared" si="3"/>
        <v>184100581</v>
      </c>
      <c r="F22" s="55">
        <f t="shared" si="3"/>
        <v>184100581</v>
      </c>
      <c r="G22" s="57">
        <f t="shared" si="3"/>
        <v>184100581</v>
      </c>
      <c r="H22" s="58">
        <f t="shared" si="3"/>
        <v>-177708524</v>
      </c>
      <c r="I22" s="54">
        <f t="shared" si="3"/>
        <v>-171840553</v>
      </c>
      <c r="J22" s="55">
        <f t="shared" si="3"/>
        <v>-129028865</v>
      </c>
      <c r="K22" s="57">
        <f t="shared" si="3"/>
        <v>-150477732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51252957</v>
      </c>
      <c r="C24" s="37">
        <f t="shared" ref="C24:K24" si="4">SUM(C22:C23)</f>
        <v>0</v>
      </c>
      <c r="D24" s="38">
        <f t="shared" si="4"/>
        <v>-281879076</v>
      </c>
      <c r="E24" s="36">
        <f t="shared" si="4"/>
        <v>184100581</v>
      </c>
      <c r="F24" s="37">
        <f t="shared" si="4"/>
        <v>184100581</v>
      </c>
      <c r="G24" s="39">
        <f t="shared" si="4"/>
        <v>184100581</v>
      </c>
      <c r="H24" s="40">
        <f t="shared" si="4"/>
        <v>-177708524</v>
      </c>
      <c r="I24" s="36">
        <f t="shared" si="4"/>
        <v>-171840553</v>
      </c>
      <c r="J24" s="37">
        <f t="shared" si="4"/>
        <v>-129028865</v>
      </c>
      <c r="K24" s="39">
        <f t="shared" si="4"/>
        <v>-150477732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45840940</v>
      </c>
      <c r="C27" s="66">
        <v>0</v>
      </c>
      <c r="D27" s="67">
        <v>94211225</v>
      </c>
      <c r="E27" s="68">
        <v>129399000</v>
      </c>
      <c r="F27" s="66">
        <v>129399000</v>
      </c>
      <c r="G27" s="69">
        <v>129399000</v>
      </c>
      <c r="H27" s="70">
        <v>119970576</v>
      </c>
      <c r="I27" s="68">
        <v>42449900</v>
      </c>
      <c r="J27" s="66">
        <v>44460000</v>
      </c>
      <c r="K27" s="69">
        <v>48111000</v>
      </c>
    </row>
    <row r="28" spans="1:11" ht="13.5" x14ac:dyDescent="0.25">
      <c r="A28" s="71" t="s">
        <v>36</v>
      </c>
      <c r="B28" s="17">
        <v>45836779</v>
      </c>
      <c r="C28" s="17">
        <v>0</v>
      </c>
      <c r="D28" s="21">
        <v>94121768</v>
      </c>
      <c r="E28" s="22">
        <v>97053000</v>
      </c>
      <c r="F28" s="17">
        <v>97053000</v>
      </c>
      <c r="G28" s="23">
        <v>97053000</v>
      </c>
      <c r="H28" s="19">
        <v>119401013</v>
      </c>
      <c r="I28" s="22">
        <v>42449900</v>
      </c>
      <c r="J28" s="17">
        <v>44460000</v>
      </c>
      <c r="K28" s="23">
        <v>48111000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4161</v>
      </c>
      <c r="C31" s="17">
        <v>0</v>
      </c>
      <c r="D31" s="21">
        <v>89457</v>
      </c>
      <c r="E31" s="22">
        <v>32346000</v>
      </c>
      <c r="F31" s="17">
        <v>32346000</v>
      </c>
      <c r="G31" s="23">
        <v>32346000</v>
      </c>
      <c r="H31" s="19">
        <v>569563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45840940</v>
      </c>
      <c r="C32" s="66">
        <f t="shared" ref="C32:K32" si="5">SUM(C28:C31)</f>
        <v>0</v>
      </c>
      <c r="D32" s="67">
        <f t="shared" si="5"/>
        <v>94211225</v>
      </c>
      <c r="E32" s="68">
        <f t="shared" si="5"/>
        <v>129399000</v>
      </c>
      <c r="F32" s="66">
        <f t="shared" si="5"/>
        <v>129399000</v>
      </c>
      <c r="G32" s="69">
        <f t="shared" si="5"/>
        <v>129399000</v>
      </c>
      <c r="H32" s="70">
        <f t="shared" si="5"/>
        <v>119970576</v>
      </c>
      <c r="I32" s="68">
        <f t="shared" si="5"/>
        <v>42449900</v>
      </c>
      <c r="J32" s="66">
        <f t="shared" si="5"/>
        <v>44460000</v>
      </c>
      <c r="K32" s="69">
        <f t="shared" si="5"/>
        <v>48111000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566165873</v>
      </c>
      <c r="C35" s="17">
        <v>0</v>
      </c>
      <c r="D35" s="21">
        <v>1118201015</v>
      </c>
      <c r="E35" s="22">
        <v>144696010</v>
      </c>
      <c r="F35" s="17">
        <v>144696010</v>
      </c>
      <c r="G35" s="23">
        <v>144696010</v>
      </c>
      <c r="H35" s="19">
        <v>1008780588</v>
      </c>
      <c r="I35" s="22">
        <v>-147803996</v>
      </c>
      <c r="J35" s="17">
        <v>-105445443</v>
      </c>
      <c r="K35" s="23">
        <v>-128782885</v>
      </c>
    </row>
    <row r="36" spans="1:11" ht="13.5" x14ac:dyDescent="0.25">
      <c r="A36" s="20" t="s">
        <v>42</v>
      </c>
      <c r="B36" s="17">
        <v>1034931185</v>
      </c>
      <c r="C36" s="17">
        <v>0</v>
      </c>
      <c r="D36" s="21">
        <v>2124942993</v>
      </c>
      <c r="E36" s="22">
        <v>96659566</v>
      </c>
      <c r="F36" s="17">
        <v>96659566</v>
      </c>
      <c r="G36" s="23">
        <v>96659566</v>
      </c>
      <c r="H36" s="19">
        <v>2150702344</v>
      </c>
      <c r="I36" s="22">
        <v>10449900</v>
      </c>
      <c r="J36" s="17">
        <v>12460000</v>
      </c>
      <c r="K36" s="23">
        <v>16111000</v>
      </c>
    </row>
    <row r="37" spans="1:11" ht="13.5" x14ac:dyDescent="0.25">
      <c r="A37" s="20" t="s">
        <v>43</v>
      </c>
      <c r="B37" s="17">
        <v>1185554710</v>
      </c>
      <c r="C37" s="17">
        <v>0</v>
      </c>
      <c r="D37" s="21">
        <v>2351192068</v>
      </c>
      <c r="E37" s="22">
        <v>57255001</v>
      </c>
      <c r="F37" s="17">
        <v>57255001</v>
      </c>
      <c r="G37" s="23">
        <v>57255001</v>
      </c>
      <c r="H37" s="19">
        <v>2448312626</v>
      </c>
      <c r="I37" s="22">
        <v>34486457</v>
      </c>
      <c r="J37" s="17">
        <v>36043425</v>
      </c>
      <c r="K37" s="23">
        <v>37805847</v>
      </c>
    </row>
    <row r="38" spans="1:11" ht="13.5" x14ac:dyDescent="0.25">
      <c r="A38" s="20" t="s">
        <v>44</v>
      </c>
      <c r="B38" s="17">
        <v>12416026</v>
      </c>
      <c r="C38" s="17">
        <v>0</v>
      </c>
      <c r="D38" s="21">
        <v>12416026</v>
      </c>
      <c r="E38" s="22">
        <v>0</v>
      </c>
      <c r="F38" s="17">
        <v>0</v>
      </c>
      <c r="G38" s="23">
        <v>0</v>
      </c>
      <c r="H38" s="19">
        <v>12416026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300620404</v>
      </c>
      <c r="C39" s="17">
        <v>0</v>
      </c>
      <c r="D39" s="21">
        <v>1161414990</v>
      </c>
      <c r="E39" s="22">
        <v>184100575</v>
      </c>
      <c r="F39" s="17">
        <v>184100575</v>
      </c>
      <c r="G39" s="23">
        <v>184100575</v>
      </c>
      <c r="H39" s="19">
        <v>876479842</v>
      </c>
      <c r="I39" s="22">
        <v>-171840553</v>
      </c>
      <c r="J39" s="17">
        <v>-129028868</v>
      </c>
      <c r="K39" s="23">
        <v>-150477732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1123203252</v>
      </c>
      <c r="C42" s="17">
        <v>0</v>
      </c>
      <c r="D42" s="21">
        <v>2087686395</v>
      </c>
      <c r="E42" s="22">
        <v>-254713322</v>
      </c>
      <c r="F42" s="17">
        <v>-254713322</v>
      </c>
      <c r="G42" s="23">
        <v>-254713322</v>
      </c>
      <c r="H42" s="19">
        <v>2896783760</v>
      </c>
      <c r="I42" s="22">
        <v>-101695346</v>
      </c>
      <c r="J42" s="17">
        <v>-5598597</v>
      </c>
      <c r="K42" s="23">
        <v>-23628420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-148808850</v>
      </c>
      <c r="F43" s="17">
        <v>-148808850</v>
      </c>
      <c r="G43" s="23">
        <v>-148808850</v>
      </c>
      <c r="H43" s="19">
        <v>-10352</v>
      </c>
      <c r="I43" s="22">
        <v>-48817385</v>
      </c>
      <c r="J43" s="17">
        <v>-51129000</v>
      </c>
      <c r="K43" s="23">
        <v>-55327650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1123203253</v>
      </c>
      <c r="C45" s="66">
        <v>0</v>
      </c>
      <c r="D45" s="67">
        <v>2066981799</v>
      </c>
      <c r="E45" s="68">
        <v>-403522172</v>
      </c>
      <c r="F45" s="66">
        <v>-403522172</v>
      </c>
      <c r="G45" s="69">
        <v>-403522172</v>
      </c>
      <c r="H45" s="70">
        <v>2896773409</v>
      </c>
      <c r="I45" s="68">
        <v>-150512731</v>
      </c>
      <c r="J45" s="66">
        <v>-56727597</v>
      </c>
      <c r="K45" s="69">
        <v>-78956070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20217060</v>
      </c>
      <c r="C48" s="17">
        <v>0</v>
      </c>
      <c r="D48" s="21">
        <v>-230023410</v>
      </c>
      <c r="E48" s="22">
        <v>67501570</v>
      </c>
      <c r="F48" s="17">
        <v>67501570</v>
      </c>
      <c r="G48" s="23">
        <v>67501570</v>
      </c>
      <c r="H48" s="19">
        <v>-415396023</v>
      </c>
      <c r="I48" s="22">
        <v>-150003731</v>
      </c>
      <c r="J48" s="17">
        <v>-56195185</v>
      </c>
      <c r="K48" s="23">
        <v>-78399166</v>
      </c>
    </row>
    <row r="49" spans="1:11" ht="13.5" x14ac:dyDescent="0.25">
      <c r="A49" s="20" t="s">
        <v>53</v>
      </c>
      <c r="B49" s="17">
        <f>+B75</f>
        <v>1030153839.6451365</v>
      </c>
      <c r="C49" s="17">
        <f t="shared" ref="C49:K49" si="6">+C75</f>
        <v>0</v>
      </c>
      <c r="D49" s="21">
        <f t="shared" si="6"/>
        <v>1674631968.7181826</v>
      </c>
      <c r="E49" s="22">
        <f t="shared" si="6"/>
        <v>-58575732.93689806</v>
      </c>
      <c r="F49" s="17">
        <f t="shared" si="6"/>
        <v>-58575732.93689806</v>
      </c>
      <c r="G49" s="23">
        <f t="shared" si="6"/>
        <v>-58575732.93689806</v>
      </c>
      <c r="H49" s="19">
        <f t="shared" si="6"/>
        <v>1714688271.439064</v>
      </c>
      <c r="I49" s="22">
        <f t="shared" si="6"/>
        <v>10390381.135586657</v>
      </c>
      <c r="J49" s="17">
        <f t="shared" si="6"/>
        <v>69311326.269779503</v>
      </c>
      <c r="K49" s="23">
        <f t="shared" si="6"/>
        <v>73489334.795040235</v>
      </c>
    </row>
    <row r="50" spans="1:11" ht="13.5" x14ac:dyDescent="0.25">
      <c r="A50" s="30" t="s">
        <v>54</v>
      </c>
      <c r="B50" s="66">
        <f>+B48-B49</f>
        <v>-1009936779.6451365</v>
      </c>
      <c r="C50" s="66">
        <f t="shared" ref="C50:K50" si="7">+C48-C49</f>
        <v>0</v>
      </c>
      <c r="D50" s="67">
        <f t="shared" si="7"/>
        <v>-1904655378.7181826</v>
      </c>
      <c r="E50" s="68">
        <f t="shared" si="7"/>
        <v>126077302.93689805</v>
      </c>
      <c r="F50" s="66">
        <f t="shared" si="7"/>
        <v>126077302.93689805</v>
      </c>
      <c r="G50" s="69">
        <f t="shared" si="7"/>
        <v>126077302.93689805</v>
      </c>
      <c r="H50" s="70">
        <f t="shared" si="7"/>
        <v>-2130084294.439064</v>
      </c>
      <c r="I50" s="68">
        <f t="shared" si="7"/>
        <v>-160394112.13558665</v>
      </c>
      <c r="J50" s="66">
        <f t="shared" si="7"/>
        <v>-125506511.2697795</v>
      </c>
      <c r="K50" s="69">
        <f t="shared" si="7"/>
        <v>-151888500.79504025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927620423</v>
      </c>
      <c r="C53" s="17">
        <v>0</v>
      </c>
      <c r="D53" s="21">
        <v>2051220666</v>
      </c>
      <c r="E53" s="22">
        <v>96659566</v>
      </c>
      <c r="F53" s="17">
        <v>96659566</v>
      </c>
      <c r="G53" s="23">
        <v>96659566</v>
      </c>
      <c r="H53" s="19">
        <v>2076980017</v>
      </c>
      <c r="I53" s="22">
        <v>10449900</v>
      </c>
      <c r="J53" s="17">
        <v>12460000</v>
      </c>
      <c r="K53" s="23">
        <v>16111000</v>
      </c>
    </row>
    <row r="54" spans="1:11" ht="13.5" x14ac:dyDescent="0.25">
      <c r="A54" s="20" t="s">
        <v>57</v>
      </c>
      <c r="B54" s="17">
        <v>32739908</v>
      </c>
      <c r="C54" s="17">
        <v>0</v>
      </c>
      <c r="D54" s="21">
        <v>0</v>
      </c>
      <c r="E54" s="22">
        <v>32739434</v>
      </c>
      <c r="F54" s="17">
        <v>32739434</v>
      </c>
      <c r="G54" s="23">
        <v>32739434</v>
      </c>
      <c r="H54" s="19">
        <v>0</v>
      </c>
      <c r="I54" s="22">
        <v>32000000</v>
      </c>
      <c r="J54" s="17">
        <v>32000000</v>
      </c>
      <c r="K54" s="23">
        <v>32000000</v>
      </c>
    </row>
    <row r="55" spans="1:11" ht="13.5" x14ac:dyDescent="0.25">
      <c r="A55" s="20" t="s">
        <v>58</v>
      </c>
      <c r="B55" s="17">
        <v>521739</v>
      </c>
      <c r="C55" s="17">
        <v>0</v>
      </c>
      <c r="D55" s="21">
        <v>509010</v>
      </c>
      <c r="E55" s="22">
        <v>0</v>
      </c>
      <c r="F55" s="17">
        <v>0</v>
      </c>
      <c r="G55" s="23">
        <v>0</v>
      </c>
      <c r="H55" s="19">
        <v>500840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4698071</v>
      </c>
      <c r="C56" s="17">
        <v>0</v>
      </c>
      <c r="D56" s="21">
        <v>1345484</v>
      </c>
      <c r="E56" s="22">
        <v>4599500</v>
      </c>
      <c r="F56" s="17">
        <v>4599500</v>
      </c>
      <c r="G56" s="23">
        <v>4599500</v>
      </c>
      <c r="H56" s="19">
        <v>7714129</v>
      </c>
      <c r="I56" s="22">
        <v>11100000</v>
      </c>
      <c r="J56" s="17">
        <v>6260000</v>
      </c>
      <c r="K56" s="23">
        <v>5800000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14556277</v>
      </c>
      <c r="C60" s="17">
        <v>0</v>
      </c>
      <c r="D60" s="21">
        <v>18803764</v>
      </c>
      <c r="E60" s="22">
        <v>0</v>
      </c>
      <c r="F60" s="17">
        <v>0</v>
      </c>
      <c r="G60" s="23">
        <v>0</v>
      </c>
      <c r="H60" s="19">
        <v>20183119</v>
      </c>
      <c r="I60" s="22">
        <v>-29500000</v>
      </c>
      <c r="J60" s="17">
        <v>-31110360</v>
      </c>
      <c r="K60" s="23">
        <v>-32807212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3.7369440401721653E-2</v>
      </c>
      <c r="C70" s="5">
        <f t="shared" ref="C70:K70" si="8">IF(ISERROR(C71/C72),0,(C71/C72))</f>
        <v>0</v>
      </c>
      <c r="D70" s="5">
        <f t="shared" si="8"/>
        <v>1.8345604242232239E-2</v>
      </c>
      <c r="E70" s="5">
        <f t="shared" si="8"/>
        <v>9.1808596570542148E-2</v>
      </c>
      <c r="F70" s="5">
        <f t="shared" si="8"/>
        <v>9.1808596570542148E-2</v>
      </c>
      <c r="G70" s="5">
        <f t="shared" si="8"/>
        <v>9.1808596570542148E-2</v>
      </c>
      <c r="H70" s="5">
        <f t="shared" si="8"/>
        <v>0.18020679092089895</v>
      </c>
      <c r="I70" s="5">
        <f t="shared" si="8"/>
        <v>0.83027596446352048</v>
      </c>
      <c r="J70" s="5">
        <f t="shared" si="8"/>
        <v>1.0186088157230184</v>
      </c>
      <c r="K70" s="5">
        <f t="shared" si="8"/>
        <v>1.0181121082263451</v>
      </c>
    </row>
    <row r="71" spans="1:11" hidden="1" x14ac:dyDescent="0.2">
      <c r="A71" s="1" t="s">
        <v>338</v>
      </c>
      <c r="B71" s="2">
        <f>+B83</f>
        <v>16969459</v>
      </c>
      <c r="C71" s="2">
        <f t="shared" ref="C71:K71" si="9">+C83</f>
        <v>0</v>
      </c>
      <c r="D71" s="2">
        <f t="shared" si="9"/>
        <v>4211761</v>
      </c>
      <c r="E71" s="2">
        <f t="shared" si="9"/>
        <v>42849000</v>
      </c>
      <c r="F71" s="2">
        <f t="shared" si="9"/>
        <v>42849000</v>
      </c>
      <c r="G71" s="2">
        <f t="shared" si="9"/>
        <v>42849000</v>
      </c>
      <c r="H71" s="2">
        <f t="shared" si="9"/>
        <v>31278144</v>
      </c>
      <c r="I71" s="2">
        <f t="shared" si="9"/>
        <v>272066286</v>
      </c>
      <c r="J71" s="2">
        <f t="shared" si="9"/>
        <v>350119444</v>
      </c>
      <c r="K71" s="2">
        <f t="shared" si="9"/>
        <v>367027784</v>
      </c>
    </row>
    <row r="72" spans="1:11" hidden="1" x14ac:dyDescent="0.2">
      <c r="A72" s="1" t="s">
        <v>339</v>
      </c>
      <c r="B72" s="2">
        <f>+B77</f>
        <v>454099896</v>
      </c>
      <c r="C72" s="2">
        <f t="shared" ref="C72:K72" si="10">+C77</f>
        <v>0</v>
      </c>
      <c r="D72" s="2">
        <f t="shared" si="10"/>
        <v>229578756</v>
      </c>
      <c r="E72" s="2">
        <f t="shared" si="10"/>
        <v>466721000</v>
      </c>
      <c r="F72" s="2">
        <f t="shared" si="10"/>
        <v>466721000</v>
      </c>
      <c r="G72" s="2">
        <f t="shared" si="10"/>
        <v>466721000</v>
      </c>
      <c r="H72" s="2">
        <f t="shared" si="10"/>
        <v>173568065</v>
      </c>
      <c r="I72" s="2">
        <f t="shared" si="10"/>
        <v>327681756</v>
      </c>
      <c r="J72" s="2">
        <f t="shared" si="10"/>
        <v>343723163</v>
      </c>
      <c r="K72" s="2">
        <f t="shared" si="10"/>
        <v>360498398</v>
      </c>
    </row>
    <row r="73" spans="1:11" hidden="1" x14ac:dyDescent="0.2">
      <c r="A73" s="1" t="s">
        <v>340</v>
      </c>
      <c r="B73" s="2">
        <f>+B74</f>
        <v>-34936374.666666791</v>
      </c>
      <c r="C73" s="2">
        <f t="shared" ref="C73:K73" si="11">+(C78+C80+C81+C82)-(B78+B80+B81+B82)</f>
        <v>-400564825</v>
      </c>
      <c r="D73" s="2">
        <f t="shared" si="11"/>
        <v>601472709</v>
      </c>
      <c r="E73" s="2">
        <f t="shared" si="11"/>
        <v>-590260459</v>
      </c>
      <c r="F73" s="2">
        <f>+(F78+F80+F81+F82)-(D78+D80+D81+D82)</f>
        <v>-590260459</v>
      </c>
      <c r="G73" s="2">
        <f>+(G78+G80+G81+G82)-(D78+D80+D81+D82)</f>
        <v>-590260459</v>
      </c>
      <c r="H73" s="2">
        <f>+(H78+H80+H81+H82)-(D78+D80+D81+D82)</f>
        <v>90540172</v>
      </c>
      <c r="I73" s="2">
        <f>+(I78+I80+I81+I82)-(E78+E80+E81+E82)</f>
        <v>-41605169</v>
      </c>
      <c r="J73" s="2">
        <f t="shared" si="11"/>
        <v>-53036424</v>
      </c>
      <c r="K73" s="2">
        <f t="shared" si="11"/>
        <v>-2943418</v>
      </c>
    </row>
    <row r="74" spans="1:11" hidden="1" x14ac:dyDescent="0.2">
      <c r="A74" s="1" t="s">
        <v>341</v>
      </c>
      <c r="B74" s="2">
        <f>+TREND(C74:E74)</f>
        <v>-34936374.666666791</v>
      </c>
      <c r="C74" s="2">
        <f>+C73</f>
        <v>-400564825</v>
      </c>
      <c r="D74" s="2">
        <f t="shared" ref="D74:K74" si="12">+D73</f>
        <v>601472709</v>
      </c>
      <c r="E74" s="2">
        <f t="shared" si="12"/>
        <v>-590260459</v>
      </c>
      <c r="F74" s="2">
        <f t="shared" si="12"/>
        <v>-590260459</v>
      </c>
      <c r="G74" s="2">
        <f t="shared" si="12"/>
        <v>-590260459</v>
      </c>
      <c r="H74" s="2">
        <f t="shared" si="12"/>
        <v>90540172</v>
      </c>
      <c r="I74" s="2">
        <f t="shared" si="12"/>
        <v>-41605169</v>
      </c>
      <c r="J74" s="2">
        <f t="shared" si="12"/>
        <v>-53036424</v>
      </c>
      <c r="K74" s="2">
        <f t="shared" si="12"/>
        <v>-2943418</v>
      </c>
    </row>
    <row r="75" spans="1:11" hidden="1" x14ac:dyDescent="0.2">
      <c r="A75" s="1" t="s">
        <v>342</v>
      </c>
      <c r="B75" s="2">
        <f>+B84-(((B80+B81+B82+B78)*B70)-B79)</f>
        <v>1030153839.6451365</v>
      </c>
      <c r="C75" s="2">
        <f t="shared" ref="C75:K75" si="13">+C84-(((C80+C81+C82+C78)*C70)-C79)</f>
        <v>0</v>
      </c>
      <c r="D75" s="2">
        <f t="shared" si="13"/>
        <v>1674631968.7181826</v>
      </c>
      <c r="E75" s="2">
        <f t="shared" si="13"/>
        <v>-58575732.93689806</v>
      </c>
      <c r="F75" s="2">
        <f t="shared" si="13"/>
        <v>-58575732.93689806</v>
      </c>
      <c r="G75" s="2">
        <f t="shared" si="13"/>
        <v>-58575732.93689806</v>
      </c>
      <c r="H75" s="2">
        <f t="shared" si="13"/>
        <v>1714688271.439064</v>
      </c>
      <c r="I75" s="2">
        <f t="shared" si="13"/>
        <v>10390381.135586657</v>
      </c>
      <c r="J75" s="2">
        <f t="shared" si="13"/>
        <v>69311326.269779503</v>
      </c>
      <c r="K75" s="2">
        <f t="shared" si="13"/>
        <v>73489334.795040235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454099896</v>
      </c>
      <c r="C77" s="3">
        <v>0</v>
      </c>
      <c r="D77" s="3">
        <v>229578756</v>
      </c>
      <c r="E77" s="3">
        <v>466721000</v>
      </c>
      <c r="F77" s="3">
        <v>466721000</v>
      </c>
      <c r="G77" s="3">
        <v>466721000</v>
      </c>
      <c r="H77" s="3">
        <v>173568065</v>
      </c>
      <c r="I77" s="3">
        <v>327681756</v>
      </c>
      <c r="J77" s="3">
        <v>343723163</v>
      </c>
      <c r="K77" s="3">
        <v>360498398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1069902994</v>
      </c>
      <c r="C79" s="3">
        <v>0</v>
      </c>
      <c r="D79" s="3">
        <v>1567047923</v>
      </c>
      <c r="E79" s="3">
        <v>1</v>
      </c>
      <c r="F79" s="3">
        <v>1</v>
      </c>
      <c r="G79" s="3">
        <v>1</v>
      </c>
      <c r="H79" s="3">
        <v>1662832196</v>
      </c>
      <c r="I79" s="3">
        <v>150000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179984886</v>
      </c>
      <c r="C80" s="3">
        <v>0</v>
      </c>
      <c r="D80" s="3">
        <v>235108692</v>
      </c>
      <c r="E80" s="3">
        <v>10712250</v>
      </c>
      <c r="F80" s="3">
        <v>10712250</v>
      </c>
      <c r="G80" s="3">
        <v>10712250</v>
      </c>
      <c r="H80" s="3">
        <v>244732593</v>
      </c>
      <c r="I80" s="3">
        <v>51382539</v>
      </c>
      <c r="J80" s="3">
        <v>523000</v>
      </c>
      <c r="K80" s="3">
        <v>547058</v>
      </c>
    </row>
    <row r="81" spans="1:11" hidden="1" x14ac:dyDescent="0.2">
      <c r="A81" s="1" t="s">
        <v>72</v>
      </c>
      <c r="B81" s="3">
        <v>220605793</v>
      </c>
      <c r="C81" s="3">
        <v>0</v>
      </c>
      <c r="D81" s="3">
        <v>366389871</v>
      </c>
      <c r="E81" s="3">
        <v>500000</v>
      </c>
      <c r="F81" s="3">
        <v>500000</v>
      </c>
      <c r="G81" s="3">
        <v>500000</v>
      </c>
      <c r="H81" s="3">
        <v>447306142</v>
      </c>
      <c r="I81" s="3">
        <v>-81775458</v>
      </c>
      <c r="J81" s="3">
        <v>-83952343</v>
      </c>
      <c r="K81" s="3">
        <v>-86919819</v>
      </c>
    </row>
    <row r="82" spans="1:11" hidden="1" x14ac:dyDescent="0.2">
      <c r="A82" s="1" t="s">
        <v>73</v>
      </c>
      <c r="B82" s="3">
        <v>-25854</v>
      </c>
      <c r="C82" s="3">
        <v>0</v>
      </c>
      <c r="D82" s="3">
        <v>-25854</v>
      </c>
      <c r="E82" s="3">
        <v>0</v>
      </c>
      <c r="F82" s="3">
        <v>0</v>
      </c>
      <c r="G82" s="3">
        <v>0</v>
      </c>
      <c r="H82" s="3">
        <v>-25854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16969459</v>
      </c>
      <c r="C83" s="3">
        <v>0</v>
      </c>
      <c r="D83" s="3">
        <v>4211761</v>
      </c>
      <c r="E83" s="3">
        <v>42849000</v>
      </c>
      <c r="F83" s="3">
        <v>42849000</v>
      </c>
      <c r="G83" s="3">
        <v>42849000</v>
      </c>
      <c r="H83" s="3">
        <v>31278144</v>
      </c>
      <c r="I83" s="3">
        <v>272066286</v>
      </c>
      <c r="J83" s="3">
        <v>350119444</v>
      </c>
      <c r="K83" s="3">
        <v>367027784</v>
      </c>
    </row>
    <row r="84" spans="1:11" hidden="1" x14ac:dyDescent="0.2">
      <c r="A84" s="1" t="s">
        <v>75</v>
      </c>
      <c r="B84" s="3">
        <v>-24780271</v>
      </c>
      <c r="C84" s="3">
        <v>0</v>
      </c>
      <c r="D84" s="3">
        <v>118618426</v>
      </c>
      <c r="E84" s="3">
        <v>-57546353</v>
      </c>
      <c r="F84" s="3">
        <v>-57546353</v>
      </c>
      <c r="G84" s="3">
        <v>-57546353</v>
      </c>
      <c r="H84" s="3">
        <v>176561496</v>
      </c>
      <c r="I84" s="3">
        <v>-14994129</v>
      </c>
      <c r="J84" s="3">
        <v>-15670538</v>
      </c>
      <c r="K84" s="3">
        <v>-14447819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53663970</v>
      </c>
      <c r="C5" s="17">
        <v>60549242</v>
      </c>
      <c r="D5" s="21">
        <v>54282143</v>
      </c>
      <c r="E5" s="22">
        <v>108935496</v>
      </c>
      <c r="F5" s="17">
        <v>123955693</v>
      </c>
      <c r="G5" s="23">
        <v>123955693</v>
      </c>
      <c r="H5" s="19">
        <v>67346207</v>
      </c>
      <c r="I5" s="22">
        <v>69267489</v>
      </c>
      <c r="J5" s="17">
        <v>83615489</v>
      </c>
      <c r="K5" s="23">
        <v>83615489</v>
      </c>
    </row>
    <row r="6" spans="1:11" ht="13.5" x14ac:dyDescent="0.25">
      <c r="A6" s="20" t="s">
        <v>18</v>
      </c>
      <c r="B6" s="17">
        <v>74285272</v>
      </c>
      <c r="C6" s="17">
        <v>74070303</v>
      </c>
      <c r="D6" s="21">
        <v>75931825</v>
      </c>
      <c r="E6" s="22">
        <v>121244976</v>
      </c>
      <c r="F6" s="17">
        <v>171214668</v>
      </c>
      <c r="G6" s="23">
        <v>171214668</v>
      </c>
      <c r="H6" s="19">
        <v>113181930</v>
      </c>
      <c r="I6" s="22">
        <v>160380435</v>
      </c>
      <c r="J6" s="17">
        <v>167757936</v>
      </c>
      <c r="K6" s="23">
        <v>175321937</v>
      </c>
    </row>
    <row r="7" spans="1:11" ht="13.5" x14ac:dyDescent="0.25">
      <c r="A7" s="20" t="s">
        <v>19</v>
      </c>
      <c r="B7" s="17">
        <v>1205</v>
      </c>
      <c r="C7" s="17">
        <v>15071</v>
      </c>
      <c r="D7" s="21">
        <v>165585</v>
      </c>
      <c r="E7" s="22">
        <v>8124</v>
      </c>
      <c r="F7" s="17">
        <v>314280</v>
      </c>
      <c r="G7" s="23">
        <v>314280</v>
      </c>
      <c r="H7" s="19">
        <v>899367</v>
      </c>
      <c r="I7" s="22">
        <v>329680</v>
      </c>
      <c r="J7" s="17">
        <v>344845</v>
      </c>
      <c r="K7" s="23">
        <v>360363</v>
      </c>
    </row>
    <row r="8" spans="1:11" ht="13.5" x14ac:dyDescent="0.25">
      <c r="A8" s="20" t="s">
        <v>20</v>
      </c>
      <c r="B8" s="17">
        <v>218936224</v>
      </c>
      <c r="C8" s="17">
        <v>185854831</v>
      </c>
      <c r="D8" s="21">
        <v>212206717</v>
      </c>
      <c r="E8" s="22">
        <v>238977696</v>
      </c>
      <c r="F8" s="17">
        <v>236645832</v>
      </c>
      <c r="G8" s="23">
        <v>236645832</v>
      </c>
      <c r="H8" s="19">
        <v>216036456</v>
      </c>
      <c r="I8" s="22">
        <v>249133003</v>
      </c>
      <c r="J8" s="17">
        <v>245661001</v>
      </c>
      <c r="K8" s="23">
        <v>239032001</v>
      </c>
    </row>
    <row r="9" spans="1:11" ht="13.5" x14ac:dyDescent="0.25">
      <c r="A9" s="20" t="s">
        <v>21</v>
      </c>
      <c r="B9" s="17">
        <v>4556963</v>
      </c>
      <c r="C9" s="17">
        <v>19180050</v>
      </c>
      <c r="D9" s="21">
        <v>9054202</v>
      </c>
      <c r="E9" s="22">
        <v>42852768</v>
      </c>
      <c r="F9" s="17">
        <v>1838988</v>
      </c>
      <c r="G9" s="23">
        <v>1838988</v>
      </c>
      <c r="H9" s="19">
        <v>8791352</v>
      </c>
      <c r="I9" s="22">
        <v>40460922</v>
      </c>
      <c r="J9" s="17">
        <v>35813912</v>
      </c>
      <c r="K9" s="23">
        <v>37425536</v>
      </c>
    </row>
    <row r="10" spans="1:11" ht="25.5" x14ac:dyDescent="0.2">
      <c r="A10" s="24" t="s">
        <v>333</v>
      </c>
      <c r="B10" s="25">
        <f>SUM(B5:B9)</f>
        <v>351443634</v>
      </c>
      <c r="C10" s="26">
        <f t="shared" ref="C10:K10" si="0">SUM(C5:C9)</f>
        <v>339669497</v>
      </c>
      <c r="D10" s="27">
        <f t="shared" si="0"/>
        <v>351640472</v>
      </c>
      <c r="E10" s="25">
        <f t="shared" si="0"/>
        <v>512019060</v>
      </c>
      <c r="F10" s="26">
        <f t="shared" si="0"/>
        <v>533969461</v>
      </c>
      <c r="G10" s="28">
        <f t="shared" si="0"/>
        <v>533969461</v>
      </c>
      <c r="H10" s="29">
        <f t="shared" si="0"/>
        <v>406255312</v>
      </c>
      <c r="I10" s="25">
        <f t="shared" si="0"/>
        <v>519571529</v>
      </c>
      <c r="J10" s="26">
        <f t="shared" si="0"/>
        <v>533193183</v>
      </c>
      <c r="K10" s="28">
        <f t="shared" si="0"/>
        <v>535755326</v>
      </c>
    </row>
    <row r="11" spans="1:11" ht="13.5" x14ac:dyDescent="0.25">
      <c r="A11" s="20" t="s">
        <v>22</v>
      </c>
      <c r="B11" s="17">
        <v>157199095</v>
      </c>
      <c r="C11" s="17">
        <v>161727926</v>
      </c>
      <c r="D11" s="21">
        <v>150858222</v>
      </c>
      <c r="E11" s="22">
        <v>196930273</v>
      </c>
      <c r="F11" s="17">
        <v>172635012</v>
      </c>
      <c r="G11" s="23">
        <v>172635012</v>
      </c>
      <c r="H11" s="19">
        <v>194087088</v>
      </c>
      <c r="I11" s="22">
        <v>169031866</v>
      </c>
      <c r="J11" s="17">
        <v>185272382</v>
      </c>
      <c r="K11" s="23">
        <v>203619132</v>
      </c>
    </row>
    <row r="12" spans="1:11" ht="13.5" x14ac:dyDescent="0.25">
      <c r="A12" s="20" t="s">
        <v>23</v>
      </c>
      <c r="B12" s="17">
        <v>18308147</v>
      </c>
      <c r="C12" s="17">
        <v>15580784</v>
      </c>
      <c r="D12" s="21">
        <v>16700912</v>
      </c>
      <c r="E12" s="22">
        <v>13592616</v>
      </c>
      <c r="F12" s="17">
        <v>13787244</v>
      </c>
      <c r="G12" s="23">
        <v>13787244</v>
      </c>
      <c r="H12" s="19">
        <v>18141014</v>
      </c>
      <c r="I12" s="22">
        <v>15088947</v>
      </c>
      <c r="J12" s="17">
        <v>16597842</v>
      </c>
      <c r="K12" s="23">
        <v>18257626</v>
      </c>
    </row>
    <row r="13" spans="1:11" ht="13.5" x14ac:dyDescent="0.25">
      <c r="A13" s="20" t="s">
        <v>24</v>
      </c>
      <c r="B13" s="17">
        <v>16387604</v>
      </c>
      <c r="C13" s="17">
        <v>14141314</v>
      </c>
      <c r="D13" s="21">
        <v>11794405</v>
      </c>
      <c r="E13" s="22">
        <v>45121464</v>
      </c>
      <c r="F13" s="17">
        <v>28471224</v>
      </c>
      <c r="G13" s="23">
        <v>28471224</v>
      </c>
      <c r="H13" s="19">
        <v>4760981</v>
      </c>
      <c r="I13" s="22">
        <v>52918840</v>
      </c>
      <c r="J13" s="17">
        <v>52918840</v>
      </c>
      <c r="K13" s="23">
        <v>52918840</v>
      </c>
    </row>
    <row r="14" spans="1:11" ht="13.5" x14ac:dyDescent="0.25">
      <c r="A14" s="20" t="s">
        <v>25</v>
      </c>
      <c r="B14" s="17">
        <v>2607306</v>
      </c>
      <c r="C14" s="17">
        <v>5029480</v>
      </c>
      <c r="D14" s="21">
        <v>1243345</v>
      </c>
      <c r="E14" s="22">
        <v>999996</v>
      </c>
      <c r="F14" s="17">
        <v>6115236</v>
      </c>
      <c r="G14" s="23">
        <v>6115236</v>
      </c>
      <c r="H14" s="19">
        <v>2659198</v>
      </c>
      <c r="I14" s="22">
        <v>6053189</v>
      </c>
      <c r="J14" s="17">
        <v>6331636</v>
      </c>
      <c r="K14" s="23">
        <v>6622891</v>
      </c>
    </row>
    <row r="15" spans="1:11" ht="13.5" x14ac:dyDescent="0.25">
      <c r="A15" s="20" t="s">
        <v>26</v>
      </c>
      <c r="B15" s="17">
        <v>62848694</v>
      </c>
      <c r="C15" s="17">
        <v>74050190</v>
      </c>
      <c r="D15" s="21">
        <v>74764860</v>
      </c>
      <c r="E15" s="22">
        <v>135419280</v>
      </c>
      <c r="F15" s="17">
        <v>115032516</v>
      </c>
      <c r="G15" s="23">
        <v>115032516</v>
      </c>
      <c r="H15" s="19">
        <v>79285407</v>
      </c>
      <c r="I15" s="22">
        <v>125446710</v>
      </c>
      <c r="J15" s="17">
        <v>130503459</v>
      </c>
      <c r="K15" s="23">
        <v>136291547</v>
      </c>
    </row>
    <row r="16" spans="1:11" ht="13.5" x14ac:dyDescent="0.25">
      <c r="A16" s="20" t="s">
        <v>27</v>
      </c>
      <c r="B16" s="17">
        <v>972497</v>
      </c>
      <c r="C16" s="17">
        <v>-317134</v>
      </c>
      <c r="D16" s="21">
        <v>7332340</v>
      </c>
      <c r="E16" s="22">
        <v>99996</v>
      </c>
      <c r="F16" s="17">
        <v>99996</v>
      </c>
      <c r="G16" s="23">
        <v>99996</v>
      </c>
      <c r="H16" s="19">
        <v>556902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109212098</v>
      </c>
      <c r="C17" s="17">
        <v>136587090</v>
      </c>
      <c r="D17" s="21">
        <v>129982759</v>
      </c>
      <c r="E17" s="22">
        <v>119302296</v>
      </c>
      <c r="F17" s="17">
        <v>184030152</v>
      </c>
      <c r="G17" s="23">
        <v>184030152</v>
      </c>
      <c r="H17" s="19">
        <v>361369993</v>
      </c>
      <c r="I17" s="22">
        <v>164291651</v>
      </c>
      <c r="J17" s="17">
        <v>165641289</v>
      </c>
      <c r="K17" s="23">
        <v>173111466</v>
      </c>
    </row>
    <row r="18" spans="1:11" ht="13.5" x14ac:dyDescent="0.25">
      <c r="A18" s="30" t="s">
        <v>29</v>
      </c>
      <c r="B18" s="31">
        <f>SUM(B11:B17)</f>
        <v>367535441</v>
      </c>
      <c r="C18" s="32">
        <f t="shared" ref="C18:K18" si="1">SUM(C11:C17)</f>
        <v>406799650</v>
      </c>
      <c r="D18" s="33">
        <f t="shared" si="1"/>
        <v>392676843</v>
      </c>
      <c r="E18" s="31">
        <f t="shared" si="1"/>
        <v>511465921</v>
      </c>
      <c r="F18" s="32">
        <f t="shared" si="1"/>
        <v>520171380</v>
      </c>
      <c r="G18" s="34">
        <f t="shared" si="1"/>
        <v>520171380</v>
      </c>
      <c r="H18" s="35">
        <f t="shared" si="1"/>
        <v>660860583</v>
      </c>
      <c r="I18" s="31">
        <f t="shared" si="1"/>
        <v>532831203</v>
      </c>
      <c r="J18" s="32">
        <f t="shared" si="1"/>
        <v>557265448</v>
      </c>
      <c r="K18" s="34">
        <f t="shared" si="1"/>
        <v>590821502</v>
      </c>
    </row>
    <row r="19" spans="1:11" ht="13.5" x14ac:dyDescent="0.25">
      <c r="A19" s="30" t="s">
        <v>30</v>
      </c>
      <c r="B19" s="36">
        <f>+B10-B18</f>
        <v>-16091807</v>
      </c>
      <c r="C19" s="37">
        <f t="shared" ref="C19:K19" si="2">+C10-C18</f>
        <v>-67130153</v>
      </c>
      <c r="D19" s="38">
        <f t="shared" si="2"/>
        <v>-41036371</v>
      </c>
      <c r="E19" s="36">
        <f t="shared" si="2"/>
        <v>553139</v>
      </c>
      <c r="F19" s="37">
        <f t="shared" si="2"/>
        <v>13798081</v>
      </c>
      <c r="G19" s="39">
        <f t="shared" si="2"/>
        <v>13798081</v>
      </c>
      <c r="H19" s="40">
        <f t="shared" si="2"/>
        <v>-254605271</v>
      </c>
      <c r="I19" s="36">
        <f t="shared" si="2"/>
        <v>-13259674</v>
      </c>
      <c r="J19" s="37">
        <f t="shared" si="2"/>
        <v>-24072265</v>
      </c>
      <c r="K19" s="39">
        <f t="shared" si="2"/>
        <v>-55066176</v>
      </c>
    </row>
    <row r="20" spans="1:11" ht="25.5" x14ac:dyDescent="0.2">
      <c r="A20" s="41" t="s">
        <v>31</v>
      </c>
      <c r="B20" s="42">
        <v>26269929</v>
      </c>
      <c r="C20" s="43">
        <v>52264848</v>
      </c>
      <c r="D20" s="44">
        <v>56897821</v>
      </c>
      <c r="E20" s="42">
        <v>41682204</v>
      </c>
      <c r="F20" s="43">
        <v>30000000</v>
      </c>
      <c r="G20" s="45">
        <v>30000000</v>
      </c>
      <c r="H20" s="46">
        <v>0</v>
      </c>
      <c r="I20" s="42">
        <v>45424000</v>
      </c>
      <c r="J20" s="43">
        <v>50489000</v>
      </c>
      <c r="K20" s="45">
        <v>53699000</v>
      </c>
    </row>
    <row r="21" spans="1:11" ht="13.5" x14ac:dyDescent="0.25">
      <c r="A21" s="47" t="s">
        <v>32</v>
      </c>
      <c r="B21" s="48">
        <v>313177</v>
      </c>
      <c r="C21" s="49">
        <v>222450</v>
      </c>
      <c r="D21" s="50">
        <v>158377</v>
      </c>
      <c r="E21" s="48">
        <v>0</v>
      </c>
      <c r="F21" s="49">
        <v>0</v>
      </c>
      <c r="G21" s="51">
        <v>0</v>
      </c>
      <c r="H21" s="52">
        <v>147102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10491299</v>
      </c>
      <c r="C22" s="55">
        <f t="shared" ref="C22:K22" si="3">SUM(C19:C21)</f>
        <v>-14642855</v>
      </c>
      <c r="D22" s="56">
        <f t="shared" si="3"/>
        <v>16019827</v>
      </c>
      <c r="E22" s="54">
        <f t="shared" si="3"/>
        <v>42235343</v>
      </c>
      <c r="F22" s="55">
        <f t="shared" si="3"/>
        <v>43798081</v>
      </c>
      <c r="G22" s="57">
        <f t="shared" si="3"/>
        <v>43798081</v>
      </c>
      <c r="H22" s="58">
        <f t="shared" si="3"/>
        <v>-254458169</v>
      </c>
      <c r="I22" s="54">
        <f t="shared" si="3"/>
        <v>32164326</v>
      </c>
      <c r="J22" s="55">
        <f t="shared" si="3"/>
        <v>26416735</v>
      </c>
      <c r="K22" s="57">
        <f t="shared" si="3"/>
        <v>-1367176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10491299</v>
      </c>
      <c r="C24" s="37">
        <f t="shared" ref="C24:K24" si="4">SUM(C22:C23)</f>
        <v>-14642855</v>
      </c>
      <c r="D24" s="38">
        <f t="shared" si="4"/>
        <v>16019827</v>
      </c>
      <c r="E24" s="36">
        <f t="shared" si="4"/>
        <v>42235343</v>
      </c>
      <c r="F24" s="37">
        <f t="shared" si="4"/>
        <v>43798081</v>
      </c>
      <c r="G24" s="39">
        <f t="shared" si="4"/>
        <v>43798081</v>
      </c>
      <c r="H24" s="40">
        <f t="shared" si="4"/>
        <v>-254458169</v>
      </c>
      <c r="I24" s="36">
        <f t="shared" si="4"/>
        <v>32164326</v>
      </c>
      <c r="J24" s="37">
        <f t="shared" si="4"/>
        <v>26416735</v>
      </c>
      <c r="K24" s="39">
        <f t="shared" si="4"/>
        <v>-1367176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26267249</v>
      </c>
      <c r="C27" s="66">
        <v>-456063</v>
      </c>
      <c r="D27" s="67">
        <v>80709647</v>
      </c>
      <c r="E27" s="68">
        <v>39700032</v>
      </c>
      <c r="F27" s="66">
        <v>58176876</v>
      </c>
      <c r="G27" s="69">
        <v>58176876</v>
      </c>
      <c r="H27" s="70">
        <v>26509165</v>
      </c>
      <c r="I27" s="68">
        <v>77713000</v>
      </c>
      <c r="J27" s="66">
        <v>61843360</v>
      </c>
      <c r="K27" s="69">
        <v>65292707</v>
      </c>
    </row>
    <row r="28" spans="1:11" ht="13.5" x14ac:dyDescent="0.25">
      <c r="A28" s="71" t="s">
        <v>36</v>
      </c>
      <c r="B28" s="17">
        <v>9839141</v>
      </c>
      <c r="C28" s="17">
        <v>-19262123</v>
      </c>
      <c r="D28" s="21">
        <v>31235397</v>
      </c>
      <c r="E28" s="22">
        <v>39700032</v>
      </c>
      <c r="F28" s="17">
        <v>39140892</v>
      </c>
      <c r="G28" s="23">
        <v>39140892</v>
      </c>
      <c r="H28" s="19">
        <v>0</v>
      </c>
      <c r="I28" s="22">
        <v>43783000</v>
      </c>
      <c r="J28" s="17">
        <v>50489000</v>
      </c>
      <c r="K28" s="23">
        <v>53699000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188374</v>
      </c>
      <c r="E31" s="22">
        <v>0</v>
      </c>
      <c r="F31" s="17">
        <v>6635988</v>
      </c>
      <c r="G31" s="23">
        <v>6635988</v>
      </c>
      <c r="H31" s="19">
        <v>0</v>
      </c>
      <c r="I31" s="22">
        <v>33930000</v>
      </c>
      <c r="J31" s="17">
        <v>11354360</v>
      </c>
      <c r="K31" s="23">
        <v>11593707</v>
      </c>
    </row>
    <row r="32" spans="1:11" ht="13.5" x14ac:dyDescent="0.25">
      <c r="A32" s="30" t="s">
        <v>39</v>
      </c>
      <c r="B32" s="66">
        <f>SUM(B28:B31)</f>
        <v>9839141</v>
      </c>
      <c r="C32" s="66">
        <f t="shared" ref="C32:K32" si="5">SUM(C28:C31)</f>
        <v>-19262123</v>
      </c>
      <c r="D32" s="67">
        <f t="shared" si="5"/>
        <v>31423771</v>
      </c>
      <c r="E32" s="68">
        <f t="shared" si="5"/>
        <v>39700032</v>
      </c>
      <c r="F32" s="66">
        <f t="shared" si="5"/>
        <v>45776880</v>
      </c>
      <c r="G32" s="69">
        <f t="shared" si="5"/>
        <v>45776880</v>
      </c>
      <c r="H32" s="70">
        <f t="shared" si="5"/>
        <v>0</v>
      </c>
      <c r="I32" s="68">
        <f t="shared" si="5"/>
        <v>77713000</v>
      </c>
      <c r="J32" s="66">
        <f t="shared" si="5"/>
        <v>61843360</v>
      </c>
      <c r="K32" s="69">
        <f t="shared" si="5"/>
        <v>65292707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42126412</v>
      </c>
      <c r="C35" s="17">
        <v>16771570</v>
      </c>
      <c r="D35" s="21">
        <v>19814557</v>
      </c>
      <c r="E35" s="22">
        <v>-84739596</v>
      </c>
      <c r="F35" s="17">
        <v>152757277</v>
      </c>
      <c r="G35" s="23">
        <v>152757277</v>
      </c>
      <c r="H35" s="19">
        <v>262576345</v>
      </c>
      <c r="I35" s="22">
        <v>9647166</v>
      </c>
      <c r="J35" s="17">
        <v>16493810</v>
      </c>
      <c r="K35" s="23">
        <v>-14784376</v>
      </c>
    </row>
    <row r="36" spans="1:11" ht="13.5" x14ac:dyDescent="0.25">
      <c r="A36" s="20" t="s">
        <v>42</v>
      </c>
      <c r="B36" s="17">
        <v>-12981484</v>
      </c>
      <c r="C36" s="17">
        <v>36489152</v>
      </c>
      <c r="D36" s="21">
        <v>-980151</v>
      </c>
      <c r="E36" s="22">
        <v>671726868</v>
      </c>
      <c r="F36" s="17">
        <v>703484700</v>
      </c>
      <c r="G36" s="23">
        <v>703484700</v>
      </c>
      <c r="H36" s="19">
        <v>-120340459</v>
      </c>
      <c r="I36" s="22">
        <v>24794160</v>
      </c>
      <c r="J36" s="17">
        <v>8924520</v>
      </c>
      <c r="K36" s="23">
        <v>12373867</v>
      </c>
    </row>
    <row r="37" spans="1:11" ht="13.5" x14ac:dyDescent="0.25">
      <c r="A37" s="20" t="s">
        <v>43</v>
      </c>
      <c r="B37" s="17">
        <v>11476683</v>
      </c>
      <c r="C37" s="17">
        <v>11826268</v>
      </c>
      <c r="D37" s="21">
        <v>19103898</v>
      </c>
      <c r="E37" s="22">
        <v>-77059151</v>
      </c>
      <c r="F37" s="17">
        <v>190632816</v>
      </c>
      <c r="G37" s="23">
        <v>190632816</v>
      </c>
      <c r="H37" s="19">
        <v>353452704</v>
      </c>
      <c r="I37" s="22">
        <v>2277000</v>
      </c>
      <c r="J37" s="17">
        <v>-998407</v>
      </c>
      <c r="K37" s="23">
        <v>-1043335</v>
      </c>
    </row>
    <row r="38" spans="1:11" ht="13.5" x14ac:dyDescent="0.25">
      <c r="A38" s="20" t="s">
        <v>44</v>
      </c>
      <c r="B38" s="17">
        <v>8093737</v>
      </c>
      <c r="C38" s="17">
        <v>12706349</v>
      </c>
      <c r="D38" s="21">
        <v>-16649183</v>
      </c>
      <c r="E38" s="22">
        <v>44165424</v>
      </c>
      <c r="F38" s="17">
        <v>44165424</v>
      </c>
      <c r="G38" s="23">
        <v>44165424</v>
      </c>
      <c r="H38" s="19">
        <v>43241000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-916793</v>
      </c>
      <c r="C39" s="17">
        <v>43370964</v>
      </c>
      <c r="D39" s="21">
        <v>359860</v>
      </c>
      <c r="E39" s="22">
        <v>577645656</v>
      </c>
      <c r="F39" s="17">
        <v>577645656</v>
      </c>
      <c r="G39" s="23">
        <v>577645656</v>
      </c>
      <c r="H39" s="19">
        <v>313</v>
      </c>
      <c r="I39" s="22">
        <v>32164326</v>
      </c>
      <c r="J39" s="17">
        <v>26416737</v>
      </c>
      <c r="K39" s="23">
        <v>-1367174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7350605</v>
      </c>
      <c r="C42" s="17">
        <v>6122752</v>
      </c>
      <c r="D42" s="21">
        <v>21072930</v>
      </c>
      <c r="E42" s="22">
        <v>18720660</v>
      </c>
      <c r="F42" s="17">
        <v>80848464</v>
      </c>
      <c r="G42" s="23">
        <v>80848464</v>
      </c>
      <c r="H42" s="19">
        <v>33165506</v>
      </c>
      <c r="I42" s="22">
        <v>57243481</v>
      </c>
      <c r="J42" s="17">
        <v>86293386</v>
      </c>
      <c r="K42" s="23">
        <v>58843892</v>
      </c>
    </row>
    <row r="43" spans="1:11" ht="13.5" x14ac:dyDescent="0.25">
      <c r="A43" s="20" t="s">
        <v>48</v>
      </c>
      <c r="B43" s="17">
        <v>7904761</v>
      </c>
      <c r="C43" s="17">
        <v>6051425</v>
      </c>
      <c r="D43" s="21">
        <v>6736992</v>
      </c>
      <c r="E43" s="22">
        <v>-37700028</v>
      </c>
      <c r="F43" s="17">
        <v>-35487624</v>
      </c>
      <c r="G43" s="23">
        <v>-35487624</v>
      </c>
      <c r="H43" s="19">
        <v>133578791</v>
      </c>
      <c r="I43" s="22">
        <v>-87092950</v>
      </c>
      <c r="J43" s="17">
        <v>-72118271</v>
      </c>
      <c r="K43" s="23">
        <v>-76129947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-15000000</v>
      </c>
      <c r="G44" s="23">
        <v>-15000000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14578271</v>
      </c>
      <c r="C45" s="66">
        <v>10690603</v>
      </c>
      <c r="D45" s="67">
        <v>29461737</v>
      </c>
      <c r="E45" s="68">
        <v>-2254608</v>
      </c>
      <c r="F45" s="66">
        <v>47085600</v>
      </c>
      <c r="G45" s="69">
        <v>47085600</v>
      </c>
      <c r="H45" s="70">
        <v>249747401</v>
      </c>
      <c r="I45" s="68">
        <v>-29849469</v>
      </c>
      <c r="J45" s="66">
        <v>14175115</v>
      </c>
      <c r="K45" s="69">
        <v>-17286055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-8705267</v>
      </c>
      <c r="C48" s="17">
        <v>2924394</v>
      </c>
      <c r="D48" s="21">
        <v>-23254466</v>
      </c>
      <c r="E48" s="22">
        <v>-340301172</v>
      </c>
      <c r="F48" s="17">
        <v>10495848</v>
      </c>
      <c r="G48" s="23">
        <v>10495848</v>
      </c>
      <c r="H48" s="19">
        <v>58561679</v>
      </c>
      <c r="I48" s="22">
        <v>-29849469</v>
      </c>
      <c r="J48" s="17">
        <v>14175115</v>
      </c>
      <c r="K48" s="23">
        <v>-17286045</v>
      </c>
    </row>
    <row r="49" spans="1:11" ht="13.5" x14ac:dyDescent="0.25">
      <c r="A49" s="20" t="s">
        <v>53</v>
      </c>
      <c r="B49" s="17">
        <f>+B75</f>
        <v>5228973</v>
      </c>
      <c r="C49" s="17">
        <f t="shared" ref="C49:K49" si="6">+C75</f>
        <v>12806953</v>
      </c>
      <c r="D49" s="21">
        <f t="shared" si="6"/>
        <v>18709494.544180717</v>
      </c>
      <c r="E49" s="22">
        <f t="shared" si="6"/>
        <v>-153706248.56427318</v>
      </c>
      <c r="F49" s="17">
        <f t="shared" si="6"/>
        <v>89012841.228108212</v>
      </c>
      <c r="G49" s="23">
        <f t="shared" si="6"/>
        <v>89012841.228108212</v>
      </c>
      <c r="H49" s="19">
        <f t="shared" si="6"/>
        <v>346124764.61014271</v>
      </c>
      <c r="I49" s="22">
        <f t="shared" si="6"/>
        <v>-65396600.399463877</v>
      </c>
      <c r="J49" s="17">
        <f t="shared" si="6"/>
        <v>-35349040.03756465</v>
      </c>
      <c r="K49" s="23">
        <f t="shared" si="6"/>
        <v>-37487575.617527694</v>
      </c>
    </row>
    <row r="50" spans="1:11" ht="13.5" x14ac:dyDescent="0.25">
      <c r="A50" s="30" t="s">
        <v>54</v>
      </c>
      <c r="B50" s="66">
        <f>+B48-B49</f>
        <v>-13934240</v>
      </c>
      <c r="C50" s="66">
        <f t="shared" ref="C50:K50" si="7">+C48-C49</f>
        <v>-9882559</v>
      </c>
      <c r="D50" s="67">
        <f t="shared" si="7"/>
        <v>-41963960.544180721</v>
      </c>
      <c r="E50" s="68">
        <f t="shared" si="7"/>
        <v>-186594923.43572682</v>
      </c>
      <c r="F50" s="66">
        <f t="shared" si="7"/>
        <v>-78516993.228108212</v>
      </c>
      <c r="G50" s="69">
        <f t="shared" si="7"/>
        <v>-78516993.228108212</v>
      </c>
      <c r="H50" s="70">
        <f t="shared" si="7"/>
        <v>-287563085.61014271</v>
      </c>
      <c r="I50" s="68">
        <f t="shared" si="7"/>
        <v>35547131.399463877</v>
      </c>
      <c r="J50" s="66">
        <f t="shared" si="7"/>
        <v>49524155.03756465</v>
      </c>
      <c r="K50" s="69">
        <f t="shared" si="7"/>
        <v>20201530.617527694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1575585</v>
      </c>
      <c r="C53" s="17">
        <v>27304144</v>
      </c>
      <c r="D53" s="21">
        <v>34745877</v>
      </c>
      <c r="E53" s="22">
        <v>640029312</v>
      </c>
      <c r="F53" s="17">
        <v>675156396</v>
      </c>
      <c r="G53" s="23">
        <v>675156396</v>
      </c>
      <c r="H53" s="19">
        <v>10343169</v>
      </c>
      <c r="I53" s="22">
        <v>24794160</v>
      </c>
      <c r="J53" s="17">
        <v>8924520</v>
      </c>
      <c r="K53" s="23">
        <v>12373867</v>
      </c>
    </row>
    <row r="54" spans="1:11" ht="13.5" x14ac:dyDescent="0.25">
      <c r="A54" s="20" t="s">
        <v>57</v>
      </c>
      <c r="B54" s="17">
        <v>16387604</v>
      </c>
      <c r="C54" s="17">
        <v>14141314</v>
      </c>
      <c r="D54" s="21">
        <v>11794405</v>
      </c>
      <c r="E54" s="22">
        <v>45121464</v>
      </c>
      <c r="F54" s="17">
        <v>28471224</v>
      </c>
      <c r="G54" s="23">
        <v>28471224</v>
      </c>
      <c r="H54" s="19">
        <v>4760981</v>
      </c>
      <c r="I54" s="22">
        <v>52918840</v>
      </c>
      <c r="J54" s="17">
        <v>52918840</v>
      </c>
      <c r="K54" s="23">
        <v>52918840</v>
      </c>
    </row>
    <row r="55" spans="1:11" ht="13.5" x14ac:dyDescent="0.25">
      <c r="A55" s="20" t="s">
        <v>58</v>
      </c>
      <c r="B55" s="17">
        <v>13592084</v>
      </c>
      <c r="C55" s="17">
        <v>17551176</v>
      </c>
      <c r="D55" s="21">
        <v>46025843</v>
      </c>
      <c r="E55" s="22">
        <v>0</v>
      </c>
      <c r="F55" s="17">
        <v>2499996</v>
      </c>
      <c r="G55" s="23">
        <v>2499996</v>
      </c>
      <c r="H55" s="19">
        <v>105247</v>
      </c>
      <c r="I55" s="22">
        <v>9800000</v>
      </c>
      <c r="J55" s="17">
        <v>700000</v>
      </c>
      <c r="K55" s="23">
        <v>700000</v>
      </c>
    </row>
    <row r="56" spans="1:11" ht="13.5" x14ac:dyDescent="0.25">
      <c r="A56" s="20" t="s">
        <v>59</v>
      </c>
      <c r="B56" s="17">
        <v>7189495</v>
      </c>
      <c r="C56" s="17">
        <v>9609369</v>
      </c>
      <c r="D56" s="21">
        <v>11078594</v>
      </c>
      <c r="E56" s="22">
        <v>31173612</v>
      </c>
      <c r="F56" s="17">
        <v>10772220</v>
      </c>
      <c r="G56" s="23">
        <v>10772220</v>
      </c>
      <c r="H56" s="19">
        <v>209672329</v>
      </c>
      <c r="I56" s="22">
        <v>13685000</v>
      </c>
      <c r="J56" s="17">
        <v>14185910</v>
      </c>
      <c r="K56" s="23">
        <v>14697072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2037014</v>
      </c>
      <c r="C59" s="17">
        <v>2050736</v>
      </c>
      <c r="D59" s="21">
        <v>2315291</v>
      </c>
      <c r="E59" s="22">
        <v>2000004</v>
      </c>
      <c r="F59" s="17">
        <v>2172540</v>
      </c>
      <c r="G59" s="23">
        <v>2172540</v>
      </c>
      <c r="H59" s="19">
        <v>2097413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8466406</v>
      </c>
      <c r="C60" s="17">
        <v>6118317</v>
      </c>
      <c r="D60" s="21">
        <v>6105550</v>
      </c>
      <c r="E60" s="22">
        <v>3080088</v>
      </c>
      <c r="F60" s="17">
        <v>5859959</v>
      </c>
      <c r="G60" s="23">
        <v>5859959</v>
      </c>
      <c r="H60" s="19">
        <v>6782873</v>
      </c>
      <c r="I60" s="22">
        <v>14348000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-1.4387968760422663E-2</v>
      </c>
      <c r="E70" s="5">
        <f t="shared" si="8"/>
        <v>0.2552812814123912</v>
      </c>
      <c r="F70" s="5">
        <f t="shared" si="8"/>
        <v>0.76565605480024923</v>
      </c>
      <c r="G70" s="5">
        <f t="shared" si="8"/>
        <v>0.76565605480024923</v>
      </c>
      <c r="H70" s="5">
        <f t="shared" si="8"/>
        <v>1.0753992932992942E-2</v>
      </c>
      <c r="I70" s="5">
        <f t="shared" si="8"/>
        <v>0.85450957275566974</v>
      </c>
      <c r="J70" s="5">
        <f t="shared" si="8"/>
        <v>0.98778428273013497</v>
      </c>
      <c r="K70" s="5">
        <f t="shared" si="8"/>
        <v>0.98762361316827241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-1970377</v>
      </c>
      <c r="E71" s="2">
        <f t="shared" si="9"/>
        <v>69697212</v>
      </c>
      <c r="F71" s="2">
        <f t="shared" si="9"/>
        <v>219768108</v>
      </c>
      <c r="G71" s="2">
        <f t="shared" si="9"/>
        <v>219768108</v>
      </c>
      <c r="H71" s="2">
        <f t="shared" si="9"/>
        <v>2034385</v>
      </c>
      <c r="I71" s="2">
        <f t="shared" si="9"/>
        <v>221878230</v>
      </c>
      <c r="J71" s="2">
        <f t="shared" si="9"/>
        <v>272878651</v>
      </c>
      <c r="K71" s="2">
        <f t="shared" si="9"/>
        <v>281410387</v>
      </c>
    </row>
    <row r="72" spans="1:11" hidden="1" x14ac:dyDescent="0.2">
      <c r="A72" s="1" t="s">
        <v>339</v>
      </c>
      <c r="B72" s="2">
        <f>+B77</f>
        <v>131748397</v>
      </c>
      <c r="C72" s="2">
        <f t="shared" ref="C72:K72" si="10">+C77</f>
        <v>152964620</v>
      </c>
      <c r="D72" s="2">
        <f t="shared" si="10"/>
        <v>136946155</v>
      </c>
      <c r="E72" s="2">
        <f t="shared" si="10"/>
        <v>273021240</v>
      </c>
      <c r="F72" s="2">
        <f t="shared" si="10"/>
        <v>287032417</v>
      </c>
      <c r="G72" s="2">
        <f t="shared" si="10"/>
        <v>287032417</v>
      </c>
      <c r="H72" s="2">
        <f t="shared" si="10"/>
        <v>189174850</v>
      </c>
      <c r="I72" s="2">
        <f t="shared" si="10"/>
        <v>259655640</v>
      </c>
      <c r="J72" s="2">
        <f t="shared" si="10"/>
        <v>276253283</v>
      </c>
      <c r="K72" s="2">
        <f t="shared" si="10"/>
        <v>284936876</v>
      </c>
    </row>
    <row r="73" spans="1:11" hidden="1" x14ac:dyDescent="0.2">
      <c r="A73" s="1" t="s">
        <v>340</v>
      </c>
      <c r="B73" s="2">
        <f>+B74</f>
        <v>-60153811.666666687</v>
      </c>
      <c r="C73" s="2">
        <f t="shared" ref="C73:K73" si="11">+(C78+C80+C81+C82)-(B78+B80+B81+B82)</f>
        <v>-33326721</v>
      </c>
      <c r="D73" s="2">
        <f t="shared" si="11"/>
        <v>30582659</v>
      </c>
      <c r="E73" s="2">
        <f t="shared" si="11"/>
        <v>255454583</v>
      </c>
      <c r="F73" s="2">
        <f>+(F78+F80+F81+F82)-(D78+D80+D81+D82)</f>
        <v>115059384</v>
      </c>
      <c r="G73" s="2">
        <f>+(G78+G80+G81+G82)-(D78+D80+D81+D82)</f>
        <v>115059384</v>
      </c>
      <c r="H73" s="2">
        <f>+(H78+H80+H81+H82)-(D78+D80+D81+D82)</f>
        <v>28309333</v>
      </c>
      <c r="I73" s="2">
        <f>+(I78+I80+I81+I82)-(E78+E80+E81+E82)</f>
        <v>-272194873</v>
      </c>
      <c r="J73" s="2">
        <f t="shared" si="11"/>
        <v>-35265697</v>
      </c>
      <c r="K73" s="2">
        <f t="shared" si="11"/>
        <v>-862915</v>
      </c>
    </row>
    <row r="74" spans="1:11" hidden="1" x14ac:dyDescent="0.2">
      <c r="A74" s="1" t="s">
        <v>341</v>
      </c>
      <c r="B74" s="2">
        <f>+TREND(C74:E74)</f>
        <v>-60153811.666666687</v>
      </c>
      <c r="C74" s="2">
        <f>+C73</f>
        <v>-33326721</v>
      </c>
      <c r="D74" s="2">
        <f t="shared" ref="D74:K74" si="12">+D73</f>
        <v>30582659</v>
      </c>
      <c r="E74" s="2">
        <f t="shared" si="12"/>
        <v>255454583</v>
      </c>
      <c r="F74" s="2">
        <f t="shared" si="12"/>
        <v>115059384</v>
      </c>
      <c r="G74" s="2">
        <f t="shared" si="12"/>
        <v>115059384</v>
      </c>
      <c r="H74" s="2">
        <f t="shared" si="12"/>
        <v>28309333</v>
      </c>
      <c r="I74" s="2">
        <f t="shared" si="12"/>
        <v>-272194873</v>
      </c>
      <c r="J74" s="2">
        <f t="shared" si="12"/>
        <v>-35265697</v>
      </c>
      <c r="K74" s="2">
        <f t="shared" si="12"/>
        <v>-862915</v>
      </c>
    </row>
    <row r="75" spans="1:11" hidden="1" x14ac:dyDescent="0.2">
      <c r="A75" s="1" t="s">
        <v>342</v>
      </c>
      <c r="B75" s="2">
        <f>+B84-(((B80+B81+B82+B78)*B70)-B79)</f>
        <v>5228973</v>
      </c>
      <c r="C75" s="2">
        <f t="shared" ref="C75:K75" si="13">+C84-(((C80+C81+C82+C78)*C70)-C79)</f>
        <v>12806953</v>
      </c>
      <c r="D75" s="2">
        <f t="shared" si="13"/>
        <v>18709494.544180717</v>
      </c>
      <c r="E75" s="2">
        <f t="shared" si="13"/>
        <v>-153706248.56427318</v>
      </c>
      <c r="F75" s="2">
        <f t="shared" si="13"/>
        <v>89012841.228108212</v>
      </c>
      <c r="G75" s="2">
        <f t="shared" si="13"/>
        <v>89012841.228108212</v>
      </c>
      <c r="H75" s="2">
        <f t="shared" si="13"/>
        <v>346124764.61014271</v>
      </c>
      <c r="I75" s="2">
        <f t="shared" si="13"/>
        <v>-65396600.399463877</v>
      </c>
      <c r="J75" s="2">
        <f t="shared" si="13"/>
        <v>-35349040.03756465</v>
      </c>
      <c r="K75" s="2">
        <f t="shared" si="13"/>
        <v>-37487575.617527694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131748397</v>
      </c>
      <c r="C77" s="3">
        <v>152964620</v>
      </c>
      <c r="D77" s="3">
        <v>136946155</v>
      </c>
      <c r="E77" s="3">
        <v>273021240</v>
      </c>
      <c r="F77" s="3">
        <v>287032417</v>
      </c>
      <c r="G77" s="3">
        <v>287032417</v>
      </c>
      <c r="H77" s="3">
        <v>189174850</v>
      </c>
      <c r="I77" s="3">
        <v>259655640</v>
      </c>
      <c r="J77" s="3">
        <v>276253283</v>
      </c>
      <c r="K77" s="3">
        <v>284936876</v>
      </c>
    </row>
    <row r="78" spans="1:11" hidden="1" x14ac:dyDescent="0.2">
      <c r="A78" s="1" t="s">
        <v>69</v>
      </c>
      <c r="B78" s="3">
        <v>-2190443</v>
      </c>
      <c r="C78" s="3">
        <v>-2523369</v>
      </c>
      <c r="D78" s="3">
        <v>-2890138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5801506</v>
      </c>
      <c r="C79" s="3">
        <v>14803565</v>
      </c>
      <c r="D79" s="3">
        <v>22064164</v>
      </c>
      <c r="E79" s="3">
        <v>-102451955</v>
      </c>
      <c r="F79" s="3">
        <v>171528024</v>
      </c>
      <c r="G79" s="3">
        <v>171528024</v>
      </c>
      <c r="H79" s="3">
        <v>356999587</v>
      </c>
      <c r="I79" s="3">
        <v>2277000</v>
      </c>
      <c r="J79" s="3">
        <v>-998407</v>
      </c>
      <c r="K79" s="3">
        <v>-1043335</v>
      </c>
    </row>
    <row r="80" spans="1:11" hidden="1" x14ac:dyDescent="0.2">
      <c r="A80" s="1" t="s">
        <v>71</v>
      </c>
      <c r="B80" s="3">
        <v>69005755</v>
      </c>
      <c r="C80" s="3">
        <v>70671972</v>
      </c>
      <c r="D80" s="3">
        <v>60345256</v>
      </c>
      <c r="E80" s="3">
        <v>176742672</v>
      </c>
      <c r="F80" s="3">
        <v>94509564</v>
      </c>
      <c r="G80" s="3">
        <v>94509564</v>
      </c>
      <c r="H80" s="3">
        <v>86995744</v>
      </c>
      <c r="I80" s="3">
        <v>14369293</v>
      </c>
      <c r="J80" s="3">
        <v>-18521306</v>
      </c>
      <c r="K80" s="3">
        <v>-19384221</v>
      </c>
    </row>
    <row r="81" spans="1:11" hidden="1" x14ac:dyDescent="0.2">
      <c r="A81" s="1" t="s">
        <v>72</v>
      </c>
      <c r="B81" s="3">
        <v>-29723183</v>
      </c>
      <c r="C81" s="3">
        <v>-64848706</v>
      </c>
      <c r="D81" s="3">
        <v>-26579841</v>
      </c>
      <c r="E81" s="3">
        <v>112196592</v>
      </c>
      <c r="F81" s="3">
        <v>54034501</v>
      </c>
      <c r="G81" s="3">
        <v>54034501</v>
      </c>
      <c r="H81" s="3">
        <v>-25201730</v>
      </c>
      <c r="I81" s="3">
        <v>2375098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-863386</v>
      </c>
      <c r="C82" s="3">
        <v>-397875</v>
      </c>
      <c r="D82" s="3">
        <v>2609404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-1970377</v>
      </c>
      <c r="E83" s="3">
        <v>69697212</v>
      </c>
      <c r="F83" s="3">
        <v>219768108</v>
      </c>
      <c r="G83" s="3">
        <v>219768108</v>
      </c>
      <c r="H83" s="3">
        <v>2034385</v>
      </c>
      <c r="I83" s="3">
        <v>221878230</v>
      </c>
      <c r="J83" s="3">
        <v>272878651</v>
      </c>
      <c r="K83" s="3">
        <v>281410387</v>
      </c>
    </row>
    <row r="84" spans="1:11" hidden="1" x14ac:dyDescent="0.2">
      <c r="A84" s="1" t="s">
        <v>75</v>
      </c>
      <c r="B84" s="3">
        <v>-572533</v>
      </c>
      <c r="C84" s="3">
        <v>-1996612</v>
      </c>
      <c r="D84" s="3">
        <v>-3836446</v>
      </c>
      <c r="E84" s="3">
        <v>22506492</v>
      </c>
      <c r="F84" s="3">
        <v>31218480</v>
      </c>
      <c r="G84" s="3">
        <v>31218480</v>
      </c>
      <c r="H84" s="3">
        <v>-10210290</v>
      </c>
      <c r="I84" s="3">
        <v>-53365358</v>
      </c>
      <c r="J84" s="3">
        <v>-52645688</v>
      </c>
      <c r="K84" s="3">
        <v>-55588555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140736</v>
      </c>
      <c r="C6" s="17">
        <v>100985</v>
      </c>
      <c r="D6" s="21">
        <v>54296</v>
      </c>
      <c r="E6" s="22">
        <v>70000</v>
      </c>
      <c r="F6" s="17">
        <v>70000</v>
      </c>
      <c r="G6" s="23">
        <v>70000</v>
      </c>
      <c r="H6" s="19">
        <v>81012</v>
      </c>
      <c r="I6" s="22">
        <v>150000</v>
      </c>
      <c r="J6" s="17">
        <v>157350</v>
      </c>
      <c r="K6" s="23">
        <v>164588</v>
      </c>
    </row>
    <row r="7" spans="1:11" ht="13.5" x14ac:dyDescent="0.25">
      <c r="A7" s="20" t="s">
        <v>19</v>
      </c>
      <c r="B7" s="17">
        <v>23824011</v>
      </c>
      <c r="C7" s="17">
        <v>27642173</v>
      </c>
      <c r="D7" s="21">
        <v>28875560</v>
      </c>
      <c r="E7" s="22">
        <v>150000</v>
      </c>
      <c r="F7" s="17">
        <v>18150000</v>
      </c>
      <c r="G7" s="23">
        <v>18150000</v>
      </c>
      <c r="H7" s="19">
        <v>22629273</v>
      </c>
      <c r="I7" s="22">
        <v>8034000</v>
      </c>
      <c r="J7" s="17">
        <v>8427666</v>
      </c>
      <c r="K7" s="23">
        <v>8815339</v>
      </c>
    </row>
    <row r="8" spans="1:11" ht="13.5" x14ac:dyDescent="0.25">
      <c r="A8" s="20" t="s">
        <v>20</v>
      </c>
      <c r="B8" s="17">
        <v>921293171</v>
      </c>
      <c r="C8" s="17">
        <v>878563072</v>
      </c>
      <c r="D8" s="21">
        <v>978587863</v>
      </c>
      <c r="E8" s="22">
        <v>1066740824</v>
      </c>
      <c r="F8" s="17">
        <v>1067133514</v>
      </c>
      <c r="G8" s="23">
        <v>1067133514</v>
      </c>
      <c r="H8" s="19">
        <v>977547121</v>
      </c>
      <c r="I8" s="22">
        <v>1130259000</v>
      </c>
      <c r="J8" s="17">
        <v>1193409001</v>
      </c>
      <c r="K8" s="23">
        <v>1263022000</v>
      </c>
    </row>
    <row r="9" spans="1:11" ht="13.5" x14ac:dyDescent="0.25">
      <c r="A9" s="20" t="s">
        <v>21</v>
      </c>
      <c r="B9" s="17">
        <v>1584038</v>
      </c>
      <c r="C9" s="17">
        <v>5167223</v>
      </c>
      <c r="D9" s="21">
        <v>1564580</v>
      </c>
      <c r="E9" s="22">
        <v>880000</v>
      </c>
      <c r="F9" s="17">
        <v>630000</v>
      </c>
      <c r="G9" s="23">
        <v>630000</v>
      </c>
      <c r="H9" s="19">
        <v>1093294</v>
      </c>
      <c r="I9" s="22">
        <v>654307</v>
      </c>
      <c r="J9" s="17">
        <v>686368</v>
      </c>
      <c r="K9" s="23">
        <v>717940</v>
      </c>
    </row>
    <row r="10" spans="1:11" ht="25.5" x14ac:dyDescent="0.2">
      <c r="A10" s="24" t="s">
        <v>333</v>
      </c>
      <c r="B10" s="25">
        <f>SUM(B5:B9)</f>
        <v>946841956</v>
      </c>
      <c r="C10" s="26">
        <f t="shared" ref="C10:K10" si="0">SUM(C5:C9)</f>
        <v>911473453</v>
      </c>
      <c r="D10" s="27">
        <f t="shared" si="0"/>
        <v>1009082299</v>
      </c>
      <c r="E10" s="25">
        <f t="shared" si="0"/>
        <v>1067840824</v>
      </c>
      <c r="F10" s="26">
        <f t="shared" si="0"/>
        <v>1085983514</v>
      </c>
      <c r="G10" s="28">
        <f t="shared" si="0"/>
        <v>1085983514</v>
      </c>
      <c r="H10" s="29">
        <f t="shared" si="0"/>
        <v>1001350700</v>
      </c>
      <c r="I10" s="25">
        <f t="shared" si="0"/>
        <v>1139097307</v>
      </c>
      <c r="J10" s="26">
        <f t="shared" si="0"/>
        <v>1202680385</v>
      </c>
      <c r="K10" s="28">
        <f t="shared" si="0"/>
        <v>1272719867</v>
      </c>
    </row>
    <row r="11" spans="1:11" ht="13.5" x14ac:dyDescent="0.25">
      <c r="A11" s="20" t="s">
        <v>22</v>
      </c>
      <c r="B11" s="17">
        <v>385205451</v>
      </c>
      <c r="C11" s="17">
        <v>401239219</v>
      </c>
      <c r="D11" s="21">
        <v>401912216</v>
      </c>
      <c r="E11" s="22">
        <v>458451734</v>
      </c>
      <c r="F11" s="17">
        <v>459532292</v>
      </c>
      <c r="G11" s="23">
        <v>459532292</v>
      </c>
      <c r="H11" s="19">
        <v>414848821</v>
      </c>
      <c r="I11" s="22">
        <v>411134852</v>
      </c>
      <c r="J11" s="17">
        <v>424892230</v>
      </c>
      <c r="K11" s="23">
        <v>442823778</v>
      </c>
    </row>
    <row r="12" spans="1:11" ht="13.5" x14ac:dyDescent="0.25">
      <c r="A12" s="20" t="s">
        <v>23</v>
      </c>
      <c r="B12" s="17">
        <v>12820368</v>
      </c>
      <c r="C12" s="17">
        <v>12915358</v>
      </c>
      <c r="D12" s="21">
        <v>13899961</v>
      </c>
      <c r="E12" s="22">
        <v>15048834</v>
      </c>
      <c r="F12" s="17">
        <v>15048834</v>
      </c>
      <c r="G12" s="23">
        <v>15048834</v>
      </c>
      <c r="H12" s="19">
        <v>15072979</v>
      </c>
      <c r="I12" s="22">
        <v>15378079</v>
      </c>
      <c r="J12" s="17">
        <v>15427079</v>
      </c>
      <c r="K12" s="23">
        <v>15475336</v>
      </c>
    </row>
    <row r="13" spans="1:11" ht="13.5" x14ac:dyDescent="0.25">
      <c r="A13" s="20" t="s">
        <v>24</v>
      </c>
      <c r="B13" s="17">
        <v>211446918</v>
      </c>
      <c r="C13" s="17">
        <v>259148288</v>
      </c>
      <c r="D13" s="21">
        <v>231501623</v>
      </c>
      <c r="E13" s="22">
        <v>217000000</v>
      </c>
      <c r="F13" s="17">
        <v>254721928</v>
      </c>
      <c r="G13" s="23">
        <v>254721928</v>
      </c>
      <c r="H13" s="19">
        <v>0</v>
      </c>
      <c r="I13" s="22">
        <v>200756403</v>
      </c>
      <c r="J13" s="17">
        <v>209037206</v>
      </c>
      <c r="K13" s="23">
        <v>217699525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767076</v>
      </c>
      <c r="E14" s="22">
        <v>0</v>
      </c>
      <c r="F14" s="17">
        <v>0</v>
      </c>
      <c r="G14" s="23">
        <v>0</v>
      </c>
      <c r="H14" s="19">
        <v>215688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65124257</v>
      </c>
      <c r="C15" s="17">
        <v>117791205</v>
      </c>
      <c r="D15" s="21">
        <v>291977267</v>
      </c>
      <c r="E15" s="22">
        <v>-240600000</v>
      </c>
      <c r="F15" s="17">
        <v>32500000</v>
      </c>
      <c r="G15" s="23">
        <v>32500000</v>
      </c>
      <c r="H15" s="19">
        <v>32741159</v>
      </c>
      <c r="I15" s="22">
        <v>50350000</v>
      </c>
      <c r="J15" s="17">
        <v>62615000</v>
      </c>
      <c r="K15" s="23">
        <v>66185290</v>
      </c>
    </row>
    <row r="16" spans="1:11" ht="13.5" x14ac:dyDescent="0.25">
      <c r="A16" s="20" t="s">
        <v>27</v>
      </c>
      <c r="B16" s="17">
        <v>165127955</v>
      </c>
      <c r="C16" s="17">
        <v>178894467</v>
      </c>
      <c r="D16" s="21">
        <v>213215219</v>
      </c>
      <c r="E16" s="22">
        <v>30000000</v>
      </c>
      <c r="F16" s="17">
        <v>21400000</v>
      </c>
      <c r="G16" s="23">
        <v>21400000</v>
      </c>
      <c r="H16" s="19">
        <v>15011177</v>
      </c>
      <c r="I16" s="22">
        <v>50000000</v>
      </c>
      <c r="J16" s="17">
        <v>75000000</v>
      </c>
      <c r="K16" s="23">
        <v>90000000</v>
      </c>
    </row>
    <row r="17" spans="1:11" ht="13.5" x14ac:dyDescent="0.25">
      <c r="A17" s="20" t="s">
        <v>28</v>
      </c>
      <c r="B17" s="17">
        <v>230958931</v>
      </c>
      <c r="C17" s="17">
        <v>280390961</v>
      </c>
      <c r="D17" s="21">
        <v>448025549</v>
      </c>
      <c r="E17" s="22">
        <v>412467845</v>
      </c>
      <c r="F17" s="17">
        <v>403030667</v>
      </c>
      <c r="G17" s="23">
        <v>403030667</v>
      </c>
      <c r="H17" s="19">
        <v>452089128</v>
      </c>
      <c r="I17" s="22">
        <v>357776850</v>
      </c>
      <c r="J17" s="17">
        <v>376967432</v>
      </c>
      <c r="K17" s="23">
        <v>373261145</v>
      </c>
    </row>
    <row r="18" spans="1:11" ht="13.5" x14ac:dyDescent="0.25">
      <c r="A18" s="30" t="s">
        <v>29</v>
      </c>
      <c r="B18" s="31">
        <f>SUM(B11:B17)</f>
        <v>1070683880</v>
      </c>
      <c r="C18" s="32">
        <f t="shared" ref="C18:K18" si="1">SUM(C11:C17)</f>
        <v>1250379498</v>
      </c>
      <c r="D18" s="33">
        <f t="shared" si="1"/>
        <v>1601298911</v>
      </c>
      <c r="E18" s="31">
        <f t="shared" si="1"/>
        <v>892368413</v>
      </c>
      <c r="F18" s="32">
        <f t="shared" si="1"/>
        <v>1186233721</v>
      </c>
      <c r="G18" s="34">
        <f t="shared" si="1"/>
        <v>1186233721</v>
      </c>
      <c r="H18" s="35">
        <f t="shared" si="1"/>
        <v>929978952</v>
      </c>
      <c r="I18" s="31">
        <f t="shared" si="1"/>
        <v>1085396184</v>
      </c>
      <c r="J18" s="32">
        <f t="shared" si="1"/>
        <v>1163938947</v>
      </c>
      <c r="K18" s="34">
        <f t="shared" si="1"/>
        <v>1205445074</v>
      </c>
    </row>
    <row r="19" spans="1:11" ht="13.5" x14ac:dyDescent="0.25">
      <c r="A19" s="30" t="s">
        <v>30</v>
      </c>
      <c r="B19" s="36">
        <f>+B10-B18</f>
        <v>-123841924</v>
      </c>
      <c r="C19" s="37">
        <f t="shared" ref="C19:K19" si="2">+C10-C18</f>
        <v>-338906045</v>
      </c>
      <c r="D19" s="38">
        <f t="shared" si="2"/>
        <v>-592216612</v>
      </c>
      <c r="E19" s="36">
        <f t="shared" si="2"/>
        <v>175472411</v>
      </c>
      <c r="F19" s="37">
        <f t="shared" si="2"/>
        <v>-100250207</v>
      </c>
      <c r="G19" s="39">
        <f t="shared" si="2"/>
        <v>-100250207</v>
      </c>
      <c r="H19" s="40">
        <f t="shared" si="2"/>
        <v>71371748</v>
      </c>
      <c r="I19" s="36">
        <f t="shared" si="2"/>
        <v>53701123</v>
      </c>
      <c r="J19" s="37">
        <f t="shared" si="2"/>
        <v>38741438</v>
      </c>
      <c r="K19" s="39">
        <f t="shared" si="2"/>
        <v>67274793</v>
      </c>
    </row>
    <row r="20" spans="1:11" ht="25.5" x14ac:dyDescent="0.2">
      <c r="A20" s="41" t="s">
        <v>31</v>
      </c>
      <c r="B20" s="42">
        <v>314688000</v>
      </c>
      <c r="C20" s="43">
        <v>319709548</v>
      </c>
      <c r="D20" s="44">
        <v>333956124</v>
      </c>
      <c r="E20" s="42">
        <v>355703176</v>
      </c>
      <c r="F20" s="43">
        <v>331554176</v>
      </c>
      <c r="G20" s="45">
        <v>331554176</v>
      </c>
      <c r="H20" s="46">
        <v>166658077</v>
      </c>
      <c r="I20" s="42">
        <v>334596000</v>
      </c>
      <c r="J20" s="43">
        <v>352537000</v>
      </c>
      <c r="K20" s="45">
        <v>385860000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190846076</v>
      </c>
      <c r="C22" s="55">
        <f t="shared" ref="C22:K22" si="3">SUM(C19:C21)</f>
        <v>-19196497</v>
      </c>
      <c r="D22" s="56">
        <f t="shared" si="3"/>
        <v>-258260488</v>
      </c>
      <c r="E22" s="54">
        <f t="shared" si="3"/>
        <v>531175587</v>
      </c>
      <c r="F22" s="55">
        <f t="shared" si="3"/>
        <v>231303969</v>
      </c>
      <c r="G22" s="57">
        <f t="shared" si="3"/>
        <v>231303969</v>
      </c>
      <c r="H22" s="58">
        <f t="shared" si="3"/>
        <v>238029825</v>
      </c>
      <c r="I22" s="54">
        <f t="shared" si="3"/>
        <v>388297123</v>
      </c>
      <c r="J22" s="55">
        <f t="shared" si="3"/>
        <v>391278438</v>
      </c>
      <c r="K22" s="57">
        <f t="shared" si="3"/>
        <v>453134793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190846076</v>
      </c>
      <c r="C24" s="37">
        <f t="shared" ref="C24:K24" si="4">SUM(C22:C23)</f>
        <v>-19196497</v>
      </c>
      <c r="D24" s="38">
        <f t="shared" si="4"/>
        <v>-258260488</v>
      </c>
      <c r="E24" s="36">
        <f t="shared" si="4"/>
        <v>531175587</v>
      </c>
      <c r="F24" s="37">
        <f t="shared" si="4"/>
        <v>231303969</v>
      </c>
      <c r="G24" s="39">
        <f t="shared" si="4"/>
        <v>231303969</v>
      </c>
      <c r="H24" s="40">
        <f t="shared" si="4"/>
        <v>238029825</v>
      </c>
      <c r="I24" s="36">
        <f t="shared" si="4"/>
        <v>388297123</v>
      </c>
      <c r="J24" s="37">
        <f t="shared" si="4"/>
        <v>391278438</v>
      </c>
      <c r="K24" s="39">
        <f t="shared" si="4"/>
        <v>453134793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10686970075</v>
      </c>
      <c r="C27" s="66">
        <v>11026930805</v>
      </c>
      <c r="D27" s="67">
        <v>11150834828</v>
      </c>
      <c r="E27" s="68">
        <v>391343900</v>
      </c>
      <c r="F27" s="66">
        <v>508268149</v>
      </c>
      <c r="G27" s="69">
        <v>508268149</v>
      </c>
      <c r="H27" s="70">
        <v>371288713</v>
      </c>
      <c r="I27" s="68">
        <v>402590000</v>
      </c>
      <c r="J27" s="66">
        <v>430901954</v>
      </c>
      <c r="K27" s="69">
        <v>463902896</v>
      </c>
    </row>
    <row r="28" spans="1:11" ht="13.5" x14ac:dyDescent="0.25">
      <c r="A28" s="71" t="s">
        <v>36</v>
      </c>
      <c r="B28" s="17">
        <v>524331795</v>
      </c>
      <c r="C28" s="17">
        <v>697922375</v>
      </c>
      <c r="D28" s="21">
        <v>757081505</v>
      </c>
      <c r="E28" s="22">
        <v>350107000</v>
      </c>
      <c r="F28" s="17">
        <v>326600351</v>
      </c>
      <c r="G28" s="23">
        <v>326600351</v>
      </c>
      <c r="H28" s="19">
        <v>0</v>
      </c>
      <c r="I28" s="22">
        <v>331700000</v>
      </c>
      <c r="J28" s="17">
        <v>349559000</v>
      </c>
      <c r="K28" s="23">
        <v>382745000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10162638280</v>
      </c>
      <c r="C31" s="17">
        <v>10329008430</v>
      </c>
      <c r="D31" s="21">
        <v>10393753323</v>
      </c>
      <c r="E31" s="22">
        <v>41236900</v>
      </c>
      <c r="F31" s="17">
        <v>181667798</v>
      </c>
      <c r="G31" s="23">
        <v>181667798</v>
      </c>
      <c r="H31" s="19">
        <v>0</v>
      </c>
      <c r="I31" s="22">
        <v>70890000</v>
      </c>
      <c r="J31" s="17">
        <v>81342954</v>
      </c>
      <c r="K31" s="23">
        <v>81157896</v>
      </c>
    </row>
    <row r="32" spans="1:11" ht="13.5" x14ac:dyDescent="0.25">
      <c r="A32" s="30" t="s">
        <v>39</v>
      </c>
      <c r="B32" s="66">
        <f>SUM(B28:B31)</f>
        <v>10686970075</v>
      </c>
      <c r="C32" s="66">
        <f t="shared" ref="C32:K32" si="5">SUM(C28:C31)</f>
        <v>11026930805</v>
      </c>
      <c r="D32" s="67">
        <f t="shared" si="5"/>
        <v>11150834828</v>
      </c>
      <c r="E32" s="68">
        <f t="shared" si="5"/>
        <v>391343900</v>
      </c>
      <c r="F32" s="66">
        <f t="shared" si="5"/>
        <v>508268149</v>
      </c>
      <c r="G32" s="69">
        <f t="shared" si="5"/>
        <v>508268149</v>
      </c>
      <c r="H32" s="70">
        <f t="shared" si="5"/>
        <v>0</v>
      </c>
      <c r="I32" s="68">
        <f t="shared" si="5"/>
        <v>402590000</v>
      </c>
      <c r="J32" s="66">
        <f t="shared" si="5"/>
        <v>430901954</v>
      </c>
      <c r="K32" s="69">
        <f t="shared" si="5"/>
        <v>463902896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1126255287</v>
      </c>
      <c r="C35" s="17">
        <v>794469222</v>
      </c>
      <c r="D35" s="21">
        <v>748301135</v>
      </c>
      <c r="E35" s="22">
        <v>1029337530</v>
      </c>
      <c r="F35" s="17">
        <v>355828141</v>
      </c>
      <c r="G35" s="23">
        <v>355828141</v>
      </c>
      <c r="H35" s="19">
        <v>896153070</v>
      </c>
      <c r="I35" s="22">
        <v>580254617</v>
      </c>
      <c r="J35" s="17">
        <v>462630418</v>
      </c>
      <c r="K35" s="23">
        <v>519192563</v>
      </c>
    </row>
    <row r="36" spans="1:11" ht="13.5" x14ac:dyDescent="0.25">
      <c r="A36" s="20" t="s">
        <v>42</v>
      </c>
      <c r="B36" s="17">
        <v>5126188678</v>
      </c>
      <c r="C36" s="17">
        <v>5205235527</v>
      </c>
      <c r="D36" s="21">
        <v>5300597724</v>
      </c>
      <c r="E36" s="22">
        <v>5398691603</v>
      </c>
      <c r="F36" s="17">
        <v>5477893924</v>
      </c>
      <c r="G36" s="23">
        <v>5477893924</v>
      </c>
      <c r="H36" s="19">
        <v>5672187652</v>
      </c>
      <c r="I36" s="22">
        <v>5502431319</v>
      </c>
      <c r="J36" s="17">
        <v>5782191757</v>
      </c>
      <c r="K36" s="23">
        <v>6062306424</v>
      </c>
    </row>
    <row r="37" spans="1:11" ht="13.5" x14ac:dyDescent="0.25">
      <c r="A37" s="20" t="s">
        <v>43</v>
      </c>
      <c r="B37" s="17">
        <v>695531122</v>
      </c>
      <c r="C37" s="17">
        <v>401452905</v>
      </c>
      <c r="D37" s="21">
        <v>633746566</v>
      </c>
      <c r="E37" s="22">
        <v>327925268</v>
      </c>
      <c r="F37" s="17">
        <v>328508768</v>
      </c>
      <c r="G37" s="23">
        <v>328508768</v>
      </c>
      <c r="H37" s="19">
        <v>869723980</v>
      </c>
      <c r="I37" s="22">
        <v>376423739</v>
      </c>
      <c r="J37" s="17">
        <v>376717981</v>
      </c>
      <c r="K37" s="23">
        <v>726952902</v>
      </c>
    </row>
    <row r="38" spans="1:11" ht="13.5" x14ac:dyDescent="0.25">
      <c r="A38" s="20" t="s">
        <v>44</v>
      </c>
      <c r="B38" s="17">
        <v>88998159</v>
      </c>
      <c r="C38" s="17">
        <v>79061608</v>
      </c>
      <c r="D38" s="21">
        <v>75659593</v>
      </c>
      <c r="E38" s="22">
        <v>101286261</v>
      </c>
      <c r="F38" s="17">
        <v>101286261</v>
      </c>
      <c r="G38" s="23">
        <v>101286261</v>
      </c>
      <c r="H38" s="19">
        <v>75659593</v>
      </c>
      <c r="I38" s="22">
        <v>97385344</v>
      </c>
      <c r="J38" s="17">
        <v>102157226</v>
      </c>
      <c r="K38" s="23">
        <v>106856458</v>
      </c>
    </row>
    <row r="39" spans="1:11" ht="13.5" x14ac:dyDescent="0.25">
      <c r="A39" s="20" t="s">
        <v>45</v>
      </c>
      <c r="B39" s="17">
        <v>5277068608</v>
      </c>
      <c r="C39" s="17">
        <v>5538808378</v>
      </c>
      <c r="D39" s="21">
        <v>5597753188</v>
      </c>
      <c r="E39" s="22">
        <v>5998817604</v>
      </c>
      <c r="F39" s="17">
        <v>5403927036</v>
      </c>
      <c r="G39" s="23">
        <v>5403927036</v>
      </c>
      <c r="H39" s="19">
        <v>5384927324</v>
      </c>
      <c r="I39" s="22">
        <v>5608876853</v>
      </c>
      <c r="J39" s="17">
        <v>5765946968</v>
      </c>
      <c r="K39" s="23">
        <v>5747689627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45652488</v>
      </c>
      <c r="D42" s="21">
        <v>-1189692</v>
      </c>
      <c r="E42" s="22">
        <v>208886876</v>
      </c>
      <c r="F42" s="17">
        <v>512971729</v>
      </c>
      <c r="G42" s="23">
        <v>512971729</v>
      </c>
      <c r="H42" s="19">
        <v>-72016714</v>
      </c>
      <c r="I42" s="22">
        <v>575225871</v>
      </c>
      <c r="J42" s="17">
        <v>603587112</v>
      </c>
      <c r="K42" s="23">
        <v>677965716</v>
      </c>
    </row>
    <row r="43" spans="1:11" ht="13.5" x14ac:dyDescent="0.25">
      <c r="A43" s="20" t="s">
        <v>48</v>
      </c>
      <c r="B43" s="17">
        <v>-311141</v>
      </c>
      <c r="C43" s="17">
        <v>-323503</v>
      </c>
      <c r="D43" s="21">
        <v>-346478</v>
      </c>
      <c r="E43" s="22">
        <v>-450045485</v>
      </c>
      <c r="F43" s="17">
        <v>-584508372</v>
      </c>
      <c r="G43" s="23">
        <v>-584508372</v>
      </c>
      <c r="H43" s="19">
        <v>-15765</v>
      </c>
      <c r="I43" s="22">
        <v>-464128500</v>
      </c>
      <c r="J43" s="17">
        <v>-495537247</v>
      </c>
      <c r="K43" s="23">
        <v>-533488330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554964092</v>
      </c>
      <c r="C45" s="66">
        <v>334812335</v>
      </c>
      <c r="D45" s="67">
        <v>151013759</v>
      </c>
      <c r="E45" s="68">
        <v>213166959</v>
      </c>
      <c r="F45" s="66">
        <v>87769975</v>
      </c>
      <c r="G45" s="69">
        <v>87769975</v>
      </c>
      <c r="H45" s="70">
        <v>717877229</v>
      </c>
      <c r="I45" s="68">
        <v>171097371</v>
      </c>
      <c r="J45" s="66">
        <v>108049865</v>
      </c>
      <c r="K45" s="69">
        <v>144477386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583208367</v>
      </c>
      <c r="C48" s="17">
        <v>456899737</v>
      </c>
      <c r="D48" s="21">
        <v>159909759</v>
      </c>
      <c r="E48" s="22">
        <v>213316959</v>
      </c>
      <c r="F48" s="17">
        <v>105919975</v>
      </c>
      <c r="G48" s="23">
        <v>105919975</v>
      </c>
      <c r="H48" s="19">
        <v>161497948</v>
      </c>
      <c r="I48" s="22">
        <v>179477849</v>
      </c>
      <c r="J48" s="17">
        <v>116840989</v>
      </c>
      <c r="K48" s="23">
        <v>156639342</v>
      </c>
    </row>
    <row r="49" spans="1:11" ht="13.5" x14ac:dyDescent="0.25">
      <c r="A49" s="20" t="s">
        <v>53</v>
      </c>
      <c r="B49" s="17">
        <f>+B75</f>
        <v>-76901415</v>
      </c>
      <c r="C49" s="17">
        <f t="shared" ref="C49:K49" si="6">+C75</f>
        <v>240810114</v>
      </c>
      <c r="D49" s="21">
        <f t="shared" si="6"/>
        <v>295902786.50965166</v>
      </c>
      <c r="E49" s="22">
        <f t="shared" si="6"/>
        <v>142620888.64772725</v>
      </c>
      <c r="F49" s="17">
        <f t="shared" si="6"/>
        <v>135903374.13414633</v>
      </c>
      <c r="G49" s="23">
        <f t="shared" si="6"/>
        <v>135903374.13414633</v>
      </c>
      <c r="H49" s="19">
        <f t="shared" si="6"/>
        <v>424426663.4724623</v>
      </c>
      <c r="I49" s="22">
        <f t="shared" si="6"/>
        <v>145913689.33552241</v>
      </c>
      <c r="J49" s="17">
        <f t="shared" si="6"/>
        <v>152235159.44763196</v>
      </c>
      <c r="K49" s="23">
        <f t="shared" si="6"/>
        <v>491165545.68507183</v>
      </c>
    </row>
    <row r="50" spans="1:11" ht="13.5" x14ac:dyDescent="0.25">
      <c r="A50" s="30" t="s">
        <v>54</v>
      </c>
      <c r="B50" s="66">
        <f>+B48-B49</f>
        <v>660109782</v>
      </c>
      <c r="C50" s="66">
        <f t="shared" ref="C50:K50" si="7">+C48-C49</f>
        <v>216089623</v>
      </c>
      <c r="D50" s="67">
        <f t="shared" si="7"/>
        <v>-135993027.50965166</v>
      </c>
      <c r="E50" s="68">
        <f t="shared" si="7"/>
        <v>70696070.352272749</v>
      </c>
      <c r="F50" s="66">
        <f t="shared" si="7"/>
        <v>-29983399.134146333</v>
      </c>
      <c r="G50" s="69">
        <f t="shared" si="7"/>
        <v>-29983399.134146333</v>
      </c>
      <c r="H50" s="70">
        <f t="shared" si="7"/>
        <v>-262928715.4724623</v>
      </c>
      <c r="I50" s="68">
        <f t="shared" si="7"/>
        <v>33564159.664477587</v>
      </c>
      <c r="J50" s="66">
        <f t="shared" si="7"/>
        <v>-35394170.447631955</v>
      </c>
      <c r="K50" s="69">
        <f t="shared" si="7"/>
        <v>-334526203.68507183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5066309650</v>
      </c>
      <c r="C53" s="17">
        <v>5142119722</v>
      </c>
      <c r="D53" s="21">
        <v>5053557871</v>
      </c>
      <c r="E53" s="22">
        <v>5398691603</v>
      </c>
      <c r="F53" s="17">
        <v>5477893924</v>
      </c>
      <c r="G53" s="23">
        <v>5477893924</v>
      </c>
      <c r="H53" s="19">
        <v>5424436724</v>
      </c>
      <c r="I53" s="22">
        <v>5502084841</v>
      </c>
      <c r="J53" s="17">
        <v>5781828302</v>
      </c>
      <c r="K53" s="23">
        <v>6061926250</v>
      </c>
    </row>
    <row r="54" spans="1:11" ht="13.5" x14ac:dyDescent="0.25">
      <c r="A54" s="20" t="s">
        <v>57</v>
      </c>
      <c r="B54" s="17">
        <v>211446918</v>
      </c>
      <c r="C54" s="17">
        <v>259148288</v>
      </c>
      <c r="D54" s="21">
        <v>231501623</v>
      </c>
      <c r="E54" s="22">
        <v>217000000</v>
      </c>
      <c r="F54" s="17">
        <v>254721928</v>
      </c>
      <c r="G54" s="23">
        <v>254721928</v>
      </c>
      <c r="H54" s="19">
        <v>0</v>
      </c>
      <c r="I54" s="22">
        <v>200756403</v>
      </c>
      <c r="J54" s="17">
        <v>209037206</v>
      </c>
      <c r="K54" s="23">
        <v>217699525</v>
      </c>
    </row>
    <row r="55" spans="1:11" ht="13.5" x14ac:dyDescent="0.25">
      <c r="A55" s="20" t="s">
        <v>58</v>
      </c>
      <c r="B55" s="17">
        <v>183550662</v>
      </c>
      <c r="C55" s="17">
        <v>193517409</v>
      </c>
      <c r="D55" s="21">
        <v>181463868</v>
      </c>
      <c r="E55" s="22">
        <v>17404500</v>
      </c>
      <c r="F55" s="17">
        <v>17404500</v>
      </c>
      <c r="G55" s="23">
        <v>17404500</v>
      </c>
      <c r="H55" s="19">
        <v>45673587</v>
      </c>
      <c r="I55" s="22">
        <v>56000000</v>
      </c>
      <c r="J55" s="17">
        <v>75783781</v>
      </c>
      <c r="K55" s="23">
        <v>73747054</v>
      </c>
    </row>
    <row r="56" spans="1:11" ht="13.5" x14ac:dyDescent="0.25">
      <c r="A56" s="20" t="s">
        <v>59</v>
      </c>
      <c r="B56" s="17">
        <v>81560242</v>
      </c>
      <c r="C56" s="17">
        <v>220000468</v>
      </c>
      <c r="D56" s="21">
        <v>527728409</v>
      </c>
      <c r="E56" s="22">
        <v>191700000</v>
      </c>
      <c r="F56" s="17">
        <v>168428000</v>
      </c>
      <c r="G56" s="23">
        <v>168428000</v>
      </c>
      <c r="H56" s="19">
        <v>269833711</v>
      </c>
      <c r="I56" s="22">
        <v>137600000</v>
      </c>
      <c r="J56" s="17">
        <v>152028000</v>
      </c>
      <c r="K56" s="23">
        <v>140694088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6.7821840952470833E-2</v>
      </c>
      <c r="E70" s="5">
        <f t="shared" si="8"/>
        <v>1.6553030303030303</v>
      </c>
      <c r="F70" s="5">
        <f t="shared" si="8"/>
        <v>1.9634146341463414</v>
      </c>
      <c r="G70" s="5">
        <f t="shared" si="8"/>
        <v>1.9634146341463414</v>
      </c>
      <c r="H70" s="5">
        <f t="shared" si="8"/>
        <v>-0.80783226841043687</v>
      </c>
      <c r="I70" s="5">
        <f t="shared" si="8"/>
        <v>1.1528666707382584</v>
      </c>
      <c r="J70" s="5">
        <f t="shared" si="8"/>
        <v>1.1528670896604167</v>
      </c>
      <c r="K70" s="5">
        <f t="shared" si="8"/>
        <v>1.1528669800325786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66837</v>
      </c>
      <c r="E71" s="2">
        <f t="shared" si="9"/>
        <v>1092500</v>
      </c>
      <c r="F71" s="2">
        <f t="shared" si="9"/>
        <v>805000</v>
      </c>
      <c r="G71" s="2">
        <f t="shared" si="9"/>
        <v>805000</v>
      </c>
      <c r="H71" s="2">
        <f t="shared" si="9"/>
        <v>-615590</v>
      </c>
      <c r="I71" s="2">
        <f t="shared" si="9"/>
        <v>924953</v>
      </c>
      <c r="J71" s="2">
        <f t="shared" si="9"/>
        <v>970276</v>
      </c>
      <c r="K71" s="2">
        <f t="shared" si="9"/>
        <v>1014908</v>
      </c>
    </row>
    <row r="72" spans="1:11" hidden="1" x14ac:dyDescent="0.2">
      <c r="A72" s="1" t="s">
        <v>339</v>
      </c>
      <c r="B72" s="2">
        <f>+B77</f>
        <v>993261</v>
      </c>
      <c r="C72" s="2">
        <f t="shared" ref="C72:K72" si="10">+C77</f>
        <v>4435655</v>
      </c>
      <c r="D72" s="2">
        <f t="shared" si="10"/>
        <v>985479</v>
      </c>
      <c r="E72" s="2">
        <f t="shared" si="10"/>
        <v>660000</v>
      </c>
      <c r="F72" s="2">
        <f t="shared" si="10"/>
        <v>410000</v>
      </c>
      <c r="G72" s="2">
        <f t="shared" si="10"/>
        <v>410000</v>
      </c>
      <c r="H72" s="2">
        <f t="shared" si="10"/>
        <v>762027</v>
      </c>
      <c r="I72" s="2">
        <f t="shared" si="10"/>
        <v>802307</v>
      </c>
      <c r="J72" s="2">
        <f t="shared" si="10"/>
        <v>841620</v>
      </c>
      <c r="K72" s="2">
        <f t="shared" si="10"/>
        <v>880334</v>
      </c>
    </row>
    <row r="73" spans="1:11" hidden="1" x14ac:dyDescent="0.2">
      <c r="A73" s="1" t="s">
        <v>340</v>
      </c>
      <c r="B73" s="2">
        <f>+B74</f>
        <v>-9952325.8333333358</v>
      </c>
      <c r="C73" s="2">
        <f t="shared" ref="C73:K73" si="11">+(C78+C80+C81+C82)-(B78+B80+B81+B82)</f>
        <v>-14371310</v>
      </c>
      <c r="D73" s="2">
        <f t="shared" si="11"/>
        <v>4742703</v>
      </c>
      <c r="E73" s="2">
        <f t="shared" si="11"/>
        <v>-2657189</v>
      </c>
      <c r="F73" s="2">
        <f>+(F78+F80+F81+F82)-(D78+D80+D81+D82)</f>
        <v>-2657189</v>
      </c>
      <c r="G73" s="2">
        <f>+(G78+G80+G81+G82)-(D78+D80+D81+D82)</f>
        <v>-2657189</v>
      </c>
      <c r="H73" s="2">
        <f>+(H78+H80+H81+H82)-(D78+D80+D81+D82)</f>
        <v>-480439</v>
      </c>
      <c r="I73" s="2">
        <f>+(I78+I80+I81+I82)-(E78+E80+E81+E82)</f>
        <v>4755903</v>
      </c>
      <c r="J73" s="2">
        <f t="shared" si="11"/>
        <v>-16081523</v>
      </c>
      <c r="K73" s="2">
        <f t="shared" si="11"/>
        <v>2235250</v>
      </c>
    </row>
    <row r="74" spans="1:11" hidden="1" x14ac:dyDescent="0.2">
      <c r="A74" s="1" t="s">
        <v>341</v>
      </c>
      <c r="B74" s="2">
        <f>+TREND(C74:E74)</f>
        <v>-9952325.8333333358</v>
      </c>
      <c r="C74" s="2">
        <f>+C73</f>
        <v>-14371310</v>
      </c>
      <c r="D74" s="2">
        <f t="shared" ref="D74:K74" si="12">+D73</f>
        <v>4742703</v>
      </c>
      <c r="E74" s="2">
        <f t="shared" si="12"/>
        <v>-2657189</v>
      </c>
      <c r="F74" s="2">
        <f t="shared" si="12"/>
        <v>-2657189</v>
      </c>
      <c r="G74" s="2">
        <f t="shared" si="12"/>
        <v>-2657189</v>
      </c>
      <c r="H74" s="2">
        <f t="shared" si="12"/>
        <v>-480439</v>
      </c>
      <c r="I74" s="2">
        <f t="shared" si="12"/>
        <v>4755903</v>
      </c>
      <c r="J74" s="2">
        <f t="shared" si="12"/>
        <v>-16081523</v>
      </c>
      <c r="K74" s="2">
        <f t="shared" si="12"/>
        <v>2235250</v>
      </c>
    </row>
    <row r="75" spans="1:11" hidden="1" x14ac:dyDescent="0.2">
      <c r="A75" s="1" t="s">
        <v>342</v>
      </c>
      <c r="B75" s="2">
        <f>+B84-(((B80+B81+B82+B78)*B70)-B79)</f>
        <v>-76901415</v>
      </c>
      <c r="C75" s="2">
        <f t="shared" ref="C75:K75" si="13">+C84-(((C80+C81+C82+C78)*C70)-C79)</f>
        <v>240810114</v>
      </c>
      <c r="D75" s="2">
        <f t="shared" si="13"/>
        <v>295902786.50965166</v>
      </c>
      <c r="E75" s="2">
        <f t="shared" si="13"/>
        <v>142620888.64772725</v>
      </c>
      <c r="F75" s="2">
        <f t="shared" si="13"/>
        <v>135903374.13414633</v>
      </c>
      <c r="G75" s="2">
        <f t="shared" si="13"/>
        <v>135903374.13414633</v>
      </c>
      <c r="H75" s="2">
        <f t="shared" si="13"/>
        <v>424426663.4724623</v>
      </c>
      <c r="I75" s="2">
        <f t="shared" si="13"/>
        <v>145913689.33552241</v>
      </c>
      <c r="J75" s="2">
        <f t="shared" si="13"/>
        <v>152235159.44763196</v>
      </c>
      <c r="K75" s="2">
        <f t="shared" si="13"/>
        <v>491165545.68507183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993261</v>
      </c>
      <c r="C77" s="3">
        <v>4435655</v>
      </c>
      <c r="D77" s="3">
        <v>985479</v>
      </c>
      <c r="E77" s="3">
        <v>660000</v>
      </c>
      <c r="F77" s="3">
        <v>410000</v>
      </c>
      <c r="G77" s="3">
        <v>410000</v>
      </c>
      <c r="H77" s="3">
        <v>762027</v>
      </c>
      <c r="I77" s="3">
        <v>802307</v>
      </c>
      <c r="J77" s="3">
        <v>841620</v>
      </c>
      <c r="K77" s="3">
        <v>880334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264213783</v>
      </c>
      <c r="C79" s="3">
        <v>219373615</v>
      </c>
      <c r="D79" s="3">
        <v>321033240</v>
      </c>
      <c r="E79" s="3">
        <v>280663558</v>
      </c>
      <c r="F79" s="3">
        <v>281284558</v>
      </c>
      <c r="G79" s="3">
        <v>281284558</v>
      </c>
      <c r="H79" s="3">
        <v>263455508</v>
      </c>
      <c r="I79" s="3">
        <v>300433505</v>
      </c>
      <c r="J79" s="3">
        <v>325670627</v>
      </c>
      <c r="K79" s="3">
        <v>343722520</v>
      </c>
    </row>
    <row r="80" spans="1:11" hidden="1" x14ac:dyDescent="0.2">
      <c r="A80" s="1" t="s">
        <v>71</v>
      </c>
      <c r="B80" s="3">
        <v>1491174</v>
      </c>
      <c r="C80" s="3">
        <v>-2059315</v>
      </c>
      <c r="D80" s="3">
        <v>-2059315</v>
      </c>
      <c r="E80" s="3">
        <v>3587490</v>
      </c>
      <c r="F80" s="3">
        <v>3587490</v>
      </c>
      <c r="G80" s="3">
        <v>3587490</v>
      </c>
      <c r="H80" s="3">
        <v>-2059315</v>
      </c>
      <c r="I80" s="3">
        <v>7812104</v>
      </c>
      <c r="J80" s="3">
        <v>-8296736</v>
      </c>
      <c r="K80" s="3">
        <v>-6088387</v>
      </c>
    </row>
    <row r="81" spans="1:11" hidden="1" x14ac:dyDescent="0.2">
      <c r="A81" s="1" t="s">
        <v>72</v>
      </c>
      <c r="B81" s="3">
        <v>14408311</v>
      </c>
      <c r="C81" s="3">
        <v>3587490</v>
      </c>
      <c r="D81" s="3">
        <v>8330193</v>
      </c>
      <c r="E81" s="3">
        <v>26199</v>
      </c>
      <c r="F81" s="3">
        <v>26199</v>
      </c>
      <c r="G81" s="3">
        <v>26199</v>
      </c>
      <c r="H81" s="3">
        <v>7849754</v>
      </c>
      <c r="I81" s="3">
        <v>557488</v>
      </c>
      <c r="J81" s="3">
        <v>584805</v>
      </c>
      <c r="K81" s="3">
        <v>611706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66837</v>
      </c>
      <c r="E83" s="3">
        <v>1092500</v>
      </c>
      <c r="F83" s="3">
        <v>805000</v>
      </c>
      <c r="G83" s="3">
        <v>805000</v>
      </c>
      <c r="H83" s="3">
        <v>-615590</v>
      </c>
      <c r="I83" s="3">
        <v>924953</v>
      </c>
      <c r="J83" s="3">
        <v>970276</v>
      </c>
      <c r="K83" s="3">
        <v>1014908</v>
      </c>
    </row>
    <row r="84" spans="1:11" hidden="1" x14ac:dyDescent="0.2">
      <c r="A84" s="1" t="s">
        <v>75</v>
      </c>
      <c r="B84" s="3">
        <v>-341115198</v>
      </c>
      <c r="C84" s="3">
        <v>21436499</v>
      </c>
      <c r="D84" s="3">
        <v>-24705151</v>
      </c>
      <c r="E84" s="3">
        <v>-132060919</v>
      </c>
      <c r="F84" s="3">
        <v>-138286014</v>
      </c>
      <c r="G84" s="3">
        <v>-138286014</v>
      </c>
      <c r="H84" s="3">
        <v>156293452</v>
      </c>
      <c r="I84" s="3">
        <v>-144870792</v>
      </c>
      <c r="J84" s="3">
        <v>-182326299</v>
      </c>
      <c r="K84" s="3">
        <v>141129141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72274070</v>
      </c>
      <c r="C5" s="17">
        <v>62262315</v>
      </c>
      <c r="D5" s="21">
        <v>77005588</v>
      </c>
      <c r="E5" s="22">
        <v>59153590</v>
      </c>
      <c r="F5" s="17">
        <v>59153590</v>
      </c>
      <c r="G5" s="23">
        <v>59153590</v>
      </c>
      <c r="H5" s="19">
        <v>53222570</v>
      </c>
      <c r="I5" s="22">
        <v>77327314</v>
      </c>
      <c r="J5" s="17">
        <v>80875308</v>
      </c>
      <c r="K5" s="23">
        <v>84592537</v>
      </c>
    </row>
    <row r="6" spans="1:11" ht="13.5" x14ac:dyDescent="0.25">
      <c r="A6" s="20" t="s">
        <v>18</v>
      </c>
      <c r="B6" s="17">
        <v>219016443</v>
      </c>
      <c r="C6" s="17">
        <v>203253455</v>
      </c>
      <c r="D6" s="21">
        <v>204611966</v>
      </c>
      <c r="E6" s="22">
        <v>224090523</v>
      </c>
      <c r="F6" s="17">
        <v>224090523</v>
      </c>
      <c r="G6" s="23">
        <v>224090523</v>
      </c>
      <c r="H6" s="19">
        <v>219707311</v>
      </c>
      <c r="I6" s="22">
        <v>223118403</v>
      </c>
      <c r="J6" s="17">
        <v>252984015</v>
      </c>
      <c r="K6" s="23">
        <v>286484318</v>
      </c>
    </row>
    <row r="7" spans="1:11" ht="13.5" x14ac:dyDescent="0.25">
      <c r="A7" s="20" t="s">
        <v>19</v>
      </c>
      <c r="B7" s="17">
        <v>579582</v>
      </c>
      <c r="C7" s="17">
        <v>1221856</v>
      </c>
      <c r="D7" s="21">
        <v>766618</v>
      </c>
      <c r="E7" s="22">
        <v>1263600</v>
      </c>
      <c r="F7" s="17">
        <v>1263600</v>
      </c>
      <c r="G7" s="23">
        <v>1263600</v>
      </c>
      <c r="H7" s="19">
        <v>869911</v>
      </c>
      <c r="I7" s="22">
        <v>1325516</v>
      </c>
      <c r="J7" s="17">
        <v>1386490</v>
      </c>
      <c r="K7" s="23">
        <v>1448882</v>
      </c>
    </row>
    <row r="8" spans="1:11" ht="13.5" x14ac:dyDescent="0.25">
      <c r="A8" s="20" t="s">
        <v>20</v>
      </c>
      <c r="B8" s="17">
        <v>69806631</v>
      </c>
      <c r="C8" s="17">
        <v>62528835</v>
      </c>
      <c r="D8" s="21">
        <v>67320209</v>
      </c>
      <c r="E8" s="22">
        <v>72438000</v>
      </c>
      <c r="F8" s="17">
        <v>76425000</v>
      </c>
      <c r="G8" s="23">
        <v>76425000</v>
      </c>
      <c r="H8" s="19">
        <v>93367650</v>
      </c>
      <c r="I8" s="22">
        <v>86957955</v>
      </c>
      <c r="J8" s="17">
        <v>78054150</v>
      </c>
      <c r="K8" s="23">
        <v>78826550</v>
      </c>
    </row>
    <row r="9" spans="1:11" ht="13.5" x14ac:dyDescent="0.25">
      <c r="A9" s="20" t="s">
        <v>21</v>
      </c>
      <c r="B9" s="17">
        <v>37220136</v>
      </c>
      <c r="C9" s="17">
        <v>40781329</v>
      </c>
      <c r="D9" s="21">
        <v>84789105</v>
      </c>
      <c r="E9" s="22">
        <v>55679450</v>
      </c>
      <c r="F9" s="17">
        <v>68751647</v>
      </c>
      <c r="G9" s="23">
        <v>68751647</v>
      </c>
      <c r="H9" s="19">
        <v>55202015</v>
      </c>
      <c r="I9" s="22">
        <v>306504333</v>
      </c>
      <c r="J9" s="17">
        <v>309389167</v>
      </c>
      <c r="K9" s="23">
        <v>312221676</v>
      </c>
    </row>
    <row r="10" spans="1:11" ht="25.5" x14ac:dyDescent="0.2">
      <c r="A10" s="24" t="s">
        <v>333</v>
      </c>
      <c r="B10" s="25">
        <f>SUM(B5:B9)</f>
        <v>398896862</v>
      </c>
      <c r="C10" s="26">
        <f t="shared" ref="C10:K10" si="0">SUM(C5:C9)</f>
        <v>370047790</v>
      </c>
      <c r="D10" s="27">
        <f t="shared" si="0"/>
        <v>434493486</v>
      </c>
      <c r="E10" s="25">
        <f t="shared" si="0"/>
        <v>412625163</v>
      </c>
      <c r="F10" s="26">
        <f t="shared" si="0"/>
        <v>429684360</v>
      </c>
      <c r="G10" s="28">
        <f t="shared" si="0"/>
        <v>429684360</v>
      </c>
      <c r="H10" s="29">
        <f t="shared" si="0"/>
        <v>422369457</v>
      </c>
      <c r="I10" s="25">
        <f t="shared" si="0"/>
        <v>695233521</v>
      </c>
      <c r="J10" s="26">
        <f t="shared" si="0"/>
        <v>722689130</v>
      </c>
      <c r="K10" s="28">
        <f t="shared" si="0"/>
        <v>763573963</v>
      </c>
    </row>
    <row r="11" spans="1:11" ht="13.5" x14ac:dyDescent="0.25">
      <c r="A11" s="20" t="s">
        <v>22</v>
      </c>
      <c r="B11" s="17">
        <v>198541171</v>
      </c>
      <c r="C11" s="17">
        <v>217959314</v>
      </c>
      <c r="D11" s="21">
        <v>233139697</v>
      </c>
      <c r="E11" s="22">
        <v>216476000</v>
      </c>
      <c r="F11" s="17">
        <v>293622006</v>
      </c>
      <c r="G11" s="23">
        <v>293622006</v>
      </c>
      <c r="H11" s="19">
        <v>247156889</v>
      </c>
      <c r="I11" s="22">
        <v>311428690</v>
      </c>
      <c r="J11" s="17">
        <v>322702231</v>
      </c>
      <c r="K11" s="23">
        <v>341240343</v>
      </c>
    </row>
    <row r="12" spans="1:11" ht="13.5" x14ac:dyDescent="0.25">
      <c r="A12" s="20" t="s">
        <v>23</v>
      </c>
      <c r="B12" s="17">
        <v>8843681</v>
      </c>
      <c r="C12" s="17">
        <v>8139045</v>
      </c>
      <c r="D12" s="21">
        <v>8421462</v>
      </c>
      <c r="E12" s="22">
        <v>8450000</v>
      </c>
      <c r="F12" s="17">
        <v>8390185</v>
      </c>
      <c r="G12" s="23">
        <v>8390185</v>
      </c>
      <c r="H12" s="19">
        <v>8713538</v>
      </c>
      <c r="I12" s="22">
        <v>8893596</v>
      </c>
      <c r="J12" s="17">
        <v>9227503</v>
      </c>
      <c r="K12" s="23">
        <v>9587149</v>
      </c>
    </row>
    <row r="13" spans="1:11" ht="13.5" x14ac:dyDescent="0.25">
      <c r="A13" s="20" t="s">
        <v>24</v>
      </c>
      <c r="B13" s="17">
        <v>41447112</v>
      </c>
      <c r="C13" s="17">
        <v>39656840</v>
      </c>
      <c r="D13" s="21">
        <v>34967358</v>
      </c>
      <c r="E13" s="22">
        <v>43708707</v>
      </c>
      <c r="F13" s="17">
        <v>43708707</v>
      </c>
      <c r="G13" s="23">
        <v>43708707</v>
      </c>
      <c r="H13" s="19">
        <v>-48</v>
      </c>
      <c r="I13" s="22">
        <v>39882983</v>
      </c>
      <c r="J13" s="17">
        <v>41079473</v>
      </c>
      <c r="K13" s="23">
        <v>42332668</v>
      </c>
    </row>
    <row r="14" spans="1:11" ht="13.5" x14ac:dyDescent="0.25">
      <c r="A14" s="20" t="s">
        <v>25</v>
      </c>
      <c r="B14" s="17">
        <v>19561609</v>
      </c>
      <c r="C14" s="17">
        <v>30893982</v>
      </c>
      <c r="D14" s="21">
        <v>57889102</v>
      </c>
      <c r="E14" s="22">
        <v>34000000</v>
      </c>
      <c r="F14" s="17">
        <v>70000000</v>
      </c>
      <c r="G14" s="23">
        <v>70000000</v>
      </c>
      <c r="H14" s="19">
        <v>58126763</v>
      </c>
      <c r="I14" s="22">
        <v>45000000</v>
      </c>
      <c r="J14" s="17">
        <v>40000000</v>
      </c>
      <c r="K14" s="23">
        <v>30000000</v>
      </c>
    </row>
    <row r="15" spans="1:11" ht="13.5" x14ac:dyDescent="0.25">
      <c r="A15" s="20" t="s">
        <v>26</v>
      </c>
      <c r="B15" s="17">
        <v>100861323</v>
      </c>
      <c r="C15" s="17">
        <v>119778480</v>
      </c>
      <c r="D15" s="21">
        <v>123097815</v>
      </c>
      <c r="E15" s="22">
        <v>122634260</v>
      </c>
      <c r="F15" s="17">
        <v>153155025</v>
      </c>
      <c r="G15" s="23">
        <v>153155025</v>
      </c>
      <c r="H15" s="19">
        <v>124773557</v>
      </c>
      <c r="I15" s="22">
        <v>173824000</v>
      </c>
      <c r="J15" s="17">
        <v>200265911</v>
      </c>
      <c r="K15" s="23">
        <v>230918956</v>
      </c>
    </row>
    <row r="16" spans="1:11" ht="13.5" x14ac:dyDescent="0.25">
      <c r="A16" s="20" t="s">
        <v>27</v>
      </c>
      <c r="B16" s="17">
        <v>4536</v>
      </c>
      <c r="C16" s="17">
        <v>0</v>
      </c>
      <c r="D16" s="21">
        <v>54111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111686877</v>
      </c>
      <c r="C17" s="17">
        <v>103767278</v>
      </c>
      <c r="D17" s="21">
        <v>197345079</v>
      </c>
      <c r="E17" s="22">
        <v>145165397</v>
      </c>
      <c r="F17" s="17">
        <v>197612820</v>
      </c>
      <c r="G17" s="23">
        <v>197612820</v>
      </c>
      <c r="H17" s="19">
        <v>83455928</v>
      </c>
      <c r="I17" s="22">
        <v>215789996</v>
      </c>
      <c r="J17" s="17">
        <v>212793206</v>
      </c>
      <c r="K17" s="23">
        <v>219687403</v>
      </c>
    </row>
    <row r="18" spans="1:11" ht="13.5" x14ac:dyDescent="0.25">
      <c r="A18" s="30" t="s">
        <v>29</v>
      </c>
      <c r="B18" s="31">
        <f>SUM(B11:B17)</f>
        <v>480946309</v>
      </c>
      <c r="C18" s="32">
        <f t="shared" ref="C18:K18" si="1">SUM(C11:C17)</f>
        <v>520194939</v>
      </c>
      <c r="D18" s="33">
        <f t="shared" si="1"/>
        <v>654914624</v>
      </c>
      <c r="E18" s="31">
        <f t="shared" si="1"/>
        <v>570434364</v>
      </c>
      <c r="F18" s="32">
        <f t="shared" si="1"/>
        <v>766488743</v>
      </c>
      <c r="G18" s="34">
        <f t="shared" si="1"/>
        <v>766488743</v>
      </c>
      <c r="H18" s="35">
        <f t="shared" si="1"/>
        <v>522226627</v>
      </c>
      <c r="I18" s="31">
        <f t="shared" si="1"/>
        <v>794819265</v>
      </c>
      <c r="J18" s="32">
        <f t="shared" si="1"/>
        <v>826068324</v>
      </c>
      <c r="K18" s="34">
        <f t="shared" si="1"/>
        <v>873766519</v>
      </c>
    </row>
    <row r="19" spans="1:11" ht="13.5" x14ac:dyDescent="0.25">
      <c r="A19" s="30" t="s">
        <v>30</v>
      </c>
      <c r="B19" s="36">
        <f>+B10-B18</f>
        <v>-82049447</v>
      </c>
      <c r="C19" s="37">
        <f t="shared" ref="C19:K19" si="2">+C10-C18</f>
        <v>-150147149</v>
      </c>
      <c r="D19" s="38">
        <f t="shared" si="2"/>
        <v>-220421138</v>
      </c>
      <c r="E19" s="36">
        <f t="shared" si="2"/>
        <v>-157809201</v>
      </c>
      <c r="F19" s="37">
        <f t="shared" si="2"/>
        <v>-336804383</v>
      </c>
      <c r="G19" s="39">
        <f t="shared" si="2"/>
        <v>-336804383</v>
      </c>
      <c r="H19" s="40">
        <f t="shared" si="2"/>
        <v>-99857170</v>
      </c>
      <c r="I19" s="36">
        <f t="shared" si="2"/>
        <v>-99585744</v>
      </c>
      <c r="J19" s="37">
        <f t="shared" si="2"/>
        <v>-103379194</v>
      </c>
      <c r="K19" s="39">
        <f t="shared" si="2"/>
        <v>-110192556</v>
      </c>
    </row>
    <row r="20" spans="1:11" ht="25.5" x14ac:dyDescent="0.2">
      <c r="A20" s="41" t="s">
        <v>31</v>
      </c>
      <c r="B20" s="42">
        <v>18077510</v>
      </c>
      <c r="C20" s="43">
        <v>40857078</v>
      </c>
      <c r="D20" s="44">
        <v>51982363</v>
      </c>
      <c r="E20" s="42">
        <v>24108000</v>
      </c>
      <c r="F20" s="43">
        <v>50485000</v>
      </c>
      <c r="G20" s="45">
        <v>50485000</v>
      </c>
      <c r="H20" s="46">
        <v>38171981</v>
      </c>
      <c r="I20" s="42">
        <v>53025045</v>
      </c>
      <c r="J20" s="43">
        <v>32202850</v>
      </c>
      <c r="K20" s="45">
        <v>32321450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-63971937</v>
      </c>
      <c r="C22" s="55">
        <f t="shared" ref="C22:K22" si="3">SUM(C19:C21)</f>
        <v>-109290071</v>
      </c>
      <c r="D22" s="56">
        <f t="shared" si="3"/>
        <v>-166188775</v>
      </c>
      <c r="E22" s="54">
        <f t="shared" si="3"/>
        <v>-133701201</v>
      </c>
      <c r="F22" s="55">
        <f t="shared" si="3"/>
        <v>-286319383</v>
      </c>
      <c r="G22" s="57">
        <f t="shared" si="3"/>
        <v>-286319383</v>
      </c>
      <c r="H22" s="58">
        <f t="shared" si="3"/>
        <v>-61685189</v>
      </c>
      <c r="I22" s="54">
        <f t="shared" si="3"/>
        <v>-46560699</v>
      </c>
      <c r="J22" s="55">
        <f t="shared" si="3"/>
        <v>-71176344</v>
      </c>
      <c r="K22" s="57">
        <f t="shared" si="3"/>
        <v>-77871106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-63971937</v>
      </c>
      <c r="C24" s="37">
        <f t="shared" ref="C24:K24" si="4">SUM(C22:C23)</f>
        <v>-109290071</v>
      </c>
      <c r="D24" s="38">
        <f t="shared" si="4"/>
        <v>-166188775</v>
      </c>
      <c r="E24" s="36">
        <f t="shared" si="4"/>
        <v>-133701201</v>
      </c>
      <c r="F24" s="37">
        <f t="shared" si="4"/>
        <v>-286319383</v>
      </c>
      <c r="G24" s="39">
        <f t="shared" si="4"/>
        <v>-286319383</v>
      </c>
      <c r="H24" s="40">
        <f t="shared" si="4"/>
        <v>-61685189</v>
      </c>
      <c r="I24" s="36">
        <f t="shared" si="4"/>
        <v>-46560699</v>
      </c>
      <c r="J24" s="37">
        <f t="shared" si="4"/>
        <v>-71176344</v>
      </c>
      <c r="K24" s="39">
        <f t="shared" si="4"/>
        <v>-77871106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-61228375</v>
      </c>
      <c r="C27" s="66">
        <v>33242483</v>
      </c>
      <c r="D27" s="67">
        <v>61394168</v>
      </c>
      <c r="E27" s="68">
        <v>27506403</v>
      </c>
      <c r="F27" s="66">
        <v>75415963</v>
      </c>
      <c r="G27" s="69">
        <v>75415963</v>
      </c>
      <c r="H27" s="70">
        <v>48040561</v>
      </c>
      <c r="I27" s="68">
        <v>64133045</v>
      </c>
      <c r="J27" s="66">
        <v>35272850</v>
      </c>
      <c r="K27" s="69">
        <v>32891450</v>
      </c>
    </row>
    <row r="28" spans="1:11" ht="13.5" x14ac:dyDescent="0.25">
      <c r="A28" s="71" t="s">
        <v>36</v>
      </c>
      <c r="B28" s="17">
        <v>-61648703</v>
      </c>
      <c r="C28" s="17">
        <v>29049344</v>
      </c>
      <c r="D28" s="21">
        <v>38697113</v>
      </c>
      <c r="E28" s="22">
        <v>25506403</v>
      </c>
      <c r="F28" s="17">
        <v>51292804</v>
      </c>
      <c r="G28" s="23">
        <v>51292804</v>
      </c>
      <c r="H28" s="19">
        <v>0</v>
      </c>
      <c r="I28" s="22">
        <v>53525045</v>
      </c>
      <c r="J28" s="17">
        <v>32202850</v>
      </c>
      <c r="K28" s="23">
        <v>32321450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420328</v>
      </c>
      <c r="C31" s="17">
        <v>2552752</v>
      </c>
      <c r="D31" s="21">
        <v>22697055</v>
      </c>
      <c r="E31" s="22">
        <v>2000000</v>
      </c>
      <c r="F31" s="17">
        <v>24123159</v>
      </c>
      <c r="G31" s="23">
        <v>24123159</v>
      </c>
      <c r="H31" s="19">
        <v>0</v>
      </c>
      <c r="I31" s="22">
        <v>10608000</v>
      </c>
      <c r="J31" s="17">
        <v>3070000</v>
      </c>
      <c r="K31" s="23">
        <v>570000</v>
      </c>
    </row>
    <row r="32" spans="1:11" ht="13.5" x14ac:dyDescent="0.25">
      <c r="A32" s="30" t="s">
        <v>39</v>
      </c>
      <c r="B32" s="66">
        <f>SUM(B28:B31)</f>
        <v>-61228375</v>
      </c>
      <c r="C32" s="66">
        <f t="shared" ref="C32:K32" si="5">SUM(C28:C31)</f>
        <v>31602096</v>
      </c>
      <c r="D32" s="67">
        <f t="shared" si="5"/>
        <v>61394168</v>
      </c>
      <c r="E32" s="68">
        <f t="shared" si="5"/>
        <v>27506403</v>
      </c>
      <c r="F32" s="66">
        <f t="shared" si="5"/>
        <v>75415963</v>
      </c>
      <c r="G32" s="69">
        <f t="shared" si="5"/>
        <v>75415963</v>
      </c>
      <c r="H32" s="70">
        <f t="shared" si="5"/>
        <v>0</v>
      </c>
      <c r="I32" s="68">
        <f t="shared" si="5"/>
        <v>64133045</v>
      </c>
      <c r="J32" s="66">
        <f t="shared" si="5"/>
        <v>35272850</v>
      </c>
      <c r="K32" s="69">
        <f t="shared" si="5"/>
        <v>32891450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247724360</v>
      </c>
      <c r="C35" s="17">
        <v>205140043</v>
      </c>
      <c r="D35" s="21">
        <v>197617472</v>
      </c>
      <c r="E35" s="22">
        <v>83359797</v>
      </c>
      <c r="F35" s="17">
        <v>44809279</v>
      </c>
      <c r="G35" s="23">
        <v>44809279</v>
      </c>
      <c r="H35" s="19">
        <v>530645308</v>
      </c>
      <c r="I35" s="22">
        <v>286284164</v>
      </c>
      <c r="J35" s="17">
        <v>278876252</v>
      </c>
      <c r="K35" s="23">
        <v>271121793</v>
      </c>
    </row>
    <row r="36" spans="1:11" ht="13.5" x14ac:dyDescent="0.25">
      <c r="A36" s="20" t="s">
        <v>42</v>
      </c>
      <c r="B36" s="17">
        <v>622705691</v>
      </c>
      <c r="C36" s="17">
        <v>634909914</v>
      </c>
      <c r="D36" s="21">
        <v>672948606</v>
      </c>
      <c r="E36" s="22">
        <v>574495767</v>
      </c>
      <c r="F36" s="17">
        <v>622405327</v>
      </c>
      <c r="G36" s="23">
        <v>622405327</v>
      </c>
      <c r="H36" s="19">
        <v>720988282</v>
      </c>
      <c r="I36" s="22">
        <v>715162691</v>
      </c>
      <c r="J36" s="17">
        <v>709356068</v>
      </c>
      <c r="K36" s="23">
        <v>699914850</v>
      </c>
    </row>
    <row r="37" spans="1:11" ht="13.5" x14ac:dyDescent="0.25">
      <c r="A37" s="20" t="s">
        <v>43</v>
      </c>
      <c r="B37" s="17">
        <v>795906231</v>
      </c>
      <c r="C37" s="17">
        <v>992100145</v>
      </c>
      <c r="D37" s="21">
        <v>1191592079</v>
      </c>
      <c r="E37" s="22">
        <v>709352706</v>
      </c>
      <c r="F37" s="17">
        <v>871329930</v>
      </c>
      <c r="G37" s="23">
        <v>871329930</v>
      </c>
      <c r="H37" s="19">
        <v>1638024810</v>
      </c>
      <c r="I37" s="22">
        <v>996644985</v>
      </c>
      <c r="J37" s="17">
        <v>1338374215</v>
      </c>
      <c r="K37" s="23">
        <v>1632507719</v>
      </c>
    </row>
    <row r="38" spans="1:11" ht="13.5" x14ac:dyDescent="0.25">
      <c r="A38" s="20" t="s">
        <v>44</v>
      </c>
      <c r="B38" s="17">
        <v>99897879</v>
      </c>
      <c r="C38" s="17">
        <v>72994191</v>
      </c>
      <c r="D38" s="21">
        <v>70795828</v>
      </c>
      <c r="E38" s="22">
        <v>90902914</v>
      </c>
      <c r="F38" s="17">
        <v>90902914</v>
      </c>
      <c r="G38" s="23">
        <v>90902914</v>
      </c>
      <c r="H38" s="19">
        <v>67439817</v>
      </c>
      <c r="I38" s="22">
        <v>553485566</v>
      </c>
      <c r="J38" s="17">
        <v>300518861</v>
      </c>
      <c r="K38" s="23">
        <v>70656547</v>
      </c>
    </row>
    <row r="39" spans="1:11" ht="13.5" x14ac:dyDescent="0.25">
      <c r="A39" s="20" t="s">
        <v>45</v>
      </c>
      <c r="B39" s="17">
        <v>38597869</v>
      </c>
      <c r="C39" s="17">
        <v>-225044366</v>
      </c>
      <c r="D39" s="21">
        <v>-391821828</v>
      </c>
      <c r="E39" s="22">
        <v>-16408154</v>
      </c>
      <c r="F39" s="17">
        <v>-16408154</v>
      </c>
      <c r="G39" s="23">
        <v>-16408154</v>
      </c>
      <c r="H39" s="19">
        <v>-409971476</v>
      </c>
      <c r="I39" s="22">
        <v>-502122997</v>
      </c>
      <c r="J39" s="17">
        <v>-579484412</v>
      </c>
      <c r="K39" s="23">
        <v>-654256517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178105241</v>
      </c>
      <c r="C42" s="17">
        <v>168548756</v>
      </c>
      <c r="D42" s="21">
        <v>197575111</v>
      </c>
      <c r="E42" s="22">
        <v>-107738798</v>
      </c>
      <c r="F42" s="17">
        <v>45250590</v>
      </c>
      <c r="G42" s="23">
        <v>45250590</v>
      </c>
      <c r="H42" s="19">
        <v>6000629</v>
      </c>
      <c r="I42" s="22">
        <v>62749864</v>
      </c>
      <c r="J42" s="17">
        <v>33828590</v>
      </c>
      <c r="K42" s="23">
        <v>31470330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-11689999</v>
      </c>
      <c r="E43" s="22">
        <v>29493597</v>
      </c>
      <c r="F43" s="17">
        <v>-18415963</v>
      </c>
      <c r="G43" s="23">
        <v>-18415963</v>
      </c>
      <c r="H43" s="19">
        <v>-18443419</v>
      </c>
      <c r="I43" s="22">
        <v>-64133045</v>
      </c>
      <c r="J43" s="17">
        <v>-35272850</v>
      </c>
      <c r="K43" s="23">
        <v>-32891450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204070222</v>
      </c>
      <c r="C45" s="66">
        <v>218409361</v>
      </c>
      <c r="D45" s="67">
        <v>203764312</v>
      </c>
      <c r="E45" s="68">
        <v>-80049348</v>
      </c>
      <c r="F45" s="66">
        <v>25030480</v>
      </c>
      <c r="G45" s="69">
        <v>25030480</v>
      </c>
      <c r="H45" s="70">
        <v>-4619314</v>
      </c>
      <c r="I45" s="68">
        <v>324287771</v>
      </c>
      <c r="J45" s="66">
        <v>658738823</v>
      </c>
      <c r="K45" s="69">
        <v>983491333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50656476</v>
      </c>
      <c r="C48" s="17">
        <v>18467006</v>
      </c>
      <c r="D48" s="21">
        <v>7823478</v>
      </c>
      <c r="E48" s="22">
        <v>-91505499</v>
      </c>
      <c r="F48" s="17">
        <v>-133976739</v>
      </c>
      <c r="G48" s="23">
        <v>-133976739</v>
      </c>
      <c r="H48" s="19">
        <v>262112465</v>
      </c>
      <c r="I48" s="22">
        <v>658799902</v>
      </c>
      <c r="J48" s="17">
        <v>983468193</v>
      </c>
      <c r="K48" s="23">
        <v>1305818463</v>
      </c>
    </row>
    <row r="49" spans="1:11" ht="13.5" x14ac:dyDescent="0.25">
      <c r="A49" s="20" t="s">
        <v>53</v>
      </c>
      <c r="B49" s="17">
        <f>+B75</f>
        <v>582307543.935619</v>
      </c>
      <c r="C49" s="17">
        <f t="shared" ref="C49:K49" si="6">+C75</f>
        <v>775001655.00960362</v>
      </c>
      <c r="D49" s="21">
        <f t="shared" si="6"/>
        <v>960855593.82266438</v>
      </c>
      <c r="E49" s="22">
        <f t="shared" si="6"/>
        <v>440183701.91792607</v>
      </c>
      <c r="F49" s="17">
        <f t="shared" si="6"/>
        <v>601021038.45702684</v>
      </c>
      <c r="G49" s="23">
        <f t="shared" si="6"/>
        <v>601021038.45702684</v>
      </c>
      <c r="H49" s="19">
        <f t="shared" si="6"/>
        <v>1387635350.8452356</v>
      </c>
      <c r="I49" s="22">
        <f t="shared" si="6"/>
        <v>-156883576.92307568</v>
      </c>
      <c r="J49" s="17">
        <f t="shared" si="6"/>
        <v>-95497426.16302824</v>
      </c>
      <c r="K49" s="23">
        <f t="shared" si="6"/>
        <v>-88767951.037460148</v>
      </c>
    </row>
    <row r="50" spans="1:11" ht="13.5" x14ac:dyDescent="0.25">
      <c r="A50" s="30" t="s">
        <v>54</v>
      </c>
      <c r="B50" s="66">
        <f>+B48-B49</f>
        <v>-531651067.935619</v>
      </c>
      <c r="C50" s="66">
        <f t="shared" ref="C50:K50" si="7">+C48-C49</f>
        <v>-756534649.00960362</v>
      </c>
      <c r="D50" s="67">
        <f t="shared" si="7"/>
        <v>-953032115.82266438</v>
      </c>
      <c r="E50" s="68">
        <f t="shared" si="7"/>
        <v>-531689200.91792607</v>
      </c>
      <c r="F50" s="66">
        <f t="shared" si="7"/>
        <v>-734997777.45702684</v>
      </c>
      <c r="G50" s="69">
        <f t="shared" si="7"/>
        <v>-734997777.45702684</v>
      </c>
      <c r="H50" s="70">
        <f t="shared" si="7"/>
        <v>-1125522885.8452356</v>
      </c>
      <c r="I50" s="68">
        <f t="shared" si="7"/>
        <v>815683478.92307568</v>
      </c>
      <c r="J50" s="66">
        <f t="shared" si="7"/>
        <v>1078965619.1630282</v>
      </c>
      <c r="K50" s="69">
        <f t="shared" si="7"/>
        <v>1394586414.0374601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522581487</v>
      </c>
      <c r="C53" s="17">
        <v>540011079</v>
      </c>
      <c r="D53" s="21">
        <v>612443626</v>
      </c>
      <c r="E53" s="22">
        <v>417334053</v>
      </c>
      <c r="F53" s="17">
        <v>427863306</v>
      </c>
      <c r="G53" s="23">
        <v>427863306</v>
      </c>
      <c r="H53" s="19">
        <v>623454064</v>
      </c>
      <c r="I53" s="22">
        <v>572647054</v>
      </c>
      <c r="J53" s="17">
        <v>547837581</v>
      </c>
      <c r="K53" s="23">
        <v>518074913</v>
      </c>
    </row>
    <row r="54" spans="1:11" ht="13.5" x14ac:dyDescent="0.25">
      <c r="A54" s="20" t="s">
        <v>57</v>
      </c>
      <c r="B54" s="17">
        <v>41447112</v>
      </c>
      <c r="C54" s="17">
        <v>39656840</v>
      </c>
      <c r="D54" s="21">
        <v>34967358</v>
      </c>
      <c r="E54" s="22">
        <v>43708707</v>
      </c>
      <c r="F54" s="17">
        <v>43708707</v>
      </c>
      <c r="G54" s="23">
        <v>43708707</v>
      </c>
      <c r="H54" s="19">
        <v>-48</v>
      </c>
      <c r="I54" s="22">
        <v>39882983</v>
      </c>
      <c r="J54" s="17">
        <v>41079473</v>
      </c>
      <c r="K54" s="23">
        <v>42332668</v>
      </c>
    </row>
    <row r="55" spans="1:11" ht="13.5" x14ac:dyDescent="0.25">
      <c r="A55" s="20" t="s">
        <v>58</v>
      </c>
      <c r="B55" s="17">
        <v>6468390</v>
      </c>
      <c r="C55" s="17">
        <v>19364910</v>
      </c>
      <c r="D55" s="21">
        <v>31957472</v>
      </c>
      <c r="E55" s="22">
        <v>485403</v>
      </c>
      <c r="F55" s="17">
        <v>1164253</v>
      </c>
      <c r="G55" s="23">
        <v>1164253</v>
      </c>
      <c r="H55" s="19">
        <v>350000</v>
      </c>
      <c r="I55" s="22">
        <v>2600000</v>
      </c>
      <c r="J55" s="17">
        <v>4230596</v>
      </c>
      <c r="K55" s="23">
        <v>15690000</v>
      </c>
    </row>
    <row r="56" spans="1:11" ht="13.5" x14ac:dyDescent="0.25">
      <c r="A56" s="20" t="s">
        <v>59</v>
      </c>
      <c r="B56" s="17">
        <v>2305618</v>
      </c>
      <c r="C56" s="17">
        <v>13117830</v>
      </c>
      <c r="D56" s="21">
        <v>6042241</v>
      </c>
      <c r="E56" s="22">
        <v>3058862</v>
      </c>
      <c r="F56" s="17">
        <v>12552912</v>
      </c>
      <c r="G56" s="23">
        <v>12552912</v>
      </c>
      <c r="H56" s="19">
        <v>10368622</v>
      </c>
      <c r="I56" s="22">
        <v>10826740</v>
      </c>
      <c r="J56" s="17">
        <v>8288527</v>
      </c>
      <c r="K56" s="23">
        <v>8330424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6056391</v>
      </c>
      <c r="C59" s="17">
        <v>8012915</v>
      </c>
      <c r="D59" s="21">
        <v>17265160</v>
      </c>
      <c r="E59" s="22">
        <v>44783645</v>
      </c>
      <c r="F59" s="17">
        <v>44783645</v>
      </c>
      <c r="G59" s="23">
        <v>44783645</v>
      </c>
      <c r="H59" s="19">
        <v>21353861</v>
      </c>
      <c r="I59" s="22">
        <v>93279420</v>
      </c>
      <c r="J59" s="17">
        <v>98494800</v>
      </c>
      <c r="K59" s="23">
        <v>104301600</v>
      </c>
    </row>
    <row r="60" spans="1:11" ht="13.5" x14ac:dyDescent="0.25">
      <c r="A60" s="20" t="s">
        <v>62</v>
      </c>
      <c r="B60" s="17">
        <v>2404248</v>
      </c>
      <c r="C60" s="17">
        <v>2642257</v>
      </c>
      <c r="D60" s="21">
        <v>3947753</v>
      </c>
      <c r="E60" s="22">
        <v>15601815</v>
      </c>
      <c r="F60" s="17">
        <v>15601815</v>
      </c>
      <c r="G60" s="23">
        <v>15601815</v>
      </c>
      <c r="H60" s="19">
        <v>9143541</v>
      </c>
      <c r="I60" s="22">
        <v>15032564</v>
      </c>
      <c r="J60" s="17">
        <v>15721580</v>
      </c>
      <c r="K60" s="23">
        <v>16455455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790</v>
      </c>
      <c r="C65" s="86">
        <v>790</v>
      </c>
      <c r="D65" s="87">
        <v>790</v>
      </c>
      <c r="E65" s="85">
        <v>790</v>
      </c>
      <c r="F65" s="86">
        <v>790</v>
      </c>
      <c r="G65" s="87">
        <v>790</v>
      </c>
      <c r="H65" s="88">
        <v>790</v>
      </c>
      <c r="I65" s="85">
        <v>790</v>
      </c>
      <c r="J65" s="86">
        <v>790</v>
      </c>
      <c r="K65" s="87">
        <v>790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0.34929063741139565</v>
      </c>
      <c r="C70" s="5">
        <f t="shared" ref="C70:K70" si="8">IF(ISERROR(C71/C72),0,(C71/C72))</f>
        <v>0.42382222359422039</v>
      </c>
      <c r="D70" s="5">
        <f t="shared" si="8"/>
        <v>0.30565818473073658</v>
      </c>
      <c r="E70" s="5">
        <f t="shared" si="8"/>
        <v>0.80940495779700117</v>
      </c>
      <c r="F70" s="5">
        <f t="shared" si="8"/>
        <v>0.81746582662451883</v>
      </c>
      <c r="G70" s="5">
        <f t="shared" si="8"/>
        <v>0.81746582662451883</v>
      </c>
      <c r="H70" s="5">
        <f t="shared" si="8"/>
        <v>0.12174669289480546</v>
      </c>
      <c r="I70" s="5">
        <f t="shared" si="8"/>
        <v>1.830760251752914</v>
      </c>
      <c r="J70" s="5">
        <f t="shared" si="8"/>
        <v>1.7003923845202196</v>
      </c>
      <c r="K70" s="5">
        <f t="shared" si="8"/>
        <v>1.6050418436874916</v>
      </c>
    </row>
    <row r="71" spans="1:11" hidden="1" x14ac:dyDescent="0.2">
      <c r="A71" s="1" t="s">
        <v>338</v>
      </c>
      <c r="B71" s="2">
        <f>+B83</f>
        <v>106583579</v>
      </c>
      <c r="C71" s="2">
        <f t="shared" ref="C71:K71" si="9">+C83</f>
        <v>117632446</v>
      </c>
      <c r="D71" s="2">
        <f t="shared" si="9"/>
        <v>98979585</v>
      </c>
      <c r="E71" s="2">
        <f t="shared" si="9"/>
        <v>239594461</v>
      </c>
      <c r="F71" s="2">
        <f t="shared" si="9"/>
        <v>252666658</v>
      </c>
      <c r="G71" s="2">
        <f t="shared" si="9"/>
        <v>252666658</v>
      </c>
      <c r="H71" s="2">
        <f t="shared" si="9"/>
        <v>34010230</v>
      </c>
      <c r="I71" s="2">
        <f t="shared" si="9"/>
        <v>576635027</v>
      </c>
      <c r="J71" s="2">
        <f t="shared" si="9"/>
        <v>593748097</v>
      </c>
      <c r="K71" s="2">
        <f t="shared" si="9"/>
        <v>621333507</v>
      </c>
    </row>
    <row r="72" spans="1:11" hidden="1" x14ac:dyDescent="0.2">
      <c r="A72" s="1" t="s">
        <v>339</v>
      </c>
      <c r="B72" s="2">
        <f>+B77</f>
        <v>305142960</v>
      </c>
      <c r="C72" s="2">
        <f t="shared" ref="C72:K72" si="10">+C77</f>
        <v>277551387</v>
      </c>
      <c r="D72" s="2">
        <f t="shared" si="10"/>
        <v>323824422</v>
      </c>
      <c r="E72" s="2">
        <f t="shared" si="10"/>
        <v>296013088</v>
      </c>
      <c r="F72" s="2">
        <f t="shared" si="10"/>
        <v>309085285</v>
      </c>
      <c r="G72" s="2">
        <f t="shared" si="10"/>
        <v>309085285</v>
      </c>
      <c r="H72" s="2">
        <f t="shared" si="10"/>
        <v>279352393</v>
      </c>
      <c r="I72" s="2">
        <f t="shared" si="10"/>
        <v>314970257</v>
      </c>
      <c r="J72" s="2">
        <f t="shared" si="10"/>
        <v>349182990</v>
      </c>
      <c r="K72" s="2">
        <f t="shared" si="10"/>
        <v>387113588</v>
      </c>
    </row>
    <row r="73" spans="1:11" hidden="1" x14ac:dyDescent="0.2">
      <c r="A73" s="1" t="s">
        <v>340</v>
      </c>
      <c r="B73" s="2">
        <f>+B74</f>
        <v>18705287.833333336</v>
      </c>
      <c r="C73" s="2">
        <f t="shared" ref="C73:K73" si="11">+(C78+C80+C81+C82)-(B78+B80+B81+B82)</f>
        <v>29605416</v>
      </c>
      <c r="D73" s="2">
        <f t="shared" si="11"/>
        <v>-13428361</v>
      </c>
      <c r="E73" s="2">
        <f t="shared" si="11"/>
        <v>8938631</v>
      </c>
      <c r="F73" s="2">
        <f>+(F78+F80+F81+F82)-(D78+D80+D81+D82)</f>
        <v>8938631</v>
      </c>
      <c r="G73" s="2">
        <f>+(G78+G80+G81+G82)-(D78+D80+D81+D82)</f>
        <v>8938631</v>
      </c>
      <c r="H73" s="2">
        <f>+(H78+H80+H81+H82)-(D78+D80+D81+D82)</f>
        <v>65156752</v>
      </c>
      <c r="I73" s="2">
        <f>+(I78+I80+I81+I82)-(E78+E80+E81+E82)</f>
        <v>101969410</v>
      </c>
      <c r="J73" s="2">
        <f t="shared" si="11"/>
        <v>-7407912</v>
      </c>
      <c r="K73" s="2">
        <f t="shared" si="11"/>
        <v>-7754459</v>
      </c>
    </row>
    <row r="74" spans="1:11" hidden="1" x14ac:dyDescent="0.2">
      <c r="A74" s="1" t="s">
        <v>341</v>
      </c>
      <c r="B74" s="2">
        <f>+TREND(C74:E74)</f>
        <v>18705287.833333336</v>
      </c>
      <c r="C74" s="2">
        <f>+C73</f>
        <v>29605416</v>
      </c>
      <c r="D74" s="2">
        <f t="shared" ref="D74:K74" si="12">+D73</f>
        <v>-13428361</v>
      </c>
      <c r="E74" s="2">
        <f t="shared" si="12"/>
        <v>8938631</v>
      </c>
      <c r="F74" s="2">
        <f t="shared" si="12"/>
        <v>8938631</v>
      </c>
      <c r="G74" s="2">
        <f t="shared" si="12"/>
        <v>8938631</v>
      </c>
      <c r="H74" s="2">
        <f t="shared" si="12"/>
        <v>65156752</v>
      </c>
      <c r="I74" s="2">
        <f t="shared" si="12"/>
        <v>101969410</v>
      </c>
      <c r="J74" s="2">
        <f t="shared" si="12"/>
        <v>-7407912</v>
      </c>
      <c r="K74" s="2">
        <f t="shared" si="12"/>
        <v>-7754459</v>
      </c>
    </row>
    <row r="75" spans="1:11" hidden="1" x14ac:dyDescent="0.2">
      <c r="A75" s="1" t="s">
        <v>342</v>
      </c>
      <c r="B75" s="2">
        <f>+B84-(((B80+B81+B82+B78)*B70)-B79)</f>
        <v>582307543.935619</v>
      </c>
      <c r="C75" s="2">
        <f t="shared" ref="C75:K75" si="13">+C84-(((C80+C81+C82+C78)*C70)-C79)</f>
        <v>775001655.00960362</v>
      </c>
      <c r="D75" s="2">
        <f t="shared" si="13"/>
        <v>960855593.82266438</v>
      </c>
      <c r="E75" s="2">
        <f t="shared" si="13"/>
        <v>440183701.91792607</v>
      </c>
      <c r="F75" s="2">
        <f t="shared" si="13"/>
        <v>601021038.45702684</v>
      </c>
      <c r="G75" s="2">
        <f t="shared" si="13"/>
        <v>601021038.45702684</v>
      </c>
      <c r="H75" s="2">
        <f t="shared" si="13"/>
        <v>1387635350.8452356</v>
      </c>
      <c r="I75" s="2">
        <f t="shared" si="13"/>
        <v>-156883576.92307568</v>
      </c>
      <c r="J75" s="2">
        <f t="shared" si="13"/>
        <v>-95497426.16302824</v>
      </c>
      <c r="K75" s="2">
        <f t="shared" si="13"/>
        <v>-88767951.037460148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305142960</v>
      </c>
      <c r="C77" s="3">
        <v>277551387</v>
      </c>
      <c r="D77" s="3">
        <v>323824422</v>
      </c>
      <c r="E77" s="3">
        <v>296013088</v>
      </c>
      <c r="F77" s="3">
        <v>309085285</v>
      </c>
      <c r="G77" s="3">
        <v>309085285</v>
      </c>
      <c r="H77" s="3">
        <v>279352393</v>
      </c>
      <c r="I77" s="3">
        <v>314970257</v>
      </c>
      <c r="J77" s="3">
        <v>349182990</v>
      </c>
      <c r="K77" s="3">
        <v>387113588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697360066</v>
      </c>
      <c r="C79" s="3">
        <v>839823391</v>
      </c>
      <c r="D79" s="3">
        <v>1043793706</v>
      </c>
      <c r="E79" s="3">
        <v>562666241</v>
      </c>
      <c r="F79" s="3">
        <v>724643465</v>
      </c>
      <c r="G79" s="3">
        <v>724643465</v>
      </c>
      <c r="H79" s="3">
        <v>1456116976</v>
      </c>
      <c r="I79" s="3">
        <v>240168979</v>
      </c>
      <c r="J79" s="3">
        <v>257229918</v>
      </c>
      <c r="K79" s="3">
        <v>229013152</v>
      </c>
    </row>
    <row r="80" spans="1:11" hidden="1" x14ac:dyDescent="0.2">
      <c r="A80" s="1" t="s">
        <v>71</v>
      </c>
      <c r="B80" s="3">
        <v>77646245</v>
      </c>
      <c r="C80" s="3">
        <v>109355167</v>
      </c>
      <c r="D80" s="3">
        <v>80361072</v>
      </c>
      <c r="E80" s="3">
        <v>153484259</v>
      </c>
      <c r="F80" s="3">
        <v>153484259</v>
      </c>
      <c r="G80" s="3">
        <v>153484259</v>
      </c>
      <c r="H80" s="3">
        <v>149237011</v>
      </c>
      <c r="I80" s="3">
        <v>138352469</v>
      </c>
      <c r="J80" s="3">
        <v>138352469</v>
      </c>
      <c r="K80" s="3">
        <v>138352468</v>
      </c>
    </row>
    <row r="81" spans="1:11" hidden="1" x14ac:dyDescent="0.2">
      <c r="A81" s="1" t="s">
        <v>72</v>
      </c>
      <c r="B81" s="3">
        <v>38648069</v>
      </c>
      <c r="C81" s="3">
        <v>36544563</v>
      </c>
      <c r="D81" s="3">
        <v>52110297</v>
      </c>
      <c r="E81" s="3">
        <v>-12074259</v>
      </c>
      <c r="F81" s="3">
        <v>-12074259</v>
      </c>
      <c r="G81" s="3">
        <v>-12074259</v>
      </c>
      <c r="H81" s="3">
        <v>48391110</v>
      </c>
      <c r="I81" s="3">
        <v>105026941</v>
      </c>
      <c r="J81" s="3">
        <v>97619029</v>
      </c>
      <c r="K81" s="3">
        <v>89864571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106583579</v>
      </c>
      <c r="C83" s="3">
        <v>117632446</v>
      </c>
      <c r="D83" s="3">
        <v>98979585</v>
      </c>
      <c r="E83" s="3">
        <v>239594461</v>
      </c>
      <c r="F83" s="3">
        <v>252666658</v>
      </c>
      <c r="G83" s="3">
        <v>252666658</v>
      </c>
      <c r="H83" s="3">
        <v>34010230</v>
      </c>
      <c r="I83" s="3">
        <v>576635027</v>
      </c>
      <c r="J83" s="3">
        <v>593748097</v>
      </c>
      <c r="K83" s="3">
        <v>621333507</v>
      </c>
    </row>
    <row r="84" spans="1:11" hidden="1" x14ac:dyDescent="0.2">
      <c r="A84" s="1" t="s">
        <v>75</v>
      </c>
      <c r="B84" s="3">
        <v>-74432007</v>
      </c>
      <c r="C84" s="3">
        <v>-2986188</v>
      </c>
      <c r="D84" s="3">
        <v>-42447154</v>
      </c>
      <c r="E84" s="3">
        <v>-8024584</v>
      </c>
      <c r="F84" s="3">
        <v>-8024584</v>
      </c>
      <c r="G84" s="3">
        <v>-8024584</v>
      </c>
      <c r="H84" s="3">
        <v>-44421055</v>
      </c>
      <c r="I84" s="3">
        <v>48516794</v>
      </c>
      <c r="J84" s="3">
        <v>48516794</v>
      </c>
      <c r="K84" s="3">
        <v>48516794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15869295</v>
      </c>
      <c r="C5" s="17">
        <v>15398225</v>
      </c>
      <c r="D5" s="21">
        <v>13658796</v>
      </c>
      <c r="E5" s="22">
        <v>18320916</v>
      </c>
      <c r="F5" s="17">
        <v>18320917</v>
      </c>
      <c r="G5" s="23">
        <v>18320917</v>
      </c>
      <c r="H5" s="19">
        <v>11743777</v>
      </c>
      <c r="I5" s="22">
        <v>18479209</v>
      </c>
      <c r="J5" s="17">
        <v>19329252</v>
      </c>
      <c r="K5" s="23">
        <v>20218399</v>
      </c>
    </row>
    <row r="6" spans="1:11" ht="13.5" x14ac:dyDescent="0.25">
      <c r="A6" s="20" t="s">
        <v>18</v>
      </c>
      <c r="B6" s="17">
        <v>53457979</v>
      </c>
      <c r="C6" s="17">
        <v>59898730</v>
      </c>
      <c r="D6" s="21">
        <v>59704223</v>
      </c>
      <c r="E6" s="22">
        <v>68420496</v>
      </c>
      <c r="F6" s="17">
        <v>69832138</v>
      </c>
      <c r="G6" s="23">
        <v>69832138</v>
      </c>
      <c r="H6" s="19">
        <v>50909589</v>
      </c>
      <c r="I6" s="22">
        <v>87926286</v>
      </c>
      <c r="J6" s="17">
        <v>96942273</v>
      </c>
      <c r="K6" s="23">
        <v>107056410</v>
      </c>
    </row>
    <row r="7" spans="1:11" ht="13.5" x14ac:dyDescent="0.25">
      <c r="A7" s="20" t="s">
        <v>19</v>
      </c>
      <c r="B7" s="17">
        <v>47442</v>
      </c>
      <c r="C7" s="17">
        <v>17695</v>
      </c>
      <c r="D7" s="21">
        <v>368310</v>
      </c>
      <c r="E7" s="22">
        <v>188268</v>
      </c>
      <c r="F7" s="17">
        <v>363197</v>
      </c>
      <c r="G7" s="23">
        <v>363197</v>
      </c>
      <c r="H7" s="19">
        <v>208756</v>
      </c>
      <c r="I7" s="22">
        <v>329036</v>
      </c>
      <c r="J7" s="17">
        <v>344171</v>
      </c>
      <c r="K7" s="23">
        <v>360003</v>
      </c>
    </row>
    <row r="8" spans="1:11" ht="13.5" x14ac:dyDescent="0.25">
      <c r="A8" s="20" t="s">
        <v>20</v>
      </c>
      <c r="B8" s="17">
        <v>93597950</v>
      </c>
      <c r="C8" s="17">
        <v>71468032</v>
      </c>
      <c r="D8" s="21">
        <v>69432605</v>
      </c>
      <c r="E8" s="22">
        <v>77613000</v>
      </c>
      <c r="F8" s="17">
        <v>83153186</v>
      </c>
      <c r="G8" s="23">
        <v>83153186</v>
      </c>
      <c r="H8" s="19">
        <v>21334650</v>
      </c>
      <c r="I8" s="22">
        <v>85198000</v>
      </c>
      <c r="J8" s="17">
        <v>82448762</v>
      </c>
      <c r="K8" s="23">
        <v>81405183</v>
      </c>
    </row>
    <row r="9" spans="1:11" ht="13.5" x14ac:dyDescent="0.25">
      <c r="A9" s="20" t="s">
        <v>21</v>
      </c>
      <c r="B9" s="17">
        <v>86204437</v>
      </c>
      <c r="C9" s="17">
        <v>1716504</v>
      </c>
      <c r="D9" s="21">
        <v>14440788</v>
      </c>
      <c r="E9" s="22">
        <v>58324404</v>
      </c>
      <c r="F9" s="17">
        <v>59736413</v>
      </c>
      <c r="G9" s="23">
        <v>59736413</v>
      </c>
      <c r="H9" s="19">
        <v>17934079</v>
      </c>
      <c r="I9" s="22">
        <v>52017895</v>
      </c>
      <c r="J9" s="17">
        <v>36046281</v>
      </c>
      <c r="K9" s="23">
        <v>36898142</v>
      </c>
    </row>
    <row r="10" spans="1:11" ht="25.5" x14ac:dyDescent="0.2">
      <c r="A10" s="24" t="s">
        <v>333</v>
      </c>
      <c r="B10" s="25">
        <f>SUM(B5:B9)</f>
        <v>249177103</v>
      </c>
      <c r="C10" s="26">
        <f t="shared" ref="C10:K10" si="0">SUM(C5:C9)</f>
        <v>148499186</v>
      </c>
      <c r="D10" s="27">
        <f t="shared" si="0"/>
        <v>157604722</v>
      </c>
      <c r="E10" s="25">
        <f t="shared" si="0"/>
        <v>222867084</v>
      </c>
      <c r="F10" s="26">
        <f t="shared" si="0"/>
        <v>231405851</v>
      </c>
      <c r="G10" s="28">
        <f t="shared" si="0"/>
        <v>231405851</v>
      </c>
      <c r="H10" s="29">
        <f t="shared" si="0"/>
        <v>102130851</v>
      </c>
      <c r="I10" s="25">
        <f t="shared" si="0"/>
        <v>243950426</v>
      </c>
      <c r="J10" s="26">
        <f t="shared" si="0"/>
        <v>235110739</v>
      </c>
      <c r="K10" s="28">
        <f t="shared" si="0"/>
        <v>245938137</v>
      </c>
    </row>
    <row r="11" spans="1:11" ht="13.5" x14ac:dyDescent="0.25">
      <c r="A11" s="20" t="s">
        <v>22</v>
      </c>
      <c r="B11" s="17">
        <v>70931304</v>
      </c>
      <c r="C11" s="17">
        <v>75620262</v>
      </c>
      <c r="D11" s="21">
        <v>85409726</v>
      </c>
      <c r="E11" s="22">
        <v>84078084</v>
      </c>
      <c r="F11" s="17">
        <v>86304116</v>
      </c>
      <c r="G11" s="23">
        <v>86304116</v>
      </c>
      <c r="H11" s="19">
        <v>68129544</v>
      </c>
      <c r="I11" s="22">
        <v>84918314</v>
      </c>
      <c r="J11" s="17">
        <v>86277476</v>
      </c>
      <c r="K11" s="23">
        <v>91108935</v>
      </c>
    </row>
    <row r="12" spans="1:11" ht="13.5" x14ac:dyDescent="0.25">
      <c r="A12" s="20" t="s">
        <v>23</v>
      </c>
      <c r="B12" s="17">
        <v>6811914</v>
      </c>
      <c r="C12" s="17">
        <v>6390681</v>
      </c>
      <c r="D12" s="21">
        <v>6669834</v>
      </c>
      <c r="E12" s="22">
        <v>6845016</v>
      </c>
      <c r="F12" s="17">
        <v>6845016</v>
      </c>
      <c r="G12" s="23">
        <v>6845016</v>
      </c>
      <c r="H12" s="19">
        <v>4315590</v>
      </c>
      <c r="I12" s="22">
        <v>8302092</v>
      </c>
      <c r="J12" s="17">
        <v>7183020</v>
      </c>
      <c r="K12" s="23">
        <v>7585248</v>
      </c>
    </row>
    <row r="13" spans="1:11" ht="13.5" x14ac:dyDescent="0.25">
      <c r="A13" s="20" t="s">
        <v>24</v>
      </c>
      <c r="B13" s="17">
        <v>21424364</v>
      </c>
      <c r="C13" s="17">
        <v>31270393</v>
      </c>
      <c r="D13" s="21">
        <v>0</v>
      </c>
      <c r="E13" s="22">
        <v>21060000</v>
      </c>
      <c r="F13" s="17">
        <v>21060000</v>
      </c>
      <c r="G13" s="23">
        <v>21060000</v>
      </c>
      <c r="H13" s="19">
        <v>0</v>
      </c>
      <c r="I13" s="22">
        <v>19836720</v>
      </c>
      <c r="J13" s="17">
        <v>20749212</v>
      </c>
      <c r="K13" s="23">
        <v>21703680</v>
      </c>
    </row>
    <row r="14" spans="1:11" ht="13.5" x14ac:dyDescent="0.25">
      <c r="A14" s="20" t="s">
        <v>25</v>
      </c>
      <c r="B14" s="17">
        <v>13222352</v>
      </c>
      <c r="C14" s="17">
        <v>11017149</v>
      </c>
      <c r="D14" s="21">
        <v>22696366</v>
      </c>
      <c r="E14" s="22">
        <v>6858564</v>
      </c>
      <c r="F14" s="17">
        <v>6858564</v>
      </c>
      <c r="G14" s="23">
        <v>6858564</v>
      </c>
      <c r="H14" s="19">
        <v>13009352</v>
      </c>
      <c r="I14" s="22">
        <v>6556250</v>
      </c>
      <c r="J14" s="17">
        <v>6857838</v>
      </c>
      <c r="K14" s="23">
        <v>7173293</v>
      </c>
    </row>
    <row r="15" spans="1:11" ht="13.5" x14ac:dyDescent="0.25">
      <c r="A15" s="20" t="s">
        <v>26</v>
      </c>
      <c r="B15" s="17">
        <v>46758473</v>
      </c>
      <c r="C15" s="17">
        <v>42687034</v>
      </c>
      <c r="D15" s="21">
        <v>45295734</v>
      </c>
      <c r="E15" s="22">
        <v>33982682</v>
      </c>
      <c r="F15" s="17">
        <v>37068612</v>
      </c>
      <c r="G15" s="23">
        <v>37068612</v>
      </c>
      <c r="H15" s="19">
        <v>35392722</v>
      </c>
      <c r="I15" s="22">
        <v>50011655</v>
      </c>
      <c r="J15" s="17">
        <v>57458212</v>
      </c>
      <c r="K15" s="23">
        <v>66319095</v>
      </c>
    </row>
    <row r="16" spans="1:11" ht="13.5" x14ac:dyDescent="0.25">
      <c r="A16" s="20" t="s">
        <v>27</v>
      </c>
      <c r="B16" s="17">
        <v>365424</v>
      </c>
      <c r="C16" s="17">
        <v>1586036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79960397</v>
      </c>
      <c r="C17" s="17">
        <v>57908642</v>
      </c>
      <c r="D17" s="21">
        <v>40301801</v>
      </c>
      <c r="E17" s="22">
        <v>80554140</v>
      </c>
      <c r="F17" s="17">
        <v>92130034</v>
      </c>
      <c r="G17" s="23">
        <v>92130034</v>
      </c>
      <c r="H17" s="19">
        <v>34395774</v>
      </c>
      <c r="I17" s="22">
        <v>65904012</v>
      </c>
      <c r="J17" s="17">
        <v>67542580</v>
      </c>
      <c r="K17" s="23">
        <v>59856301</v>
      </c>
    </row>
    <row r="18" spans="1:11" ht="13.5" x14ac:dyDescent="0.25">
      <c r="A18" s="30" t="s">
        <v>29</v>
      </c>
      <c r="B18" s="31">
        <f>SUM(B11:B17)</f>
        <v>239474228</v>
      </c>
      <c r="C18" s="32">
        <f t="shared" ref="C18:K18" si="1">SUM(C11:C17)</f>
        <v>226480197</v>
      </c>
      <c r="D18" s="33">
        <f t="shared" si="1"/>
        <v>200373461</v>
      </c>
      <c r="E18" s="31">
        <f t="shared" si="1"/>
        <v>233378486</v>
      </c>
      <c r="F18" s="32">
        <f t="shared" si="1"/>
        <v>250266342</v>
      </c>
      <c r="G18" s="34">
        <f t="shared" si="1"/>
        <v>250266342</v>
      </c>
      <c r="H18" s="35">
        <f t="shared" si="1"/>
        <v>155242982</v>
      </c>
      <c r="I18" s="31">
        <f t="shared" si="1"/>
        <v>235529043</v>
      </c>
      <c r="J18" s="32">
        <f t="shared" si="1"/>
        <v>246068338</v>
      </c>
      <c r="K18" s="34">
        <f t="shared" si="1"/>
        <v>253746552</v>
      </c>
    </row>
    <row r="19" spans="1:11" ht="13.5" x14ac:dyDescent="0.25">
      <c r="A19" s="30" t="s">
        <v>30</v>
      </c>
      <c r="B19" s="36">
        <f>+B10-B18</f>
        <v>9702875</v>
      </c>
      <c r="C19" s="37">
        <f t="shared" ref="C19:K19" si="2">+C10-C18</f>
        <v>-77981011</v>
      </c>
      <c r="D19" s="38">
        <f t="shared" si="2"/>
        <v>-42768739</v>
      </c>
      <c r="E19" s="36">
        <f t="shared" si="2"/>
        <v>-10511402</v>
      </c>
      <c r="F19" s="37">
        <f t="shared" si="2"/>
        <v>-18860491</v>
      </c>
      <c r="G19" s="39">
        <f t="shared" si="2"/>
        <v>-18860491</v>
      </c>
      <c r="H19" s="40">
        <f t="shared" si="2"/>
        <v>-53112131</v>
      </c>
      <c r="I19" s="36">
        <f t="shared" si="2"/>
        <v>8421383</v>
      </c>
      <c r="J19" s="37">
        <f t="shared" si="2"/>
        <v>-10957599</v>
      </c>
      <c r="K19" s="39">
        <f t="shared" si="2"/>
        <v>-7808415</v>
      </c>
    </row>
    <row r="20" spans="1:11" ht="25.5" x14ac:dyDescent="0.2">
      <c r="A20" s="41" t="s">
        <v>31</v>
      </c>
      <c r="B20" s="42">
        <v>31147060</v>
      </c>
      <c r="C20" s="43">
        <v>28846409</v>
      </c>
      <c r="D20" s="44">
        <v>23842583</v>
      </c>
      <c r="E20" s="42">
        <v>19531000</v>
      </c>
      <c r="F20" s="43">
        <v>19531000</v>
      </c>
      <c r="G20" s="45">
        <v>19531000</v>
      </c>
      <c r="H20" s="46">
        <v>8556553</v>
      </c>
      <c r="I20" s="42">
        <v>27723000</v>
      </c>
      <c r="J20" s="43">
        <v>30393000</v>
      </c>
      <c r="K20" s="45">
        <v>30472000</v>
      </c>
    </row>
    <row r="21" spans="1:11" ht="13.5" x14ac:dyDescent="0.25">
      <c r="A21" s="47" t="s">
        <v>32</v>
      </c>
      <c r="B21" s="48">
        <v>2155904</v>
      </c>
      <c r="C21" s="49">
        <v>0</v>
      </c>
      <c r="D21" s="50">
        <v>1877550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43005839</v>
      </c>
      <c r="C22" s="55">
        <f t="shared" ref="C22:K22" si="3">SUM(C19:C21)</f>
        <v>-49134602</v>
      </c>
      <c r="D22" s="56">
        <f t="shared" si="3"/>
        <v>-17048606</v>
      </c>
      <c r="E22" s="54">
        <f t="shared" si="3"/>
        <v>9019598</v>
      </c>
      <c r="F22" s="55">
        <f t="shared" si="3"/>
        <v>670509</v>
      </c>
      <c r="G22" s="57">
        <f t="shared" si="3"/>
        <v>670509</v>
      </c>
      <c r="H22" s="58">
        <f t="shared" si="3"/>
        <v>-44555578</v>
      </c>
      <c r="I22" s="54">
        <f t="shared" si="3"/>
        <v>36144383</v>
      </c>
      <c r="J22" s="55">
        <f t="shared" si="3"/>
        <v>19435401</v>
      </c>
      <c r="K22" s="57">
        <f t="shared" si="3"/>
        <v>22663585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43005839</v>
      </c>
      <c r="C24" s="37">
        <f t="shared" ref="C24:K24" si="4">SUM(C22:C23)</f>
        <v>-49134602</v>
      </c>
      <c r="D24" s="38">
        <f t="shared" si="4"/>
        <v>-17048606</v>
      </c>
      <c r="E24" s="36">
        <f t="shared" si="4"/>
        <v>9019598</v>
      </c>
      <c r="F24" s="37">
        <f t="shared" si="4"/>
        <v>670509</v>
      </c>
      <c r="G24" s="39">
        <f t="shared" si="4"/>
        <v>670509</v>
      </c>
      <c r="H24" s="40">
        <f t="shared" si="4"/>
        <v>-44555578</v>
      </c>
      <c r="I24" s="36">
        <f t="shared" si="4"/>
        <v>36144383</v>
      </c>
      <c r="J24" s="37">
        <f t="shared" si="4"/>
        <v>19435401</v>
      </c>
      <c r="K24" s="39">
        <f t="shared" si="4"/>
        <v>22663585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42761366</v>
      </c>
      <c r="C27" s="66">
        <v>26300762</v>
      </c>
      <c r="D27" s="67">
        <v>23383341</v>
      </c>
      <c r="E27" s="68">
        <v>23531020</v>
      </c>
      <c r="F27" s="66">
        <v>43100658</v>
      </c>
      <c r="G27" s="69">
        <v>43100658</v>
      </c>
      <c r="H27" s="70">
        <v>12469423</v>
      </c>
      <c r="I27" s="68">
        <v>34301768</v>
      </c>
      <c r="J27" s="66">
        <v>21224401</v>
      </c>
      <c r="K27" s="69">
        <v>22591287</v>
      </c>
    </row>
    <row r="28" spans="1:11" ht="13.5" x14ac:dyDescent="0.25">
      <c r="A28" s="71" t="s">
        <v>36</v>
      </c>
      <c r="B28" s="17">
        <v>25964881</v>
      </c>
      <c r="C28" s="17">
        <v>24048476</v>
      </c>
      <c r="D28" s="21">
        <v>22953398</v>
      </c>
      <c r="E28" s="22">
        <v>19531020</v>
      </c>
      <c r="F28" s="17">
        <v>37170658</v>
      </c>
      <c r="G28" s="23">
        <v>37170658</v>
      </c>
      <c r="H28" s="19">
        <v>0</v>
      </c>
      <c r="I28" s="22">
        <v>25709467</v>
      </c>
      <c r="J28" s="17">
        <v>18388000</v>
      </c>
      <c r="K28" s="23">
        <v>19627000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24948</v>
      </c>
      <c r="D31" s="21">
        <v>183300</v>
      </c>
      <c r="E31" s="22">
        <v>4000000</v>
      </c>
      <c r="F31" s="17">
        <v>4650000</v>
      </c>
      <c r="G31" s="23">
        <v>4650000</v>
      </c>
      <c r="H31" s="19">
        <v>0</v>
      </c>
      <c r="I31" s="22">
        <v>5098000</v>
      </c>
      <c r="J31" s="17">
        <v>2194508</v>
      </c>
      <c r="K31" s="23">
        <v>2293261</v>
      </c>
    </row>
    <row r="32" spans="1:11" ht="13.5" x14ac:dyDescent="0.25">
      <c r="A32" s="30" t="s">
        <v>39</v>
      </c>
      <c r="B32" s="66">
        <f>SUM(B28:B31)</f>
        <v>25964881</v>
      </c>
      <c r="C32" s="66">
        <f t="shared" ref="C32:K32" si="5">SUM(C28:C31)</f>
        <v>24073424</v>
      </c>
      <c r="D32" s="67">
        <f t="shared" si="5"/>
        <v>23136698</v>
      </c>
      <c r="E32" s="68">
        <f t="shared" si="5"/>
        <v>23531020</v>
      </c>
      <c r="F32" s="66">
        <f t="shared" si="5"/>
        <v>41820658</v>
      </c>
      <c r="G32" s="69">
        <f t="shared" si="5"/>
        <v>41820658</v>
      </c>
      <c r="H32" s="70">
        <f t="shared" si="5"/>
        <v>0</v>
      </c>
      <c r="I32" s="68">
        <f t="shared" si="5"/>
        <v>30807467</v>
      </c>
      <c r="J32" s="66">
        <f t="shared" si="5"/>
        <v>20582508</v>
      </c>
      <c r="K32" s="69">
        <f t="shared" si="5"/>
        <v>21920261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52915642</v>
      </c>
      <c r="C35" s="17">
        <v>212981555</v>
      </c>
      <c r="D35" s="21">
        <v>278284648</v>
      </c>
      <c r="E35" s="22">
        <v>171780255</v>
      </c>
      <c r="F35" s="17">
        <v>175925374</v>
      </c>
      <c r="G35" s="23">
        <v>175925374</v>
      </c>
      <c r="H35" s="19">
        <v>201508732</v>
      </c>
      <c r="I35" s="22">
        <v>35856996</v>
      </c>
      <c r="J35" s="17">
        <v>-20624072</v>
      </c>
      <c r="K35" s="23">
        <v>-16366834</v>
      </c>
    </row>
    <row r="36" spans="1:11" ht="13.5" x14ac:dyDescent="0.25">
      <c r="A36" s="20" t="s">
        <v>42</v>
      </c>
      <c r="B36" s="17">
        <v>578047513</v>
      </c>
      <c r="C36" s="17">
        <v>458466732</v>
      </c>
      <c r="D36" s="21">
        <v>481226043</v>
      </c>
      <c r="E36" s="22">
        <v>-18588980</v>
      </c>
      <c r="F36" s="17">
        <v>780658</v>
      </c>
      <c r="G36" s="23">
        <v>780658</v>
      </c>
      <c r="H36" s="19">
        <v>475320332</v>
      </c>
      <c r="I36" s="22">
        <v>14087408</v>
      </c>
      <c r="J36" s="17">
        <v>80178</v>
      </c>
      <c r="K36" s="23">
        <v>474820</v>
      </c>
    </row>
    <row r="37" spans="1:11" ht="13.5" x14ac:dyDescent="0.25">
      <c r="A37" s="20" t="s">
        <v>43</v>
      </c>
      <c r="B37" s="17">
        <v>315338257</v>
      </c>
      <c r="C37" s="17">
        <v>342102980</v>
      </c>
      <c r="D37" s="21">
        <v>446943647</v>
      </c>
      <c r="E37" s="22">
        <v>106696584</v>
      </c>
      <c r="F37" s="17">
        <v>138560430</v>
      </c>
      <c r="G37" s="23">
        <v>138560430</v>
      </c>
      <c r="H37" s="19">
        <v>490440643</v>
      </c>
      <c r="I37" s="22">
        <v>13800021</v>
      </c>
      <c r="J37" s="17">
        <v>-39979295</v>
      </c>
      <c r="K37" s="23">
        <v>-38555599</v>
      </c>
    </row>
    <row r="38" spans="1:11" ht="13.5" x14ac:dyDescent="0.25">
      <c r="A38" s="20" t="s">
        <v>44</v>
      </c>
      <c r="B38" s="17">
        <v>25778510</v>
      </c>
      <c r="C38" s="17">
        <v>25548821</v>
      </c>
      <c r="D38" s="21">
        <v>25548821</v>
      </c>
      <c r="E38" s="22">
        <v>0</v>
      </c>
      <c r="F38" s="17">
        <v>0</v>
      </c>
      <c r="G38" s="23">
        <v>0</v>
      </c>
      <c r="H38" s="19">
        <v>25548821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289846388</v>
      </c>
      <c r="C39" s="17">
        <v>303796491</v>
      </c>
      <c r="D39" s="21">
        <v>259708576</v>
      </c>
      <c r="E39" s="22">
        <v>46494691</v>
      </c>
      <c r="F39" s="17">
        <v>38145602</v>
      </c>
      <c r="G39" s="23">
        <v>38145602</v>
      </c>
      <c r="H39" s="19">
        <v>168090127</v>
      </c>
      <c r="I39" s="22">
        <v>36144383</v>
      </c>
      <c r="J39" s="17">
        <v>19435401</v>
      </c>
      <c r="K39" s="23">
        <v>22663585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216836859</v>
      </c>
      <c r="C42" s="17">
        <v>123035606</v>
      </c>
      <c r="D42" s="21">
        <v>143432744</v>
      </c>
      <c r="E42" s="22">
        <v>-31895996</v>
      </c>
      <c r="F42" s="17">
        <v>-40420414</v>
      </c>
      <c r="G42" s="23">
        <v>-40420414</v>
      </c>
      <c r="H42" s="19">
        <v>48359910</v>
      </c>
      <c r="I42" s="22">
        <v>82467657</v>
      </c>
      <c r="J42" s="17">
        <v>-32262310</v>
      </c>
      <c r="K42" s="23">
        <v>-54976019</v>
      </c>
    </row>
    <row r="43" spans="1:11" ht="13.5" x14ac:dyDescent="0.25">
      <c r="A43" s="20" t="s">
        <v>48</v>
      </c>
      <c r="B43" s="17">
        <v>-22170290</v>
      </c>
      <c r="C43" s="17">
        <v>-27390241</v>
      </c>
      <c r="D43" s="21">
        <v>-27670332</v>
      </c>
      <c r="E43" s="22">
        <v>36520000</v>
      </c>
      <c r="F43" s="17">
        <v>36520000</v>
      </c>
      <c r="G43" s="23">
        <v>36520000</v>
      </c>
      <c r="H43" s="19">
        <v>-15810238</v>
      </c>
      <c r="I43" s="22">
        <v>-30198640</v>
      </c>
      <c r="J43" s="17">
        <v>-30393000</v>
      </c>
      <c r="K43" s="23">
        <v>-30472000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54240790</v>
      </c>
      <c r="C45" s="66">
        <v>96228444</v>
      </c>
      <c r="D45" s="67">
        <v>117117468</v>
      </c>
      <c r="E45" s="68">
        <v>48273035</v>
      </c>
      <c r="F45" s="66">
        <v>39748617</v>
      </c>
      <c r="G45" s="69">
        <v>39748617</v>
      </c>
      <c r="H45" s="70">
        <v>-4562234</v>
      </c>
      <c r="I45" s="68">
        <v>52269017</v>
      </c>
      <c r="J45" s="66">
        <v>-62655310</v>
      </c>
      <c r="K45" s="69">
        <v>-85448019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-2052114</v>
      </c>
      <c r="C48" s="17">
        <v>1355055</v>
      </c>
      <c r="D48" s="21">
        <v>20434684</v>
      </c>
      <c r="E48" s="22">
        <v>55131599</v>
      </c>
      <c r="F48" s="17">
        <v>46607181</v>
      </c>
      <c r="G48" s="23">
        <v>46607181</v>
      </c>
      <c r="H48" s="19">
        <v>-74550231</v>
      </c>
      <c r="I48" s="22">
        <v>71436970</v>
      </c>
      <c r="J48" s="17">
        <v>-42605630</v>
      </c>
      <c r="K48" s="23">
        <v>-64476055</v>
      </c>
    </row>
    <row r="49" spans="1:11" ht="13.5" x14ac:dyDescent="0.25">
      <c r="A49" s="20" t="s">
        <v>53</v>
      </c>
      <c r="B49" s="17">
        <f>+B75</f>
        <v>261169206.58768636</v>
      </c>
      <c r="C49" s="17">
        <f t="shared" ref="C49:K49" si="6">+C75</f>
        <v>160447714.34015495</v>
      </c>
      <c r="D49" s="21">
        <f t="shared" si="6"/>
        <v>219473907.79768226</v>
      </c>
      <c r="E49" s="22">
        <f t="shared" si="6"/>
        <v>44493967.883644193</v>
      </c>
      <c r="F49" s="17">
        <f t="shared" si="6"/>
        <v>83571941.36501652</v>
      </c>
      <c r="G49" s="23">
        <f t="shared" si="6"/>
        <v>83571941.36501652</v>
      </c>
      <c r="H49" s="19">
        <f t="shared" si="6"/>
        <v>256628003.20245695</v>
      </c>
      <c r="I49" s="22">
        <f t="shared" si="6"/>
        <v>49002555.156257555</v>
      </c>
      <c r="J49" s="17">
        <f t="shared" si="6"/>
        <v>-56918886.024678923</v>
      </c>
      <c r="K49" s="23">
        <f t="shared" si="6"/>
        <v>-65018228.905011542</v>
      </c>
    </row>
    <row r="50" spans="1:11" ht="13.5" x14ac:dyDescent="0.25">
      <c r="A50" s="30" t="s">
        <v>54</v>
      </c>
      <c r="B50" s="66">
        <f>+B48-B49</f>
        <v>-263221320.58768636</v>
      </c>
      <c r="C50" s="66">
        <f t="shared" ref="C50:K50" si="7">+C48-C49</f>
        <v>-159092659.34015495</v>
      </c>
      <c r="D50" s="67">
        <f t="shared" si="7"/>
        <v>-199039223.79768226</v>
      </c>
      <c r="E50" s="68">
        <f t="shared" si="7"/>
        <v>10637631.116355807</v>
      </c>
      <c r="F50" s="66">
        <f t="shared" si="7"/>
        <v>-36964760.36501652</v>
      </c>
      <c r="G50" s="69">
        <f t="shared" si="7"/>
        <v>-36964760.36501652</v>
      </c>
      <c r="H50" s="70">
        <f t="shared" si="7"/>
        <v>-331178234.20245695</v>
      </c>
      <c r="I50" s="68">
        <f t="shared" si="7"/>
        <v>22434414.843742445</v>
      </c>
      <c r="J50" s="66">
        <f t="shared" si="7"/>
        <v>14313256.024678923</v>
      </c>
      <c r="K50" s="69">
        <f t="shared" si="7"/>
        <v>542173.90501154214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495498577</v>
      </c>
      <c r="C53" s="17">
        <v>456614586</v>
      </c>
      <c r="D53" s="21">
        <v>478619939</v>
      </c>
      <c r="E53" s="22">
        <v>-21588980</v>
      </c>
      <c r="F53" s="17">
        <v>-16870015</v>
      </c>
      <c r="G53" s="23">
        <v>-16870015</v>
      </c>
      <c r="H53" s="19">
        <v>450125775</v>
      </c>
      <c r="I53" s="22">
        <v>-16635595</v>
      </c>
      <c r="J53" s="17">
        <v>-18307822</v>
      </c>
      <c r="K53" s="23">
        <v>-19152180</v>
      </c>
    </row>
    <row r="54" spans="1:11" ht="13.5" x14ac:dyDescent="0.25">
      <c r="A54" s="20" t="s">
        <v>57</v>
      </c>
      <c r="B54" s="17">
        <v>20677827</v>
      </c>
      <c r="C54" s="17">
        <v>29506922</v>
      </c>
      <c r="D54" s="21">
        <v>0</v>
      </c>
      <c r="E54" s="22">
        <v>21060000</v>
      </c>
      <c r="F54" s="17">
        <v>21060000</v>
      </c>
      <c r="G54" s="23">
        <v>21060000</v>
      </c>
      <c r="H54" s="19">
        <v>0</v>
      </c>
      <c r="I54" s="22">
        <v>19836720</v>
      </c>
      <c r="J54" s="17">
        <v>20749212</v>
      </c>
      <c r="K54" s="23">
        <v>21703680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11761226</v>
      </c>
      <c r="C56" s="17">
        <v>2284910</v>
      </c>
      <c r="D56" s="21">
        <v>181056</v>
      </c>
      <c r="E56" s="22">
        <v>1324224</v>
      </c>
      <c r="F56" s="17">
        <v>2125284</v>
      </c>
      <c r="G56" s="23">
        <v>2125284</v>
      </c>
      <c r="H56" s="19">
        <v>345095</v>
      </c>
      <c r="I56" s="22">
        <v>2878000</v>
      </c>
      <c r="J56" s="17">
        <v>3040834</v>
      </c>
      <c r="K56" s="23">
        <v>3214283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18069018</v>
      </c>
      <c r="C60" s="17">
        <v>20150565</v>
      </c>
      <c r="D60" s="21">
        <v>18270313</v>
      </c>
      <c r="E60" s="22">
        <v>11552700</v>
      </c>
      <c r="F60" s="17">
        <v>11552701</v>
      </c>
      <c r="G60" s="23">
        <v>11552701</v>
      </c>
      <c r="H60" s="19">
        <v>4181930</v>
      </c>
      <c r="I60" s="22">
        <v>7111036</v>
      </c>
      <c r="J60" s="17">
        <v>7937613</v>
      </c>
      <c r="K60" s="23">
        <v>8944898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0.72554317826727288</v>
      </c>
      <c r="C70" s="5">
        <f t="shared" ref="C70:K70" si="8">IF(ISERROR(C71/C72),0,(C71/C72))</f>
        <v>0.85052692855817624</v>
      </c>
      <c r="D70" s="5">
        <f t="shared" si="8"/>
        <v>0.87579496904993914</v>
      </c>
      <c r="E70" s="5">
        <f t="shared" si="8"/>
        <v>0.53834566528129502</v>
      </c>
      <c r="F70" s="5">
        <f t="shared" si="8"/>
        <v>0.42183959726781861</v>
      </c>
      <c r="G70" s="5">
        <f t="shared" si="8"/>
        <v>0.42183959726781861</v>
      </c>
      <c r="H70" s="5">
        <f t="shared" si="8"/>
        <v>0.82243874235007741</v>
      </c>
      <c r="I70" s="5">
        <f t="shared" si="8"/>
        <v>1.0884017638710315</v>
      </c>
      <c r="J70" s="5">
        <f t="shared" si="8"/>
        <v>0.66899148893846505</v>
      </c>
      <c r="K70" s="5">
        <f t="shared" si="8"/>
        <v>0.51073342455519644</v>
      </c>
    </row>
    <row r="71" spans="1:11" hidden="1" x14ac:dyDescent="0.2">
      <c r="A71" s="1" t="s">
        <v>338</v>
      </c>
      <c r="B71" s="2">
        <f>+B83</f>
        <v>53102482</v>
      </c>
      <c r="C71" s="2">
        <f t="shared" ref="C71:K71" si="9">+C83</f>
        <v>68690249</v>
      </c>
      <c r="D71" s="2">
        <f t="shared" si="9"/>
        <v>66166958</v>
      </c>
      <c r="E71" s="2">
        <f t="shared" si="9"/>
        <v>71233752</v>
      </c>
      <c r="F71" s="2">
        <f t="shared" si="9"/>
        <v>56994219</v>
      </c>
      <c r="G71" s="2">
        <f t="shared" si="9"/>
        <v>56994219</v>
      </c>
      <c r="H71" s="2">
        <f t="shared" si="9"/>
        <v>52929575</v>
      </c>
      <c r="I71" s="2">
        <f t="shared" si="9"/>
        <v>157882121</v>
      </c>
      <c r="J71" s="2">
        <f t="shared" si="9"/>
        <v>92599433</v>
      </c>
      <c r="K71" s="2">
        <f t="shared" si="9"/>
        <v>76380391</v>
      </c>
    </row>
    <row r="72" spans="1:11" hidden="1" x14ac:dyDescent="0.2">
      <c r="A72" s="1" t="s">
        <v>339</v>
      </c>
      <c r="B72" s="2">
        <f>+B77</f>
        <v>73189968</v>
      </c>
      <c r="C72" s="2">
        <f t="shared" ref="C72:K72" si="10">+C77</f>
        <v>80761992</v>
      </c>
      <c r="D72" s="2">
        <f t="shared" si="10"/>
        <v>75550740</v>
      </c>
      <c r="E72" s="2">
        <f t="shared" si="10"/>
        <v>132319728</v>
      </c>
      <c r="F72" s="2">
        <f t="shared" si="10"/>
        <v>135108746</v>
      </c>
      <c r="G72" s="2">
        <f t="shared" si="10"/>
        <v>135108746</v>
      </c>
      <c r="H72" s="2">
        <f t="shared" si="10"/>
        <v>64356860</v>
      </c>
      <c r="I72" s="2">
        <f t="shared" si="10"/>
        <v>145058678</v>
      </c>
      <c r="J72" s="2">
        <f t="shared" si="10"/>
        <v>138416459</v>
      </c>
      <c r="K72" s="2">
        <f t="shared" si="10"/>
        <v>149550406</v>
      </c>
    </row>
    <row r="73" spans="1:11" hidden="1" x14ac:dyDescent="0.2">
      <c r="A73" s="1" t="s">
        <v>340</v>
      </c>
      <c r="B73" s="2">
        <f>+B74</f>
        <v>135917217.33333334</v>
      </c>
      <c r="C73" s="2">
        <f t="shared" ref="C73:K73" si="11">+(C78+C80+C81+C82)-(B78+B80+B81+B82)</f>
        <v>138818951</v>
      </c>
      <c r="D73" s="2">
        <f t="shared" si="11"/>
        <v>32085132</v>
      </c>
      <c r="E73" s="2">
        <f t="shared" si="11"/>
        <v>-57238285</v>
      </c>
      <c r="F73" s="2">
        <f>+(F78+F80+F81+F82)-(D78+D80+D81+D82)</f>
        <v>-41482818</v>
      </c>
      <c r="G73" s="2">
        <f>+(G78+G80+G81+G82)-(D78+D80+D81+D82)</f>
        <v>-41482818</v>
      </c>
      <c r="H73" s="2">
        <f>+(H78+H80+H81+H82)-(D78+D80+D81+D82)</f>
        <v>16593561</v>
      </c>
      <c r="I73" s="2">
        <f>+(I78+I80+I81+I82)-(E78+E80+E81+E82)</f>
        <v>-151310584</v>
      </c>
      <c r="J73" s="2">
        <f t="shared" si="11"/>
        <v>57664413</v>
      </c>
      <c r="K73" s="2">
        <f t="shared" si="11"/>
        <v>26491912</v>
      </c>
    </row>
    <row r="74" spans="1:11" hidden="1" x14ac:dyDescent="0.2">
      <c r="A74" s="1" t="s">
        <v>341</v>
      </c>
      <c r="B74" s="2">
        <f>+TREND(C74:E74)</f>
        <v>135917217.33333334</v>
      </c>
      <c r="C74" s="2">
        <f>+C73</f>
        <v>138818951</v>
      </c>
      <c r="D74" s="2">
        <f t="shared" ref="D74:K74" si="12">+D73</f>
        <v>32085132</v>
      </c>
      <c r="E74" s="2">
        <f t="shared" si="12"/>
        <v>-57238285</v>
      </c>
      <c r="F74" s="2">
        <f t="shared" si="12"/>
        <v>-41482818</v>
      </c>
      <c r="G74" s="2">
        <f t="shared" si="12"/>
        <v>-41482818</v>
      </c>
      <c r="H74" s="2">
        <f t="shared" si="12"/>
        <v>16593561</v>
      </c>
      <c r="I74" s="2">
        <f t="shared" si="12"/>
        <v>-151310584</v>
      </c>
      <c r="J74" s="2">
        <f t="shared" si="12"/>
        <v>57664413</v>
      </c>
      <c r="K74" s="2">
        <f t="shared" si="12"/>
        <v>26491912</v>
      </c>
    </row>
    <row r="75" spans="1:11" hidden="1" x14ac:dyDescent="0.2">
      <c r="A75" s="1" t="s">
        <v>342</v>
      </c>
      <c r="B75" s="2">
        <f>+B84-(((B80+B81+B82+B78)*B70)-B79)</f>
        <v>261169206.58768636</v>
      </c>
      <c r="C75" s="2">
        <f t="shared" ref="C75:K75" si="13">+C84-(((C80+C81+C82+C78)*C70)-C79)</f>
        <v>160447714.34015495</v>
      </c>
      <c r="D75" s="2">
        <f t="shared" si="13"/>
        <v>219473907.79768226</v>
      </c>
      <c r="E75" s="2">
        <f t="shared" si="13"/>
        <v>44493967.883644193</v>
      </c>
      <c r="F75" s="2">
        <f t="shared" si="13"/>
        <v>83571941.36501652</v>
      </c>
      <c r="G75" s="2">
        <f t="shared" si="13"/>
        <v>83571941.36501652</v>
      </c>
      <c r="H75" s="2">
        <f t="shared" si="13"/>
        <v>256628003.20245695</v>
      </c>
      <c r="I75" s="2">
        <f t="shared" si="13"/>
        <v>49002555.156257555</v>
      </c>
      <c r="J75" s="2">
        <f t="shared" si="13"/>
        <v>-56918886.024678923</v>
      </c>
      <c r="K75" s="2">
        <f t="shared" si="13"/>
        <v>-65018228.905011542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73189968</v>
      </c>
      <c r="C77" s="3">
        <v>80761992</v>
      </c>
      <c r="D77" s="3">
        <v>75550740</v>
      </c>
      <c r="E77" s="3">
        <v>132319728</v>
      </c>
      <c r="F77" s="3">
        <v>135108746</v>
      </c>
      <c r="G77" s="3">
        <v>135108746</v>
      </c>
      <c r="H77" s="3">
        <v>64356860</v>
      </c>
      <c r="I77" s="3">
        <v>145058678</v>
      </c>
      <c r="J77" s="3">
        <v>138416459</v>
      </c>
      <c r="K77" s="3">
        <v>149550406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244277461</v>
      </c>
      <c r="C79" s="3">
        <v>262751931</v>
      </c>
      <c r="D79" s="3">
        <v>347822747</v>
      </c>
      <c r="E79" s="3">
        <v>183632175</v>
      </c>
      <c r="F79" s="3">
        <v>215496021</v>
      </c>
      <c r="G79" s="3">
        <v>215496021</v>
      </c>
      <c r="H79" s="3">
        <v>390949942</v>
      </c>
      <c r="I79" s="3">
        <v>4795021</v>
      </c>
      <c r="J79" s="3">
        <v>-6586295</v>
      </c>
      <c r="K79" s="3">
        <v>-5083599</v>
      </c>
    </row>
    <row r="80" spans="1:11" hidden="1" x14ac:dyDescent="0.2">
      <c r="A80" s="1" t="s">
        <v>71</v>
      </c>
      <c r="B80" s="3">
        <v>-27675786</v>
      </c>
      <c r="C80" s="3">
        <v>118881066</v>
      </c>
      <c r="D80" s="3">
        <v>147998677</v>
      </c>
      <c r="E80" s="3">
        <v>118671578</v>
      </c>
      <c r="F80" s="3">
        <v>118775504</v>
      </c>
      <c r="G80" s="3">
        <v>118775504</v>
      </c>
      <c r="H80" s="3">
        <v>164046903</v>
      </c>
      <c r="I80" s="3">
        <v>-34625246</v>
      </c>
      <c r="J80" s="3">
        <v>22935197</v>
      </c>
      <c r="K80" s="3">
        <v>49316849</v>
      </c>
    </row>
    <row r="81" spans="1:11" hidden="1" x14ac:dyDescent="0.2">
      <c r="A81" s="1" t="s">
        <v>72</v>
      </c>
      <c r="B81" s="3">
        <v>32977245</v>
      </c>
      <c r="C81" s="3">
        <v>25239344</v>
      </c>
      <c r="D81" s="3">
        <v>28206865</v>
      </c>
      <c r="E81" s="3">
        <v>295679</v>
      </c>
      <c r="F81" s="3">
        <v>15947220</v>
      </c>
      <c r="G81" s="3">
        <v>15947220</v>
      </c>
      <c r="H81" s="3">
        <v>28752200</v>
      </c>
      <c r="I81" s="3">
        <v>2281919</v>
      </c>
      <c r="J81" s="3">
        <v>2385889</v>
      </c>
      <c r="K81" s="3">
        <v>2496149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53102482</v>
      </c>
      <c r="C83" s="3">
        <v>68690249</v>
      </c>
      <c r="D83" s="3">
        <v>66166958</v>
      </c>
      <c r="E83" s="3">
        <v>71233752</v>
      </c>
      <c r="F83" s="3">
        <v>56994219</v>
      </c>
      <c r="G83" s="3">
        <v>56994219</v>
      </c>
      <c r="H83" s="3">
        <v>52929575</v>
      </c>
      <c r="I83" s="3">
        <v>157882121</v>
      </c>
      <c r="J83" s="3">
        <v>92599433</v>
      </c>
      <c r="K83" s="3">
        <v>76380391</v>
      </c>
    </row>
    <row r="84" spans="1:11" hidden="1" x14ac:dyDescent="0.2">
      <c r="A84" s="1" t="s">
        <v>75</v>
      </c>
      <c r="B84" s="3">
        <v>20738183</v>
      </c>
      <c r="C84" s="3">
        <v>20274073</v>
      </c>
      <c r="D84" s="3">
        <v>25971088</v>
      </c>
      <c r="E84" s="3">
        <v>-75092700</v>
      </c>
      <c r="F84" s="3">
        <v>-75092700</v>
      </c>
      <c r="G84" s="3">
        <v>-75092700</v>
      </c>
      <c r="H84" s="3">
        <v>24243513</v>
      </c>
      <c r="I84" s="3">
        <v>9005000</v>
      </c>
      <c r="J84" s="3">
        <v>-33393000</v>
      </c>
      <c r="K84" s="3">
        <v>-33472000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26005437</v>
      </c>
      <c r="C5" s="17">
        <v>26213810</v>
      </c>
      <c r="D5" s="21">
        <v>29992685</v>
      </c>
      <c r="E5" s="22">
        <v>44172136</v>
      </c>
      <c r="F5" s="17">
        <v>44172136</v>
      </c>
      <c r="G5" s="23">
        <v>44172136</v>
      </c>
      <c r="H5" s="19">
        <v>31027031</v>
      </c>
      <c r="I5" s="22">
        <v>45939020</v>
      </c>
      <c r="J5" s="17">
        <v>48006278</v>
      </c>
      <c r="K5" s="23">
        <v>50406591</v>
      </c>
    </row>
    <row r="6" spans="1:11" ht="13.5" x14ac:dyDescent="0.25">
      <c r="A6" s="20" t="s">
        <v>18</v>
      </c>
      <c r="B6" s="17">
        <v>9208507</v>
      </c>
      <c r="C6" s="17">
        <v>11769949</v>
      </c>
      <c r="D6" s="21">
        <v>11829561</v>
      </c>
      <c r="E6" s="22">
        <v>14831209</v>
      </c>
      <c r="F6" s="17">
        <v>14831209</v>
      </c>
      <c r="G6" s="23">
        <v>14831209</v>
      </c>
      <c r="H6" s="19">
        <v>12207059</v>
      </c>
      <c r="I6" s="22">
        <v>20150336</v>
      </c>
      <c r="J6" s="17">
        <v>21840427</v>
      </c>
      <c r="K6" s="23">
        <v>23902384</v>
      </c>
    </row>
    <row r="7" spans="1:11" ht="13.5" x14ac:dyDescent="0.25">
      <c r="A7" s="20" t="s">
        <v>19</v>
      </c>
      <c r="B7" s="17">
        <v>6674288</v>
      </c>
      <c r="C7" s="17">
        <v>6178861</v>
      </c>
      <c r="D7" s="21">
        <v>6576947</v>
      </c>
      <c r="E7" s="22">
        <v>10000000</v>
      </c>
      <c r="F7" s="17">
        <v>10000000</v>
      </c>
      <c r="G7" s="23">
        <v>10000000</v>
      </c>
      <c r="H7" s="19">
        <v>6677778</v>
      </c>
      <c r="I7" s="22">
        <v>10480000</v>
      </c>
      <c r="J7" s="17">
        <v>11004000</v>
      </c>
      <c r="K7" s="23">
        <v>11576208</v>
      </c>
    </row>
    <row r="8" spans="1:11" ht="13.5" x14ac:dyDescent="0.25">
      <c r="A8" s="20" t="s">
        <v>20</v>
      </c>
      <c r="B8" s="17">
        <v>247365103</v>
      </c>
      <c r="C8" s="17">
        <v>218224756</v>
      </c>
      <c r="D8" s="21">
        <v>241658979</v>
      </c>
      <c r="E8" s="22">
        <v>254670025</v>
      </c>
      <c r="F8" s="17">
        <v>254190025</v>
      </c>
      <c r="G8" s="23">
        <v>254190025</v>
      </c>
      <c r="H8" s="19">
        <v>249615364</v>
      </c>
      <c r="I8" s="22">
        <v>266921800</v>
      </c>
      <c r="J8" s="17">
        <v>264574169</v>
      </c>
      <c r="K8" s="23">
        <v>255325873</v>
      </c>
    </row>
    <row r="9" spans="1:11" ht="13.5" x14ac:dyDescent="0.25">
      <c r="A9" s="20" t="s">
        <v>21</v>
      </c>
      <c r="B9" s="17">
        <v>4575753</v>
      </c>
      <c r="C9" s="17">
        <v>4882693</v>
      </c>
      <c r="D9" s="21">
        <v>8686143</v>
      </c>
      <c r="E9" s="22">
        <v>7210085</v>
      </c>
      <c r="F9" s="17">
        <v>7210085</v>
      </c>
      <c r="G9" s="23">
        <v>7210085</v>
      </c>
      <c r="H9" s="19">
        <v>5350706</v>
      </c>
      <c r="I9" s="22">
        <v>16172967</v>
      </c>
      <c r="J9" s="17">
        <v>16981614</v>
      </c>
      <c r="K9" s="23">
        <v>17864658</v>
      </c>
    </row>
    <row r="10" spans="1:11" ht="25.5" x14ac:dyDescent="0.2">
      <c r="A10" s="24" t="s">
        <v>333</v>
      </c>
      <c r="B10" s="25">
        <f>SUM(B5:B9)</f>
        <v>293829088</v>
      </c>
      <c r="C10" s="26">
        <f t="shared" ref="C10:K10" si="0">SUM(C5:C9)</f>
        <v>267270069</v>
      </c>
      <c r="D10" s="27">
        <f t="shared" si="0"/>
        <v>298744315</v>
      </c>
      <c r="E10" s="25">
        <f t="shared" si="0"/>
        <v>330883455</v>
      </c>
      <c r="F10" s="26">
        <f t="shared" si="0"/>
        <v>330403455</v>
      </c>
      <c r="G10" s="28">
        <f t="shared" si="0"/>
        <v>330403455</v>
      </c>
      <c r="H10" s="29">
        <f t="shared" si="0"/>
        <v>304877938</v>
      </c>
      <c r="I10" s="25">
        <f t="shared" si="0"/>
        <v>359664123</v>
      </c>
      <c r="J10" s="26">
        <f t="shared" si="0"/>
        <v>362406488</v>
      </c>
      <c r="K10" s="28">
        <f t="shared" si="0"/>
        <v>359075714</v>
      </c>
    </row>
    <row r="11" spans="1:11" ht="13.5" x14ac:dyDescent="0.25">
      <c r="A11" s="20" t="s">
        <v>22</v>
      </c>
      <c r="B11" s="17">
        <v>121543425</v>
      </c>
      <c r="C11" s="17">
        <v>123656546</v>
      </c>
      <c r="D11" s="21">
        <v>127012376</v>
      </c>
      <c r="E11" s="22">
        <v>134368451</v>
      </c>
      <c r="F11" s="17">
        <v>133143661</v>
      </c>
      <c r="G11" s="23">
        <v>133143661</v>
      </c>
      <c r="H11" s="19">
        <v>125130791</v>
      </c>
      <c r="I11" s="22">
        <v>143085679</v>
      </c>
      <c r="J11" s="17">
        <v>149940316</v>
      </c>
      <c r="K11" s="23">
        <v>157489410</v>
      </c>
    </row>
    <row r="12" spans="1:11" ht="13.5" x14ac:dyDescent="0.25">
      <c r="A12" s="20" t="s">
        <v>23</v>
      </c>
      <c r="B12" s="17">
        <v>20076304</v>
      </c>
      <c r="C12" s="17">
        <v>20217449</v>
      </c>
      <c r="D12" s="21">
        <v>20920268</v>
      </c>
      <c r="E12" s="22">
        <v>23278531</v>
      </c>
      <c r="F12" s="17">
        <v>23278531</v>
      </c>
      <c r="G12" s="23">
        <v>23278531</v>
      </c>
      <c r="H12" s="19">
        <v>27356564</v>
      </c>
      <c r="I12" s="22">
        <v>24908027</v>
      </c>
      <c r="J12" s="17">
        <v>26103612</v>
      </c>
      <c r="K12" s="23">
        <v>27408792</v>
      </c>
    </row>
    <row r="13" spans="1:11" ht="13.5" x14ac:dyDescent="0.25">
      <c r="A13" s="20" t="s">
        <v>24</v>
      </c>
      <c r="B13" s="17">
        <v>32185901</v>
      </c>
      <c r="C13" s="17">
        <v>34846996</v>
      </c>
      <c r="D13" s="21">
        <v>44796005</v>
      </c>
      <c r="E13" s="22">
        <v>36499996</v>
      </c>
      <c r="F13" s="17">
        <v>36354413</v>
      </c>
      <c r="G13" s="23">
        <v>36354413</v>
      </c>
      <c r="H13" s="19">
        <v>38458843</v>
      </c>
      <c r="I13" s="22">
        <v>38251993</v>
      </c>
      <c r="J13" s="17">
        <v>39782073</v>
      </c>
      <c r="K13" s="23">
        <v>41452921</v>
      </c>
    </row>
    <row r="14" spans="1:11" ht="13.5" x14ac:dyDescent="0.25">
      <c r="A14" s="20" t="s">
        <v>25</v>
      </c>
      <c r="B14" s="17">
        <v>1647326</v>
      </c>
      <c r="C14" s="17">
        <v>2089071</v>
      </c>
      <c r="D14" s="21">
        <v>2819176</v>
      </c>
      <c r="E14" s="22">
        <v>634969</v>
      </c>
      <c r="F14" s="17">
        <v>634969</v>
      </c>
      <c r="G14" s="23">
        <v>634969</v>
      </c>
      <c r="H14" s="19">
        <v>92942</v>
      </c>
      <c r="I14" s="22">
        <v>400000</v>
      </c>
      <c r="J14" s="17">
        <v>416000</v>
      </c>
      <c r="K14" s="23">
        <v>433472</v>
      </c>
    </row>
    <row r="15" spans="1:11" ht="13.5" x14ac:dyDescent="0.25">
      <c r="A15" s="20" t="s">
        <v>26</v>
      </c>
      <c r="B15" s="17">
        <v>7181592</v>
      </c>
      <c r="C15" s="17">
        <v>9876321</v>
      </c>
      <c r="D15" s="21">
        <v>15065265</v>
      </c>
      <c r="E15" s="22">
        <v>13485400</v>
      </c>
      <c r="F15" s="17">
        <v>17543332</v>
      </c>
      <c r="G15" s="23">
        <v>17543332</v>
      </c>
      <c r="H15" s="19">
        <v>13444036</v>
      </c>
      <c r="I15" s="22">
        <v>15446359</v>
      </c>
      <c r="J15" s="17">
        <v>16065473</v>
      </c>
      <c r="K15" s="23">
        <v>16740957</v>
      </c>
    </row>
    <row r="16" spans="1:11" ht="13.5" x14ac:dyDescent="0.25">
      <c r="A16" s="20" t="s">
        <v>27</v>
      </c>
      <c r="B16" s="17">
        <v>1224548</v>
      </c>
      <c r="C16" s="17">
        <v>394400</v>
      </c>
      <c r="D16" s="21">
        <v>948996</v>
      </c>
      <c r="E16" s="22">
        <v>1000000</v>
      </c>
      <c r="F16" s="17">
        <v>510000</v>
      </c>
      <c r="G16" s="23">
        <v>510000</v>
      </c>
      <c r="H16" s="19">
        <v>306909</v>
      </c>
      <c r="I16" s="22">
        <v>50000</v>
      </c>
      <c r="J16" s="17">
        <v>52000</v>
      </c>
      <c r="K16" s="23">
        <v>54184</v>
      </c>
    </row>
    <row r="17" spans="1:11" ht="13.5" x14ac:dyDescent="0.25">
      <c r="A17" s="20" t="s">
        <v>28</v>
      </c>
      <c r="B17" s="17">
        <v>135441148</v>
      </c>
      <c r="C17" s="17">
        <v>140081731</v>
      </c>
      <c r="D17" s="21">
        <v>171151900</v>
      </c>
      <c r="E17" s="22">
        <v>150993760</v>
      </c>
      <c r="F17" s="17">
        <v>148315760</v>
      </c>
      <c r="G17" s="23">
        <v>148315760</v>
      </c>
      <c r="H17" s="19">
        <v>157782178</v>
      </c>
      <c r="I17" s="22">
        <v>133655200</v>
      </c>
      <c r="J17" s="17">
        <v>138605905</v>
      </c>
      <c r="K17" s="23">
        <v>144433122</v>
      </c>
    </row>
    <row r="18" spans="1:11" ht="13.5" x14ac:dyDescent="0.25">
      <c r="A18" s="30" t="s">
        <v>29</v>
      </c>
      <c r="B18" s="31">
        <f>SUM(B11:B17)</f>
        <v>319300244</v>
      </c>
      <c r="C18" s="32">
        <f t="shared" ref="C18:K18" si="1">SUM(C11:C17)</f>
        <v>331162514</v>
      </c>
      <c r="D18" s="33">
        <f t="shared" si="1"/>
        <v>382713986</v>
      </c>
      <c r="E18" s="31">
        <f t="shared" si="1"/>
        <v>360261107</v>
      </c>
      <c r="F18" s="32">
        <f t="shared" si="1"/>
        <v>359780666</v>
      </c>
      <c r="G18" s="34">
        <f t="shared" si="1"/>
        <v>359780666</v>
      </c>
      <c r="H18" s="35">
        <f t="shared" si="1"/>
        <v>362572263</v>
      </c>
      <c r="I18" s="31">
        <f t="shared" si="1"/>
        <v>355797258</v>
      </c>
      <c r="J18" s="32">
        <f t="shared" si="1"/>
        <v>370965379</v>
      </c>
      <c r="K18" s="34">
        <f t="shared" si="1"/>
        <v>388012858</v>
      </c>
    </row>
    <row r="19" spans="1:11" ht="13.5" x14ac:dyDescent="0.25">
      <c r="A19" s="30" t="s">
        <v>30</v>
      </c>
      <c r="B19" s="36">
        <f>+B10-B18</f>
        <v>-25471156</v>
      </c>
      <c r="C19" s="37">
        <f t="shared" ref="C19:K19" si="2">+C10-C18</f>
        <v>-63892445</v>
      </c>
      <c r="D19" s="38">
        <f t="shared" si="2"/>
        <v>-83969671</v>
      </c>
      <c r="E19" s="36">
        <f t="shared" si="2"/>
        <v>-29377652</v>
      </c>
      <c r="F19" s="37">
        <f t="shared" si="2"/>
        <v>-29377211</v>
      </c>
      <c r="G19" s="39">
        <f t="shared" si="2"/>
        <v>-29377211</v>
      </c>
      <c r="H19" s="40">
        <f t="shared" si="2"/>
        <v>-57694325</v>
      </c>
      <c r="I19" s="36">
        <f t="shared" si="2"/>
        <v>3866865</v>
      </c>
      <c r="J19" s="37">
        <f t="shared" si="2"/>
        <v>-8558891</v>
      </c>
      <c r="K19" s="39">
        <f t="shared" si="2"/>
        <v>-28937144</v>
      </c>
    </row>
    <row r="20" spans="1:11" ht="25.5" x14ac:dyDescent="0.2">
      <c r="A20" s="41" t="s">
        <v>31</v>
      </c>
      <c r="B20" s="42">
        <v>41759417</v>
      </c>
      <c r="C20" s="43">
        <v>43842956</v>
      </c>
      <c r="D20" s="44">
        <v>51636940</v>
      </c>
      <c r="E20" s="42">
        <v>53691150</v>
      </c>
      <c r="F20" s="43">
        <v>53691150</v>
      </c>
      <c r="G20" s="45">
        <v>53691150</v>
      </c>
      <c r="H20" s="46">
        <v>50127452</v>
      </c>
      <c r="I20" s="42">
        <v>69600200</v>
      </c>
      <c r="J20" s="43">
        <v>55417970</v>
      </c>
      <c r="K20" s="45">
        <v>60102162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16288261</v>
      </c>
      <c r="C22" s="55">
        <f t="shared" ref="C22:K22" si="3">SUM(C19:C21)</f>
        <v>-20049489</v>
      </c>
      <c r="D22" s="56">
        <f t="shared" si="3"/>
        <v>-32332731</v>
      </c>
      <c r="E22" s="54">
        <f t="shared" si="3"/>
        <v>24313498</v>
      </c>
      <c r="F22" s="55">
        <f t="shared" si="3"/>
        <v>24313939</v>
      </c>
      <c r="G22" s="57">
        <f t="shared" si="3"/>
        <v>24313939</v>
      </c>
      <c r="H22" s="58">
        <f t="shared" si="3"/>
        <v>-7566873</v>
      </c>
      <c r="I22" s="54">
        <f t="shared" si="3"/>
        <v>73467065</v>
      </c>
      <c r="J22" s="55">
        <f t="shared" si="3"/>
        <v>46859079</v>
      </c>
      <c r="K22" s="57">
        <f t="shared" si="3"/>
        <v>31165018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16288261</v>
      </c>
      <c r="C24" s="37">
        <f t="shared" ref="C24:K24" si="4">SUM(C22:C23)</f>
        <v>-20049489</v>
      </c>
      <c r="D24" s="38">
        <f t="shared" si="4"/>
        <v>-32332731</v>
      </c>
      <c r="E24" s="36">
        <f t="shared" si="4"/>
        <v>24313498</v>
      </c>
      <c r="F24" s="37">
        <f t="shared" si="4"/>
        <v>24313939</v>
      </c>
      <c r="G24" s="39">
        <f t="shared" si="4"/>
        <v>24313939</v>
      </c>
      <c r="H24" s="40">
        <f t="shared" si="4"/>
        <v>-7566873</v>
      </c>
      <c r="I24" s="36">
        <f t="shared" si="4"/>
        <v>73467065</v>
      </c>
      <c r="J24" s="37">
        <f t="shared" si="4"/>
        <v>46859079</v>
      </c>
      <c r="K24" s="39">
        <f t="shared" si="4"/>
        <v>31165018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79406419</v>
      </c>
      <c r="C27" s="66">
        <v>131385153</v>
      </c>
      <c r="D27" s="67">
        <v>57276324</v>
      </c>
      <c r="E27" s="68">
        <v>63856150</v>
      </c>
      <c r="F27" s="66">
        <v>60376149</v>
      </c>
      <c r="G27" s="69">
        <v>60376149</v>
      </c>
      <c r="H27" s="70">
        <v>51079093</v>
      </c>
      <c r="I27" s="68">
        <v>72600200</v>
      </c>
      <c r="J27" s="66">
        <v>58561968</v>
      </c>
      <c r="K27" s="69">
        <v>63403363</v>
      </c>
    </row>
    <row r="28" spans="1:11" ht="13.5" x14ac:dyDescent="0.25">
      <c r="A28" s="71" t="s">
        <v>36</v>
      </c>
      <c r="B28" s="17">
        <v>25623837</v>
      </c>
      <c r="C28" s="17">
        <v>67718801</v>
      </c>
      <c r="D28" s="21">
        <v>25890004</v>
      </c>
      <c r="E28" s="22">
        <v>53736150</v>
      </c>
      <c r="F28" s="17">
        <v>50256149</v>
      </c>
      <c r="G28" s="23">
        <v>50256149</v>
      </c>
      <c r="H28" s="19">
        <v>42004456</v>
      </c>
      <c r="I28" s="22">
        <v>69600200</v>
      </c>
      <c r="J28" s="17">
        <v>55417968</v>
      </c>
      <c r="K28" s="23">
        <v>60102163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53759812</v>
      </c>
      <c r="C31" s="17">
        <v>62974023</v>
      </c>
      <c r="D31" s="21">
        <v>31386320</v>
      </c>
      <c r="E31" s="22">
        <v>10120000</v>
      </c>
      <c r="F31" s="17">
        <v>10120000</v>
      </c>
      <c r="G31" s="23">
        <v>10120000</v>
      </c>
      <c r="H31" s="19">
        <v>9074637</v>
      </c>
      <c r="I31" s="22">
        <v>3000000</v>
      </c>
      <c r="J31" s="17">
        <v>3144000</v>
      </c>
      <c r="K31" s="23">
        <v>3301200</v>
      </c>
    </row>
    <row r="32" spans="1:11" ht="13.5" x14ac:dyDescent="0.25">
      <c r="A32" s="30" t="s">
        <v>39</v>
      </c>
      <c r="B32" s="66">
        <f>SUM(B28:B31)</f>
        <v>79383649</v>
      </c>
      <c r="C32" s="66">
        <f t="shared" ref="C32:K32" si="5">SUM(C28:C31)</f>
        <v>130692824</v>
      </c>
      <c r="D32" s="67">
        <f t="shared" si="5"/>
        <v>57276324</v>
      </c>
      <c r="E32" s="68">
        <f t="shared" si="5"/>
        <v>63856150</v>
      </c>
      <c r="F32" s="66">
        <f t="shared" si="5"/>
        <v>60376149</v>
      </c>
      <c r="G32" s="69">
        <f t="shared" si="5"/>
        <v>60376149</v>
      </c>
      <c r="H32" s="70">
        <f t="shared" si="5"/>
        <v>51079093</v>
      </c>
      <c r="I32" s="68">
        <f t="shared" si="5"/>
        <v>72600200</v>
      </c>
      <c r="J32" s="66">
        <f t="shared" si="5"/>
        <v>58561968</v>
      </c>
      <c r="K32" s="69">
        <f t="shared" si="5"/>
        <v>63403363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198189396</v>
      </c>
      <c r="C35" s="17">
        <v>126856288</v>
      </c>
      <c r="D35" s="21">
        <v>120433980</v>
      </c>
      <c r="E35" s="22">
        <v>63478118</v>
      </c>
      <c r="F35" s="17">
        <v>105205849</v>
      </c>
      <c r="G35" s="23">
        <v>105205849</v>
      </c>
      <c r="H35" s="19">
        <v>83501160</v>
      </c>
      <c r="I35" s="22">
        <v>144122514</v>
      </c>
      <c r="J35" s="17">
        <v>172201692</v>
      </c>
      <c r="K35" s="23">
        <v>181416270</v>
      </c>
    </row>
    <row r="36" spans="1:11" ht="13.5" x14ac:dyDescent="0.25">
      <c r="A36" s="20" t="s">
        <v>42</v>
      </c>
      <c r="B36" s="17">
        <v>749749820</v>
      </c>
      <c r="C36" s="17">
        <v>787362202</v>
      </c>
      <c r="D36" s="21">
        <v>790779693</v>
      </c>
      <c r="E36" s="22">
        <v>152460484</v>
      </c>
      <c r="F36" s="17">
        <v>814801429</v>
      </c>
      <c r="G36" s="23">
        <v>814801429</v>
      </c>
      <c r="H36" s="19">
        <v>803399943</v>
      </c>
      <c r="I36" s="22">
        <v>825127900</v>
      </c>
      <c r="J36" s="17">
        <v>843907794</v>
      </c>
      <c r="K36" s="23">
        <v>865858236</v>
      </c>
    </row>
    <row r="37" spans="1:11" ht="13.5" x14ac:dyDescent="0.25">
      <c r="A37" s="20" t="s">
        <v>43</v>
      </c>
      <c r="B37" s="17">
        <v>71824827</v>
      </c>
      <c r="C37" s="17">
        <v>55143860</v>
      </c>
      <c r="D37" s="21">
        <v>106250778</v>
      </c>
      <c r="E37" s="22">
        <v>34299145</v>
      </c>
      <c r="F37" s="17">
        <v>90874156</v>
      </c>
      <c r="G37" s="23">
        <v>90874156</v>
      </c>
      <c r="H37" s="19">
        <v>89638952</v>
      </c>
      <c r="I37" s="22">
        <v>90964157</v>
      </c>
      <c r="J37" s="17">
        <v>90964154</v>
      </c>
      <c r="K37" s="23">
        <v>90964156</v>
      </c>
    </row>
    <row r="38" spans="1:11" ht="13.5" x14ac:dyDescent="0.25">
      <c r="A38" s="20" t="s">
        <v>44</v>
      </c>
      <c r="B38" s="17">
        <v>32699511</v>
      </c>
      <c r="C38" s="17">
        <v>35572843</v>
      </c>
      <c r="D38" s="21">
        <v>34608541</v>
      </c>
      <c r="E38" s="22">
        <v>32995839</v>
      </c>
      <c r="F38" s="17">
        <v>34464843</v>
      </c>
      <c r="G38" s="23">
        <v>34464843</v>
      </c>
      <c r="H38" s="19">
        <v>34464843</v>
      </c>
      <c r="I38" s="22">
        <v>34464843</v>
      </c>
      <c r="J38" s="17">
        <v>34464843</v>
      </c>
      <c r="K38" s="23">
        <v>34464843</v>
      </c>
    </row>
    <row r="39" spans="1:11" ht="13.5" x14ac:dyDescent="0.25">
      <c r="A39" s="20" t="s">
        <v>45</v>
      </c>
      <c r="B39" s="17">
        <v>859090587</v>
      </c>
      <c r="C39" s="17">
        <v>823501797</v>
      </c>
      <c r="D39" s="21">
        <v>770354349</v>
      </c>
      <c r="E39" s="22">
        <v>148643633</v>
      </c>
      <c r="F39" s="17">
        <v>794668298</v>
      </c>
      <c r="G39" s="23">
        <v>794668298</v>
      </c>
      <c r="H39" s="19">
        <v>762797316</v>
      </c>
      <c r="I39" s="22">
        <v>843821422</v>
      </c>
      <c r="J39" s="17">
        <v>890680501</v>
      </c>
      <c r="K39" s="23">
        <v>921845522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319454724</v>
      </c>
      <c r="C42" s="17">
        <v>133567344</v>
      </c>
      <c r="D42" s="21">
        <v>146074438</v>
      </c>
      <c r="E42" s="22">
        <v>71759540</v>
      </c>
      <c r="F42" s="17">
        <v>71124398</v>
      </c>
      <c r="G42" s="23">
        <v>71124398</v>
      </c>
      <c r="H42" s="19">
        <v>139332766</v>
      </c>
      <c r="I42" s="22">
        <v>100660558</v>
      </c>
      <c r="J42" s="17">
        <v>88826280</v>
      </c>
      <c r="K42" s="23">
        <v>74515644</v>
      </c>
    </row>
    <row r="43" spans="1:11" ht="13.5" x14ac:dyDescent="0.25">
      <c r="A43" s="20" t="s">
        <v>48</v>
      </c>
      <c r="B43" s="17">
        <v>-94534290</v>
      </c>
      <c r="C43" s="17">
        <v>-80440497</v>
      </c>
      <c r="D43" s="21">
        <v>-57390405</v>
      </c>
      <c r="E43" s="22">
        <v>-63856150</v>
      </c>
      <c r="F43" s="17">
        <v>-60376149</v>
      </c>
      <c r="G43" s="23">
        <v>-60376149</v>
      </c>
      <c r="H43" s="19">
        <v>-52871350</v>
      </c>
      <c r="I43" s="22">
        <v>-72600200</v>
      </c>
      <c r="J43" s="17">
        <v>-58561968</v>
      </c>
      <c r="K43" s="23">
        <v>-63403363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367935387</v>
      </c>
      <c r="C45" s="66">
        <v>197080586</v>
      </c>
      <c r="D45" s="67">
        <v>170723530</v>
      </c>
      <c r="E45" s="68">
        <v>54128563</v>
      </c>
      <c r="F45" s="66">
        <v>58531168</v>
      </c>
      <c r="G45" s="69">
        <v>58531168</v>
      </c>
      <c r="H45" s="70">
        <v>134244337</v>
      </c>
      <c r="I45" s="68">
        <v>75843277</v>
      </c>
      <c r="J45" s="66">
        <v>106207593</v>
      </c>
      <c r="K45" s="69">
        <v>117424871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144067074</v>
      </c>
      <c r="C48" s="17">
        <v>86999115</v>
      </c>
      <c r="D48" s="21">
        <v>47782920</v>
      </c>
      <c r="E48" s="22">
        <v>54128563</v>
      </c>
      <c r="F48" s="17">
        <v>58531168</v>
      </c>
      <c r="G48" s="23">
        <v>58531168</v>
      </c>
      <c r="H48" s="19">
        <v>21568545</v>
      </c>
      <c r="I48" s="22">
        <v>75943280</v>
      </c>
      <c r="J48" s="17">
        <v>106312592</v>
      </c>
      <c r="K48" s="23">
        <v>117535334</v>
      </c>
    </row>
    <row r="49" spans="1:11" ht="13.5" x14ac:dyDescent="0.25">
      <c r="A49" s="20" t="s">
        <v>53</v>
      </c>
      <c r="B49" s="17">
        <f>+B75</f>
        <v>-75246016.633275121</v>
      </c>
      <c r="C49" s="17">
        <f t="shared" ref="C49:K49" si="6">+C75</f>
        <v>-81364200.817251712</v>
      </c>
      <c r="D49" s="21">
        <f t="shared" si="6"/>
        <v>-58969904.489704795</v>
      </c>
      <c r="E49" s="22">
        <f t="shared" si="6"/>
        <v>-71047388.040956065</v>
      </c>
      <c r="F49" s="17">
        <f t="shared" si="6"/>
        <v>-49820934.165876679</v>
      </c>
      <c r="G49" s="23">
        <f t="shared" si="6"/>
        <v>-49820934.165876679</v>
      </c>
      <c r="H49" s="19">
        <f t="shared" si="6"/>
        <v>-59503702.39126052</v>
      </c>
      <c r="I49" s="22">
        <f t="shared" si="6"/>
        <v>-69840566.140724182</v>
      </c>
      <c r="J49" s="17">
        <f t="shared" si="6"/>
        <v>-70388474.737073988</v>
      </c>
      <c r="K49" s="23">
        <f t="shared" si="6"/>
        <v>-68225691.416759521</v>
      </c>
    </row>
    <row r="50" spans="1:11" ht="13.5" x14ac:dyDescent="0.25">
      <c r="A50" s="30" t="s">
        <v>54</v>
      </c>
      <c r="B50" s="66">
        <f>+B48-B49</f>
        <v>219313090.63327512</v>
      </c>
      <c r="C50" s="66">
        <f t="shared" ref="C50:K50" si="7">+C48-C49</f>
        <v>168363315.81725171</v>
      </c>
      <c r="D50" s="67">
        <f t="shared" si="7"/>
        <v>106752824.48970479</v>
      </c>
      <c r="E50" s="68">
        <f t="shared" si="7"/>
        <v>125175951.04095607</v>
      </c>
      <c r="F50" s="66">
        <f t="shared" si="7"/>
        <v>108352102.16587669</v>
      </c>
      <c r="G50" s="69">
        <f t="shared" si="7"/>
        <v>108352102.16587669</v>
      </c>
      <c r="H50" s="70">
        <f t="shared" si="7"/>
        <v>81072247.39126052</v>
      </c>
      <c r="I50" s="68">
        <f t="shared" si="7"/>
        <v>145783846.14072418</v>
      </c>
      <c r="J50" s="66">
        <f t="shared" si="7"/>
        <v>176701066.73707399</v>
      </c>
      <c r="K50" s="69">
        <f t="shared" si="7"/>
        <v>185761025.41675952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709417486</v>
      </c>
      <c r="C53" s="17">
        <v>750250871</v>
      </c>
      <c r="D53" s="21">
        <v>746286186</v>
      </c>
      <c r="E53" s="22">
        <v>103502122</v>
      </c>
      <c r="F53" s="17">
        <v>720208643</v>
      </c>
      <c r="G53" s="23">
        <v>720208643</v>
      </c>
      <c r="H53" s="19">
        <v>712703238</v>
      </c>
      <c r="I53" s="22">
        <v>711099195</v>
      </c>
      <c r="J53" s="17">
        <v>674529242</v>
      </c>
      <c r="K53" s="23">
        <v>636449182</v>
      </c>
    </row>
    <row r="54" spans="1:11" ht="13.5" x14ac:dyDescent="0.25">
      <c r="A54" s="20" t="s">
        <v>57</v>
      </c>
      <c r="B54" s="17">
        <v>32185901</v>
      </c>
      <c r="C54" s="17">
        <v>34846996</v>
      </c>
      <c r="D54" s="21">
        <v>44796005</v>
      </c>
      <c r="E54" s="22">
        <v>36499996</v>
      </c>
      <c r="F54" s="17">
        <v>36354413</v>
      </c>
      <c r="G54" s="23">
        <v>36354413</v>
      </c>
      <c r="H54" s="19">
        <v>38458843</v>
      </c>
      <c r="I54" s="22">
        <v>38251993</v>
      </c>
      <c r="J54" s="17">
        <v>39782073</v>
      </c>
      <c r="K54" s="23">
        <v>41452921</v>
      </c>
    </row>
    <row r="55" spans="1:11" ht="13.5" x14ac:dyDescent="0.25">
      <c r="A55" s="20" t="s">
        <v>58</v>
      </c>
      <c r="B55" s="17">
        <v>0</v>
      </c>
      <c r="C55" s="17">
        <v>53880</v>
      </c>
      <c r="D55" s="21">
        <v>0</v>
      </c>
      <c r="E55" s="22">
        <v>15199587</v>
      </c>
      <c r="F55" s="17">
        <v>16590944</v>
      </c>
      <c r="G55" s="23">
        <v>16590944</v>
      </c>
      <c r="H55" s="19">
        <v>12879854</v>
      </c>
      <c r="I55" s="22">
        <v>35282201</v>
      </c>
      <c r="J55" s="17">
        <v>35390038</v>
      </c>
      <c r="K55" s="23">
        <v>38382791</v>
      </c>
    </row>
    <row r="56" spans="1:11" ht="13.5" x14ac:dyDescent="0.25">
      <c r="A56" s="20" t="s">
        <v>59</v>
      </c>
      <c r="B56" s="17">
        <v>21129281</v>
      </c>
      <c r="C56" s="17">
        <v>22581559</v>
      </c>
      <c r="D56" s="21">
        <v>29495380</v>
      </c>
      <c r="E56" s="22">
        <v>21424550</v>
      </c>
      <c r="F56" s="17">
        <v>22124550</v>
      </c>
      <c r="G56" s="23">
        <v>22124550</v>
      </c>
      <c r="H56" s="19">
        <v>27291676</v>
      </c>
      <c r="I56" s="22">
        <v>10930000</v>
      </c>
      <c r="J56" s="17">
        <v>11263740</v>
      </c>
      <c r="K56" s="23">
        <v>11737132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232854</v>
      </c>
      <c r="C59" s="17">
        <v>217856</v>
      </c>
      <c r="D59" s="21">
        <v>159715</v>
      </c>
      <c r="E59" s="22">
        <v>665840</v>
      </c>
      <c r="F59" s="17">
        <v>665840</v>
      </c>
      <c r="G59" s="23">
        <v>665840</v>
      </c>
      <c r="H59" s="19">
        <v>168637</v>
      </c>
      <c r="I59" s="22">
        <v>1006991</v>
      </c>
      <c r="J59" s="17">
        <v>1058156</v>
      </c>
      <c r="K59" s="23">
        <v>1114285</v>
      </c>
    </row>
    <row r="60" spans="1:11" ht="13.5" x14ac:dyDescent="0.25">
      <c r="A60" s="20" t="s">
        <v>62</v>
      </c>
      <c r="B60" s="17">
        <v>2783320</v>
      </c>
      <c r="C60" s="17">
        <v>3275231</v>
      </c>
      <c r="D60" s="21">
        <v>2848495</v>
      </c>
      <c r="E60" s="22">
        <v>6365773</v>
      </c>
      <c r="F60" s="17">
        <v>6365773</v>
      </c>
      <c r="G60" s="23">
        <v>6365773</v>
      </c>
      <c r="H60" s="19">
        <v>-21229166</v>
      </c>
      <c r="I60" s="22">
        <v>6620405</v>
      </c>
      <c r="J60" s="17">
        <v>6918323</v>
      </c>
      <c r="K60" s="23">
        <v>7264238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2343</v>
      </c>
      <c r="C62" s="86">
        <v>2343</v>
      </c>
      <c r="D62" s="87">
        <v>2343</v>
      </c>
      <c r="E62" s="85">
        <v>2343</v>
      </c>
      <c r="F62" s="86">
        <v>2343</v>
      </c>
      <c r="G62" s="87">
        <v>2343</v>
      </c>
      <c r="H62" s="88">
        <v>2343</v>
      </c>
      <c r="I62" s="85">
        <v>2343</v>
      </c>
      <c r="J62" s="86">
        <v>2343</v>
      </c>
      <c r="K62" s="87">
        <v>2343</v>
      </c>
    </row>
    <row r="63" spans="1:11" ht="13.5" x14ac:dyDescent="0.25">
      <c r="A63" s="84" t="s">
        <v>65</v>
      </c>
      <c r="B63" s="85">
        <v>32452</v>
      </c>
      <c r="C63" s="86">
        <v>32452</v>
      </c>
      <c r="D63" s="87">
        <v>32452</v>
      </c>
      <c r="E63" s="85">
        <v>32452</v>
      </c>
      <c r="F63" s="86">
        <v>32452</v>
      </c>
      <c r="G63" s="87">
        <v>32452</v>
      </c>
      <c r="H63" s="88">
        <v>32452</v>
      </c>
      <c r="I63" s="85">
        <v>32452</v>
      </c>
      <c r="J63" s="86">
        <v>32452</v>
      </c>
      <c r="K63" s="87">
        <v>32452</v>
      </c>
    </row>
    <row r="64" spans="1:11" ht="13.5" x14ac:dyDescent="0.25">
      <c r="A64" s="84" t="s">
        <v>66</v>
      </c>
      <c r="B64" s="85">
        <v>5811</v>
      </c>
      <c r="C64" s="86">
        <v>5811</v>
      </c>
      <c r="D64" s="87">
        <v>5811</v>
      </c>
      <c r="E64" s="85">
        <v>5811</v>
      </c>
      <c r="F64" s="86">
        <v>5811</v>
      </c>
      <c r="G64" s="87">
        <v>5811</v>
      </c>
      <c r="H64" s="88">
        <v>5811</v>
      </c>
      <c r="I64" s="85">
        <v>5811</v>
      </c>
      <c r="J64" s="86">
        <v>5811</v>
      </c>
      <c r="K64" s="87">
        <v>5811</v>
      </c>
    </row>
    <row r="65" spans="1:11" ht="13.5" x14ac:dyDescent="0.25">
      <c r="A65" s="84" t="s">
        <v>67</v>
      </c>
      <c r="B65" s="85">
        <v>45016</v>
      </c>
      <c r="C65" s="86">
        <v>45016</v>
      </c>
      <c r="D65" s="87">
        <v>45016</v>
      </c>
      <c r="E65" s="85">
        <v>45016</v>
      </c>
      <c r="F65" s="86">
        <v>45016</v>
      </c>
      <c r="G65" s="87">
        <v>45016</v>
      </c>
      <c r="H65" s="88">
        <v>45016</v>
      </c>
      <c r="I65" s="85">
        <v>45016</v>
      </c>
      <c r="J65" s="86">
        <v>45016</v>
      </c>
      <c r="K65" s="87">
        <v>45016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0.89957775835028431</v>
      </c>
      <c r="C70" s="5">
        <f t="shared" ref="C70:K70" si="8">IF(ISERROR(C71/C72),0,(C71/C72))</f>
        <v>1.0666025472406586</v>
      </c>
      <c r="D70" s="5">
        <f t="shared" si="8"/>
        <v>0.89418011910625406</v>
      </c>
      <c r="E70" s="5">
        <f t="shared" si="8"/>
        <v>1.1804918558964352</v>
      </c>
      <c r="F70" s="5">
        <f t="shared" si="8"/>
        <v>1.1804918558964352</v>
      </c>
      <c r="G70" s="5">
        <f t="shared" si="8"/>
        <v>1.1804918558964352</v>
      </c>
      <c r="H70" s="5">
        <f t="shared" si="8"/>
        <v>0.49652162796045568</v>
      </c>
      <c r="I70" s="5">
        <f t="shared" si="8"/>
        <v>0.86958845723886435</v>
      </c>
      <c r="J70" s="5">
        <f t="shared" si="8"/>
        <v>1.0425614634716416</v>
      </c>
      <c r="K70" s="5">
        <f t="shared" si="8"/>
        <v>1.0371050613487505</v>
      </c>
    </row>
    <row r="71" spans="1:11" hidden="1" x14ac:dyDescent="0.2">
      <c r="A71" s="1" t="s">
        <v>338</v>
      </c>
      <c r="B71" s="2">
        <f>+B83</f>
        <v>33281520</v>
      </c>
      <c r="C71" s="2">
        <f t="shared" ref="C71:K71" si="9">+C83</f>
        <v>41594323</v>
      </c>
      <c r="D71" s="2">
        <f t="shared" si="9"/>
        <v>38513341</v>
      </c>
      <c r="E71" s="2">
        <f t="shared" si="9"/>
        <v>71259476</v>
      </c>
      <c r="F71" s="2">
        <f t="shared" si="9"/>
        <v>71259476</v>
      </c>
      <c r="G71" s="2">
        <f t="shared" si="9"/>
        <v>71259476</v>
      </c>
      <c r="H71" s="2">
        <f t="shared" si="9"/>
        <v>21997638</v>
      </c>
      <c r="I71" s="2">
        <f t="shared" si="9"/>
        <v>66203818</v>
      </c>
      <c r="J71" s="2">
        <f t="shared" si="9"/>
        <v>83813450</v>
      </c>
      <c r="K71" s="2">
        <f t="shared" si="9"/>
        <v>88571337</v>
      </c>
    </row>
    <row r="72" spans="1:11" hidden="1" x14ac:dyDescent="0.2">
      <c r="A72" s="1" t="s">
        <v>339</v>
      </c>
      <c r="B72" s="2">
        <f>+B77</f>
        <v>36996824</v>
      </c>
      <c r="C72" s="2">
        <f t="shared" ref="C72:K72" si="10">+C77</f>
        <v>38997022</v>
      </c>
      <c r="D72" s="2">
        <f t="shared" si="10"/>
        <v>43071122</v>
      </c>
      <c r="E72" s="2">
        <f t="shared" si="10"/>
        <v>60364225</v>
      </c>
      <c r="F72" s="2">
        <f t="shared" si="10"/>
        <v>60364225</v>
      </c>
      <c r="G72" s="2">
        <f t="shared" si="10"/>
        <v>60364225</v>
      </c>
      <c r="H72" s="2">
        <f t="shared" si="10"/>
        <v>44303484</v>
      </c>
      <c r="I72" s="2">
        <f t="shared" si="10"/>
        <v>76132356</v>
      </c>
      <c r="J72" s="2">
        <f t="shared" si="10"/>
        <v>80391855</v>
      </c>
      <c r="K72" s="2">
        <f t="shared" si="10"/>
        <v>85402473</v>
      </c>
    </row>
    <row r="73" spans="1:11" hidden="1" x14ac:dyDescent="0.2">
      <c r="A73" s="1" t="s">
        <v>340</v>
      </c>
      <c r="B73" s="2">
        <f>+B74</f>
        <v>3564728.8333333302</v>
      </c>
      <c r="C73" s="2">
        <f t="shared" ref="C73:K73" si="11">+(C78+C80+C81+C82)-(B78+B80+B81+B82)</f>
        <v>464622</v>
      </c>
      <c r="D73" s="2">
        <f t="shared" si="11"/>
        <v>359438</v>
      </c>
      <c r="E73" s="2">
        <f t="shared" si="11"/>
        <v>-18346387</v>
      </c>
      <c r="F73" s="2">
        <f>+(F78+F80+F81+F82)-(D78+D80+D81+D82)</f>
        <v>-25976376</v>
      </c>
      <c r="G73" s="2">
        <f>+(G78+G80+G81+G82)-(D78+D80+D81+D82)</f>
        <v>-25976376</v>
      </c>
      <c r="H73" s="2">
        <f>+(H78+H80+H81+H82)-(D78+D80+D81+D82)</f>
        <v>-7456715</v>
      </c>
      <c r="I73" s="2">
        <f>+(I78+I80+I81+I82)-(E78+E80+E81+E82)</f>
        <v>13874564</v>
      </c>
      <c r="J73" s="2">
        <f t="shared" si="11"/>
        <v>-2290134</v>
      </c>
      <c r="K73" s="2">
        <f t="shared" si="11"/>
        <v>-2008164</v>
      </c>
    </row>
    <row r="74" spans="1:11" hidden="1" x14ac:dyDescent="0.2">
      <c r="A74" s="1" t="s">
        <v>341</v>
      </c>
      <c r="B74" s="2">
        <f>+TREND(C74:E74)</f>
        <v>3564728.8333333302</v>
      </c>
      <c r="C74" s="2">
        <f>+C73</f>
        <v>464622</v>
      </c>
      <c r="D74" s="2">
        <f t="shared" ref="D74:K74" si="12">+D73</f>
        <v>359438</v>
      </c>
      <c r="E74" s="2">
        <f t="shared" si="12"/>
        <v>-18346387</v>
      </c>
      <c r="F74" s="2">
        <f t="shared" si="12"/>
        <v>-25976376</v>
      </c>
      <c r="G74" s="2">
        <f t="shared" si="12"/>
        <v>-25976376</v>
      </c>
      <c r="H74" s="2">
        <f t="shared" si="12"/>
        <v>-7456715</v>
      </c>
      <c r="I74" s="2">
        <f t="shared" si="12"/>
        <v>13874564</v>
      </c>
      <c r="J74" s="2">
        <f t="shared" si="12"/>
        <v>-2290134</v>
      </c>
      <c r="K74" s="2">
        <f t="shared" si="12"/>
        <v>-2008164</v>
      </c>
    </row>
    <row r="75" spans="1:11" hidden="1" x14ac:dyDescent="0.2">
      <c r="A75" s="1" t="s">
        <v>342</v>
      </c>
      <c r="B75" s="2">
        <f>+B84-(((B80+B81+B82+B78)*B70)-B79)</f>
        <v>-75246016.633275121</v>
      </c>
      <c r="C75" s="2">
        <f t="shared" ref="C75:K75" si="13">+C84-(((C80+C81+C82+C78)*C70)-C79)</f>
        <v>-81364200.817251712</v>
      </c>
      <c r="D75" s="2">
        <f t="shared" si="13"/>
        <v>-58969904.489704795</v>
      </c>
      <c r="E75" s="2">
        <f t="shared" si="13"/>
        <v>-71047388.040956065</v>
      </c>
      <c r="F75" s="2">
        <f t="shared" si="13"/>
        <v>-49820934.165876679</v>
      </c>
      <c r="G75" s="2">
        <f t="shared" si="13"/>
        <v>-49820934.165876679</v>
      </c>
      <c r="H75" s="2">
        <f t="shared" si="13"/>
        <v>-59503702.39126052</v>
      </c>
      <c r="I75" s="2">
        <f t="shared" si="13"/>
        <v>-69840566.140724182</v>
      </c>
      <c r="J75" s="2">
        <f t="shared" si="13"/>
        <v>-70388474.737073988</v>
      </c>
      <c r="K75" s="2">
        <f t="shared" si="13"/>
        <v>-68225691.416759521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36996824</v>
      </c>
      <c r="C77" s="3">
        <v>38997022</v>
      </c>
      <c r="D77" s="3">
        <v>43071122</v>
      </c>
      <c r="E77" s="3">
        <v>60364225</v>
      </c>
      <c r="F77" s="3">
        <v>60364225</v>
      </c>
      <c r="G77" s="3">
        <v>60364225</v>
      </c>
      <c r="H77" s="3">
        <v>44303484</v>
      </c>
      <c r="I77" s="3">
        <v>76132356</v>
      </c>
      <c r="J77" s="3">
        <v>80391855</v>
      </c>
      <c r="K77" s="3">
        <v>85402473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34056079</v>
      </c>
      <c r="C79" s="3">
        <v>34085463</v>
      </c>
      <c r="D79" s="3">
        <v>41419007</v>
      </c>
      <c r="E79" s="3">
        <v>27824345</v>
      </c>
      <c r="F79" s="3">
        <v>41472706</v>
      </c>
      <c r="G79" s="3">
        <v>41472706</v>
      </c>
      <c r="H79" s="3">
        <v>38995758</v>
      </c>
      <c r="I79" s="3">
        <v>41562707</v>
      </c>
      <c r="J79" s="3">
        <v>41562704</v>
      </c>
      <c r="K79" s="3">
        <v>41562706</v>
      </c>
    </row>
    <row r="80" spans="1:11" hidden="1" x14ac:dyDescent="0.2">
      <c r="A80" s="1" t="s">
        <v>71</v>
      </c>
      <c r="B80" s="3">
        <v>2667613</v>
      </c>
      <c r="C80" s="3">
        <v>3612790</v>
      </c>
      <c r="D80" s="3">
        <v>3838204</v>
      </c>
      <c r="E80" s="3">
        <v>2745265</v>
      </c>
      <c r="F80" s="3">
        <v>-12725193</v>
      </c>
      <c r="G80" s="3">
        <v>-12725193</v>
      </c>
      <c r="H80" s="3">
        <v>-7889705</v>
      </c>
      <c r="I80" s="3">
        <v>-7524467</v>
      </c>
      <c r="J80" s="3">
        <v>-2896279</v>
      </c>
      <c r="K80" s="3">
        <v>2359794</v>
      </c>
    </row>
    <row r="81" spans="1:11" hidden="1" x14ac:dyDescent="0.2">
      <c r="A81" s="1" t="s">
        <v>72</v>
      </c>
      <c r="B81" s="3">
        <v>17951070</v>
      </c>
      <c r="C81" s="3">
        <v>17470515</v>
      </c>
      <c r="D81" s="3">
        <v>17604539</v>
      </c>
      <c r="E81" s="3">
        <v>351091</v>
      </c>
      <c r="F81" s="3">
        <v>8191560</v>
      </c>
      <c r="G81" s="3">
        <v>8191560</v>
      </c>
      <c r="H81" s="3">
        <v>21875733</v>
      </c>
      <c r="I81" s="3">
        <v>24495387</v>
      </c>
      <c r="J81" s="3">
        <v>17577065</v>
      </c>
      <c r="K81" s="3">
        <v>10312828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33281520</v>
      </c>
      <c r="C83" s="3">
        <v>41594323</v>
      </c>
      <c r="D83" s="3">
        <v>38513341</v>
      </c>
      <c r="E83" s="3">
        <v>71259476</v>
      </c>
      <c r="F83" s="3">
        <v>71259476</v>
      </c>
      <c r="G83" s="3">
        <v>71259476</v>
      </c>
      <c r="H83" s="3">
        <v>21997638</v>
      </c>
      <c r="I83" s="3">
        <v>66203818</v>
      </c>
      <c r="J83" s="3">
        <v>83813450</v>
      </c>
      <c r="K83" s="3">
        <v>88571337</v>
      </c>
    </row>
    <row r="84" spans="1:11" hidden="1" x14ac:dyDescent="0.2">
      <c r="A84" s="1" t="s">
        <v>75</v>
      </c>
      <c r="B84" s="3">
        <v>-90753987</v>
      </c>
      <c r="C84" s="3">
        <v>-92962157</v>
      </c>
      <c r="D84" s="3">
        <v>-81215237</v>
      </c>
      <c r="E84" s="3">
        <v>-95216510</v>
      </c>
      <c r="F84" s="3">
        <v>-96645557</v>
      </c>
      <c r="G84" s="3">
        <v>-96645557</v>
      </c>
      <c r="H84" s="3">
        <v>-91555095</v>
      </c>
      <c r="I84" s="3">
        <v>-96645557</v>
      </c>
      <c r="J84" s="3">
        <v>-96645557</v>
      </c>
      <c r="K84" s="3">
        <v>-96645557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28484772</v>
      </c>
      <c r="C5" s="17">
        <v>28122493</v>
      </c>
      <c r="D5" s="21">
        <v>35575861</v>
      </c>
      <c r="E5" s="22">
        <v>37510869</v>
      </c>
      <c r="F5" s="17">
        <v>49366758</v>
      </c>
      <c r="G5" s="23">
        <v>49366758</v>
      </c>
      <c r="H5" s="19">
        <v>39919187</v>
      </c>
      <c r="I5" s="22">
        <v>51785730</v>
      </c>
      <c r="J5" s="17">
        <v>54167873</v>
      </c>
      <c r="K5" s="23">
        <v>56659594</v>
      </c>
    </row>
    <row r="6" spans="1:11" ht="13.5" x14ac:dyDescent="0.25">
      <c r="A6" s="20" t="s">
        <v>18</v>
      </c>
      <c r="B6" s="17">
        <v>141878184</v>
      </c>
      <c r="C6" s="17">
        <v>112999708</v>
      </c>
      <c r="D6" s="21">
        <v>131752049</v>
      </c>
      <c r="E6" s="22">
        <v>167665238</v>
      </c>
      <c r="F6" s="17">
        <v>162855212</v>
      </c>
      <c r="G6" s="23">
        <v>162855212</v>
      </c>
      <c r="H6" s="19">
        <v>140134871</v>
      </c>
      <c r="I6" s="22">
        <v>179318697</v>
      </c>
      <c r="J6" s="17">
        <v>201173385</v>
      </c>
      <c r="K6" s="23">
        <v>226169536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55617</v>
      </c>
      <c r="F7" s="17">
        <v>55617</v>
      </c>
      <c r="G7" s="23">
        <v>55617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67427000</v>
      </c>
      <c r="C8" s="17">
        <v>61603000</v>
      </c>
      <c r="D8" s="21">
        <v>59959000</v>
      </c>
      <c r="E8" s="22">
        <v>70136000</v>
      </c>
      <c r="F8" s="17">
        <v>82594000</v>
      </c>
      <c r="G8" s="23">
        <v>82594000</v>
      </c>
      <c r="H8" s="19">
        <v>66799908</v>
      </c>
      <c r="I8" s="22">
        <v>74519900</v>
      </c>
      <c r="J8" s="17">
        <v>74645400</v>
      </c>
      <c r="K8" s="23">
        <v>73406150</v>
      </c>
    </row>
    <row r="9" spans="1:11" ht="13.5" x14ac:dyDescent="0.25">
      <c r="A9" s="20" t="s">
        <v>21</v>
      </c>
      <c r="B9" s="17">
        <v>182434547</v>
      </c>
      <c r="C9" s="17">
        <v>85416097</v>
      </c>
      <c r="D9" s="21">
        <v>113935920</v>
      </c>
      <c r="E9" s="22">
        <v>78393803</v>
      </c>
      <c r="F9" s="17">
        <v>75058284</v>
      </c>
      <c r="G9" s="23">
        <v>75058284</v>
      </c>
      <c r="H9" s="19">
        <v>7207634</v>
      </c>
      <c r="I9" s="22">
        <v>134118962</v>
      </c>
      <c r="J9" s="17">
        <v>139769134</v>
      </c>
      <c r="K9" s="23">
        <v>143708996</v>
      </c>
    </row>
    <row r="10" spans="1:11" ht="25.5" x14ac:dyDescent="0.2">
      <c r="A10" s="24" t="s">
        <v>333</v>
      </c>
      <c r="B10" s="25">
        <f>SUM(B5:B9)</f>
        <v>420224503</v>
      </c>
      <c r="C10" s="26">
        <f t="shared" ref="C10:K10" si="0">SUM(C5:C9)</f>
        <v>288141298</v>
      </c>
      <c r="D10" s="27">
        <f t="shared" si="0"/>
        <v>341222830</v>
      </c>
      <c r="E10" s="25">
        <f t="shared" si="0"/>
        <v>353761527</v>
      </c>
      <c r="F10" s="26">
        <f t="shared" si="0"/>
        <v>369929871</v>
      </c>
      <c r="G10" s="28">
        <f t="shared" si="0"/>
        <v>369929871</v>
      </c>
      <c r="H10" s="29">
        <f t="shared" si="0"/>
        <v>254061600</v>
      </c>
      <c r="I10" s="25">
        <f t="shared" si="0"/>
        <v>439743289</v>
      </c>
      <c r="J10" s="26">
        <f t="shared" si="0"/>
        <v>469755792</v>
      </c>
      <c r="K10" s="28">
        <f t="shared" si="0"/>
        <v>499944276</v>
      </c>
    </row>
    <row r="11" spans="1:11" ht="13.5" x14ac:dyDescent="0.25">
      <c r="A11" s="20" t="s">
        <v>22</v>
      </c>
      <c r="B11" s="17">
        <v>72793471</v>
      </c>
      <c r="C11" s="17">
        <v>75286996</v>
      </c>
      <c r="D11" s="21">
        <v>75623542</v>
      </c>
      <c r="E11" s="22">
        <v>88449588</v>
      </c>
      <c r="F11" s="17">
        <v>88435398</v>
      </c>
      <c r="G11" s="23">
        <v>88435398</v>
      </c>
      <c r="H11" s="19">
        <v>77778481</v>
      </c>
      <c r="I11" s="22">
        <v>92768734</v>
      </c>
      <c r="J11" s="17">
        <v>97036098</v>
      </c>
      <c r="K11" s="23">
        <v>101499761</v>
      </c>
    </row>
    <row r="12" spans="1:11" ht="13.5" x14ac:dyDescent="0.25">
      <c r="A12" s="20" t="s">
        <v>23</v>
      </c>
      <c r="B12" s="17">
        <v>4777085</v>
      </c>
      <c r="C12" s="17">
        <v>5258602</v>
      </c>
      <c r="D12" s="21">
        <v>6982412</v>
      </c>
      <c r="E12" s="22">
        <v>6236385</v>
      </c>
      <c r="F12" s="17">
        <v>7059833</v>
      </c>
      <c r="G12" s="23">
        <v>7059833</v>
      </c>
      <c r="H12" s="19">
        <v>6506601</v>
      </c>
      <c r="I12" s="22">
        <v>7405764</v>
      </c>
      <c r="J12" s="17">
        <v>7746428</v>
      </c>
      <c r="K12" s="23">
        <v>8102766</v>
      </c>
    </row>
    <row r="13" spans="1:11" ht="13.5" x14ac:dyDescent="0.25">
      <c r="A13" s="20" t="s">
        <v>24</v>
      </c>
      <c r="B13" s="17">
        <v>80701070</v>
      </c>
      <c r="C13" s="17">
        <v>24323090</v>
      </c>
      <c r="D13" s="21">
        <v>25355584</v>
      </c>
      <c r="E13" s="22">
        <v>23070634</v>
      </c>
      <c r="F13" s="17">
        <v>23070634</v>
      </c>
      <c r="G13" s="23">
        <v>23070634</v>
      </c>
      <c r="H13" s="19">
        <v>0</v>
      </c>
      <c r="I13" s="22">
        <v>33980734</v>
      </c>
      <c r="J13" s="17">
        <v>26205126</v>
      </c>
      <c r="K13" s="23">
        <v>18482530</v>
      </c>
    </row>
    <row r="14" spans="1:11" ht="13.5" x14ac:dyDescent="0.25">
      <c r="A14" s="20" t="s">
        <v>25</v>
      </c>
      <c r="B14" s="17">
        <v>34876667</v>
      </c>
      <c r="C14" s="17">
        <v>31502776</v>
      </c>
      <c r="D14" s="21">
        <v>44610744</v>
      </c>
      <c r="E14" s="22">
        <v>2096657</v>
      </c>
      <c r="F14" s="17">
        <v>2096657</v>
      </c>
      <c r="G14" s="23">
        <v>2096657</v>
      </c>
      <c r="H14" s="19">
        <v>24003921</v>
      </c>
      <c r="I14" s="22">
        <v>2100000</v>
      </c>
      <c r="J14" s="17">
        <v>2196600</v>
      </c>
      <c r="K14" s="23">
        <v>2297644</v>
      </c>
    </row>
    <row r="15" spans="1:11" ht="13.5" x14ac:dyDescent="0.25">
      <c r="A15" s="20" t="s">
        <v>26</v>
      </c>
      <c r="B15" s="17">
        <v>86963138</v>
      </c>
      <c r="C15" s="17">
        <v>87960028</v>
      </c>
      <c r="D15" s="21">
        <v>77162719</v>
      </c>
      <c r="E15" s="22">
        <v>68261017</v>
      </c>
      <c r="F15" s="17">
        <v>64132186</v>
      </c>
      <c r="G15" s="23">
        <v>64132186</v>
      </c>
      <c r="H15" s="19">
        <v>71392808</v>
      </c>
      <c r="I15" s="22">
        <v>78873361</v>
      </c>
      <c r="J15" s="17">
        <v>90621449</v>
      </c>
      <c r="K15" s="23">
        <v>104376800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1040000</v>
      </c>
      <c r="E16" s="22">
        <v>1000000</v>
      </c>
      <c r="F16" s="17">
        <v>1000000</v>
      </c>
      <c r="G16" s="23">
        <v>1000000</v>
      </c>
      <c r="H16" s="19">
        <v>1571805</v>
      </c>
      <c r="I16" s="22">
        <v>1100000</v>
      </c>
      <c r="J16" s="17">
        <v>1100000</v>
      </c>
      <c r="K16" s="23">
        <v>1100000</v>
      </c>
    </row>
    <row r="17" spans="1:11" ht="13.5" x14ac:dyDescent="0.25">
      <c r="A17" s="20" t="s">
        <v>28</v>
      </c>
      <c r="B17" s="17">
        <v>403887402</v>
      </c>
      <c r="C17" s="17">
        <v>168036478</v>
      </c>
      <c r="D17" s="21">
        <v>131973985</v>
      </c>
      <c r="E17" s="22">
        <v>162580725</v>
      </c>
      <c r="F17" s="17">
        <v>181867220</v>
      </c>
      <c r="G17" s="23">
        <v>181867220</v>
      </c>
      <c r="H17" s="19">
        <v>56932317</v>
      </c>
      <c r="I17" s="22">
        <v>124504978</v>
      </c>
      <c r="J17" s="17">
        <v>129483508</v>
      </c>
      <c r="K17" s="23">
        <v>128965696</v>
      </c>
    </row>
    <row r="18" spans="1:11" ht="13.5" x14ac:dyDescent="0.25">
      <c r="A18" s="30" t="s">
        <v>29</v>
      </c>
      <c r="B18" s="31">
        <f>SUM(B11:B17)</f>
        <v>683998833</v>
      </c>
      <c r="C18" s="32">
        <f t="shared" ref="C18:K18" si="1">SUM(C11:C17)</f>
        <v>392367970</v>
      </c>
      <c r="D18" s="33">
        <f t="shared" si="1"/>
        <v>362748986</v>
      </c>
      <c r="E18" s="31">
        <f t="shared" si="1"/>
        <v>351695006</v>
      </c>
      <c r="F18" s="32">
        <f t="shared" si="1"/>
        <v>367661928</v>
      </c>
      <c r="G18" s="34">
        <f t="shared" si="1"/>
        <v>367661928</v>
      </c>
      <c r="H18" s="35">
        <f t="shared" si="1"/>
        <v>238185933</v>
      </c>
      <c r="I18" s="31">
        <f t="shared" si="1"/>
        <v>340733571</v>
      </c>
      <c r="J18" s="32">
        <f t="shared" si="1"/>
        <v>354389209</v>
      </c>
      <c r="K18" s="34">
        <f t="shared" si="1"/>
        <v>364825197</v>
      </c>
    </row>
    <row r="19" spans="1:11" ht="13.5" x14ac:dyDescent="0.25">
      <c r="A19" s="30" t="s">
        <v>30</v>
      </c>
      <c r="B19" s="36">
        <f>+B10-B18</f>
        <v>-263774330</v>
      </c>
      <c r="C19" s="37">
        <f t="shared" ref="C19:K19" si="2">+C10-C18</f>
        <v>-104226672</v>
      </c>
      <c r="D19" s="38">
        <f t="shared" si="2"/>
        <v>-21526156</v>
      </c>
      <c r="E19" s="36">
        <f t="shared" si="2"/>
        <v>2066521</v>
      </c>
      <c r="F19" s="37">
        <f t="shared" si="2"/>
        <v>2267943</v>
      </c>
      <c r="G19" s="39">
        <f t="shared" si="2"/>
        <v>2267943</v>
      </c>
      <c r="H19" s="40">
        <f t="shared" si="2"/>
        <v>15875667</v>
      </c>
      <c r="I19" s="36">
        <f t="shared" si="2"/>
        <v>99009718</v>
      </c>
      <c r="J19" s="37">
        <f t="shared" si="2"/>
        <v>115366583</v>
      </c>
      <c r="K19" s="39">
        <f t="shared" si="2"/>
        <v>135119079</v>
      </c>
    </row>
    <row r="20" spans="1:11" ht="25.5" x14ac:dyDescent="0.2">
      <c r="A20" s="41" t="s">
        <v>31</v>
      </c>
      <c r="B20" s="42">
        <v>14511208</v>
      </c>
      <c r="C20" s="43">
        <v>34818819</v>
      </c>
      <c r="D20" s="44">
        <v>39601372</v>
      </c>
      <c r="E20" s="42">
        <v>16840000</v>
      </c>
      <c r="F20" s="43">
        <v>41827432</v>
      </c>
      <c r="G20" s="45">
        <v>41827432</v>
      </c>
      <c r="H20" s="46">
        <v>16994097</v>
      </c>
      <c r="I20" s="42">
        <v>38653100</v>
      </c>
      <c r="J20" s="43">
        <v>20404600</v>
      </c>
      <c r="K20" s="45">
        <v>17482850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-249263122</v>
      </c>
      <c r="C22" s="55">
        <f t="shared" ref="C22:K22" si="3">SUM(C19:C21)</f>
        <v>-69407853</v>
      </c>
      <c r="D22" s="56">
        <f t="shared" si="3"/>
        <v>18075216</v>
      </c>
      <c r="E22" s="54">
        <f t="shared" si="3"/>
        <v>18906521</v>
      </c>
      <c r="F22" s="55">
        <f t="shared" si="3"/>
        <v>44095375</v>
      </c>
      <c r="G22" s="57">
        <f t="shared" si="3"/>
        <v>44095375</v>
      </c>
      <c r="H22" s="58">
        <f t="shared" si="3"/>
        <v>32869764</v>
      </c>
      <c r="I22" s="54">
        <f t="shared" si="3"/>
        <v>137662818</v>
      </c>
      <c r="J22" s="55">
        <f t="shared" si="3"/>
        <v>135771183</v>
      </c>
      <c r="K22" s="57">
        <f t="shared" si="3"/>
        <v>152601929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-249263122</v>
      </c>
      <c r="C24" s="37">
        <f t="shared" ref="C24:K24" si="4">SUM(C22:C23)</f>
        <v>-69407853</v>
      </c>
      <c r="D24" s="38">
        <f t="shared" si="4"/>
        <v>18075216</v>
      </c>
      <c r="E24" s="36">
        <f t="shared" si="4"/>
        <v>18906521</v>
      </c>
      <c r="F24" s="37">
        <f t="shared" si="4"/>
        <v>44095375</v>
      </c>
      <c r="G24" s="39">
        <f t="shared" si="4"/>
        <v>44095375</v>
      </c>
      <c r="H24" s="40">
        <f t="shared" si="4"/>
        <v>32869764</v>
      </c>
      <c r="I24" s="36">
        <f t="shared" si="4"/>
        <v>137662818</v>
      </c>
      <c r="J24" s="37">
        <f t="shared" si="4"/>
        <v>135771183</v>
      </c>
      <c r="K24" s="39">
        <f t="shared" si="4"/>
        <v>152601929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48855018</v>
      </c>
      <c r="C27" s="66">
        <v>63270374</v>
      </c>
      <c r="D27" s="67">
        <v>96145844</v>
      </c>
      <c r="E27" s="68">
        <v>16298000</v>
      </c>
      <c r="F27" s="66">
        <v>52893632</v>
      </c>
      <c r="G27" s="69">
        <v>52893632</v>
      </c>
      <c r="H27" s="70">
        <v>48257868</v>
      </c>
      <c r="I27" s="68">
        <v>40441958</v>
      </c>
      <c r="J27" s="66">
        <v>20404600</v>
      </c>
      <c r="K27" s="69">
        <v>17482850</v>
      </c>
    </row>
    <row r="28" spans="1:11" ht="13.5" x14ac:dyDescent="0.25">
      <c r="A28" s="71" t="s">
        <v>36</v>
      </c>
      <c r="B28" s="17">
        <v>20443108</v>
      </c>
      <c r="C28" s="17">
        <v>34602952</v>
      </c>
      <c r="D28" s="21">
        <v>63149478</v>
      </c>
      <c r="E28" s="22">
        <v>16298000</v>
      </c>
      <c r="F28" s="17">
        <v>50393632</v>
      </c>
      <c r="G28" s="23">
        <v>50393632</v>
      </c>
      <c r="H28" s="19">
        <v>0</v>
      </c>
      <c r="I28" s="22">
        <v>38653100</v>
      </c>
      <c r="J28" s="17">
        <v>20404600</v>
      </c>
      <c r="K28" s="23">
        <v>17482850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28411910</v>
      </c>
      <c r="C31" s="17">
        <v>28667422</v>
      </c>
      <c r="D31" s="21">
        <v>32996366</v>
      </c>
      <c r="E31" s="22">
        <v>0</v>
      </c>
      <c r="F31" s="17">
        <v>2500000</v>
      </c>
      <c r="G31" s="23">
        <v>2500000</v>
      </c>
      <c r="H31" s="19">
        <v>0</v>
      </c>
      <c r="I31" s="22">
        <v>1788858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48855018</v>
      </c>
      <c r="C32" s="66">
        <f t="shared" ref="C32:K32" si="5">SUM(C28:C31)</f>
        <v>63270374</v>
      </c>
      <c r="D32" s="67">
        <f t="shared" si="5"/>
        <v>96145844</v>
      </c>
      <c r="E32" s="68">
        <f t="shared" si="5"/>
        <v>16298000</v>
      </c>
      <c r="F32" s="66">
        <f t="shared" si="5"/>
        <v>52893632</v>
      </c>
      <c r="G32" s="69">
        <f t="shared" si="5"/>
        <v>52893632</v>
      </c>
      <c r="H32" s="70">
        <f t="shared" si="5"/>
        <v>0</v>
      </c>
      <c r="I32" s="68">
        <f t="shared" si="5"/>
        <v>40441958</v>
      </c>
      <c r="J32" s="66">
        <f t="shared" si="5"/>
        <v>20404600</v>
      </c>
      <c r="K32" s="69">
        <f t="shared" si="5"/>
        <v>17482850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29642593</v>
      </c>
      <c r="C35" s="17">
        <v>226868463</v>
      </c>
      <c r="D35" s="21">
        <v>384708325</v>
      </c>
      <c r="E35" s="22">
        <v>423673243</v>
      </c>
      <c r="F35" s="17">
        <v>412664479</v>
      </c>
      <c r="G35" s="23">
        <v>412664479</v>
      </c>
      <c r="H35" s="19">
        <v>500304147</v>
      </c>
      <c r="I35" s="22">
        <v>267408343</v>
      </c>
      <c r="J35" s="17">
        <v>344019445</v>
      </c>
      <c r="K35" s="23">
        <v>373808048</v>
      </c>
    </row>
    <row r="36" spans="1:11" ht="13.5" x14ac:dyDescent="0.25">
      <c r="A36" s="20" t="s">
        <v>42</v>
      </c>
      <c r="B36" s="17">
        <v>759777543</v>
      </c>
      <c r="C36" s="17">
        <v>775782957</v>
      </c>
      <c r="D36" s="21">
        <v>803630936</v>
      </c>
      <c r="E36" s="22">
        <v>767606409</v>
      </c>
      <c r="F36" s="17">
        <v>804160379</v>
      </c>
      <c r="G36" s="23">
        <v>804160379</v>
      </c>
      <c r="H36" s="19">
        <v>851888802</v>
      </c>
      <c r="I36" s="22">
        <v>806348280</v>
      </c>
      <c r="J36" s="17">
        <v>830087876</v>
      </c>
      <c r="K36" s="23">
        <v>872546127</v>
      </c>
    </row>
    <row r="37" spans="1:11" ht="13.5" x14ac:dyDescent="0.25">
      <c r="A37" s="20" t="s">
        <v>43</v>
      </c>
      <c r="B37" s="17">
        <v>705656706</v>
      </c>
      <c r="C37" s="17">
        <v>822464362</v>
      </c>
      <c r="D37" s="21">
        <v>986971462</v>
      </c>
      <c r="E37" s="22">
        <v>642891098</v>
      </c>
      <c r="F37" s="17">
        <v>635691787</v>
      </c>
      <c r="G37" s="23">
        <v>635691787</v>
      </c>
      <c r="H37" s="19">
        <v>1100114111</v>
      </c>
      <c r="I37" s="22">
        <v>877055167</v>
      </c>
      <c r="J37" s="17">
        <v>907905576</v>
      </c>
      <c r="K37" s="23">
        <v>817231766</v>
      </c>
    </row>
    <row r="38" spans="1:11" ht="13.5" x14ac:dyDescent="0.25">
      <c r="A38" s="20" t="s">
        <v>44</v>
      </c>
      <c r="B38" s="17">
        <v>15835375</v>
      </c>
      <c r="C38" s="17">
        <v>18246656</v>
      </c>
      <c r="D38" s="21">
        <v>18124850</v>
      </c>
      <c r="E38" s="22">
        <v>17792341</v>
      </c>
      <c r="F38" s="17">
        <v>17792341</v>
      </c>
      <c r="G38" s="23">
        <v>17792341</v>
      </c>
      <c r="H38" s="19">
        <v>18124850</v>
      </c>
      <c r="I38" s="22">
        <v>165160095</v>
      </c>
      <c r="J38" s="17">
        <v>117979463</v>
      </c>
      <c r="K38" s="23">
        <v>70936021</v>
      </c>
    </row>
    <row r="39" spans="1:11" ht="13.5" x14ac:dyDescent="0.25">
      <c r="A39" s="20" t="s">
        <v>45</v>
      </c>
      <c r="B39" s="17">
        <v>67928053</v>
      </c>
      <c r="C39" s="17">
        <v>161940402</v>
      </c>
      <c r="D39" s="21">
        <v>147092520</v>
      </c>
      <c r="E39" s="22">
        <v>530596213</v>
      </c>
      <c r="F39" s="17">
        <v>563340730</v>
      </c>
      <c r="G39" s="23">
        <v>563340730</v>
      </c>
      <c r="H39" s="19">
        <v>95830010</v>
      </c>
      <c r="I39" s="22">
        <v>31541361</v>
      </c>
      <c r="J39" s="17">
        <v>148222282</v>
      </c>
      <c r="K39" s="23">
        <v>358186388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367625</v>
      </c>
      <c r="C42" s="17">
        <v>19281186</v>
      </c>
      <c r="D42" s="21">
        <v>-71674711</v>
      </c>
      <c r="E42" s="22">
        <v>23503291</v>
      </c>
      <c r="F42" s="17">
        <v>51180410</v>
      </c>
      <c r="G42" s="23">
        <v>51180410</v>
      </c>
      <c r="H42" s="19">
        <v>56945724</v>
      </c>
      <c r="I42" s="22">
        <v>41933126</v>
      </c>
      <c r="J42" s="17">
        <v>22703315</v>
      </c>
      <c r="K42" s="23">
        <v>26031479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3659290</v>
      </c>
      <c r="E43" s="22">
        <v>-16298000</v>
      </c>
      <c r="F43" s="17">
        <v>-52893632</v>
      </c>
      <c r="G43" s="23">
        <v>-52893632</v>
      </c>
      <c r="H43" s="19">
        <v>0</v>
      </c>
      <c r="I43" s="22">
        <v>-40441958</v>
      </c>
      <c r="J43" s="17">
        <v>-20404600</v>
      </c>
      <c r="K43" s="23">
        <v>-17482850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358397</v>
      </c>
      <c r="C45" s="66">
        <v>19271958</v>
      </c>
      <c r="D45" s="67">
        <v>-68024641</v>
      </c>
      <c r="E45" s="68">
        <v>15543558</v>
      </c>
      <c r="F45" s="66">
        <v>14222369</v>
      </c>
      <c r="G45" s="69">
        <v>14222369</v>
      </c>
      <c r="H45" s="70">
        <v>90176775</v>
      </c>
      <c r="I45" s="68">
        <v>13259541</v>
      </c>
      <c r="J45" s="66">
        <v>20303779</v>
      </c>
      <c r="K45" s="69">
        <v>30920335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9195392</v>
      </c>
      <c r="C48" s="17">
        <v>7388136</v>
      </c>
      <c r="D48" s="21">
        <v>33277032</v>
      </c>
      <c r="E48" s="22">
        <v>12678229</v>
      </c>
      <c r="F48" s="17">
        <v>-1713222</v>
      </c>
      <c r="G48" s="23">
        <v>-1713222</v>
      </c>
      <c r="H48" s="19">
        <v>9162178</v>
      </c>
      <c r="I48" s="22">
        <v>13259546</v>
      </c>
      <c r="J48" s="17">
        <v>20303781</v>
      </c>
      <c r="K48" s="23">
        <v>30920342</v>
      </c>
    </row>
    <row r="49" spans="1:11" ht="13.5" x14ac:dyDescent="0.25">
      <c r="A49" s="20" t="s">
        <v>53</v>
      </c>
      <c r="B49" s="17">
        <f>+B75</f>
        <v>585016974</v>
      </c>
      <c r="C49" s="17">
        <f t="shared" ref="C49:K49" si="6">+C75</f>
        <v>669905648.74523449</v>
      </c>
      <c r="D49" s="21">
        <f t="shared" si="6"/>
        <v>802769181.0659312</v>
      </c>
      <c r="E49" s="22">
        <f t="shared" si="6"/>
        <v>349386620.46783859</v>
      </c>
      <c r="F49" s="17">
        <f t="shared" si="6"/>
        <v>373590866.91753238</v>
      </c>
      <c r="G49" s="23">
        <f t="shared" si="6"/>
        <v>373590866.91753238</v>
      </c>
      <c r="H49" s="19">
        <f t="shared" si="6"/>
        <v>821384252.18138134</v>
      </c>
      <c r="I49" s="22">
        <f t="shared" si="6"/>
        <v>685161167.75615191</v>
      </c>
      <c r="J49" s="17">
        <f t="shared" si="6"/>
        <v>651958071.10617876</v>
      </c>
      <c r="K49" s="23">
        <f t="shared" si="6"/>
        <v>543480536.78735363</v>
      </c>
    </row>
    <row r="50" spans="1:11" ht="13.5" x14ac:dyDescent="0.25">
      <c r="A50" s="30" t="s">
        <v>54</v>
      </c>
      <c r="B50" s="66">
        <f>+B48-B49</f>
        <v>-575821582</v>
      </c>
      <c r="C50" s="66">
        <f t="shared" ref="C50:K50" si="7">+C48-C49</f>
        <v>-662517512.74523449</v>
      </c>
      <c r="D50" s="67">
        <f t="shared" si="7"/>
        <v>-769492149.0659312</v>
      </c>
      <c r="E50" s="68">
        <f t="shared" si="7"/>
        <v>-336708391.46783859</v>
      </c>
      <c r="F50" s="66">
        <f t="shared" si="7"/>
        <v>-375304088.91753238</v>
      </c>
      <c r="G50" s="69">
        <f t="shared" si="7"/>
        <v>-375304088.91753238</v>
      </c>
      <c r="H50" s="70">
        <f t="shared" si="7"/>
        <v>-812222074.18138134</v>
      </c>
      <c r="I50" s="68">
        <f t="shared" si="7"/>
        <v>-671901621.75615191</v>
      </c>
      <c r="J50" s="66">
        <f t="shared" si="7"/>
        <v>-631654290.10617876</v>
      </c>
      <c r="K50" s="69">
        <f t="shared" si="7"/>
        <v>-512560194.78735363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742066103</v>
      </c>
      <c r="C53" s="17">
        <v>757704577</v>
      </c>
      <c r="D53" s="21">
        <v>785911725</v>
      </c>
      <c r="E53" s="22">
        <v>750295529</v>
      </c>
      <c r="F53" s="17">
        <v>786891161</v>
      </c>
      <c r="G53" s="23">
        <v>786891161</v>
      </c>
      <c r="H53" s="19">
        <v>834169591</v>
      </c>
      <c r="I53" s="22">
        <v>789079062</v>
      </c>
      <c r="J53" s="17">
        <v>812817733</v>
      </c>
      <c r="K53" s="23">
        <v>855275017</v>
      </c>
    </row>
    <row r="54" spans="1:11" ht="13.5" x14ac:dyDescent="0.25">
      <c r="A54" s="20" t="s">
        <v>57</v>
      </c>
      <c r="B54" s="17">
        <v>21944896</v>
      </c>
      <c r="C54" s="17">
        <v>23972215</v>
      </c>
      <c r="D54" s="21">
        <v>25142462</v>
      </c>
      <c r="E54" s="22">
        <v>23070634</v>
      </c>
      <c r="F54" s="17">
        <v>23070634</v>
      </c>
      <c r="G54" s="23">
        <v>23070634</v>
      </c>
      <c r="H54" s="19">
        <v>0</v>
      </c>
      <c r="I54" s="22">
        <v>33980734</v>
      </c>
      <c r="J54" s="17">
        <v>26205126</v>
      </c>
      <c r="K54" s="23">
        <v>18482530</v>
      </c>
    </row>
    <row r="55" spans="1:11" ht="13.5" x14ac:dyDescent="0.25">
      <c r="A55" s="20" t="s">
        <v>58</v>
      </c>
      <c r="B55" s="17">
        <v>23298729</v>
      </c>
      <c r="C55" s="17">
        <v>23360919</v>
      </c>
      <c r="D55" s="21">
        <v>21931327</v>
      </c>
      <c r="E55" s="22">
        <v>0</v>
      </c>
      <c r="F55" s="17">
        <v>0</v>
      </c>
      <c r="G55" s="23">
        <v>0</v>
      </c>
      <c r="H55" s="19">
        <v>55050</v>
      </c>
      <c r="I55" s="22">
        <v>4000000</v>
      </c>
      <c r="J55" s="17">
        <v>4000000</v>
      </c>
      <c r="K55" s="23">
        <v>0</v>
      </c>
    </row>
    <row r="56" spans="1:11" ht="13.5" x14ac:dyDescent="0.25">
      <c r="A56" s="20" t="s">
        <v>59</v>
      </c>
      <c r="B56" s="17">
        <v>3094310</v>
      </c>
      <c r="C56" s="17">
        <v>2717392</v>
      </c>
      <c r="D56" s="21">
        <v>9918111</v>
      </c>
      <c r="E56" s="22">
        <v>6382000</v>
      </c>
      <c r="F56" s="17">
        <v>6182000</v>
      </c>
      <c r="G56" s="23">
        <v>6182000</v>
      </c>
      <c r="H56" s="19">
        <v>9740975</v>
      </c>
      <c r="I56" s="22">
        <v>11760000</v>
      </c>
      <c r="J56" s="17">
        <v>12300960</v>
      </c>
      <c r="K56" s="23">
        <v>12318177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14028743</v>
      </c>
      <c r="D59" s="21">
        <v>14817234</v>
      </c>
      <c r="E59" s="22">
        <v>16989962</v>
      </c>
      <c r="F59" s="17">
        <v>16989962</v>
      </c>
      <c r="G59" s="23">
        <v>16989962</v>
      </c>
      <c r="H59" s="19">
        <v>15787445</v>
      </c>
      <c r="I59" s="22">
        <v>17822470</v>
      </c>
      <c r="J59" s="17">
        <v>18642304</v>
      </c>
      <c r="K59" s="23">
        <v>19499850</v>
      </c>
    </row>
    <row r="60" spans="1:11" ht="13.5" x14ac:dyDescent="0.25">
      <c r="A60" s="20" t="s">
        <v>62</v>
      </c>
      <c r="B60" s="17">
        <v>18323125</v>
      </c>
      <c r="C60" s="17">
        <v>31374478</v>
      </c>
      <c r="D60" s="21">
        <v>33486238</v>
      </c>
      <c r="E60" s="22">
        <v>35872593</v>
      </c>
      <c r="F60" s="17">
        <v>36221059</v>
      </c>
      <c r="G60" s="23">
        <v>36221059</v>
      </c>
      <c r="H60" s="19">
        <v>35431780</v>
      </c>
      <c r="I60" s="22">
        <v>38215141</v>
      </c>
      <c r="J60" s="17">
        <v>40324675</v>
      </c>
      <c r="K60" s="23">
        <v>42586452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718</v>
      </c>
      <c r="C62" s="86">
        <v>1600</v>
      </c>
      <c r="D62" s="87">
        <v>1600</v>
      </c>
      <c r="E62" s="85">
        <v>1200</v>
      </c>
      <c r="F62" s="86">
        <v>1200</v>
      </c>
      <c r="G62" s="87">
        <v>1200</v>
      </c>
      <c r="H62" s="88">
        <v>1200</v>
      </c>
      <c r="I62" s="85">
        <v>800</v>
      </c>
      <c r="J62" s="86">
        <v>800</v>
      </c>
      <c r="K62" s="87">
        <v>800</v>
      </c>
    </row>
    <row r="63" spans="1:11" ht="13.5" x14ac:dyDescent="0.25">
      <c r="A63" s="84" t="s">
        <v>65</v>
      </c>
      <c r="B63" s="85">
        <v>19</v>
      </c>
      <c r="C63" s="86">
        <v>400</v>
      </c>
      <c r="D63" s="87">
        <v>400</v>
      </c>
      <c r="E63" s="85">
        <v>400</v>
      </c>
      <c r="F63" s="86">
        <v>400</v>
      </c>
      <c r="G63" s="87">
        <v>400</v>
      </c>
      <c r="H63" s="88">
        <v>400</v>
      </c>
      <c r="I63" s="85">
        <v>400</v>
      </c>
      <c r="J63" s="86">
        <v>400</v>
      </c>
      <c r="K63" s="87">
        <v>400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4687</v>
      </c>
      <c r="C65" s="86">
        <v>2800</v>
      </c>
      <c r="D65" s="87">
        <v>2800</v>
      </c>
      <c r="E65" s="85">
        <v>2800</v>
      </c>
      <c r="F65" s="86">
        <v>2800</v>
      </c>
      <c r="G65" s="87">
        <v>2800</v>
      </c>
      <c r="H65" s="88">
        <v>2400</v>
      </c>
      <c r="I65" s="85">
        <v>2000</v>
      </c>
      <c r="J65" s="86">
        <v>2000</v>
      </c>
      <c r="K65" s="87">
        <v>2000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6.5861474306430537E-2</v>
      </c>
      <c r="D70" s="5">
        <f t="shared" si="8"/>
        <v>7.7364681967083834E-2</v>
      </c>
      <c r="E70" s="5">
        <f t="shared" si="8"/>
        <v>0.64887963463763365</v>
      </c>
      <c r="F70" s="5">
        <f t="shared" si="8"/>
        <v>0.56884308710835596</v>
      </c>
      <c r="G70" s="5">
        <f t="shared" si="8"/>
        <v>0.56884308710835596</v>
      </c>
      <c r="H70" s="5">
        <f t="shared" si="8"/>
        <v>0.27579927016591527</v>
      </c>
      <c r="I70" s="5">
        <f t="shared" si="8"/>
        <v>0.64509841633937159</v>
      </c>
      <c r="J70" s="5">
        <f t="shared" si="8"/>
        <v>0.64784246182342708</v>
      </c>
      <c r="K70" s="5">
        <f t="shared" si="8"/>
        <v>0.6606419170297847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9629690</v>
      </c>
      <c r="D71" s="2">
        <f t="shared" si="9"/>
        <v>13349608</v>
      </c>
      <c r="E71" s="2">
        <f t="shared" si="9"/>
        <v>135851385</v>
      </c>
      <c r="F71" s="2">
        <f t="shared" si="9"/>
        <v>123102684</v>
      </c>
      <c r="G71" s="2">
        <f t="shared" si="9"/>
        <v>123102684</v>
      </c>
      <c r="H71" s="2">
        <f t="shared" si="9"/>
        <v>50240284</v>
      </c>
      <c r="I71" s="2">
        <f t="shared" si="9"/>
        <v>151992990</v>
      </c>
      <c r="J71" s="2">
        <f t="shared" si="9"/>
        <v>168475500</v>
      </c>
      <c r="K71" s="2">
        <f t="shared" si="9"/>
        <v>190104605</v>
      </c>
    </row>
    <row r="72" spans="1:11" hidden="1" x14ac:dyDescent="0.2">
      <c r="A72" s="1" t="s">
        <v>339</v>
      </c>
      <c r="B72" s="2">
        <f>+B77</f>
        <v>179552513</v>
      </c>
      <c r="C72" s="2">
        <f t="shared" ref="C72:K72" si="10">+C77</f>
        <v>146211273</v>
      </c>
      <c r="D72" s="2">
        <f t="shared" si="10"/>
        <v>172554293</v>
      </c>
      <c r="E72" s="2">
        <f t="shared" si="10"/>
        <v>209362997</v>
      </c>
      <c r="F72" s="2">
        <f t="shared" si="10"/>
        <v>216408860</v>
      </c>
      <c r="G72" s="2">
        <f t="shared" si="10"/>
        <v>216408860</v>
      </c>
      <c r="H72" s="2">
        <f t="shared" si="10"/>
        <v>182162498</v>
      </c>
      <c r="I72" s="2">
        <f t="shared" si="10"/>
        <v>235612096</v>
      </c>
      <c r="J72" s="2">
        <f t="shared" si="10"/>
        <v>260056279</v>
      </c>
      <c r="K72" s="2">
        <f t="shared" si="10"/>
        <v>287757407</v>
      </c>
    </row>
    <row r="73" spans="1:11" hidden="1" x14ac:dyDescent="0.2">
      <c r="A73" s="1" t="s">
        <v>340</v>
      </c>
      <c r="B73" s="2">
        <f>+B74</f>
        <v>153388167.83333334</v>
      </c>
      <c r="C73" s="2">
        <f t="shared" ref="C73:K73" si="11">+(C78+C80+C81+C82)-(B78+B80+B81+B82)</f>
        <v>181650972</v>
      </c>
      <c r="D73" s="2">
        <f t="shared" si="11"/>
        <v>109603427</v>
      </c>
      <c r="E73" s="2">
        <f t="shared" si="11"/>
        <v>207132707</v>
      </c>
      <c r="F73" s="2">
        <f>+(F78+F80+F81+F82)-(D78+D80+D81+D82)</f>
        <v>201537359</v>
      </c>
      <c r="G73" s="2">
        <f>+(G78+G80+G81+G82)-(D78+D80+D81+D82)</f>
        <v>201537359</v>
      </c>
      <c r="H73" s="2">
        <f>+(H78+H80+H81+H82)-(D78+D80+D81+D82)</f>
        <v>118791701</v>
      </c>
      <c r="I73" s="2">
        <f>+(I78+I80+I81+I82)-(E78+E80+E81+E82)</f>
        <v>-153653390</v>
      </c>
      <c r="J73" s="2">
        <f t="shared" si="11"/>
        <v>19296469</v>
      </c>
      <c r="K73" s="2">
        <f t="shared" si="11"/>
        <v>16289797</v>
      </c>
    </row>
    <row r="74" spans="1:11" hidden="1" x14ac:dyDescent="0.2">
      <c r="A74" s="1" t="s">
        <v>341</v>
      </c>
      <c r="B74" s="2">
        <f>+TREND(C74:E74)</f>
        <v>153388167.83333334</v>
      </c>
      <c r="C74" s="2">
        <f>+C73</f>
        <v>181650972</v>
      </c>
      <c r="D74" s="2">
        <f t="shared" ref="D74:K74" si="12">+D73</f>
        <v>109603427</v>
      </c>
      <c r="E74" s="2">
        <f t="shared" si="12"/>
        <v>207132707</v>
      </c>
      <c r="F74" s="2">
        <f t="shared" si="12"/>
        <v>201537359</v>
      </c>
      <c r="G74" s="2">
        <f t="shared" si="12"/>
        <v>201537359</v>
      </c>
      <c r="H74" s="2">
        <f t="shared" si="12"/>
        <v>118791701</v>
      </c>
      <c r="I74" s="2">
        <f t="shared" si="12"/>
        <v>-153653390</v>
      </c>
      <c r="J74" s="2">
        <f t="shared" si="12"/>
        <v>19296469</v>
      </c>
      <c r="K74" s="2">
        <f t="shared" si="12"/>
        <v>16289797</v>
      </c>
    </row>
    <row r="75" spans="1:11" hidden="1" x14ac:dyDescent="0.2">
      <c r="A75" s="1" t="s">
        <v>342</v>
      </c>
      <c r="B75" s="2">
        <f>+B84-(((B80+B81+B82+B78)*B70)-B79)</f>
        <v>585016974</v>
      </c>
      <c r="C75" s="2">
        <f t="shared" ref="C75:K75" si="13">+C84-(((C80+C81+C82+C78)*C70)-C79)</f>
        <v>669905648.74523449</v>
      </c>
      <c r="D75" s="2">
        <f t="shared" si="13"/>
        <v>802769181.0659312</v>
      </c>
      <c r="E75" s="2">
        <f t="shared" si="13"/>
        <v>349386620.46783859</v>
      </c>
      <c r="F75" s="2">
        <f t="shared" si="13"/>
        <v>373590866.91753238</v>
      </c>
      <c r="G75" s="2">
        <f t="shared" si="13"/>
        <v>373590866.91753238</v>
      </c>
      <c r="H75" s="2">
        <f t="shared" si="13"/>
        <v>821384252.18138134</v>
      </c>
      <c r="I75" s="2">
        <f t="shared" si="13"/>
        <v>685161167.75615191</v>
      </c>
      <c r="J75" s="2">
        <f t="shared" si="13"/>
        <v>651958071.10617876</v>
      </c>
      <c r="K75" s="2">
        <f t="shared" si="13"/>
        <v>543480536.78735363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179552513</v>
      </c>
      <c r="C77" s="3">
        <v>146211273</v>
      </c>
      <c r="D77" s="3">
        <v>172554293</v>
      </c>
      <c r="E77" s="3">
        <v>209362997</v>
      </c>
      <c r="F77" s="3">
        <v>216408860</v>
      </c>
      <c r="G77" s="3">
        <v>216408860</v>
      </c>
      <c r="H77" s="3">
        <v>182162498</v>
      </c>
      <c r="I77" s="3">
        <v>235612096</v>
      </c>
      <c r="J77" s="3">
        <v>260056279</v>
      </c>
      <c r="K77" s="3">
        <v>287757407</v>
      </c>
    </row>
    <row r="78" spans="1:11" hidden="1" x14ac:dyDescent="0.2">
      <c r="A78" s="1" t="s">
        <v>69</v>
      </c>
      <c r="B78" s="3">
        <v>17249118</v>
      </c>
      <c r="C78" s="3">
        <v>20816296</v>
      </c>
      <c r="D78" s="3">
        <v>20452809</v>
      </c>
      <c r="E78" s="3">
        <v>17249118</v>
      </c>
      <c r="F78" s="3">
        <v>17249118</v>
      </c>
      <c r="G78" s="3">
        <v>17249118</v>
      </c>
      <c r="H78" s="3">
        <v>20452809</v>
      </c>
      <c r="I78" s="3">
        <v>17249118</v>
      </c>
      <c r="J78" s="3">
        <v>17249118</v>
      </c>
      <c r="K78" s="3">
        <v>17249118</v>
      </c>
    </row>
    <row r="79" spans="1:11" hidden="1" x14ac:dyDescent="0.2">
      <c r="A79" s="1" t="s">
        <v>70</v>
      </c>
      <c r="B79" s="3">
        <v>526072864</v>
      </c>
      <c r="C79" s="3">
        <v>644860897</v>
      </c>
      <c r="D79" s="3">
        <v>804042881</v>
      </c>
      <c r="E79" s="3">
        <v>609149597</v>
      </c>
      <c r="F79" s="3">
        <v>602671789</v>
      </c>
      <c r="G79" s="3">
        <v>602671789</v>
      </c>
      <c r="H79" s="3">
        <v>864462757</v>
      </c>
      <c r="I79" s="3">
        <v>806044686</v>
      </c>
      <c r="J79" s="3">
        <v>831534962</v>
      </c>
      <c r="K79" s="3">
        <v>734926298</v>
      </c>
    </row>
    <row r="80" spans="1:11" hidden="1" x14ac:dyDescent="0.2">
      <c r="A80" s="1" t="s">
        <v>71</v>
      </c>
      <c r="B80" s="3">
        <v>-67273522</v>
      </c>
      <c r="C80" s="3">
        <v>51860467</v>
      </c>
      <c r="D80" s="3">
        <v>115476717</v>
      </c>
      <c r="E80" s="3">
        <v>285746186</v>
      </c>
      <c r="F80" s="3">
        <v>285429303</v>
      </c>
      <c r="G80" s="3">
        <v>285429303</v>
      </c>
      <c r="H80" s="3">
        <v>270831429</v>
      </c>
      <c r="I80" s="3">
        <v>136567599</v>
      </c>
      <c r="J80" s="3">
        <v>151025138</v>
      </c>
      <c r="K80" s="3">
        <v>162221290</v>
      </c>
    </row>
    <row r="81" spans="1:11" hidden="1" x14ac:dyDescent="0.2">
      <c r="A81" s="1" t="s">
        <v>72</v>
      </c>
      <c r="B81" s="3">
        <v>-35698420</v>
      </c>
      <c r="C81" s="3">
        <v>23251385</v>
      </c>
      <c r="D81" s="3">
        <v>69602049</v>
      </c>
      <c r="E81" s="3">
        <v>109668978</v>
      </c>
      <c r="F81" s="3">
        <v>104390513</v>
      </c>
      <c r="G81" s="3">
        <v>104390513</v>
      </c>
      <c r="H81" s="3">
        <v>33039038</v>
      </c>
      <c r="I81" s="3">
        <v>105194175</v>
      </c>
      <c r="J81" s="3">
        <v>110033105</v>
      </c>
      <c r="K81" s="3">
        <v>115126750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9629690</v>
      </c>
      <c r="D83" s="3">
        <v>13349608</v>
      </c>
      <c r="E83" s="3">
        <v>135851385</v>
      </c>
      <c r="F83" s="3">
        <v>123102684</v>
      </c>
      <c r="G83" s="3">
        <v>123102684</v>
      </c>
      <c r="H83" s="3">
        <v>50240284</v>
      </c>
      <c r="I83" s="3">
        <v>151992990</v>
      </c>
      <c r="J83" s="3">
        <v>168475500</v>
      </c>
      <c r="K83" s="3">
        <v>190104605</v>
      </c>
    </row>
    <row r="84" spans="1:11" hidden="1" x14ac:dyDescent="0.2">
      <c r="A84" s="1" t="s">
        <v>75</v>
      </c>
      <c r="B84" s="3">
        <v>58944110</v>
      </c>
      <c r="C84" s="3">
        <v>31362721</v>
      </c>
      <c r="D84" s="3">
        <v>14627185</v>
      </c>
      <c r="E84" s="3">
        <v>8006472</v>
      </c>
      <c r="F84" s="3">
        <v>2477427</v>
      </c>
      <c r="G84" s="3">
        <v>2477427</v>
      </c>
      <c r="H84" s="3">
        <v>46369618</v>
      </c>
      <c r="I84" s="3">
        <v>46203998</v>
      </c>
      <c r="J84" s="3">
        <v>722435</v>
      </c>
      <c r="K84" s="3">
        <v>3177470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35314072</v>
      </c>
      <c r="C5" s="17">
        <v>20937984</v>
      </c>
      <c r="D5" s="21">
        <v>13390540</v>
      </c>
      <c r="E5" s="22">
        <v>10346532</v>
      </c>
      <c r="F5" s="17">
        <v>10346532</v>
      </c>
      <c r="G5" s="23">
        <v>10346532</v>
      </c>
      <c r="H5" s="19">
        <v>10630379</v>
      </c>
      <c r="I5" s="22">
        <v>11215812</v>
      </c>
      <c r="J5" s="17">
        <v>12213526</v>
      </c>
      <c r="K5" s="23">
        <v>12494179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1090978</v>
      </c>
      <c r="C7" s="17">
        <v>907096</v>
      </c>
      <c r="D7" s="21">
        <v>1416128</v>
      </c>
      <c r="E7" s="22">
        <v>1250004</v>
      </c>
      <c r="F7" s="17">
        <v>1250004</v>
      </c>
      <c r="G7" s="23">
        <v>1250004</v>
      </c>
      <c r="H7" s="19">
        <v>1009806</v>
      </c>
      <c r="I7" s="22">
        <v>2030004</v>
      </c>
      <c r="J7" s="17">
        <v>2172100</v>
      </c>
      <c r="K7" s="23">
        <v>2324147</v>
      </c>
    </row>
    <row r="8" spans="1:11" ht="13.5" x14ac:dyDescent="0.25">
      <c r="A8" s="20" t="s">
        <v>20</v>
      </c>
      <c r="B8" s="17">
        <v>197975756</v>
      </c>
      <c r="C8" s="17">
        <v>175173393</v>
      </c>
      <c r="D8" s="21">
        <v>187772360</v>
      </c>
      <c r="E8" s="22">
        <v>160533373</v>
      </c>
      <c r="F8" s="17">
        <v>153604381</v>
      </c>
      <c r="G8" s="23">
        <v>153604381</v>
      </c>
      <c r="H8" s="19">
        <v>110767327</v>
      </c>
      <c r="I8" s="22">
        <v>169329900</v>
      </c>
      <c r="J8" s="17">
        <v>165914800</v>
      </c>
      <c r="K8" s="23">
        <v>160424700</v>
      </c>
    </row>
    <row r="9" spans="1:11" ht="13.5" x14ac:dyDescent="0.25">
      <c r="A9" s="20" t="s">
        <v>21</v>
      </c>
      <c r="B9" s="17">
        <v>3535891</v>
      </c>
      <c r="C9" s="17">
        <v>22065760</v>
      </c>
      <c r="D9" s="21">
        <v>19894939</v>
      </c>
      <c r="E9" s="22">
        <v>18574980</v>
      </c>
      <c r="F9" s="17">
        <v>18574980</v>
      </c>
      <c r="G9" s="23">
        <v>18574980</v>
      </c>
      <c r="H9" s="19">
        <v>2679913</v>
      </c>
      <c r="I9" s="22">
        <v>18908447</v>
      </c>
      <c r="J9" s="17">
        <v>20227926</v>
      </c>
      <c r="K9" s="23">
        <v>21660320</v>
      </c>
    </row>
    <row r="10" spans="1:11" ht="25.5" x14ac:dyDescent="0.2">
      <c r="A10" s="24" t="s">
        <v>333</v>
      </c>
      <c r="B10" s="25">
        <f>SUM(B5:B9)</f>
        <v>237916697</v>
      </c>
      <c r="C10" s="26">
        <f t="shared" ref="C10:K10" si="0">SUM(C5:C9)</f>
        <v>219084233</v>
      </c>
      <c r="D10" s="27">
        <f t="shared" si="0"/>
        <v>222473967</v>
      </c>
      <c r="E10" s="25">
        <f t="shared" si="0"/>
        <v>190704889</v>
      </c>
      <c r="F10" s="26">
        <f t="shared" si="0"/>
        <v>183775897</v>
      </c>
      <c r="G10" s="28">
        <f t="shared" si="0"/>
        <v>183775897</v>
      </c>
      <c r="H10" s="29">
        <f t="shared" si="0"/>
        <v>125087425</v>
      </c>
      <c r="I10" s="25">
        <f t="shared" si="0"/>
        <v>201484163</v>
      </c>
      <c r="J10" s="26">
        <f t="shared" si="0"/>
        <v>200528352</v>
      </c>
      <c r="K10" s="28">
        <f t="shared" si="0"/>
        <v>196903346</v>
      </c>
    </row>
    <row r="11" spans="1:11" ht="13.5" x14ac:dyDescent="0.25">
      <c r="A11" s="20" t="s">
        <v>22</v>
      </c>
      <c r="B11" s="17">
        <v>44999747</v>
      </c>
      <c r="C11" s="17">
        <v>45893955</v>
      </c>
      <c r="D11" s="21">
        <v>47763646</v>
      </c>
      <c r="E11" s="22">
        <v>60947328</v>
      </c>
      <c r="F11" s="17">
        <v>56924652</v>
      </c>
      <c r="G11" s="23">
        <v>56924652</v>
      </c>
      <c r="H11" s="19">
        <v>51280507</v>
      </c>
      <c r="I11" s="22">
        <v>72028848</v>
      </c>
      <c r="J11" s="17">
        <v>77786019</v>
      </c>
      <c r="K11" s="23">
        <v>81352706</v>
      </c>
    </row>
    <row r="12" spans="1:11" ht="13.5" x14ac:dyDescent="0.25">
      <c r="A12" s="20" t="s">
        <v>23</v>
      </c>
      <c r="B12" s="17">
        <v>12089789</v>
      </c>
      <c r="C12" s="17">
        <v>12519431</v>
      </c>
      <c r="D12" s="21">
        <v>13025423</v>
      </c>
      <c r="E12" s="22">
        <v>13585560</v>
      </c>
      <c r="F12" s="17">
        <v>13065360</v>
      </c>
      <c r="G12" s="23">
        <v>13065360</v>
      </c>
      <c r="H12" s="19">
        <v>13017009</v>
      </c>
      <c r="I12" s="22">
        <v>14130768</v>
      </c>
      <c r="J12" s="17">
        <v>14645882</v>
      </c>
      <c r="K12" s="23">
        <v>15181607</v>
      </c>
    </row>
    <row r="13" spans="1:11" ht="13.5" x14ac:dyDescent="0.25">
      <c r="A13" s="20" t="s">
        <v>24</v>
      </c>
      <c r="B13" s="17">
        <v>25167779</v>
      </c>
      <c r="C13" s="17">
        <v>40517156</v>
      </c>
      <c r="D13" s="21">
        <v>24899552</v>
      </c>
      <c r="E13" s="22">
        <v>25459380</v>
      </c>
      <c r="F13" s="17">
        <v>25287900</v>
      </c>
      <c r="G13" s="23">
        <v>25287900</v>
      </c>
      <c r="H13" s="19">
        <v>57806</v>
      </c>
      <c r="I13" s="22">
        <v>27934404</v>
      </c>
      <c r="J13" s="17">
        <v>28117363</v>
      </c>
      <c r="K13" s="23">
        <v>28281977</v>
      </c>
    </row>
    <row r="14" spans="1:11" ht="13.5" x14ac:dyDescent="0.25">
      <c r="A14" s="20" t="s">
        <v>25</v>
      </c>
      <c r="B14" s="17">
        <v>2913014</v>
      </c>
      <c r="C14" s="17">
        <v>89856</v>
      </c>
      <c r="D14" s="21">
        <v>1038232</v>
      </c>
      <c r="E14" s="22">
        <v>99996</v>
      </c>
      <c r="F14" s="17">
        <v>99996</v>
      </c>
      <c r="G14" s="23">
        <v>99996</v>
      </c>
      <c r="H14" s="19">
        <v>224207</v>
      </c>
      <c r="I14" s="22">
        <v>249996</v>
      </c>
      <c r="J14" s="17">
        <v>175000</v>
      </c>
      <c r="K14" s="23">
        <v>175000</v>
      </c>
    </row>
    <row r="15" spans="1:11" ht="13.5" x14ac:dyDescent="0.25">
      <c r="A15" s="20" t="s">
        <v>26</v>
      </c>
      <c r="B15" s="17">
        <v>6683126</v>
      </c>
      <c r="C15" s="17">
        <v>3898909</v>
      </c>
      <c r="D15" s="21">
        <v>3130304</v>
      </c>
      <c r="E15" s="22">
        <v>0</v>
      </c>
      <c r="F15" s="17">
        <v>0</v>
      </c>
      <c r="G15" s="23">
        <v>0</v>
      </c>
      <c r="H15" s="19">
        <v>3961524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1242000</v>
      </c>
      <c r="C16" s="17">
        <v>1427860</v>
      </c>
      <c r="D16" s="21">
        <v>0</v>
      </c>
      <c r="E16" s="22">
        <v>9187248</v>
      </c>
      <c r="F16" s="17">
        <v>7371504</v>
      </c>
      <c r="G16" s="23">
        <v>7371504</v>
      </c>
      <c r="H16" s="19">
        <v>504913</v>
      </c>
      <c r="I16" s="22">
        <v>8500008</v>
      </c>
      <c r="J16" s="17">
        <v>4500000</v>
      </c>
      <c r="K16" s="23">
        <v>4549600</v>
      </c>
    </row>
    <row r="17" spans="1:11" ht="13.5" x14ac:dyDescent="0.25">
      <c r="A17" s="20" t="s">
        <v>28</v>
      </c>
      <c r="B17" s="17">
        <v>97025830</v>
      </c>
      <c r="C17" s="17">
        <v>96593983</v>
      </c>
      <c r="D17" s="21">
        <v>115383350</v>
      </c>
      <c r="E17" s="22">
        <v>102809448</v>
      </c>
      <c r="F17" s="17">
        <v>119422523</v>
      </c>
      <c r="G17" s="23">
        <v>119422523</v>
      </c>
      <c r="H17" s="19">
        <v>107398195</v>
      </c>
      <c r="I17" s="22">
        <v>107038908</v>
      </c>
      <c r="J17" s="17">
        <v>101834554</v>
      </c>
      <c r="K17" s="23">
        <v>98375926</v>
      </c>
    </row>
    <row r="18" spans="1:11" ht="13.5" x14ac:dyDescent="0.25">
      <c r="A18" s="30" t="s">
        <v>29</v>
      </c>
      <c r="B18" s="31">
        <f>SUM(B11:B17)</f>
        <v>190121285</v>
      </c>
      <c r="C18" s="32">
        <f t="shared" ref="C18:K18" si="1">SUM(C11:C17)</f>
        <v>200941150</v>
      </c>
      <c r="D18" s="33">
        <f t="shared" si="1"/>
        <v>205240507</v>
      </c>
      <c r="E18" s="31">
        <f t="shared" si="1"/>
        <v>212088960</v>
      </c>
      <c r="F18" s="32">
        <f t="shared" si="1"/>
        <v>222171935</v>
      </c>
      <c r="G18" s="34">
        <f t="shared" si="1"/>
        <v>222171935</v>
      </c>
      <c r="H18" s="35">
        <f t="shared" si="1"/>
        <v>176444161</v>
      </c>
      <c r="I18" s="31">
        <f t="shared" si="1"/>
        <v>229882932</v>
      </c>
      <c r="J18" s="32">
        <f t="shared" si="1"/>
        <v>227058818</v>
      </c>
      <c r="K18" s="34">
        <f t="shared" si="1"/>
        <v>227916816</v>
      </c>
    </row>
    <row r="19" spans="1:11" ht="13.5" x14ac:dyDescent="0.25">
      <c r="A19" s="30" t="s">
        <v>30</v>
      </c>
      <c r="B19" s="36">
        <f>+B10-B18</f>
        <v>47795412</v>
      </c>
      <c r="C19" s="37">
        <f t="shared" ref="C19:K19" si="2">+C10-C18</f>
        <v>18143083</v>
      </c>
      <c r="D19" s="38">
        <f t="shared" si="2"/>
        <v>17233460</v>
      </c>
      <c r="E19" s="36">
        <f t="shared" si="2"/>
        <v>-21384071</v>
      </c>
      <c r="F19" s="37">
        <f t="shared" si="2"/>
        <v>-38396038</v>
      </c>
      <c r="G19" s="39">
        <f t="shared" si="2"/>
        <v>-38396038</v>
      </c>
      <c r="H19" s="40">
        <f t="shared" si="2"/>
        <v>-51356736</v>
      </c>
      <c r="I19" s="36">
        <f t="shared" si="2"/>
        <v>-28398769</v>
      </c>
      <c r="J19" s="37">
        <f t="shared" si="2"/>
        <v>-26530466</v>
      </c>
      <c r="K19" s="39">
        <f t="shared" si="2"/>
        <v>-31013470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33542604</v>
      </c>
      <c r="F20" s="43">
        <v>31180608</v>
      </c>
      <c r="G20" s="45">
        <v>31180608</v>
      </c>
      <c r="H20" s="46">
        <v>12865195</v>
      </c>
      <c r="I20" s="42">
        <v>37039092</v>
      </c>
      <c r="J20" s="43">
        <v>37519200</v>
      </c>
      <c r="K20" s="45">
        <v>37272300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47795412</v>
      </c>
      <c r="C22" s="55">
        <f t="shared" ref="C22:K22" si="3">SUM(C19:C21)</f>
        <v>18143083</v>
      </c>
      <c r="D22" s="56">
        <f t="shared" si="3"/>
        <v>17233460</v>
      </c>
      <c r="E22" s="54">
        <f t="shared" si="3"/>
        <v>12158533</v>
      </c>
      <c r="F22" s="55">
        <f t="shared" si="3"/>
        <v>-7215430</v>
      </c>
      <c r="G22" s="57">
        <f t="shared" si="3"/>
        <v>-7215430</v>
      </c>
      <c r="H22" s="58">
        <f t="shared" si="3"/>
        <v>-38491541</v>
      </c>
      <c r="I22" s="54">
        <f t="shared" si="3"/>
        <v>8640323</v>
      </c>
      <c r="J22" s="55">
        <f t="shared" si="3"/>
        <v>10988734</v>
      </c>
      <c r="K22" s="57">
        <f t="shared" si="3"/>
        <v>6258830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47795412</v>
      </c>
      <c r="C24" s="37">
        <f t="shared" ref="C24:K24" si="4">SUM(C22:C23)</f>
        <v>18143083</v>
      </c>
      <c r="D24" s="38">
        <f t="shared" si="4"/>
        <v>17233460</v>
      </c>
      <c r="E24" s="36">
        <f t="shared" si="4"/>
        <v>12158533</v>
      </c>
      <c r="F24" s="37">
        <f t="shared" si="4"/>
        <v>-7215430</v>
      </c>
      <c r="G24" s="39">
        <f t="shared" si="4"/>
        <v>-7215430</v>
      </c>
      <c r="H24" s="40">
        <f t="shared" si="4"/>
        <v>-38491541</v>
      </c>
      <c r="I24" s="36">
        <f t="shared" si="4"/>
        <v>8640323</v>
      </c>
      <c r="J24" s="37">
        <f t="shared" si="4"/>
        <v>10988734</v>
      </c>
      <c r="K24" s="39">
        <f t="shared" si="4"/>
        <v>6258830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-20214519</v>
      </c>
      <c r="C27" s="66">
        <v>-10451291</v>
      </c>
      <c r="D27" s="67">
        <v>48458363</v>
      </c>
      <c r="E27" s="68">
        <v>41692584</v>
      </c>
      <c r="F27" s="66">
        <v>38674547</v>
      </c>
      <c r="G27" s="69">
        <v>38674547</v>
      </c>
      <c r="H27" s="70">
        <v>2684730</v>
      </c>
      <c r="I27" s="68">
        <v>45929652</v>
      </c>
      <c r="J27" s="66">
        <v>42741694</v>
      </c>
      <c r="K27" s="69">
        <v>40635695</v>
      </c>
    </row>
    <row r="28" spans="1:11" ht="13.5" x14ac:dyDescent="0.25">
      <c r="A28" s="71" t="s">
        <v>36</v>
      </c>
      <c r="B28" s="17">
        <v>440601</v>
      </c>
      <c r="C28" s="17">
        <v>-3056485</v>
      </c>
      <c r="D28" s="21">
        <v>25942238</v>
      </c>
      <c r="E28" s="22">
        <v>33542592</v>
      </c>
      <c r="F28" s="17">
        <v>27483563</v>
      </c>
      <c r="G28" s="23">
        <v>27483563</v>
      </c>
      <c r="H28" s="19">
        <v>0</v>
      </c>
      <c r="I28" s="22">
        <v>32729652</v>
      </c>
      <c r="J28" s="17">
        <v>33016694</v>
      </c>
      <c r="K28" s="23">
        <v>32410695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49340</v>
      </c>
      <c r="C31" s="17">
        <v>-1147254</v>
      </c>
      <c r="D31" s="21">
        <v>-36332</v>
      </c>
      <c r="E31" s="22">
        <v>8149992</v>
      </c>
      <c r="F31" s="17">
        <v>16359264</v>
      </c>
      <c r="G31" s="23">
        <v>16359264</v>
      </c>
      <c r="H31" s="19">
        <v>0</v>
      </c>
      <c r="I31" s="22">
        <v>13200000</v>
      </c>
      <c r="J31" s="17">
        <v>9725000</v>
      </c>
      <c r="K31" s="23">
        <v>8225000</v>
      </c>
    </row>
    <row r="32" spans="1:11" ht="13.5" x14ac:dyDescent="0.25">
      <c r="A32" s="30" t="s">
        <v>39</v>
      </c>
      <c r="B32" s="66">
        <f>SUM(B28:B31)</f>
        <v>489941</v>
      </c>
      <c r="C32" s="66">
        <f t="shared" ref="C32:K32" si="5">SUM(C28:C31)</f>
        <v>-4203739</v>
      </c>
      <c r="D32" s="67">
        <f t="shared" si="5"/>
        <v>25905906</v>
      </c>
      <c r="E32" s="68">
        <f t="shared" si="5"/>
        <v>41692584</v>
      </c>
      <c r="F32" s="66">
        <f t="shared" si="5"/>
        <v>43842827</v>
      </c>
      <c r="G32" s="69">
        <f t="shared" si="5"/>
        <v>43842827</v>
      </c>
      <c r="H32" s="70">
        <f t="shared" si="5"/>
        <v>0</v>
      </c>
      <c r="I32" s="68">
        <f t="shared" si="5"/>
        <v>45929652</v>
      </c>
      <c r="J32" s="66">
        <f t="shared" si="5"/>
        <v>42741694</v>
      </c>
      <c r="K32" s="69">
        <f t="shared" si="5"/>
        <v>40635695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21450903</v>
      </c>
      <c r="C35" s="17">
        <v>27121929</v>
      </c>
      <c r="D35" s="21">
        <v>21051357</v>
      </c>
      <c r="E35" s="22">
        <v>-30509426</v>
      </c>
      <c r="F35" s="17">
        <v>-39588685</v>
      </c>
      <c r="G35" s="23">
        <v>-39588685</v>
      </c>
      <c r="H35" s="19">
        <v>-23513931</v>
      </c>
      <c r="I35" s="22">
        <v>88600714</v>
      </c>
      <c r="J35" s="17">
        <v>63116254</v>
      </c>
      <c r="K35" s="23">
        <v>71096875</v>
      </c>
    </row>
    <row r="36" spans="1:11" ht="13.5" x14ac:dyDescent="0.25">
      <c r="A36" s="20" t="s">
        <v>42</v>
      </c>
      <c r="B36" s="17">
        <v>31800243</v>
      </c>
      <c r="C36" s="17">
        <v>-2216031</v>
      </c>
      <c r="D36" s="21">
        <v>-1457022</v>
      </c>
      <c r="E36" s="22">
        <v>530748852</v>
      </c>
      <c r="F36" s="17">
        <v>533070575</v>
      </c>
      <c r="G36" s="23">
        <v>533070575</v>
      </c>
      <c r="H36" s="19">
        <v>23600074</v>
      </c>
      <c r="I36" s="22">
        <v>595237020</v>
      </c>
      <c r="J36" s="17">
        <v>606511673</v>
      </c>
      <c r="K36" s="23">
        <v>616783721</v>
      </c>
    </row>
    <row r="37" spans="1:11" ht="13.5" x14ac:dyDescent="0.25">
      <c r="A37" s="20" t="s">
        <v>43</v>
      </c>
      <c r="B37" s="17">
        <v>-217936</v>
      </c>
      <c r="C37" s="17">
        <v>11545188</v>
      </c>
      <c r="D37" s="21">
        <v>14476617</v>
      </c>
      <c r="E37" s="22">
        <v>11634190</v>
      </c>
      <c r="F37" s="17">
        <v>24250617</v>
      </c>
      <c r="G37" s="23">
        <v>24250617</v>
      </c>
      <c r="H37" s="19">
        <v>40279326</v>
      </c>
      <c r="I37" s="22">
        <v>7177608</v>
      </c>
      <c r="J37" s="17">
        <v>5189140</v>
      </c>
      <c r="K37" s="23">
        <v>4751562</v>
      </c>
    </row>
    <row r="38" spans="1:11" ht="13.5" x14ac:dyDescent="0.25">
      <c r="A38" s="20" t="s">
        <v>44</v>
      </c>
      <c r="B38" s="17">
        <v>364106</v>
      </c>
      <c r="C38" s="17">
        <v>-4426947</v>
      </c>
      <c r="D38" s="21">
        <v>13330471</v>
      </c>
      <c r="E38" s="22">
        <v>26410356</v>
      </c>
      <c r="F38" s="17">
        <v>26410356</v>
      </c>
      <c r="G38" s="23">
        <v>26410356</v>
      </c>
      <c r="H38" s="19">
        <v>-1559249</v>
      </c>
      <c r="I38" s="22">
        <v>28324692</v>
      </c>
      <c r="J38" s="17">
        <v>29052726</v>
      </c>
      <c r="K38" s="23">
        <v>29831713</v>
      </c>
    </row>
    <row r="39" spans="1:11" ht="13.5" x14ac:dyDescent="0.25">
      <c r="A39" s="20" t="s">
        <v>45</v>
      </c>
      <c r="B39" s="17">
        <v>5309563</v>
      </c>
      <c r="C39" s="17">
        <v>-355425</v>
      </c>
      <c r="D39" s="21">
        <v>-25446210</v>
      </c>
      <c r="E39" s="22">
        <v>450036347</v>
      </c>
      <c r="F39" s="17">
        <v>450036347</v>
      </c>
      <c r="G39" s="23">
        <v>450036347</v>
      </c>
      <c r="H39" s="19">
        <v>-142398</v>
      </c>
      <c r="I39" s="22">
        <v>639695111</v>
      </c>
      <c r="J39" s="17">
        <v>624397370</v>
      </c>
      <c r="K39" s="23">
        <v>647038539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-158135</v>
      </c>
      <c r="C42" s="17">
        <v>-13774309</v>
      </c>
      <c r="D42" s="21">
        <v>14074906</v>
      </c>
      <c r="E42" s="22">
        <v>33031115</v>
      </c>
      <c r="F42" s="17">
        <v>25732103</v>
      </c>
      <c r="G42" s="23">
        <v>25732103</v>
      </c>
      <c r="H42" s="19">
        <v>12525597</v>
      </c>
      <c r="I42" s="22">
        <v>53226419</v>
      </c>
      <c r="J42" s="17">
        <v>53739504</v>
      </c>
      <c r="K42" s="23">
        <v>45476847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-41692584</v>
      </c>
      <c r="F43" s="17">
        <v>-38304551</v>
      </c>
      <c r="G43" s="23">
        <v>-38304551</v>
      </c>
      <c r="H43" s="19">
        <v>0</v>
      </c>
      <c r="I43" s="22">
        <v>-45929652</v>
      </c>
      <c r="J43" s="17">
        <v>-42741694</v>
      </c>
      <c r="K43" s="23">
        <v>-40635695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-16707763</v>
      </c>
      <c r="C45" s="66">
        <v>-344700</v>
      </c>
      <c r="D45" s="67">
        <v>1314322</v>
      </c>
      <c r="E45" s="68">
        <v>-103044925</v>
      </c>
      <c r="F45" s="66">
        <v>-106955904</v>
      </c>
      <c r="G45" s="69">
        <v>-106955904</v>
      </c>
      <c r="H45" s="70">
        <v>12078493</v>
      </c>
      <c r="I45" s="68">
        <v>10437215</v>
      </c>
      <c r="J45" s="66">
        <v>21430529</v>
      </c>
      <c r="K45" s="69">
        <v>26276057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14732694</v>
      </c>
      <c r="C48" s="17">
        <v>-786953</v>
      </c>
      <c r="D48" s="21">
        <v>-11587690</v>
      </c>
      <c r="E48" s="22">
        <v>-102432433</v>
      </c>
      <c r="F48" s="17">
        <v>-111511692</v>
      </c>
      <c r="G48" s="23">
        <v>-111511692</v>
      </c>
      <c r="H48" s="19">
        <v>-25838497</v>
      </c>
      <c r="I48" s="22">
        <v>10437215</v>
      </c>
      <c r="J48" s="17">
        <v>21430513</v>
      </c>
      <c r="K48" s="23">
        <v>26276037</v>
      </c>
    </row>
    <row r="49" spans="1:11" ht="13.5" x14ac:dyDescent="0.25">
      <c r="A49" s="20" t="s">
        <v>53</v>
      </c>
      <c r="B49" s="17">
        <f>+B75</f>
        <v>739616</v>
      </c>
      <c r="C49" s="17">
        <f t="shared" ref="C49:K49" si="6">+C75</f>
        <v>14891392</v>
      </c>
      <c r="D49" s="21">
        <f t="shared" si="6"/>
        <v>9293993</v>
      </c>
      <c r="E49" s="22">
        <f t="shared" si="6"/>
        <v>-36851381.9289959</v>
      </c>
      <c r="F49" s="17">
        <f t="shared" si="6"/>
        <v>-24234954.9289959</v>
      </c>
      <c r="G49" s="23">
        <f t="shared" si="6"/>
        <v>-24234954.9289959</v>
      </c>
      <c r="H49" s="19">
        <f t="shared" si="6"/>
        <v>55094789</v>
      </c>
      <c r="I49" s="22">
        <f t="shared" si="6"/>
        <v>-208813473.5218443</v>
      </c>
      <c r="J49" s="17">
        <f t="shared" si="6"/>
        <v>-90306496.754464537</v>
      </c>
      <c r="K49" s="23">
        <f t="shared" si="6"/>
        <v>-93596930.099831194</v>
      </c>
    </row>
    <row r="50" spans="1:11" ht="13.5" x14ac:dyDescent="0.25">
      <c r="A50" s="30" t="s">
        <v>54</v>
      </c>
      <c r="B50" s="66">
        <f>+B48-B49</f>
        <v>13993078</v>
      </c>
      <c r="C50" s="66">
        <f t="shared" ref="C50:K50" si="7">+C48-C49</f>
        <v>-15678345</v>
      </c>
      <c r="D50" s="67">
        <f t="shared" si="7"/>
        <v>-20881683</v>
      </c>
      <c r="E50" s="68">
        <f t="shared" si="7"/>
        <v>-65581051.0710041</v>
      </c>
      <c r="F50" s="66">
        <f t="shared" si="7"/>
        <v>-87276737.071004093</v>
      </c>
      <c r="G50" s="69">
        <f t="shared" si="7"/>
        <v>-87276737.071004093</v>
      </c>
      <c r="H50" s="70">
        <f t="shared" si="7"/>
        <v>-80933286</v>
      </c>
      <c r="I50" s="68">
        <f t="shared" si="7"/>
        <v>219250688.5218443</v>
      </c>
      <c r="J50" s="66">
        <f t="shared" si="7"/>
        <v>111737009.75446454</v>
      </c>
      <c r="K50" s="69">
        <f t="shared" si="7"/>
        <v>119872967.09983119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27860825</v>
      </c>
      <c r="C53" s="17">
        <v>-22814977</v>
      </c>
      <c r="D53" s="21">
        <v>10658033</v>
      </c>
      <c r="E53" s="22">
        <v>494706264</v>
      </c>
      <c r="F53" s="17">
        <v>496288728</v>
      </c>
      <c r="G53" s="23">
        <v>496288728</v>
      </c>
      <c r="H53" s="19">
        <v>3685406</v>
      </c>
      <c r="I53" s="22">
        <v>595237020</v>
      </c>
      <c r="J53" s="17">
        <v>606511673</v>
      </c>
      <c r="K53" s="23">
        <v>616783721</v>
      </c>
    </row>
    <row r="54" spans="1:11" ht="13.5" x14ac:dyDescent="0.25">
      <c r="A54" s="20" t="s">
        <v>57</v>
      </c>
      <c r="B54" s="17">
        <v>22703957</v>
      </c>
      <c r="C54" s="17">
        <v>24807072</v>
      </c>
      <c r="D54" s="21">
        <v>21985137</v>
      </c>
      <c r="E54" s="22">
        <v>25459380</v>
      </c>
      <c r="F54" s="17">
        <v>25287900</v>
      </c>
      <c r="G54" s="23">
        <v>25287900</v>
      </c>
      <c r="H54" s="19">
        <v>57806</v>
      </c>
      <c r="I54" s="22">
        <v>27934404</v>
      </c>
      <c r="J54" s="17">
        <v>28117363</v>
      </c>
      <c r="K54" s="23">
        <v>28281977</v>
      </c>
    </row>
    <row r="55" spans="1:11" ht="13.5" x14ac:dyDescent="0.25">
      <c r="A55" s="20" t="s">
        <v>58</v>
      </c>
      <c r="B55" s="17">
        <v>-6375774</v>
      </c>
      <c r="C55" s="17">
        <v>-16104636</v>
      </c>
      <c r="D55" s="21">
        <v>7733165</v>
      </c>
      <c r="E55" s="22">
        <v>2499996</v>
      </c>
      <c r="F55" s="17">
        <v>4500000</v>
      </c>
      <c r="G55" s="23">
        <v>4500000</v>
      </c>
      <c r="H55" s="19">
        <v>1173269</v>
      </c>
      <c r="I55" s="22">
        <v>22864824</v>
      </c>
      <c r="J55" s="17">
        <v>7500000</v>
      </c>
      <c r="K55" s="23">
        <v>15303565</v>
      </c>
    </row>
    <row r="56" spans="1:11" ht="13.5" x14ac:dyDescent="0.25">
      <c r="A56" s="20" t="s">
        <v>59</v>
      </c>
      <c r="B56" s="17">
        <v>2165848</v>
      </c>
      <c r="C56" s="17">
        <v>2818655</v>
      </c>
      <c r="D56" s="21">
        <v>3218598</v>
      </c>
      <c r="E56" s="22">
        <v>10927680</v>
      </c>
      <c r="F56" s="17">
        <v>10256628</v>
      </c>
      <c r="G56" s="23">
        <v>10256628</v>
      </c>
      <c r="H56" s="19">
        <v>2333650</v>
      </c>
      <c r="I56" s="22">
        <v>11164584</v>
      </c>
      <c r="J56" s="17">
        <v>11590102</v>
      </c>
      <c r="K56" s="23">
        <v>12364830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3999996</v>
      </c>
      <c r="J59" s="17">
        <v>4200000</v>
      </c>
      <c r="K59" s="23">
        <v>4249600</v>
      </c>
    </row>
    <row r="60" spans="1:11" ht="13.5" x14ac:dyDescent="0.25">
      <c r="A60" s="20" t="s">
        <v>62</v>
      </c>
      <c r="B60" s="17">
        <v>107273690</v>
      </c>
      <c r="C60" s="17">
        <v>55423349</v>
      </c>
      <c r="D60" s="21">
        <v>30871486</v>
      </c>
      <c r="E60" s="22">
        <v>0</v>
      </c>
      <c r="F60" s="17">
        <v>0</v>
      </c>
      <c r="G60" s="23">
        <v>0</v>
      </c>
      <c r="H60" s="19">
        <v>7761548</v>
      </c>
      <c r="I60" s="22">
        <v>14415648</v>
      </c>
      <c r="J60" s="17">
        <v>14415654</v>
      </c>
      <c r="K60" s="23">
        <v>14415654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0.66139389726881115</v>
      </c>
      <c r="F70" s="5">
        <f t="shared" si="8"/>
        <v>0.66139389726881115</v>
      </c>
      <c r="G70" s="5">
        <f t="shared" si="8"/>
        <v>0.66139389726881115</v>
      </c>
      <c r="H70" s="5">
        <f t="shared" si="8"/>
        <v>0</v>
      </c>
      <c r="I70" s="5">
        <f t="shared" si="8"/>
        <v>2.9758235198089822</v>
      </c>
      <c r="J70" s="5">
        <f t="shared" si="8"/>
        <v>2.6588219257059214</v>
      </c>
      <c r="K70" s="5">
        <f t="shared" si="8"/>
        <v>2.5448539591534369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7456404</v>
      </c>
      <c r="F71" s="2">
        <f t="shared" si="9"/>
        <v>7456404</v>
      </c>
      <c r="G71" s="2">
        <f t="shared" si="9"/>
        <v>7456404</v>
      </c>
      <c r="H71" s="2">
        <f t="shared" si="9"/>
        <v>0</v>
      </c>
      <c r="I71" s="2">
        <f t="shared" si="9"/>
        <v>34106327</v>
      </c>
      <c r="J71" s="2">
        <f t="shared" si="9"/>
        <v>33158474</v>
      </c>
      <c r="K71" s="2">
        <f t="shared" si="9"/>
        <v>32484165</v>
      </c>
    </row>
    <row r="72" spans="1:11" hidden="1" x14ac:dyDescent="0.2">
      <c r="A72" s="1" t="s">
        <v>339</v>
      </c>
      <c r="B72" s="2">
        <f>+B77</f>
        <v>35575348</v>
      </c>
      <c r="C72" s="2">
        <f t="shared" ref="C72:K72" si="10">+C77</f>
        <v>21408336</v>
      </c>
      <c r="D72" s="2">
        <f t="shared" si="10"/>
        <v>13670085</v>
      </c>
      <c r="E72" s="2">
        <f t="shared" si="10"/>
        <v>11273772</v>
      </c>
      <c r="F72" s="2">
        <f t="shared" si="10"/>
        <v>11273772</v>
      </c>
      <c r="G72" s="2">
        <f t="shared" si="10"/>
        <v>11273772</v>
      </c>
      <c r="H72" s="2">
        <f t="shared" si="10"/>
        <v>10973897</v>
      </c>
      <c r="I72" s="2">
        <f t="shared" si="10"/>
        <v>11461139</v>
      </c>
      <c r="J72" s="2">
        <f t="shared" si="10"/>
        <v>12471115</v>
      </c>
      <c r="K72" s="2">
        <f t="shared" si="10"/>
        <v>12764648</v>
      </c>
    </row>
    <row r="73" spans="1:11" hidden="1" x14ac:dyDescent="0.2">
      <c r="A73" s="1" t="s">
        <v>340</v>
      </c>
      <c r="B73" s="2">
        <f>+B74</f>
        <v>11082683.166666668</v>
      </c>
      <c r="C73" s="2">
        <f t="shared" ref="C73:K73" si="11">+(C78+C80+C81+C82)-(B78+B80+B81+B82)</f>
        <v>23327368</v>
      </c>
      <c r="D73" s="2">
        <f t="shared" si="11"/>
        <v>-4108855</v>
      </c>
      <c r="E73" s="2">
        <f t="shared" si="11"/>
        <v>41923031</v>
      </c>
      <c r="F73" s="2">
        <f>+(F78+F80+F81+F82)-(D78+D80+D81+D82)</f>
        <v>41923031</v>
      </c>
      <c r="G73" s="2">
        <f>+(G78+G80+G81+G82)-(D78+D80+D81+D82)</f>
        <v>41923031</v>
      </c>
      <c r="H73" s="2">
        <f>+(H78+H80+H81+H82)-(D78+D80+D81+D82)</f>
        <v>-15251407</v>
      </c>
      <c r="I73" s="2">
        <f>+(I78+I80+I81+I82)-(E78+E80+E81+E82)</f>
        <v>539628</v>
      </c>
      <c r="J73" s="2">
        <f t="shared" si="11"/>
        <v>-37318410</v>
      </c>
      <c r="K73" s="2">
        <f t="shared" si="11"/>
        <v>2210385</v>
      </c>
    </row>
    <row r="74" spans="1:11" hidden="1" x14ac:dyDescent="0.2">
      <c r="A74" s="1" t="s">
        <v>341</v>
      </c>
      <c r="B74" s="2">
        <f>+TREND(C74:E74)</f>
        <v>11082683.166666668</v>
      </c>
      <c r="C74" s="2">
        <f>+C73</f>
        <v>23327368</v>
      </c>
      <c r="D74" s="2">
        <f t="shared" ref="D74:K74" si="12">+D73</f>
        <v>-4108855</v>
      </c>
      <c r="E74" s="2">
        <f t="shared" si="12"/>
        <v>41923031</v>
      </c>
      <c r="F74" s="2">
        <f t="shared" si="12"/>
        <v>41923031</v>
      </c>
      <c r="G74" s="2">
        <f t="shared" si="12"/>
        <v>41923031</v>
      </c>
      <c r="H74" s="2">
        <f t="shared" si="12"/>
        <v>-15251407</v>
      </c>
      <c r="I74" s="2">
        <f t="shared" si="12"/>
        <v>539628</v>
      </c>
      <c r="J74" s="2">
        <f t="shared" si="12"/>
        <v>-37318410</v>
      </c>
      <c r="K74" s="2">
        <f t="shared" si="12"/>
        <v>2210385</v>
      </c>
    </row>
    <row r="75" spans="1:11" hidden="1" x14ac:dyDescent="0.2">
      <c r="A75" s="1" t="s">
        <v>342</v>
      </c>
      <c r="B75" s="2">
        <f>+B84-(((B80+B81+B82+B78)*B70)-B79)</f>
        <v>739616</v>
      </c>
      <c r="C75" s="2">
        <f t="shared" ref="C75:K75" si="13">+C84-(((C80+C81+C82+C78)*C70)-C79)</f>
        <v>14891392</v>
      </c>
      <c r="D75" s="2">
        <f t="shared" si="13"/>
        <v>9293993</v>
      </c>
      <c r="E75" s="2">
        <f t="shared" si="13"/>
        <v>-36851381.9289959</v>
      </c>
      <c r="F75" s="2">
        <f t="shared" si="13"/>
        <v>-24234954.9289959</v>
      </c>
      <c r="G75" s="2">
        <f t="shared" si="13"/>
        <v>-24234954.9289959</v>
      </c>
      <c r="H75" s="2">
        <f t="shared" si="13"/>
        <v>55094789</v>
      </c>
      <c r="I75" s="2">
        <f t="shared" si="13"/>
        <v>-208813473.5218443</v>
      </c>
      <c r="J75" s="2">
        <f t="shared" si="13"/>
        <v>-90306496.754464537</v>
      </c>
      <c r="K75" s="2">
        <f t="shared" si="13"/>
        <v>-93596930.099831194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35575348</v>
      </c>
      <c r="C77" s="3">
        <v>21408336</v>
      </c>
      <c r="D77" s="3">
        <v>13670085</v>
      </c>
      <c r="E77" s="3">
        <v>11273772</v>
      </c>
      <c r="F77" s="3">
        <v>11273772</v>
      </c>
      <c r="G77" s="3">
        <v>11273772</v>
      </c>
      <c r="H77" s="3">
        <v>10973897</v>
      </c>
      <c r="I77" s="3">
        <v>11461139</v>
      </c>
      <c r="J77" s="3">
        <v>12471115</v>
      </c>
      <c r="K77" s="3">
        <v>12764648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-3731467</v>
      </c>
      <c r="C79" s="3">
        <v>13387946</v>
      </c>
      <c r="D79" s="3">
        <v>15944956</v>
      </c>
      <c r="E79" s="3">
        <v>11474998</v>
      </c>
      <c r="F79" s="3">
        <v>24091425</v>
      </c>
      <c r="G79" s="3">
        <v>24091425</v>
      </c>
      <c r="H79" s="3">
        <v>25506713</v>
      </c>
      <c r="I79" s="3">
        <v>7000080</v>
      </c>
      <c r="J79" s="3">
        <v>4999999</v>
      </c>
      <c r="K79" s="3">
        <v>4549994</v>
      </c>
    </row>
    <row r="80" spans="1:11" hidden="1" x14ac:dyDescent="0.2">
      <c r="A80" s="1" t="s">
        <v>71</v>
      </c>
      <c r="B80" s="3">
        <v>174183</v>
      </c>
      <c r="C80" s="3">
        <v>-336525</v>
      </c>
      <c r="D80" s="3">
        <v>416070</v>
      </c>
      <c r="E80" s="3">
        <v>1844724</v>
      </c>
      <c r="F80" s="3">
        <v>1844724</v>
      </c>
      <c r="G80" s="3">
        <v>1844724</v>
      </c>
      <c r="H80" s="3">
        <v>2588982</v>
      </c>
      <c r="I80" s="3">
        <v>3025260</v>
      </c>
      <c r="J80" s="3">
        <v>2014441</v>
      </c>
      <c r="K80" s="3">
        <v>1477191</v>
      </c>
    </row>
    <row r="81" spans="1:11" hidden="1" x14ac:dyDescent="0.2">
      <c r="A81" s="1" t="s">
        <v>72</v>
      </c>
      <c r="B81" s="3">
        <v>7901676</v>
      </c>
      <c r="C81" s="3">
        <v>31739752</v>
      </c>
      <c r="D81" s="3">
        <v>26878302</v>
      </c>
      <c r="E81" s="3">
        <v>67372679</v>
      </c>
      <c r="F81" s="3">
        <v>67372679</v>
      </c>
      <c r="G81" s="3">
        <v>67372679</v>
      </c>
      <c r="H81" s="3">
        <v>9453983</v>
      </c>
      <c r="I81" s="3">
        <v>66731771</v>
      </c>
      <c r="J81" s="3">
        <v>30424180</v>
      </c>
      <c r="K81" s="3">
        <v>33171815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7456404</v>
      </c>
      <c r="F83" s="3">
        <v>7456404</v>
      </c>
      <c r="G83" s="3">
        <v>7456404</v>
      </c>
      <c r="H83" s="3">
        <v>0</v>
      </c>
      <c r="I83" s="3">
        <v>34106327</v>
      </c>
      <c r="J83" s="3">
        <v>33158474</v>
      </c>
      <c r="K83" s="3">
        <v>32484165</v>
      </c>
    </row>
    <row r="84" spans="1:11" hidden="1" x14ac:dyDescent="0.2">
      <c r="A84" s="1" t="s">
        <v>75</v>
      </c>
      <c r="B84" s="3">
        <v>4471083</v>
      </c>
      <c r="C84" s="3">
        <v>1503446</v>
      </c>
      <c r="D84" s="3">
        <v>-6650963</v>
      </c>
      <c r="E84" s="3">
        <v>-2546412</v>
      </c>
      <c r="F84" s="3">
        <v>-2546412</v>
      </c>
      <c r="G84" s="3">
        <v>-2546412</v>
      </c>
      <c r="H84" s="3">
        <v>29588076</v>
      </c>
      <c r="I84" s="3">
        <v>-8228940</v>
      </c>
      <c r="J84" s="3">
        <v>-9057979</v>
      </c>
      <c r="K84" s="3">
        <v>-9970264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10500000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3181203</v>
      </c>
      <c r="C7" s="17">
        <v>8417486</v>
      </c>
      <c r="D7" s="21">
        <v>18994811</v>
      </c>
      <c r="E7" s="22">
        <v>15000000</v>
      </c>
      <c r="F7" s="17">
        <v>18900000</v>
      </c>
      <c r="G7" s="23">
        <v>18900000</v>
      </c>
      <c r="H7" s="19">
        <v>-43871691</v>
      </c>
      <c r="I7" s="22">
        <v>18000000</v>
      </c>
      <c r="J7" s="17">
        <v>18500000</v>
      </c>
      <c r="K7" s="23">
        <v>19000000</v>
      </c>
    </row>
    <row r="8" spans="1:11" ht="13.5" x14ac:dyDescent="0.25">
      <c r="A8" s="20" t="s">
        <v>20</v>
      </c>
      <c r="B8" s="17">
        <v>393330640</v>
      </c>
      <c r="C8" s="17">
        <v>408120362</v>
      </c>
      <c r="D8" s="21">
        <v>452116723</v>
      </c>
      <c r="E8" s="22">
        <v>507127000</v>
      </c>
      <c r="F8" s="17">
        <v>501527000</v>
      </c>
      <c r="G8" s="23">
        <v>501527000</v>
      </c>
      <c r="H8" s="19">
        <v>483779336</v>
      </c>
      <c r="I8" s="22">
        <v>528159949</v>
      </c>
      <c r="J8" s="17">
        <v>552710151</v>
      </c>
      <c r="K8" s="23">
        <v>582075051</v>
      </c>
    </row>
    <row r="9" spans="1:11" ht="13.5" x14ac:dyDescent="0.25">
      <c r="A9" s="20" t="s">
        <v>21</v>
      </c>
      <c r="B9" s="17">
        <v>5472582</v>
      </c>
      <c r="C9" s="17">
        <v>3479178</v>
      </c>
      <c r="D9" s="21">
        <v>2844983</v>
      </c>
      <c r="E9" s="22">
        <v>2911729</v>
      </c>
      <c r="F9" s="17">
        <v>2417131</v>
      </c>
      <c r="G9" s="23">
        <v>2417131</v>
      </c>
      <c r="H9" s="19">
        <v>2121028</v>
      </c>
      <c r="I9" s="22">
        <v>2377849</v>
      </c>
      <c r="J9" s="17">
        <v>2569141</v>
      </c>
      <c r="K9" s="23">
        <v>2786696</v>
      </c>
    </row>
    <row r="10" spans="1:11" ht="25.5" x14ac:dyDescent="0.2">
      <c r="A10" s="24" t="s">
        <v>333</v>
      </c>
      <c r="B10" s="25">
        <f>SUM(B5:B9)</f>
        <v>401984425</v>
      </c>
      <c r="C10" s="26">
        <f t="shared" ref="C10:K10" si="0">SUM(C5:C9)</f>
        <v>430517026</v>
      </c>
      <c r="D10" s="27">
        <f t="shared" si="0"/>
        <v>473956517</v>
      </c>
      <c r="E10" s="25">
        <f t="shared" si="0"/>
        <v>525038729</v>
      </c>
      <c r="F10" s="26">
        <f t="shared" si="0"/>
        <v>522844131</v>
      </c>
      <c r="G10" s="28">
        <f t="shared" si="0"/>
        <v>522844131</v>
      </c>
      <c r="H10" s="29">
        <f t="shared" si="0"/>
        <v>442028673</v>
      </c>
      <c r="I10" s="25">
        <f t="shared" si="0"/>
        <v>548537798</v>
      </c>
      <c r="J10" s="26">
        <f t="shared" si="0"/>
        <v>573779292</v>
      </c>
      <c r="K10" s="28">
        <f t="shared" si="0"/>
        <v>603861747</v>
      </c>
    </row>
    <row r="11" spans="1:11" ht="13.5" x14ac:dyDescent="0.25">
      <c r="A11" s="20" t="s">
        <v>22</v>
      </c>
      <c r="B11" s="17">
        <v>146092238</v>
      </c>
      <c r="C11" s="17">
        <v>161963490</v>
      </c>
      <c r="D11" s="21">
        <v>155907535</v>
      </c>
      <c r="E11" s="22">
        <v>162549626</v>
      </c>
      <c r="F11" s="17">
        <v>167206674</v>
      </c>
      <c r="G11" s="23">
        <v>167206674</v>
      </c>
      <c r="H11" s="19">
        <v>172282317</v>
      </c>
      <c r="I11" s="22">
        <v>183813563</v>
      </c>
      <c r="J11" s="17">
        <v>194902435</v>
      </c>
      <c r="K11" s="23">
        <v>206302574</v>
      </c>
    </row>
    <row r="12" spans="1:11" ht="13.5" x14ac:dyDescent="0.25">
      <c r="A12" s="20" t="s">
        <v>23</v>
      </c>
      <c r="B12" s="17">
        <v>6966698</v>
      </c>
      <c r="C12" s="17">
        <v>9123819</v>
      </c>
      <c r="D12" s="21">
        <v>15785311</v>
      </c>
      <c r="E12" s="22">
        <v>11294649</v>
      </c>
      <c r="F12" s="17">
        <v>9889496</v>
      </c>
      <c r="G12" s="23">
        <v>9889496</v>
      </c>
      <c r="H12" s="19">
        <v>16427030</v>
      </c>
      <c r="I12" s="22">
        <v>10128440</v>
      </c>
      <c r="J12" s="17">
        <v>10367660</v>
      </c>
      <c r="K12" s="23">
        <v>10869533</v>
      </c>
    </row>
    <row r="13" spans="1:11" ht="13.5" x14ac:dyDescent="0.25">
      <c r="A13" s="20" t="s">
        <v>24</v>
      </c>
      <c r="B13" s="17">
        <v>92278058</v>
      </c>
      <c r="C13" s="17">
        <v>101721881</v>
      </c>
      <c r="D13" s="21">
        <v>89047863</v>
      </c>
      <c r="E13" s="22">
        <v>87458955</v>
      </c>
      <c r="F13" s="17">
        <v>87458955</v>
      </c>
      <c r="G13" s="23">
        <v>87458955</v>
      </c>
      <c r="H13" s="19">
        <v>0</v>
      </c>
      <c r="I13" s="22">
        <v>98554204</v>
      </c>
      <c r="J13" s="17">
        <v>97580797</v>
      </c>
      <c r="K13" s="23">
        <v>98554204</v>
      </c>
    </row>
    <row r="14" spans="1:11" ht="13.5" x14ac:dyDescent="0.25">
      <c r="A14" s="20" t="s">
        <v>25</v>
      </c>
      <c r="B14" s="17">
        <v>5339443</v>
      </c>
      <c r="C14" s="17">
        <v>4967217</v>
      </c>
      <c r="D14" s="21">
        <v>6372659</v>
      </c>
      <c r="E14" s="22">
        <v>560000</v>
      </c>
      <c r="F14" s="17">
        <v>560000</v>
      </c>
      <c r="G14" s="23">
        <v>560000</v>
      </c>
      <c r="H14" s="19">
        <v>27795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16667800</v>
      </c>
      <c r="C15" s="17">
        <v>14369462</v>
      </c>
      <c r="D15" s="21">
        <v>10025087</v>
      </c>
      <c r="E15" s="22">
        <v>700000</v>
      </c>
      <c r="F15" s="17">
        <v>700000</v>
      </c>
      <c r="G15" s="23">
        <v>700000</v>
      </c>
      <c r="H15" s="19">
        <v>3845539</v>
      </c>
      <c r="I15" s="22">
        <v>180920000</v>
      </c>
      <c r="J15" s="17">
        <v>210931500</v>
      </c>
      <c r="K15" s="23">
        <v>230943000</v>
      </c>
    </row>
    <row r="16" spans="1:11" ht="13.5" x14ac:dyDescent="0.25">
      <c r="A16" s="20" t="s">
        <v>27</v>
      </c>
      <c r="B16" s="17">
        <v>1379318</v>
      </c>
      <c r="C16" s="17">
        <v>4410247</v>
      </c>
      <c r="D16" s="21">
        <v>251635726</v>
      </c>
      <c r="E16" s="22">
        <v>18200000</v>
      </c>
      <c r="F16" s="17">
        <v>18205978</v>
      </c>
      <c r="G16" s="23">
        <v>18205978</v>
      </c>
      <c r="H16" s="19">
        <v>19970274</v>
      </c>
      <c r="I16" s="22">
        <v>16850000</v>
      </c>
      <c r="J16" s="17">
        <v>3650000</v>
      </c>
      <c r="K16" s="23">
        <v>3830000</v>
      </c>
    </row>
    <row r="17" spans="1:11" ht="13.5" x14ac:dyDescent="0.25">
      <c r="A17" s="20" t="s">
        <v>28</v>
      </c>
      <c r="B17" s="17">
        <v>307065571</v>
      </c>
      <c r="C17" s="17">
        <v>372437965</v>
      </c>
      <c r="D17" s="21">
        <v>368522830</v>
      </c>
      <c r="E17" s="22">
        <v>261279281</v>
      </c>
      <c r="F17" s="17">
        <v>232645408</v>
      </c>
      <c r="G17" s="23">
        <v>232645408</v>
      </c>
      <c r="H17" s="19">
        <v>225287393</v>
      </c>
      <c r="I17" s="22">
        <v>201328707</v>
      </c>
      <c r="J17" s="17">
        <v>210045846</v>
      </c>
      <c r="K17" s="23">
        <v>216259493</v>
      </c>
    </row>
    <row r="18" spans="1:11" ht="13.5" x14ac:dyDescent="0.25">
      <c r="A18" s="30" t="s">
        <v>29</v>
      </c>
      <c r="B18" s="31">
        <f>SUM(B11:B17)</f>
        <v>575789126</v>
      </c>
      <c r="C18" s="32">
        <f t="shared" ref="C18:K18" si="1">SUM(C11:C17)</f>
        <v>668994081</v>
      </c>
      <c r="D18" s="33">
        <f t="shared" si="1"/>
        <v>897297011</v>
      </c>
      <c r="E18" s="31">
        <f t="shared" si="1"/>
        <v>542042511</v>
      </c>
      <c r="F18" s="32">
        <f t="shared" si="1"/>
        <v>516666511</v>
      </c>
      <c r="G18" s="34">
        <f t="shared" si="1"/>
        <v>516666511</v>
      </c>
      <c r="H18" s="35">
        <f t="shared" si="1"/>
        <v>437840348</v>
      </c>
      <c r="I18" s="31">
        <f t="shared" si="1"/>
        <v>691594914</v>
      </c>
      <c r="J18" s="32">
        <f t="shared" si="1"/>
        <v>727478238</v>
      </c>
      <c r="K18" s="34">
        <f t="shared" si="1"/>
        <v>766758804</v>
      </c>
    </row>
    <row r="19" spans="1:11" ht="13.5" x14ac:dyDescent="0.25">
      <c r="A19" s="30" t="s">
        <v>30</v>
      </c>
      <c r="B19" s="36">
        <f>+B10-B18</f>
        <v>-173804701</v>
      </c>
      <c r="C19" s="37">
        <f t="shared" ref="C19:K19" si="2">+C10-C18</f>
        <v>-238477055</v>
      </c>
      <c r="D19" s="38">
        <f t="shared" si="2"/>
        <v>-423340494</v>
      </c>
      <c r="E19" s="36">
        <f t="shared" si="2"/>
        <v>-17003782</v>
      </c>
      <c r="F19" s="37">
        <f t="shared" si="2"/>
        <v>6177620</v>
      </c>
      <c r="G19" s="39">
        <f t="shared" si="2"/>
        <v>6177620</v>
      </c>
      <c r="H19" s="40">
        <f t="shared" si="2"/>
        <v>4188325</v>
      </c>
      <c r="I19" s="36">
        <f t="shared" si="2"/>
        <v>-143057116</v>
      </c>
      <c r="J19" s="37">
        <f t="shared" si="2"/>
        <v>-153698946</v>
      </c>
      <c r="K19" s="39">
        <f t="shared" si="2"/>
        <v>-162897057</v>
      </c>
    </row>
    <row r="20" spans="1:11" ht="25.5" x14ac:dyDescent="0.2">
      <c r="A20" s="41" t="s">
        <v>31</v>
      </c>
      <c r="B20" s="42">
        <v>301469093</v>
      </c>
      <c r="C20" s="43">
        <v>432885709</v>
      </c>
      <c r="D20" s="44">
        <v>469928121</v>
      </c>
      <c r="E20" s="42">
        <v>607777000</v>
      </c>
      <c r="F20" s="43">
        <v>607777000</v>
      </c>
      <c r="G20" s="45">
        <v>607777000</v>
      </c>
      <c r="H20" s="46">
        <v>513884964</v>
      </c>
      <c r="I20" s="42">
        <v>627109050</v>
      </c>
      <c r="J20" s="43">
        <v>695039850</v>
      </c>
      <c r="K20" s="45">
        <v>801556950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127664392</v>
      </c>
      <c r="C22" s="55">
        <f t="shared" ref="C22:K22" si="3">SUM(C19:C21)</f>
        <v>194408654</v>
      </c>
      <c r="D22" s="56">
        <f t="shared" si="3"/>
        <v>46587627</v>
      </c>
      <c r="E22" s="54">
        <f t="shared" si="3"/>
        <v>590773218</v>
      </c>
      <c r="F22" s="55">
        <f t="shared" si="3"/>
        <v>613954620</v>
      </c>
      <c r="G22" s="57">
        <f t="shared" si="3"/>
        <v>613954620</v>
      </c>
      <c r="H22" s="58">
        <f t="shared" si="3"/>
        <v>518073289</v>
      </c>
      <c r="I22" s="54">
        <f t="shared" si="3"/>
        <v>484051934</v>
      </c>
      <c r="J22" s="55">
        <f t="shared" si="3"/>
        <v>541340904</v>
      </c>
      <c r="K22" s="57">
        <f t="shared" si="3"/>
        <v>638659893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127664392</v>
      </c>
      <c r="C24" s="37">
        <f t="shared" ref="C24:K24" si="4">SUM(C22:C23)</f>
        <v>194408654</v>
      </c>
      <c r="D24" s="38">
        <f t="shared" si="4"/>
        <v>46587627</v>
      </c>
      <c r="E24" s="36">
        <f t="shared" si="4"/>
        <v>590773218</v>
      </c>
      <c r="F24" s="37">
        <f t="shared" si="4"/>
        <v>613954620</v>
      </c>
      <c r="G24" s="39">
        <f t="shared" si="4"/>
        <v>613954620</v>
      </c>
      <c r="H24" s="40">
        <f t="shared" si="4"/>
        <v>518073289</v>
      </c>
      <c r="I24" s="36">
        <f t="shared" si="4"/>
        <v>484051934</v>
      </c>
      <c r="J24" s="37">
        <f t="shared" si="4"/>
        <v>541340904</v>
      </c>
      <c r="K24" s="39">
        <f t="shared" si="4"/>
        <v>638659893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1392459803</v>
      </c>
      <c r="C27" s="66">
        <v>2021610824</v>
      </c>
      <c r="D27" s="67">
        <v>2740227257</v>
      </c>
      <c r="E27" s="68">
        <v>47555000</v>
      </c>
      <c r="F27" s="66">
        <v>49279230</v>
      </c>
      <c r="G27" s="69">
        <v>49279230</v>
      </c>
      <c r="H27" s="70">
        <v>284010289</v>
      </c>
      <c r="I27" s="68">
        <v>651979370</v>
      </c>
      <c r="J27" s="66">
        <v>716289131</v>
      </c>
      <c r="K27" s="69">
        <v>822716951</v>
      </c>
    </row>
    <row r="28" spans="1:11" ht="13.5" x14ac:dyDescent="0.25">
      <c r="A28" s="71" t="s">
        <v>36</v>
      </c>
      <c r="B28" s="17">
        <v>1343847753</v>
      </c>
      <c r="C28" s="17">
        <v>1957767615</v>
      </c>
      <c r="D28" s="21">
        <v>2664421198</v>
      </c>
      <c r="E28" s="22">
        <v>11500000</v>
      </c>
      <c r="F28" s="17">
        <v>12300000</v>
      </c>
      <c r="G28" s="23">
        <v>12300000</v>
      </c>
      <c r="H28" s="19">
        <v>0</v>
      </c>
      <c r="I28" s="22">
        <v>627229050</v>
      </c>
      <c r="J28" s="17">
        <v>695139850</v>
      </c>
      <c r="K28" s="23">
        <v>801646950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48612050</v>
      </c>
      <c r="C31" s="17">
        <v>63843209</v>
      </c>
      <c r="D31" s="21">
        <v>75806059</v>
      </c>
      <c r="E31" s="22">
        <v>33755000</v>
      </c>
      <c r="F31" s="17">
        <v>36979230</v>
      </c>
      <c r="G31" s="23">
        <v>36979230</v>
      </c>
      <c r="H31" s="19">
        <v>0</v>
      </c>
      <c r="I31" s="22">
        <v>24750320</v>
      </c>
      <c r="J31" s="17">
        <v>21149281</v>
      </c>
      <c r="K31" s="23">
        <v>21070001</v>
      </c>
    </row>
    <row r="32" spans="1:11" ht="13.5" x14ac:dyDescent="0.25">
      <c r="A32" s="30" t="s">
        <v>39</v>
      </c>
      <c r="B32" s="66">
        <f>SUM(B28:B31)</f>
        <v>1392459803</v>
      </c>
      <c r="C32" s="66">
        <f t="shared" ref="C32:K32" si="5">SUM(C28:C31)</f>
        <v>2021610824</v>
      </c>
      <c r="D32" s="67">
        <f t="shared" si="5"/>
        <v>2740227257</v>
      </c>
      <c r="E32" s="68">
        <f t="shared" si="5"/>
        <v>45255000</v>
      </c>
      <c r="F32" s="66">
        <f t="shared" si="5"/>
        <v>49279230</v>
      </c>
      <c r="G32" s="69">
        <f t="shared" si="5"/>
        <v>49279230</v>
      </c>
      <c r="H32" s="70">
        <f t="shared" si="5"/>
        <v>0</v>
      </c>
      <c r="I32" s="68">
        <f t="shared" si="5"/>
        <v>651979370</v>
      </c>
      <c r="J32" s="66">
        <f t="shared" si="5"/>
        <v>716289131</v>
      </c>
      <c r="K32" s="69">
        <f t="shared" si="5"/>
        <v>822716951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265139212</v>
      </c>
      <c r="C35" s="17">
        <v>498102442</v>
      </c>
      <c r="D35" s="21">
        <v>403700114</v>
      </c>
      <c r="E35" s="22">
        <v>198733331</v>
      </c>
      <c r="F35" s="17">
        <v>220816310</v>
      </c>
      <c r="G35" s="23">
        <v>220816310</v>
      </c>
      <c r="H35" s="19">
        <v>206849061</v>
      </c>
      <c r="I35" s="22">
        <v>240142932</v>
      </c>
      <c r="J35" s="17">
        <v>134046002</v>
      </c>
      <c r="K35" s="23">
        <v>138605319</v>
      </c>
    </row>
    <row r="36" spans="1:11" ht="13.5" x14ac:dyDescent="0.25">
      <c r="A36" s="20" t="s">
        <v>42</v>
      </c>
      <c r="B36" s="17">
        <v>3392511197</v>
      </c>
      <c r="C36" s="17">
        <v>3577682416</v>
      </c>
      <c r="D36" s="21">
        <v>3622872709</v>
      </c>
      <c r="E36" s="22">
        <v>4285056041</v>
      </c>
      <c r="F36" s="17">
        <v>4286780271</v>
      </c>
      <c r="G36" s="23">
        <v>4286780271</v>
      </c>
      <c r="H36" s="19">
        <v>4127500830</v>
      </c>
      <c r="I36" s="22">
        <v>4629145831</v>
      </c>
      <c r="J36" s="17">
        <v>4922483674</v>
      </c>
      <c r="K36" s="23">
        <v>5277560678</v>
      </c>
    </row>
    <row r="37" spans="1:11" ht="13.5" x14ac:dyDescent="0.25">
      <c r="A37" s="20" t="s">
        <v>43</v>
      </c>
      <c r="B37" s="17">
        <v>815517824</v>
      </c>
      <c r="C37" s="17">
        <v>1114796663</v>
      </c>
      <c r="D37" s="21">
        <v>1046458918</v>
      </c>
      <c r="E37" s="22">
        <v>68749603</v>
      </c>
      <c r="F37" s="17">
        <v>69375413</v>
      </c>
      <c r="G37" s="23">
        <v>69375413</v>
      </c>
      <c r="H37" s="19">
        <v>836162663</v>
      </c>
      <c r="I37" s="22">
        <v>12837658</v>
      </c>
      <c r="J37" s="17">
        <v>13565524</v>
      </c>
      <c r="K37" s="23">
        <v>14362937</v>
      </c>
    </row>
    <row r="38" spans="1:11" ht="13.5" x14ac:dyDescent="0.25">
      <c r="A38" s="20" t="s">
        <v>44</v>
      </c>
      <c r="B38" s="17">
        <v>65724040</v>
      </c>
      <c r="C38" s="17">
        <v>72149559</v>
      </c>
      <c r="D38" s="21">
        <v>45157644</v>
      </c>
      <c r="E38" s="22">
        <v>63842614</v>
      </c>
      <c r="F38" s="17">
        <v>63842614</v>
      </c>
      <c r="G38" s="23">
        <v>63842614</v>
      </c>
      <c r="H38" s="19">
        <v>45157644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2648744153</v>
      </c>
      <c r="C39" s="17">
        <v>2694438982</v>
      </c>
      <c r="D39" s="21">
        <v>2888368634</v>
      </c>
      <c r="E39" s="22">
        <v>4351197155</v>
      </c>
      <c r="F39" s="17">
        <v>4374378554</v>
      </c>
      <c r="G39" s="23">
        <v>4374378554</v>
      </c>
      <c r="H39" s="19">
        <v>2934956295</v>
      </c>
      <c r="I39" s="22">
        <v>4856451105</v>
      </c>
      <c r="J39" s="17">
        <v>5042964152</v>
      </c>
      <c r="K39" s="23">
        <v>5401803060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27739583</v>
      </c>
      <c r="C42" s="17">
        <v>329006814</v>
      </c>
      <c r="D42" s="21">
        <v>596456323</v>
      </c>
      <c r="E42" s="22">
        <v>622614446</v>
      </c>
      <c r="F42" s="17">
        <v>760080813</v>
      </c>
      <c r="G42" s="23">
        <v>760080813</v>
      </c>
      <c r="H42" s="19">
        <v>-12867759</v>
      </c>
      <c r="I42" s="22">
        <v>735678568</v>
      </c>
      <c r="J42" s="17">
        <v>820781785</v>
      </c>
      <c r="K42" s="23">
        <v>938235868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-607064000</v>
      </c>
      <c r="F43" s="17">
        <v>-611691864</v>
      </c>
      <c r="G43" s="23">
        <v>-611691864</v>
      </c>
      <c r="H43" s="19">
        <v>2591322</v>
      </c>
      <c r="I43" s="22">
        <v>-749776277</v>
      </c>
      <c r="J43" s="17">
        <v>-823732502</v>
      </c>
      <c r="K43" s="23">
        <v>-946124493</v>
      </c>
    </row>
    <row r="44" spans="1:11" ht="13.5" x14ac:dyDescent="0.25">
      <c r="A44" s="20" t="s">
        <v>49</v>
      </c>
      <c r="B44" s="17">
        <v>0</v>
      </c>
      <c r="C44" s="17">
        <v>-11700000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56434759</v>
      </c>
      <c r="C45" s="66">
        <v>346001990</v>
      </c>
      <c r="D45" s="67">
        <v>625151499</v>
      </c>
      <c r="E45" s="68">
        <v>125627229</v>
      </c>
      <c r="F45" s="66">
        <v>258465732</v>
      </c>
      <c r="G45" s="69">
        <v>258465732</v>
      </c>
      <c r="H45" s="70">
        <v>273845959</v>
      </c>
      <c r="I45" s="68">
        <v>295101263</v>
      </c>
      <c r="J45" s="66">
        <v>208118804</v>
      </c>
      <c r="K45" s="69">
        <v>215845067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110076783</v>
      </c>
      <c r="C48" s="17">
        <v>297405343</v>
      </c>
      <c r="D48" s="21">
        <v>199122393</v>
      </c>
      <c r="E48" s="22">
        <v>52823274</v>
      </c>
      <c r="F48" s="17">
        <v>170661775</v>
      </c>
      <c r="G48" s="23">
        <v>170661775</v>
      </c>
      <c r="H48" s="19">
        <v>19538004</v>
      </c>
      <c r="I48" s="22">
        <v>294701262</v>
      </c>
      <c r="J48" s="17">
        <v>207718806</v>
      </c>
      <c r="K48" s="23">
        <v>215445069</v>
      </c>
    </row>
    <row r="49" spans="1:11" ht="13.5" x14ac:dyDescent="0.25">
      <c r="A49" s="20" t="s">
        <v>53</v>
      </c>
      <c r="B49" s="17">
        <f>+B75</f>
        <v>649927653</v>
      </c>
      <c r="C49" s="17">
        <f t="shared" ref="C49:K49" si="6">+C75</f>
        <v>944969404</v>
      </c>
      <c r="D49" s="21">
        <f t="shared" si="6"/>
        <v>864566224</v>
      </c>
      <c r="E49" s="22">
        <f t="shared" si="6"/>
        <v>-108197732.10701093</v>
      </c>
      <c r="F49" s="17">
        <f t="shared" si="6"/>
        <v>-92856444.826176748</v>
      </c>
      <c r="G49" s="23">
        <f t="shared" si="6"/>
        <v>-92856444.826176748</v>
      </c>
      <c r="H49" s="19">
        <f t="shared" si="6"/>
        <v>635538164.76232004</v>
      </c>
      <c r="I49" s="22">
        <f t="shared" si="6"/>
        <v>-143797489</v>
      </c>
      <c r="J49" s="17">
        <f t="shared" si="6"/>
        <v>-155853230</v>
      </c>
      <c r="K49" s="23">
        <f t="shared" si="6"/>
        <v>-173754351</v>
      </c>
    </row>
    <row r="50" spans="1:11" ht="13.5" x14ac:dyDescent="0.25">
      <c r="A50" s="30" t="s">
        <v>54</v>
      </c>
      <c r="B50" s="66">
        <f>+B48-B49</f>
        <v>-539850870</v>
      </c>
      <c r="C50" s="66">
        <f t="shared" ref="C50:K50" si="7">+C48-C49</f>
        <v>-647564061</v>
      </c>
      <c r="D50" s="67">
        <f t="shared" si="7"/>
        <v>-665443831</v>
      </c>
      <c r="E50" s="68">
        <f t="shared" si="7"/>
        <v>161021006.10701093</v>
      </c>
      <c r="F50" s="66">
        <f t="shared" si="7"/>
        <v>263518219.82617676</v>
      </c>
      <c r="G50" s="69">
        <f t="shared" si="7"/>
        <v>263518219.82617676</v>
      </c>
      <c r="H50" s="70">
        <f t="shared" si="7"/>
        <v>-616000160.76232004</v>
      </c>
      <c r="I50" s="68">
        <f t="shared" si="7"/>
        <v>438498751</v>
      </c>
      <c r="J50" s="66">
        <f t="shared" si="7"/>
        <v>363572036</v>
      </c>
      <c r="K50" s="69">
        <f t="shared" si="7"/>
        <v>389199420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2197618502</v>
      </c>
      <c r="C53" s="17">
        <v>2675848113</v>
      </c>
      <c r="D53" s="21">
        <v>3305743589</v>
      </c>
      <c r="E53" s="22">
        <v>3826738041</v>
      </c>
      <c r="F53" s="17">
        <v>3828462271</v>
      </c>
      <c r="G53" s="23">
        <v>3828462271</v>
      </c>
      <c r="H53" s="19">
        <v>3456797667</v>
      </c>
      <c r="I53" s="22">
        <v>4002036781</v>
      </c>
      <c r="J53" s="17">
        <v>4227443824</v>
      </c>
      <c r="K53" s="23">
        <v>4476003728</v>
      </c>
    </row>
    <row r="54" spans="1:11" ht="13.5" x14ac:dyDescent="0.25">
      <c r="A54" s="20" t="s">
        <v>57</v>
      </c>
      <c r="B54" s="17">
        <v>93758059</v>
      </c>
      <c r="C54" s="17">
        <v>99988683</v>
      </c>
      <c r="D54" s="21">
        <v>99421424</v>
      </c>
      <c r="E54" s="22">
        <v>87458955</v>
      </c>
      <c r="F54" s="17">
        <v>87458955</v>
      </c>
      <c r="G54" s="23">
        <v>87458955</v>
      </c>
      <c r="H54" s="19">
        <v>0</v>
      </c>
      <c r="I54" s="22">
        <v>98554204</v>
      </c>
      <c r="J54" s="17">
        <v>97580797</v>
      </c>
      <c r="K54" s="23">
        <v>98554204</v>
      </c>
    </row>
    <row r="55" spans="1:11" ht="13.5" x14ac:dyDescent="0.25">
      <c r="A55" s="20" t="s">
        <v>58</v>
      </c>
      <c r="B55" s="17">
        <v>30042731</v>
      </c>
      <c r="C55" s="17">
        <v>44151474</v>
      </c>
      <c r="D55" s="21">
        <v>44329474</v>
      </c>
      <c r="E55" s="22">
        <v>0</v>
      </c>
      <c r="F55" s="17">
        <v>0</v>
      </c>
      <c r="G55" s="23">
        <v>0</v>
      </c>
      <c r="H55" s="19">
        <v>0</v>
      </c>
      <c r="I55" s="22">
        <v>179067344</v>
      </c>
      <c r="J55" s="17">
        <v>290396363</v>
      </c>
      <c r="K55" s="23">
        <v>159033254</v>
      </c>
    </row>
    <row r="56" spans="1:11" ht="13.5" x14ac:dyDescent="0.25">
      <c r="A56" s="20" t="s">
        <v>59</v>
      </c>
      <c r="B56" s="17">
        <v>4859827</v>
      </c>
      <c r="C56" s="17">
        <v>11444884</v>
      </c>
      <c r="D56" s="21">
        <v>11826985</v>
      </c>
      <c r="E56" s="22">
        <v>24100000</v>
      </c>
      <c r="F56" s="17">
        <v>23240875</v>
      </c>
      <c r="G56" s="23">
        <v>23240875</v>
      </c>
      <c r="H56" s="19">
        <v>18193777</v>
      </c>
      <c r="I56" s="22">
        <v>49850000</v>
      </c>
      <c r="J56" s="17">
        <v>54110000</v>
      </c>
      <c r="K56" s="23">
        <v>55220000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1.9232291739160694</v>
      </c>
      <c r="F70" s="5">
        <f t="shared" si="8"/>
        <v>2.5665741980808701</v>
      </c>
      <c r="G70" s="5">
        <f t="shared" si="8"/>
        <v>2.5665741980808701</v>
      </c>
      <c r="H70" s="5">
        <f t="shared" si="8"/>
        <v>2.0251843865223305</v>
      </c>
      <c r="I70" s="5">
        <f t="shared" si="8"/>
        <v>3.5670536320524344</v>
      </c>
      <c r="J70" s="5">
        <f t="shared" si="8"/>
        <v>3.7128003293410501</v>
      </c>
      <c r="K70" s="5">
        <f t="shared" si="8"/>
        <v>3.8377754953878727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2763488</v>
      </c>
      <c r="F71" s="2">
        <f t="shared" si="9"/>
        <v>2418488</v>
      </c>
      <c r="G71" s="2">
        <f t="shared" si="9"/>
        <v>2418488</v>
      </c>
      <c r="H71" s="2">
        <f t="shared" si="9"/>
        <v>1731802</v>
      </c>
      <c r="I71" s="2">
        <f t="shared" si="9"/>
        <v>2695041</v>
      </c>
      <c r="J71" s="2">
        <f t="shared" si="9"/>
        <v>2913052</v>
      </c>
      <c r="K71" s="2">
        <f t="shared" si="9"/>
        <v>3161168</v>
      </c>
    </row>
    <row r="72" spans="1:11" hidden="1" x14ac:dyDescent="0.2">
      <c r="A72" s="1" t="s">
        <v>339</v>
      </c>
      <c r="B72" s="2">
        <f>+B77</f>
        <v>509967</v>
      </c>
      <c r="C72" s="2">
        <f t="shared" ref="C72:K72" si="10">+C77</f>
        <v>11663548</v>
      </c>
      <c r="D72" s="2">
        <f t="shared" si="10"/>
        <v>924511</v>
      </c>
      <c r="E72" s="2">
        <f t="shared" si="10"/>
        <v>1436900</v>
      </c>
      <c r="F72" s="2">
        <f t="shared" si="10"/>
        <v>942302</v>
      </c>
      <c r="G72" s="2">
        <f t="shared" si="10"/>
        <v>942302</v>
      </c>
      <c r="H72" s="2">
        <f t="shared" si="10"/>
        <v>855133</v>
      </c>
      <c r="I72" s="2">
        <f t="shared" si="10"/>
        <v>755537</v>
      </c>
      <c r="J72" s="2">
        <f t="shared" si="10"/>
        <v>784597</v>
      </c>
      <c r="K72" s="2">
        <f t="shared" si="10"/>
        <v>823698</v>
      </c>
    </row>
    <row r="73" spans="1:11" hidden="1" x14ac:dyDescent="0.2">
      <c r="A73" s="1" t="s">
        <v>340</v>
      </c>
      <c r="B73" s="2">
        <f>+B74</f>
        <v>9497266.3333333302</v>
      </c>
      <c r="C73" s="2">
        <f t="shared" ref="C73:K73" si="11">+(C78+C80+C81+C82)-(B78+B80+B81+B82)</f>
        <v>5779255</v>
      </c>
      <c r="D73" s="2">
        <f t="shared" si="11"/>
        <v>3515187</v>
      </c>
      <c r="E73" s="2">
        <f t="shared" si="11"/>
        <v>-21056949</v>
      </c>
      <c r="F73" s="2">
        <f>+(F78+F80+F81+F82)-(D78+D80+D81+D82)</f>
        <v>-21011949</v>
      </c>
      <c r="G73" s="2">
        <f>+(G78+G80+G81+G82)-(D78+D80+D81+D82)</f>
        <v>-21011949</v>
      </c>
      <c r="H73" s="2">
        <f>+(H78+H80+H81+H82)-(D78+D80+D81+D82)</f>
        <v>1528715</v>
      </c>
      <c r="I73" s="2">
        <f>+(I78+I80+I81+I82)-(E78+E80+E81+E82)</f>
        <v>-1628078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9497266.3333333302</v>
      </c>
      <c r="C74" s="2">
        <f>+C73</f>
        <v>5779255</v>
      </c>
      <c r="D74" s="2">
        <f t="shared" ref="D74:K74" si="12">+D73</f>
        <v>3515187</v>
      </c>
      <c r="E74" s="2">
        <f t="shared" si="12"/>
        <v>-21056949</v>
      </c>
      <c r="F74" s="2">
        <f t="shared" si="12"/>
        <v>-21011949</v>
      </c>
      <c r="G74" s="2">
        <f t="shared" si="12"/>
        <v>-21011949</v>
      </c>
      <c r="H74" s="2">
        <f t="shared" si="12"/>
        <v>1528715</v>
      </c>
      <c r="I74" s="2">
        <f t="shared" si="12"/>
        <v>-1628078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649927653</v>
      </c>
      <c r="C75" s="2">
        <f t="shared" ref="C75:K75" si="13">+C84-(((C80+C81+C82+C78)*C70)-C79)</f>
        <v>944969404</v>
      </c>
      <c r="D75" s="2">
        <f t="shared" si="13"/>
        <v>864566224</v>
      </c>
      <c r="E75" s="2">
        <f t="shared" si="13"/>
        <v>-108197732.10701093</v>
      </c>
      <c r="F75" s="2">
        <f t="shared" si="13"/>
        <v>-92856444.826176748</v>
      </c>
      <c r="G75" s="2">
        <f t="shared" si="13"/>
        <v>-92856444.826176748</v>
      </c>
      <c r="H75" s="2">
        <f t="shared" si="13"/>
        <v>635538164.76232004</v>
      </c>
      <c r="I75" s="2">
        <f t="shared" si="13"/>
        <v>-143797489</v>
      </c>
      <c r="J75" s="2">
        <f t="shared" si="13"/>
        <v>-155853230</v>
      </c>
      <c r="K75" s="2">
        <f t="shared" si="13"/>
        <v>-173754351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509967</v>
      </c>
      <c r="C77" s="3">
        <v>11663548</v>
      </c>
      <c r="D77" s="3">
        <v>924511</v>
      </c>
      <c r="E77" s="3">
        <v>1436900</v>
      </c>
      <c r="F77" s="3">
        <v>942302</v>
      </c>
      <c r="G77" s="3">
        <v>942302</v>
      </c>
      <c r="H77" s="3">
        <v>855133</v>
      </c>
      <c r="I77" s="3">
        <v>755537</v>
      </c>
      <c r="J77" s="3">
        <v>784597</v>
      </c>
      <c r="K77" s="3">
        <v>823698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693865850</v>
      </c>
      <c r="C79" s="3">
        <v>828762695</v>
      </c>
      <c r="D79" s="3">
        <v>927755310</v>
      </c>
      <c r="E79" s="3">
        <v>57580344</v>
      </c>
      <c r="F79" s="3">
        <v>58280344</v>
      </c>
      <c r="G79" s="3">
        <v>58280344</v>
      </c>
      <c r="H79" s="3">
        <v>673426729</v>
      </c>
      <c r="I79" s="3">
        <v>1137266</v>
      </c>
      <c r="J79" s="3">
        <v>1200953</v>
      </c>
      <c r="K79" s="3">
        <v>1270608</v>
      </c>
    </row>
    <row r="80" spans="1:11" hidden="1" x14ac:dyDescent="0.2">
      <c r="A80" s="1" t="s">
        <v>71</v>
      </c>
      <c r="B80" s="3">
        <v>13390585</v>
      </c>
      <c r="C80" s="3">
        <v>19169840</v>
      </c>
      <c r="D80" s="3">
        <v>22685027</v>
      </c>
      <c r="E80" s="3">
        <v>1628078</v>
      </c>
      <c r="F80" s="3">
        <v>1673078</v>
      </c>
      <c r="G80" s="3">
        <v>1673078</v>
      </c>
      <c r="H80" s="3">
        <v>24213742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2763488</v>
      </c>
      <c r="F83" s="3">
        <v>2418488</v>
      </c>
      <c r="G83" s="3">
        <v>2418488</v>
      </c>
      <c r="H83" s="3">
        <v>1731802</v>
      </c>
      <c r="I83" s="3">
        <v>2695041</v>
      </c>
      <c r="J83" s="3">
        <v>2913052</v>
      </c>
      <c r="K83" s="3">
        <v>3161168</v>
      </c>
    </row>
    <row r="84" spans="1:11" hidden="1" x14ac:dyDescent="0.2">
      <c r="A84" s="1" t="s">
        <v>75</v>
      </c>
      <c r="B84" s="3">
        <v>-43938197</v>
      </c>
      <c r="C84" s="3">
        <v>116206709</v>
      </c>
      <c r="D84" s="3">
        <v>-63189086</v>
      </c>
      <c r="E84" s="3">
        <v>-162646909</v>
      </c>
      <c r="F84" s="3">
        <v>-146842710</v>
      </c>
      <c r="G84" s="3">
        <v>-146842710</v>
      </c>
      <c r="H84" s="3">
        <v>11148728</v>
      </c>
      <c r="I84" s="3">
        <v>-144934755</v>
      </c>
      <c r="J84" s="3">
        <v>-157054183</v>
      </c>
      <c r="K84" s="3">
        <v>-175024959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425503360</v>
      </c>
      <c r="C5" s="17">
        <v>451441227</v>
      </c>
      <c r="D5" s="21">
        <v>456396935</v>
      </c>
      <c r="E5" s="22">
        <v>561076166</v>
      </c>
      <c r="F5" s="17">
        <v>546004467</v>
      </c>
      <c r="G5" s="23">
        <v>546004467</v>
      </c>
      <c r="H5" s="19">
        <v>507433752</v>
      </c>
      <c r="I5" s="22">
        <v>593684392</v>
      </c>
      <c r="J5" s="17">
        <v>616369951</v>
      </c>
      <c r="K5" s="23">
        <v>644722968</v>
      </c>
    </row>
    <row r="6" spans="1:11" ht="13.5" x14ac:dyDescent="0.25">
      <c r="A6" s="20" t="s">
        <v>18</v>
      </c>
      <c r="B6" s="17">
        <v>1766526457</v>
      </c>
      <c r="C6" s="17">
        <v>1901216070</v>
      </c>
      <c r="D6" s="21">
        <v>1949608126</v>
      </c>
      <c r="E6" s="22">
        <v>2305666724</v>
      </c>
      <c r="F6" s="17">
        <v>2110046965</v>
      </c>
      <c r="G6" s="23">
        <v>2110046965</v>
      </c>
      <c r="H6" s="19">
        <v>2034348131</v>
      </c>
      <c r="I6" s="22">
        <v>2350094782</v>
      </c>
      <c r="J6" s="17">
        <v>2458199150</v>
      </c>
      <c r="K6" s="23">
        <v>2571276310</v>
      </c>
    </row>
    <row r="7" spans="1:11" ht="13.5" x14ac:dyDescent="0.25">
      <c r="A7" s="20" t="s">
        <v>19</v>
      </c>
      <c r="B7" s="17">
        <v>8059667</v>
      </c>
      <c r="C7" s="17">
        <v>10685431</v>
      </c>
      <c r="D7" s="21">
        <v>15402442</v>
      </c>
      <c r="E7" s="22">
        <v>9760918</v>
      </c>
      <c r="F7" s="17">
        <v>9760918</v>
      </c>
      <c r="G7" s="23">
        <v>9760918</v>
      </c>
      <c r="H7" s="19">
        <v>9377287</v>
      </c>
      <c r="I7" s="22">
        <v>10239203</v>
      </c>
      <c r="J7" s="17">
        <v>10740924</v>
      </c>
      <c r="K7" s="23">
        <v>11235006</v>
      </c>
    </row>
    <row r="8" spans="1:11" ht="13.5" x14ac:dyDescent="0.25">
      <c r="A8" s="20" t="s">
        <v>20</v>
      </c>
      <c r="B8" s="17">
        <v>530447694</v>
      </c>
      <c r="C8" s="17">
        <v>511230911</v>
      </c>
      <c r="D8" s="21">
        <v>559520047</v>
      </c>
      <c r="E8" s="22">
        <v>616920600</v>
      </c>
      <c r="F8" s="17">
        <v>616487600</v>
      </c>
      <c r="G8" s="23">
        <v>616487600</v>
      </c>
      <c r="H8" s="19">
        <v>595655544</v>
      </c>
      <c r="I8" s="22">
        <v>657797200</v>
      </c>
      <c r="J8" s="17">
        <v>698315000</v>
      </c>
      <c r="K8" s="23">
        <v>741650000</v>
      </c>
    </row>
    <row r="9" spans="1:11" ht="13.5" x14ac:dyDescent="0.25">
      <c r="A9" s="20" t="s">
        <v>21</v>
      </c>
      <c r="B9" s="17">
        <v>869728250</v>
      </c>
      <c r="C9" s="17">
        <v>821241343</v>
      </c>
      <c r="D9" s="21">
        <v>764794287</v>
      </c>
      <c r="E9" s="22">
        <v>721131246</v>
      </c>
      <c r="F9" s="17">
        <v>643721041</v>
      </c>
      <c r="G9" s="23">
        <v>643721041</v>
      </c>
      <c r="H9" s="19">
        <v>741168541</v>
      </c>
      <c r="I9" s="22">
        <v>653045276</v>
      </c>
      <c r="J9" s="17">
        <v>658846063</v>
      </c>
      <c r="K9" s="23">
        <v>682714212</v>
      </c>
    </row>
    <row r="10" spans="1:11" ht="25.5" x14ac:dyDescent="0.2">
      <c r="A10" s="24" t="s">
        <v>333</v>
      </c>
      <c r="B10" s="25">
        <f>SUM(B5:B9)</f>
        <v>3600265428</v>
      </c>
      <c r="C10" s="26">
        <f t="shared" ref="C10:K10" si="0">SUM(C5:C9)</f>
        <v>3695814982</v>
      </c>
      <c r="D10" s="27">
        <f t="shared" si="0"/>
        <v>3745721837</v>
      </c>
      <c r="E10" s="25">
        <f t="shared" si="0"/>
        <v>4214555654</v>
      </c>
      <c r="F10" s="26">
        <f t="shared" si="0"/>
        <v>3926020991</v>
      </c>
      <c r="G10" s="28">
        <f t="shared" si="0"/>
        <v>3926020991</v>
      </c>
      <c r="H10" s="29">
        <f t="shared" si="0"/>
        <v>3887983255</v>
      </c>
      <c r="I10" s="25">
        <f t="shared" si="0"/>
        <v>4264860853</v>
      </c>
      <c r="J10" s="26">
        <f t="shared" si="0"/>
        <v>4442471088</v>
      </c>
      <c r="K10" s="28">
        <f t="shared" si="0"/>
        <v>4651598496</v>
      </c>
    </row>
    <row r="11" spans="1:11" ht="13.5" x14ac:dyDescent="0.25">
      <c r="A11" s="20" t="s">
        <v>22</v>
      </c>
      <c r="B11" s="17">
        <v>711929295</v>
      </c>
      <c r="C11" s="17">
        <v>686188400</v>
      </c>
      <c r="D11" s="21">
        <v>696837018</v>
      </c>
      <c r="E11" s="22">
        <v>785821472</v>
      </c>
      <c r="F11" s="17">
        <v>770974710</v>
      </c>
      <c r="G11" s="23">
        <v>770974710</v>
      </c>
      <c r="H11" s="19">
        <v>773739075</v>
      </c>
      <c r="I11" s="22">
        <v>794681905</v>
      </c>
      <c r="J11" s="17">
        <v>835809548</v>
      </c>
      <c r="K11" s="23">
        <v>874256784</v>
      </c>
    </row>
    <row r="12" spans="1:11" ht="13.5" x14ac:dyDescent="0.25">
      <c r="A12" s="20" t="s">
        <v>23</v>
      </c>
      <c r="B12" s="17">
        <v>36495510</v>
      </c>
      <c r="C12" s="17">
        <v>34189333</v>
      </c>
      <c r="D12" s="21">
        <v>36911611</v>
      </c>
      <c r="E12" s="22">
        <v>41586467</v>
      </c>
      <c r="F12" s="17">
        <v>43497293</v>
      </c>
      <c r="G12" s="23">
        <v>43497293</v>
      </c>
      <c r="H12" s="19">
        <v>39838304</v>
      </c>
      <c r="I12" s="22">
        <v>46107129</v>
      </c>
      <c r="J12" s="17">
        <v>48228064</v>
      </c>
      <c r="K12" s="23">
        <v>50446558</v>
      </c>
    </row>
    <row r="13" spans="1:11" ht="13.5" x14ac:dyDescent="0.25">
      <c r="A13" s="20" t="s">
        <v>24</v>
      </c>
      <c r="B13" s="17">
        <v>417553087</v>
      </c>
      <c r="C13" s="17">
        <v>383480413</v>
      </c>
      <c r="D13" s="21">
        <v>382953199</v>
      </c>
      <c r="E13" s="22">
        <v>440000000</v>
      </c>
      <c r="F13" s="17">
        <v>420000000</v>
      </c>
      <c r="G13" s="23">
        <v>420000000</v>
      </c>
      <c r="H13" s="19">
        <v>316085324</v>
      </c>
      <c r="I13" s="22">
        <v>411097601</v>
      </c>
      <c r="J13" s="17">
        <v>456158103</v>
      </c>
      <c r="K13" s="23">
        <v>477141378</v>
      </c>
    </row>
    <row r="14" spans="1:11" ht="13.5" x14ac:dyDescent="0.25">
      <c r="A14" s="20" t="s">
        <v>25</v>
      </c>
      <c r="B14" s="17">
        <v>74477211</v>
      </c>
      <c r="C14" s="17">
        <v>116935916</v>
      </c>
      <c r="D14" s="21">
        <v>237534473</v>
      </c>
      <c r="E14" s="22">
        <v>10710640</v>
      </c>
      <c r="F14" s="17">
        <v>10707640</v>
      </c>
      <c r="G14" s="23">
        <v>10707640</v>
      </c>
      <c r="H14" s="19">
        <v>844264</v>
      </c>
      <c r="I14" s="22">
        <v>10144245</v>
      </c>
      <c r="J14" s="17">
        <v>10610895</v>
      </c>
      <c r="K14" s="23">
        <v>11098993</v>
      </c>
    </row>
    <row r="15" spans="1:11" ht="13.5" x14ac:dyDescent="0.25">
      <c r="A15" s="20" t="s">
        <v>26</v>
      </c>
      <c r="B15" s="17">
        <v>1182467535</v>
      </c>
      <c r="C15" s="17">
        <v>1375560271</v>
      </c>
      <c r="D15" s="21">
        <v>1430477845</v>
      </c>
      <c r="E15" s="22">
        <v>1645412202</v>
      </c>
      <c r="F15" s="17">
        <v>1664400060</v>
      </c>
      <c r="G15" s="23">
        <v>1664400060</v>
      </c>
      <c r="H15" s="19">
        <v>1063641754</v>
      </c>
      <c r="I15" s="22">
        <v>1359300935</v>
      </c>
      <c r="J15" s="17">
        <v>1507715577</v>
      </c>
      <c r="K15" s="23">
        <v>1692145740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1627125159</v>
      </c>
      <c r="C17" s="17">
        <v>1873462395</v>
      </c>
      <c r="D17" s="21">
        <v>1952982250</v>
      </c>
      <c r="E17" s="22">
        <v>1364177164</v>
      </c>
      <c r="F17" s="17">
        <v>1018045275</v>
      </c>
      <c r="G17" s="23">
        <v>1018045275</v>
      </c>
      <c r="H17" s="19">
        <v>1616340538</v>
      </c>
      <c r="I17" s="22">
        <v>1641308990</v>
      </c>
      <c r="J17" s="17">
        <v>1466361044</v>
      </c>
      <c r="K17" s="23">
        <v>1213918701</v>
      </c>
    </row>
    <row r="18" spans="1:11" ht="13.5" x14ac:dyDescent="0.25">
      <c r="A18" s="30" t="s">
        <v>29</v>
      </c>
      <c r="B18" s="31">
        <f>SUM(B11:B17)</f>
        <v>4050047797</v>
      </c>
      <c r="C18" s="32">
        <f t="shared" ref="C18:K18" si="1">SUM(C11:C17)</f>
        <v>4469816728</v>
      </c>
      <c r="D18" s="33">
        <f t="shared" si="1"/>
        <v>4737696396</v>
      </c>
      <c r="E18" s="31">
        <f t="shared" si="1"/>
        <v>4287707945</v>
      </c>
      <c r="F18" s="32">
        <f t="shared" si="1"/>
        <v>3927624978</v>
      </c>
      <c r="G18" s="34">
        <f t="shared" si="1"/>
        <v>3927624978</v>
      </c>
      <c r="H18" s="35">
        <f t="shared" si="1"/>
        <v>3810489259</v>
      </c>
      <c r="I18" s="31">
        <f t="shared" si="1"/>
        <v>4262640805</v>
      </c>
      <c r="J18" s="32">
        <f t="shared" si="1"/>
        <v>4324883231</v>
      </c>
      <c r="K18" s="34">
        <f t="shared" si="1"/>
        <v>4319008154</v>
      </c>
    </row>
    <row r="19" spans="1:11" ht="13.5" x14ac:dyDescent="0.25">
      <c r="A19" s="30" t="s">
        <v>30</v>
      </c>
      <c r="B19" s="36">
        <f>+B10-B18</f>
        <v>-449782369</v>
      </c>
      <c r="C19" s="37">
        <f t="shared" ref="C19:K19" si="2">+C10-C18</f>
        <v>-774001746</v>
      </c>
      <c r="D19" s="38">
        <f t="shared" si="2"/>
        <v>-991974559</v>
      </c>
      <c r="E19" s="36">
        <f t="shared" si="2"/>
        <v>-73152291</v>
      </c>
      <c r="F19" s="37">
        <f t="shared" si="2"/>
        <v>-1603987</v>
      </c>
      <c r="G19" s="39">
        <f t="shared" si="2"/>
        <v>-1603987</v>
      </c>
      <c r="H19" s="40">
        <f t="shared" si="2"/>
        <v>77493996</v>
      </c>
      <c r="I19" s="36">
        <f t="shared" si="2"/>
        <v>2220048</v>
      </c>
      <c r="J19" s="37">
        <f t="shared" si="2"/>
        <v>117587857</v>
      </c>
      <c r="K19" s="39">
        <f t="shared" si="2"/>
        <v>332590342</v>
      </c>
    </row>
    <row r="20" spans="1:11" ht="25.5" x14ac:dyDescent="0.2">
      <c r="A20" s="41" t="s">
        <v>31</v>
      </c>
      <c r="B20" s="42">
        <v>189550765</v>
      </c>
      <c r="C20" s="43">
        <v>156811323</v>
      </c>
      <c r="D20" s="44">
        <v>107436570</v>
      </c>
      <c r="E20" s="42">
        <v>191469400</v>
      </c>
      <c r="F20" s="43">
        <v>171529401</v>
      </c>
      <c r="G20" s="45">
        <v>171529401</v>
      </c>
      <c r="H20" s="46">
        <v>120648576</v>
      </c>
      <c r="I20" s="42">
        <v>186249799</v>
      </c>
      <c r="J20" s="43">
        <v>197524000</v>
      </c>
      <c r="K20" s="45">
        <v>225287000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-260231604</v>
      </c>
      <c r="C22" s="55">
        <f t="shared" ref="C22:K22" si="3">SUM(C19:C21)</f>
        <v>-617190423</v>
      </c>
      <c r="D22" s="56">
        <f t="shared" si="3"/>
        <v>-884537989</v>
      </c>
      <c r="E22" s="54">
        <f t="shared" si="3"/>
        <v>118317109</v>
      </c>
      <c r="F22" s="55">
        <f t="shared" si="3"/>
        <v>169925414</v>
      </c>
      <c r="G22" s="57">
        <f t="shared" si="3"/>
        <v>169925414</v>
      </c>
      <c r="H22" s="58">
        <f t="shared" si="3"/>
        <v>198142572</v>
      </c>
      <c r="I22" s="54">
        <f t="shared" si="3"/>
        <v>188469847</v>
      </c>
      <c r="J22" s="55">
        <f t="shared" si="3"/>
        <v>315111857</v>
      </c>
      <c r="K22" s="57">
        <f t="shared" si="3"/>
        <v>557877342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-260231604</v>
      </c>
      <c r="C24" s="37">
        <f t="shared" ref="C24:K24" si="4">SUM(C22:C23)</f>
        <v>-617190423</v>
      </c>
      <c r="D24" s="38">
        <f t="shared" si="4"/>
        <v>-884537989</v>
      </c>
      <c r="E24" s="36">
        <f t="shared" si="4"/>
        <v>118317109</v>
      </c>
      <c r="F24" s="37">
        <f t="shared" si="4"/>
        <v>169925414</v>
      </c>
      <c r="G24" s="39">
        <f t="shared" si="4"/>
        <v>169925414</v>
      </c>
      <c r="H24" s="40">
        <f t="shared" si="4"/>
        <v>198142572</v>
      </c>
      <c r="I24" s="36">
        <f t="shared" si="4"/>
        <v>188469847</v>
      </c>
      <c r="J24" s="37">
        <f t="shared" si="4"/>
        <v>315111857</v>
      </c>
      <c r="K24" s="39">
        <f t="shared" si="4"/>
        <v>557877342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191472530</v>
      </c>
      <c r="C27" s="66">
        <v>152540819</v>
      </c>
      <c r="D27" s="67">
        <v>83951957</v>
      </c>
      <c r="E27" s="68">
        <v>231469401</v>
      </c>
      <c r="F27" s="66">
        <v>216856548</v>
      </c>
      <c r="G27" s="69">
        <v>216856548</v>
      </c>
      <c r="H27" s="70">
        <v>132532654</v>
      </c>
      <c r="I27" s="68">
        <v>236249799</v>
      </c>
      <c r="J27" s="66">
        <v>197524000</v>
      </c>
      <c r="K27" s="69">
        <v>225286999</v>
      </c>
    </row>
    <row r="28" spans="1:11" ht="13.5" x14ac:dyDescent="0.25">
      <c r="A28" s="71" t="s">
        <v>36</v>
      </c>
      <c r="B28" s="17">
        <v>184303798</v>
      </c>
      <c r="C28" s="17">
        <v>145096680</v>
      </c>
      <c r="D28" s="21">
        <v>77726954</v>
      </c>
      <c r="E28" s="22">
        <v>191469401</v>
      </c>
      <c r="F28" s="17">
        <v>195856548</v>
      </c>
      <c r="G28" s="23">
        <v>195856548</v>
      </c>
      <c r="H28" s="19">
        <v>0</v>
      </c>
      <c r="I28" s="22">
        <v>186249799</v>
      </c>
      <c r="J28" s="17">
        <v>197524000</v>
      </c>
      <c r="K28" s="23">
        <v>225286999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7168732</v>
      </c>
      <c r="C31" s="17">
        <v>7444139</v>
      </c>
      <c r="D31" s="21">
        <v>6225003</v>
      </c>
      <c r="E31" s="22">
        <v>40000000</v>
      </c>
      <c r="F31" s="17">
        <v>21000000</v>
      </c>
      <c r="G31" s="23">
        <v>21000000</v>
      </c>
      <c r="H31" s="19">
        <v>0</v>
      </c>
      <c r="I31" s="22">
        <v>50000000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191472530</v>
      </c>
      <c r="C32" s="66">
        <f t="shared" ref="C32:K32" si="5">SUM(C28:C31)</f>
        <v>152540819</v>
      </c>
      <c r="D32" s="67">
        <f t="shared" si="5"/>
        <v>83951957</v>
      </c>
      <c r="E32" s="68">
        <f t="shared" si="5"/>
        <v>231469401</v>
      </c>
      <c r="F32" s="66">
        <f t="shared" si="5"/>
        <v>216856548</v>
      </c>
      <c r="G32" s="69">
        <f t="shared" si="5"/>
        <v>216856548</v>
      </c>
      <c r="H32" s="70">
        <f t="shared" si="5"/>
        <v>0</v>
      </c>
      <c r="I32" s="68">
        <f t="shared" si="5"/>
        <v>236249799</v>
      </c>
      <c r="J32" s="66">
        <f t="shared" si="5"/>
        <v>197524000</v>
      </c>
      <c r="K32" s="69">
        <f t="shared" si="5"/>
        <v>225286999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1195371977</v>
      </c>
      <c r="C35" s="17">
        <v>1733841752</v>
      </c>
      <c r="D35" s="21">
        <v>1903958591</v>
      </c>
      <c r="E35" s="22">
        <v>487453922</v>
      </c>
      <c r="F35" s="17">
        <v>1538218021</v>
      </c>
      <c r="G35" s="23">
        <v>1538218021</v>
      </c>
      <c r="H35" s="19">
        <v>2526760690</v>
      </c>
      <c r="I35" s="22">
        <v>845690291</v>
      </c>
      <c r="J35" s="17">
        <v>449706941</v>
      </c>
      <c r="K35" s="23">
        <v>-55677519</v>
      </c>
    </row>
    <row r="36" spans="1:11" ht="13.5" x14ac:dyDescent="0.25">
      <c r="A36" s="20" t="s">
        <v>42</v>
      </c>
      <c r="B36" s="17">
        <v>5390070365</v>
      </c>
      <c r="C36" s="17">
        <v>5565160080</v>
      </c>
      <c r="D36" s="21">
        <v>5453530567</v>
      </c>
      <c r="E36" s="22">
        <v>4119658034</v>
      </c>
      <c r="F36" s="17">
        <v>4105045181</v>
      </c>
      <c r="G36" s="23">
        <v>4105045181</v>
      </c>
      <c r="H36" s="19">
        <v>5269977897</v>
      </c>
      <c r="I36" s="22">
        <v>3849404621</v>
      </c>
      <c r="J36" s="17">
        <v>3846810371</v>
      </c>
      <c r="K36" s="23">
        <v>225286999</v>
      </c>
    </row>
    <row r="37" spans="1:11" ht="13.5" x14ac:dyDescent="0.25">
      <c r="A37" s="20" t="s">
        <v>43</v>
      </c>
      <c r="B37" s="17">
        <v>2827374566</v>
      </c>
      <c r="C37" s="17">
        <v>4028877126</v>
      </c>
      <c r="D37" s="21">
        <v>4977029498</v>
      </c>
      <c r="E37" s="22">
        <v>230387263</v>
      </c>
      <c r="F37" s="17">
        <v>1214930204</v>
      </c>
      <c r="G37" s="23">
        <v>1214930204</v>
      </c>
      <c r="H37" s="19">
        <v>5229964293</v>
      </c>
      <c r="I37" s="22">
        <v>3454318423</v>
      </c>
      <c r="J37" s="17">
        <v>3757797873</v>
      </c>
      <c r="K37" s="23">
        <v>643413260</v>
      </c>
    </row>
    <row r="38" spans="1:11" ht="13.5" x14ac:dyDescent="0.25">
      <c r="A38" s="20" t="s">
        <v>44</v>
      </c>
      <c r="B38" s="17">
        <v>48848230</v>
      </c>
      <c r="C38" s="17">
        <v>42265259</v>
      </c>
      <c r="D38" s="21">
        <v>26575963</v>
      </c>
      <c r="E38" s="22">
        <v>81274059</v>
      </c>
      <c r="F38" s="17">
        <v>81274059</v>
      </c>
      <c r="G38" s="23">
        <v>81274059</v>
      </c>
      <c r="H38" s="19">
        <v>14769417</v>
      </c>
      <c r="I38" s="22">
        <v>81274059</v>
      </c>
      <c r="J38" s="17">
        <v>82086800</v>
      </c>
      <c r="K38" s="23">
        <v>0</v>
      </c>
    </row>
    <row r="39" spans="1:11" ht="13.5" x14ac:dyDescent="0.25">
      <c r="A39" s="20" t="s">
        <v>45</v>
      </c>
      <c r="B39" s="17">
        <v>4312613241</v>
      </c>
      <c r="C39" s="17">
        <v>4841578808</v>
      </c>
      <c r="D39" s="21">
        <v>3963559049</v>
      </c>
      <c r="E39" s="22">
        <v>4177133525</v>
      </c>
      <c r="F39" s="17">
        <v>4177133525</v>
      </c>
      <c r="G39" s="23">
        <v>4177133525</v>
      </c>
      <c r="H39" s="19">
        <v>3392816540</v>
      </c>
      <c r="I39" s="22">
        <v>971032583</v>
      </c>
      <c r="J39" s="17">
        <v>141520782</v>
      </c>
      <c r="K39" s="23">
        <v>-1031681122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1866220358</v>
      </c>
      <c r="C42" s="17">
        <v>2152062853</v>
      </c>
      <c r="D42" s="21">
        <v>1691423434</v>
      </c>
      <c r="E42" s="22">
        <v>218461129</v>
      </c>
      <c r="F42" s="17">
        <v>-11023794</v>
      </c>
      <c r="G42" s="23">
        <v>-11023794</v>
      </c>
      <c r="H42" s="19">
        <v>2113109856</v>
      </c>
      <c r="I42" s="22">
        <v>-119057310</v>
      </c>
      <c r="J42" s="17">
        <v>-246137220</v>
      </c>
      <c r="K42" s="23">
        <v>-41664725</v>
      </c>
    </row>
    <row r="43" spans="1:11" ht="13.5" x14ac:dyDescent="0.25">
      <c r="A43" s="20" t="s">
        <v>48</v>
      </c>
      <c r="B43" s="17">
        <v>-140342185</v>
      </c>
      <c r="C43" s="17">
        <v>-152540819</v>
      </c>
      <c r="D43" s="21">
        <v>-83951957</v>
      </c>
      <c r="E43" s="22">
        <v>-231469401</v>
      </c>
      <c r="F43" s="17">
        <v>-216856548</v>
      </c>
      <c r="G43" s="23">
        <v>-216856548</v>
      </c>
      <c r="H43" s="19">
        <v>-132532654</v>
      </c>
      <c r="I43" s="22">
        <v>-236249799</v>
      </c>
      <c r="J43" s="17">
        <v>-197524000</v>
      </c>
      <c r="K43" s="23">
        <v>-225286999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-4800000</v>
      </c>
      <c r="G44" s="23">
        <v>-4800000</v>
      </c>
      <c r="H44" s="19">
        <v>0</v>
      </c>
      <c r="I44" s="22">
        <v>-4800000</v>
      </c>
      <c r="J44" s="17">
        <v>1325000</v>
      </c>
      <c r="K44" s="23">
        <v>2530000</v>
      </c>
    </row>
    <row r="45" spans="1:11" ht="13.5" x14ac:dyDescent="0.25">
      <c r="A45" s="30" t="s">
        <v>50</v>
      </c>
      <c r="B45" s="66">
        <v>2027301451</v>
      </c>
      <c r="C45" s="66">
        <v>2249245661</v>
      </c>
      <c r="D45" s="67">
        <v>1832392734</v>
      </c>
      <c r="E45" s="68">
        <v>195191728</v>
      </c>
      <c r="F45" s="66">
        <v>72998534</v>
      </c>
      <c r="G45" s="69">
        <v>72998534</v>
      </c>
      <c r="H45" s="70">
        <v>2147466951</v>
      </c>
      <c r="I45" s="68">
        <v>-267428232</v>
      </c>
      <c r="J45" s="66">
        <v>-647749820</v>
      </c>
      <c r="K45" s="69">
        <v>-913233184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-195401874</v>
      </c>
      <c r="C48" s="17">
        <v>224921256</v>
      </c>
      <c r="D48" s="21">
        <v>104773263</v>
      </c>
      <c r="E48" s="22">
        <v>197691728</v>
      </c>
      <c r="F48" s="17">
        <v>522893308</v>
      </c>
      <c r="G48" s="23">
        <v>522893308</v>
      </c>
      <c r="H48" s="19">
        <v>153604422</v>
      </c>
      <c r="I48" s="22">
        <v>-267428232</v>
      </c>
      <c r="J48" s="17">
        <v>-485128098</v>
      </c>
      <c r="K48" s="23">
        <v>-484099593</v>
      </c>
    </row>
    <row r="49" spans="1:11" ht="13.5" x14ac:dyDescent="0.25">
      <c r="A49" s="20" t="s">
        <v>53</v>
      </c>
      <c r="B49" s="17">
        <f>+B75</f>
        <v>746880741.53700376</v>
      </c>
      <c r="C49" s="17">
        <f t="shared" ref="C49:K49" si="6">+C75</f>
        <v>1908427665.8713553</v>
      </c>
      <c r="D49" s="21">
        <f t="shared" si="6"/>
        <v>2769572771.0920963</v>
      </c>
      <c r="E49" s="22">
        <f t="shared" si="6"/>
        <v>-61408495.263870835</v>
      </c>
      <c r="F49" s="17">
        <f t="shared" si="6"/>
        <v>478326671.90522224</v>
      </c>
      <c r="G49" s="23">
        <f t="shared" si="6"/>
        <v>478326671.90522224</v>
      </c>
      <c r="H49" s="19">
        <f t="shared" si="6"/>
        <v>2332453635.9833393</v>
      </c>
      <c r="I49" s="22">
        <f t="shared" si="6"/>
        <v>2576963847.5536928</v>
      </c>
      <c r="J49" s="17">
        <f t="shared" si="6"/>
        <v>2917223761.4830041</v>
      </c>
      <c r="K49" s="23">
        <f t="shared" si="6"/>
        <v>296103615.14320636</v>
      </c>
    </row>
    <row r="50" spans="1:11" ht="13.5" x14ac:dyDescent="0.25">
      <c r="A50" s="30" t="s">
        <v>54</v>
      </c>
      <c r="B50" s="66">
        <f>+B48-B49</f>
        <v>-942282615.53700376</v>
      </c>
      <c r="C50" s="66">
        <f t="shared" ref="C50:K50" si="7">+C48-C49</f>
        <v>-1683506409.8713553</v>
      </c>
      <c r="D50" s="67">
        <f t="shared" si="7"/>
        <v>-2664799508.0920963</v>
      </c>
      <c r="E50" s="68">
        <f t="shared" si="7"/>
        <v>259100223.26387084</v>
      </c>
      <c r="F50" s="66">
        <f t="shared" si="7"/>
        <v>44566636.094777763</v>
      </c>
      <c r="G50" s="69">
        <f t="shared" si="7"/>
        <v>44566636.094777763</v>
      </c>
      <c r="H50" s="70">
        <f t="shared" si="7"/>
        <v>-2178849213.9833393</v>
      </c>
      <c r="I50" s="68">
        <f t="shared" si="7"/>
        <v>-2844392079.5536928</v>
      </c>
      <c r="J50" s="66">
        <f t="shared" si="7"/>
        <v>-3402351859.4830041</v>
      </c>
      <c r="K50" s="69">
        <f t="shared" si="7"/>
        <v>-780203208.14320636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5390070365</v>
      </c>
      <c r="C53" s="17">
        <v>5565160080</v>
      </c>
      <c r="D53" s="21">
        <v>5453530567</v>
      </c>
      <c r="E53" s="22">
        <v>4119625279</v>
      </c>
      <c r="F53" s="17">
        <v>4105012426</v>
      </c>
      <c r="G53" s="23">
        <v>4105012426</v>
      </c>
      <c r="H53" s="19">
        <v>5269977897</v>
      </c>
      <c r="I53" s="22">
        <v>3849371866</v>
      </c>
      <c r="J53" s="17">
        <v>3846777288</v>
      </c>
      <c r="K53" s="23">
        <v>225286999</v>
      </c>
    </row>
    <row r="54" spans="1:11" ht="13.5" x14ac:dyDescent="0.25">
      <c r="A54" s="20" t="s">
        <v>57</v>
      </c>
      <c r="B54" s="17">
        <v>391923363</v>
      </c>
      <c r="C54" s="17">
        <v>363150768</v>
      </c>
      <c r="D54" s="21">
        <v>379302378</v>
      </c>
      <c r="E54" s="22">
        <v>440000000</v>
      </c>
      <c r="F54" s="17">
        <v>420000000</v>
      </c>
      <c r="G54" s="23">
        <v>420000000</v>
      </c>
      <c r="H54" s="19">
        <v>316085324</v>
      </c>
      <c r="I54" s="22">
        <v>411097601</v>
      </c>
      <c r="J54" s="17">
        <v>456158103</v>
      </c>
      <c r="K54" s="23">
        <v>477141378</v>
      </c>
    </row>
    <row r="55" spans="1:11" ht="13.5" x14ac:dyDescent="0.25">
      <c r="A55" s="20" t="s">
        <v>58</v>
      </c>
      <c r="B55" s="17">
        <v>22367520</v>
      </c>
      <c r="C55" s="17">
        <v>19161377</v>
      </c>
      <c r="D55" s="21">
        <v>8941905</v>
      </c>
      <c r="E55" s="22">
        <v>30943764</v>
      </c>
      <c r="F55" s="17">
        <v>38628728</v>
      </c>
      <c r="G55" s="23">
        <v>38628728</v>
      </c>
      <c r="H55" s="19">
        <v>26020225</v>
      </c>
      <c r="I55" s="22">
        <v>35100196</v>
      </c>
      <c r="J55" s="17">
        <v>77918203</v>
      </c>
      <c r="K55" s="23">
        <v>44984742</v>
      </c>
    </row>
    <row r="56" spans="1:11" ht="13.5" x14ac:dyDescent="0.25">
      <c r="A56" s="20" t="s">
        <v>59</v>
      </c>
      <c r="B56" s="17">
        <v>125569105</v>
      </c>
      <c r="C56" s="17">
        <v>115619362</v>
      </c>
      <c r="D56" s="21">
        <v>137525533</v>
      </c>
      <c r="E56" s="22">
        <v>278401658</v>
      </c>
      <c r="F56" s="17">
        <v>306164845</v>
      </c>
      <c r="G56" s="23">
        <v>306164845</v>
      </c>
      <c r="H56" s="19">
        <v>227321663</v>
      </c>
      <c r="I56" s="22">
        <v>264424176</v>
      </c>
      <c r="J56" s="17">
        <v>366671730</v>
      </c>
      <c r="K56" s="23">
        <v>339668948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123676044</v>
      </c>
      <c r="C59" s="17">
        <v>174700821</v>
      </c>
      <c r="D59" s="21">
        <v>123708845</v>
      </c>
      <c r="E59" s="22">
        <v>194797610</v>
      </c>
      <c r="F59" s="17">
        <v>194797610</v>
      </c>
      <c r="G59" s="23">
        <v>194797610</v>
      </c>
      <c r="H59" s="19">
        <v>165721371</v>
      </c>
      <c r="I59" s="22">
        <v>207755533</v>
      </c>
      <c r="J59" s="17">
        <v>217312289</v>
      </c>
      <c r="K59" s="23">
        <v>227308656</v>
      </c>
    </row>
    <row r="60" spans="1:11" ht="13.5" x14ac:dyDescent="0.25">
      <c r="A60" s="20" t="s">
        <v>62</v>
      </c>
      <c r="B60" s="17">
        <v>131313013</v>
      </c>
      <c r="C60" s="17">
        <v>142242472</v>
      </c>
      <c r="D60" s="21">
        <v>144991579</v>
      </c>
      <c r="E60" s="22">
        <v>97933263</v>
      </c>
      <c r="F60" s="17">
        <v>183006562</v>
      </c>
      <c r="G60" s="23">
        <v>183006562</v>
      </c>
      <c r="H60" s="19">
        <v>165437894</v>
      </c>
      <c r="I60" s="22">
        <v>104865602</v>
      </c>
      <c r="J60" s="17">
        <v>189035446</v>
      </c>
      <c r="K60" s="23">
        <v>197731077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4960</v>
      </c>
      <c r="C63" s="86">
        <v>0</v>
      </c>
      <c r="D63" s="87">
        <v>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4970</v>
      </c>
      <c r="K63" s="87">
        <v>5198</v>
      </c>
    </row>
    <row r="64" spans="1:11" ht="13.5" x14ac:dyDescent="0.25">
      <c r="A64" s="84" t="s">
        <v>66</v>
      </c>
      <c r="B64" s="85">
        <v>179990</v>
      </c>
      <c r="C64" s="86">
        <v>0</v>
      </c>
      <c r="D64" s="87">
        <v>0</v>
      </c>
      <c r="E64" s="85">
        <v>20194</v>
      </c>
      <c r="F64" s="86">
        <v>20194</v>
      </c>
      <c r="G64" s="87">
        <v>20194</v>
      </c>
      <c r="H64" s="88">
        <v>20194</v>
      </c>
      <c r="I64" s="85">
        <v>20451</v>
      </c>
      <c r="J64" s="86">
        <v>20670</v>
      </c>
      <c r="K64" s="87">
        <v>21621</v>
      </c>
    </row>
    <row r="65" spans="1:11" ht="13.5" x14ac:dyDescent="0.25">
      <c r="A65" s="84" t="s">
        <v>67</v>
      </c>
      <c r="B65" s="85">
        <v>8146</v>
      </c>
      <c r="C65" s="86">
        <v>0</v>
      </c>
      <c r="D65" s="87">
        <v>0</v>
      </c>
      <c r="E65" s="85">
        <v>12082</v>
      </c>
      <c r="F65" s="86">
        <v>12082</v>
      </c>
      <c r="G65" s="87">
        <v>12082</v>
      </c>
      <c r="H65" s="88">
        <v>12082</v>
      </c>
      <c r="I65" s="85">
        <v>15503</v>
      </c>
      <c r="J65" s="86">
        <v>14056</v>
      </c>
      <c r="K65" s="87">
        <v>14703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2.1982031190433644</v>
      </c>
      <c r="C70" s="5">
        <f t="shared" ref="C70:K70" si="8">IF(ISERROR(C71/C72),0,(C71/C72))</f>
        <v>2.2991343187872593</v>
      </c>
      <c r="D70" s="5">
        <f t="shared" si="8"/>
        <v>1.9120533176198</v>
      </c>
      <c r="E70" s="5">
        <f t="shared" si="8"/>
        <v>0.81782844352412565</v>
      </c>
      <c r="F70" s="5">
        <f t="shared" si="8"/>
        <v>0.61378330964051775</v>
      </c>
      <c r="G70" s="5">
        <f t="shared" si="8"/>
        <v>0.61378330964051775</v>
      </c>
      <c r="H70" s="5">
        <f t="shared" si="8"/>
        <v>1.5893741908855712</v>
      </c>
      <c r="I70" s="5">
        <f t="shared" si="8"/>
        <v>0.66012949006050392</v>
      </c>
      <c r="J70" s="5">
        <f t="shared" si="8"/>
        <v>0.7174516329581504</v>
      </c>
      <c r="K70" s="5">
        <f t="shared" si="8"/>
        <v>0.80476629422412449</v>
      </c>
    </row>
    <row r="71" spans="1:11" hidden="1" x14ac:dyDescent="0.2">
      <c r="A71" s="1" t="s">
        <v>338</v>
      </c>
      <c r="B71" s="2">
        <f>+B83</f>
        <v>5011140502</v>
      </c>
      <c r="C71" s="2">
        <f t="shared" ref="C71:K71" si="9">+C83</f>
        <v>5556505713</v>
      </c>
      <c r="D71" s="2">
        <f t="shared" si="9"/>
        <v>4738561079</v>
      </c>
      <c r="E71" s="2">
        <f t="shared" si="9"/>
        <v>2425382385</v>
      </c>
      <c r="F71" s="2">
        <f t="shared" si="9"/>
        <v>1674208277</v>
      </c>
      <c r="G71" s="2">
        <f t="shared" si="9"/>
        <v>1674208277</v>
      </c>
      <c r="H71" s="2">
        <f t="shared" si="9"/>
        <v>4158432266</v>
      </c>
      <c r="I71" s="2">
        <f t="shared" si="9"/>
        <v>1996236049</v>
      </c>
      <c r="J71" s="2">
        <f t="shared" si="9"/>
        <v>2266795870</v>
      </c>
      <c r="K71" s="2">
        <f t="shared" si="9"/>
        <v>2659630154</v>
      </c>
    </row>
    <row r="72" spans="1:11" hidden="1" x14ac:dyDescent="0.2">
      <c r="A72" s="1" t="s">
        <v>339</v>
      </c>
      <c r="B72" s="2">
        <f>+B77</f>
        <v>2279653076</v>
      </c>
      <c r="C72" s="2">
        <f t="shared" ref="C72:K72" si="10">+C77</f>
        <v>2416781685</v>
      </c>
      <c r="D72" s="2">
        <f t="shared" si="10"/>
        <v>2478257816</v>
      </c>
      <c r="E72" s="2">
        <f t="shared" si="10"/>
        <v>2965637114</v>
      </c>
      <c r="F72" s="2">
        <f t="shared" si="10"/>
        <v>2727686222</v>
      </c>
      <c r="G72" s="2">
        <f t="shared" si="10"/>
        <v>2727686222</v>
      </c>
      <c r="H72" s="2">
        <f t="shared" si="10"/>
        <v>2616395994</v>
      </c>
      <c r="I72" s="2">
        <f t="shared" si="10"/>
        <v>3024006773</v>
      </c>
      <c r="J72" s="2">
        <f t="shared" si="10"/>
        <v>3159510364</v>
      </c>
      <c r="K72" s="2">
        <f t="shared" si="10"/>
        <v>3304847846</v>
      </c>
    </row>
    <row r="73" spans="1:11" hidden="1" x14ac:dyDescent="0.2">
      <c r="A73" s="1" t="s">
        <v>340</v>
      </c>
      <c r="B73" s="2">
        <f>+B74</f>
        <v>-7658914.0000000596</v>
      </c>
      <c r="C73" s="2">
        <f t="shared" ref="C73:K73" si="11">+(C78+C80+C81+C82)-(B78+B80+B81+B82)</f>
        <v>-100227732</v>
      </c>
      <c r="D73" s="2">
        <f t="shared" si="11"/>
        <v>-8910048</v>
      </c>
      <c r="E73" s="2">
        <f t="shared" si="11"/>
        <v>-473005272</v>
      </c>
      <c r="F73" s="2">
        <f>+(F78+F80+F81+F82)-(D78+D80+D81+D82)</f>
        <v>252557247</v>
      </c>
      <c r="G73" s="2">
        <f>+(G78+G80+G81+G82)-(D78+D80+D81+D82)</f>
        <v>252557247</v>
      </c>
      <c r="H73" s="2">
        <f>+(H78+H80+H81+H82)-(D78+D80+D81+D82)</f>
        <v>433834347</v>
      </c>
      <c r="I73" s="2">
        <f>+(I78+I80+I81+I82)-(E78+E80+E81+E82)</f>
        <v>887657263</v>
      </c>
      <c r="J73" s="2">
        <f t="shared" si="11"/>
        <v>-135035697</v>
      </c>
      <c r="K73" s="2">
        <f t="shared" si="11"/>
        <v>-326798870</v>
      </c>
    </row>
    <row r="74" spans="1:11" hidden="1" x14ac:dyDescent="0.2">
      <c r="A74" s="1" t="s">
        <v>341</v>
      </c>
      <c r="B74" s="2">
        <f>+TREND(C74:E74)</f>
        <v>-7658914.0000000596</v>
      </c>
      <c r="C74" s="2">
        <f>+C73</f>
        <v>-100227732</v>
      </c>
      <c r="D74" s="2">
        <f t="shared" ref="D74:K74" si="12">+D73</f>
        <v>-8910048</v>
      </c>
      <c r="E74" s="2">
        <f t="shared" si="12"/>
        <v>-473005272</v>
      </c>
      <c r="F74" s="2">
        <f t="shared" si="12"/>
        <v>252557247</v>
      </c>
      <c r="G74" s="2">
        <f t="shared" si="12"/>
        <v>252557247</v>
      </c>
      <c r="H74" s="2">
        <f t="shared" si="12"/>
        <v>433834347</v>
      </c>
      <c r="I74" s="2">
        <f t="shared" si="12"/>
        <v>887657263</v>
      </c>
      <c r="J74" s="2">
        <f t="shared" si="12"/>
        <v>-135035697</v>
      </c>
      <c r="K74" s="2">
        <f t="shared" si="12"/>
        <v>-326798870</v>
      </c>
    </row>
    <row r="75" spans="1:11" hidden="1" x14ac:dyDescent="0.2">
      <c r="A75" s="1" t="s">
        <v>342</v>
      </c>
      <c r="B75" s="2">
        <f>+B84-(((B80+B81+B82+B78)*B70)-B79)</f>
        <v>746880741.53700376</v>
      </c>
      <c r="C75" s="2">
        <f t="shared" ref="C75:K75" si="13">+C84-(((C80+C81+C82+C78)*C70)-C79)</f>
        <v>1908427665.8713553</v>
      </c>
      <c r="D75" s="2">
        <f t="shared" si="13"/>
        <v>2769572771.0920963</v>
      </c>
      <c r="E75" s="2">
        <f t="shared" si="13"/>
        <v>-61408495.263870835</v>
      </c>
      <c r="F75" s="2">
        <f t="shared" si="13"/>
        <v>478326671.90522224</v>
      </c>
      <c r="G75" s="2">
        <f t="shared" si="13"/>
        <v>478326671.90522224</v>
      </c>
      <c r="H75" s="2">
        <f t="shared" si="13"/>
        <v>2332453635.9833393</v>
      </c>
      <c r="I75" s="2">
        <f t="shared" si="13"/>
        <v>2576963847.5536928</v>
      </c>
      <c r="J75" s="2">
        <f t="shared" si="13"/>
        <v>2917223761.4830041</v>
      </c>
      <c r="K75" s="2">
        <f t="shared" si="13"/>
        <v>296103615.14320636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2279653076</v>
      </c>
      <c r="C77" s="3">
        <v>2416781685</v>
      </c>
      <c r="D77" s="3">
        <v>2478257816</v>
      </c>
      <c r="E77" s="3">
        <v>2965637114</v>
      </c>
      <c r="F77" s="3">
        <v>2727686222</v>
      </c>
      <c r="G77" s="3">
        <v>2727686222</v>
      </c>
      <c r="H77" s="3">
        <v>2616395994</v>
      </c>
      <c r="I77" s="3">
        <v>3024006773</v>
      </c>
      <c r="J77" s="3">
        <v>3159510364</v>
      </c>
      <c r="K77" s="3">
        <v>3304847846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32755</v>
      </c>
      <c r="J78" s="3">
        <v>33083</v>
      </c>
      <c r="K78" s="3">
        <v>0</v>
      </c>
    </row>
    <row r="79" spans="1:11" hidden="1" x14ac:dyDescent="0.2">
      <c r="A79" s="1" t="s">
        <v>70</v>
      </c>
      <c r="B79" s="3">
        <v>1639186600</v>
      </c>
      <c r="C79" s="3">
        <v>2641891191</v>
      </c>
      <c r="D79" s="3">
        <v>3370254320</v>
      </c>
      <c r="E79" s="3">
        <v>-530428834</v>
      </c>
      <c r="F79" s="3">
        <v>474787107</v>
      </c>
      <c r="G79" s="3">
        <v>474787107</v>
      </c>
      <c r="H79" s="3">
        <v>3288473431</v>
      </c>
      <c r="I79" s="3">
        <v>2729410602</v>
      </c>
      <c r="J79" s="3">
        <v>3011799232</v>
      </c>
      <c r="K79" s="3">
        <v>423543260</v>
      </c>
    </row>
    <row r="80" spans="1:11" hidden="1" x14ac:dyDescent="0.2">
      <c r="A80" s="1" t="s">
        <v>71</v>
      </c>
      <c r="B80" s="3">
        <v>670755456</v>
      </c>
      <c r="C80" s="3">
        <v>-904783216</v>
      </c>
      <c r="D80" s="3">
        <v>-900930343</v>
      </c>
      <c r="E80" s="3">
        <v>-44544062</v>
      </c>
      <c r="F80" s="3">
        <v>559999308</v>
      </c>
      <c r="G80" s="3">
        <v>559999308</v>
      </c>
      <c r="H80" s="3">
        <v>-574862274</v>
      </c>
      <c r="I80" s="3">
        <v>741526497</v>
      </c>
      <c r="J80" s="3">
        <v>627406829</v>
      </c>
      <c r="K80" s="3">
        <v>387324110</v>
      </c>
    </row>
    <row r="81" spans="1:11" hidden="1" x14ac:dyDescent="0.2">
      <c r="A81" s="1" t="s">
        <v>72</v>
      </c>
      <c r="B81" s="3">
        <v>-86048401</v>
      </c>
      <c r="C81" s="3">
        <v>1389290557</v>
      </c>
      <c r="D81" s="3">
        <v>1376534992</v>
      </c>
      <c r="E81" s="3">
        <v>47081411</v>
      </c>
      <c r="F81" s="3">
        <v>168100560</v>
      </c>
      <c r="G81" s="3">
        <v>168100560</v>
      </c>
      <c r="H81" s="3">
        <v>1484318409</v>
      </c>
      <c r="I81" s="3">
        <v>148668115</v>
      </c>
      <c r="J81" s="3">
        <v>127751465</v>
      </c>
      <c r="K81" s="3">
        <v>41097964</v>
      </c>
    </row>
    <row r="82" spans="1:11" hidden="1" x14ac:dyDescent="0.2">
      <c r="A82" s="1" t="s">
        <v>73</v>
      </c>
      <c r="B82" s="3">
        <v>35375</v>
      </c>
      <c r="C82" s="3">
        <v>7357</v>
      </c>
      <c r="D82" s="3">
        <v>1</v>
      </c>
      <c r="E82" s="3">
        <v>29274</v>
      </c>
      <c r="F82" s="3">
        <v>29274</v>
      </c>
      <c r="G82" s="3">
        <v>29274</v>
      </c>
      <c r="H82" s="3">
        <v>-17138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5011140502</v>
      </c>
      <c r="C83" s="3">
        <v>5556505713</v>
      </c>
      <c r="D83" s="3">
        <v>4738561079</v>
      </c>
      <c r="E83" s="3">
        <v>2425382385</v>
      </c>
      <c r="F83" s="3">
        <v>1674208277</v>
      </c>
      <c r="G83" s="3">
        <v>1674208277</v>
      </c>
      <c r="H83" s="3">
        <v>4158432266</v>
      </c>
      <c r="I83" s="3">
        <v>1996236049</v>
      </c>
      <c r="J83" s="3">
        <v>2266795870</v>
      </c>
      <c r="K83" s="3">
        <v>2659630154</v>
      </c>
    </row>
    <row r="84" spans="1:11" hidden="1" x14ac:dyDescent="0.2">
      <c r="A84" s="1" t="s">
        <v>75</v>
      </c>
      <c r="B84" s="3">
        <v>393076775</v>
      </c>
      <c r="C84" s="3">
        <v>380500845</v>
      </c>
      <c r="D84" s="3">
        <v>308699900</v>
      </c>
      <c r="E84" s="3">
        <v>471146184</v>
      </c>
      <c r="F84" s="3">
        <v>450473184</v>
      </c>
      <c r="G84" s="3">
        <v>450473184</v>
      </c>
      <c r="H84" s="3">
        <v>489419075</v>
      </c>
      <c r="I84" s="3">
        <v>435237908</v>
      </c>
      <c r="J84" s="3">
        <v>447259029</v>
      </c>
      <c r="K84" s="3">
        <v>217340000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299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53607782</v>
      </c>
      <c r="C5" s="17">
        <v>51335376</v>
      </c>
      <c r="D5" s="21">
        <v>69863400</v>
      </c>
      <c r="E5" s="22">
        <v>75792832</v>
      </c>
      <c r="F5" s="17">
        <v>75792832</v>
      </c>
      <c r="G5" s="23">
        <v>75792832</v>
      </c>
      <c r="H5" s="19">
        <v>69918334</v>
      </c>
      <c r="I5" s="22">
        <v>79506680</v>
      </c>
      <c r="J5" s="17">
        <v>83402507</v>
      </c>
      <c r="K5" s="23">
        <v>86662281</v>
      </c>
    </row>
    <row r="6" spans="1:11" ht="13.5" x14ac:dyDescent="0.25">
      <c r="A6" s="20" t="s">
        <v>18</v>
      </c>
      <c r="B6" s="17">
        <v>221185362</v>
      </c>
      <c r="C6" s="17">
        <v>181684645</v>
      </c>
      <c r="D6" s="21">
        <v>170559778</v>
      </c>
      <c r="E6" s="22">
        <v>219660168</v>
      </c>
      <c r="F6" s="17">
        <v>178129818</v>
      </c>
      <c r="G6" s="23">
        <v>178129818</v>
      </c>
      <c r="H6" s="19">
        <v>168795041</v>
      </c>
      <c r="I6" s="22">
        <v>196468919</v>
      </c>
      <c r="J6" s="17">
        <v>206095897</v>
      </c>
      <c r="K6" s="23">
        <v>214151122</v>
      </c>
    </row>
    <row r="7" spans="1:11" ht="13.5" x14ac:dyDescent="0.25">
      <c r="A7" s="20" t="s">
        <v>19</v>
      </c>
      <c r="B7" s="17">
        <v>753803</v>
      </c>
      <c r="C7" s="17">
        <v>622607</v>
      </c>
      <c r="D7" s="21">
        <v>2031486</v>
      </c>
      <c r="E7" s="22">
        <v>810000</v>
      </c>
      <c r="F7" s="17">
        <v>810000</v>
      </c>
      <c r="G7" s="23">
        <v>810000</v>
      </c>
      <c r="H7" s="19">
        <v>1146920</v>
      </c>
      <c r="I7" s="22">
        <v>800000</v>
      </c>
      <c r="J7" s="17">
        <v>839200</v>
      </c>
      <c r="K7" s="23">
        <v>872000</v>
      </c>
    </row>
    <row r="8" spans="1:11" ht="13.5" x14ac:dyDescent="0.25">
      <c r="A8" s="20" t="s">
        <v>20</v>
      </c>
      <c r="B8" s="17">
        <v>188825746</v>
      </c>
      <c r="C8" s="17">
        <v>184755407</v>
      </c>
      <c r="D8" s="21">
        <v>200159291</v>
      </c>
      <c r="E8" s="22">
        <v>176803294</v>
      </c>
      <c r="F8" s="17">
        <v>177864050</v>
      </c>
      <c r="G8" s="23">
        <v>177864050</v>
      </c>
      <c r="H8" s="19">
        <v>206296573</v>
      </c>
      <c r="I8" s="22">
        <v>187383273</v>
      </c>
      <c r="J8" s="17">
        <v>196975921</v>
      </c>
      <c r="K8" s="23">
        <v>203206520</v>
      </c>
    </row>
    <row r="9" spans="1:11" ht="13.5" x14ac:dyDescent="0.25">
      <c r="A9" s="20" t="s">
        <v>21</v>
      </c>
      <c r="B9" s="17">
        <v>81300887</v>
      </c>
      <c r="C9" s="17">
        <v>107872926</v>
      </c>
      <c r="D9" s="21">
        <v>286772547</v>
      </c>
      <c r="E9" s="22">
        <v>147002630</v>
      </c>
      <c r="F9" s="17">
        <v>160541982</v>
      </c>
      <c r="G9" s="23">
        <v>160541982</v>
      </c>
      <c r="H9" s="19">
        <v>-42854905</v>
      </c>
      <c r="I9" s="22">
        <v>169512848</v>
      </c>
      <c r="J9" s="17">
        <v>171276320</v>
      </c>
      <c r="K9" s="23">
        <v>177970627</v>
      </c>
    </row>
    <row r="10" spans="1:11" ht="25.5" x14ac:dyDescent="0.2">
      <c r="A10" s="24" t="s">
        <v>333</v>
      </c>
      <c r="B10" s="25">
        <f>SUM(B5:B9)</f>
        <v>545673580</v>
      </c>
      <c r="C10" s="26">
        <f t="shared" ref="C10:K10" si="0">SUM(C5:C9)</f>
        <v>526270961</v>
      </c>
      <c r="D10" s="27">
        <f t="shared" si="0"/>
        <v>729386502</v>
      </c>
      <c r="E10" s="25">
        <f t="shared" si="0"/>
        <v>620068924</v>
      </c>
      <c r="F10" s="26">
        <f t="shared" si="0"/>
        <v>593138682</v>
      </c>
      <c r="G10" s="28">
        <f t="shared" si="0"/>
        <v>593138682</v>
      </c>
      <c r="H10" s="29">
        <f t="shared" si="0"/>
        <v>403301963</v>
      </c>
      <c r="I10" s="25">
        <f t="shared" si="0"/>
        <v>633671720</v>
      </c>
      <c r="J10" s="26">
        <f t="shared" si="0"/>
        <v>658589845</v>
      </c>
      <c r="K10" s="28">
        <f t="shared" si="0"/>
        <v>682862550</v>
      </c>
    </row>
    <row r="11" spans="1:11" ht="13.5" x14ac:dyDescent="0.25">
      <c r="A11" s="20" t="s">
        <v>22</v>
      </c>
      <c r="B11" s="17">
        <v>86950853</v>
      </c>
      <c r="C11" s="17">
        <v>91167318</v>
      </c>
      <c r="D11" s="21">
        <v>100253846</v>
      </c>
      <c r="E11" s="22">
        <v>123482106</v>
      </c>
      <c r="F11" s="17">
        <v>126583922</v>
      </c>
      <c r="G11" s="23">
        <v>126583922</v>
      </c>
      <c r="H11" s="19">
        <v>110311697</v>
      </c>
      <c r="I11" s="22">
        <v>133386677</v>
      </c>
      <c r="J11" s="17">
        <v>138141625</v>
      </c>
      <c r="K11" s="23">
        <v>143118715</v>
      </c>
    </row>
    <row r="12" spans="1:11" ht="13.5" x14ac:dyDescent="0.25">
      <c r="A12" s="20" t="s">
        <v>23</v>
      </c>
      <c r="B12" s="17">
        <v>9662381</v>
      </c>
      <c r="C12" s="17">
        <v>8957854</v>
      </c>
      <c r="D12" s="21">
        <v>9716341</v>
      </c>
      <c r="E12" s="22">
        <v>9784552</v>
      </c>
      <c r="F12" s="17">
        <v>10436356</v>
      </c>
      <c r="G12" s="23">
        <v>10436356</v>
      </c>
      <c r="H12" s="19">
        <v>8825459</v>
      </c>
      <c r="I12" s="22">
        <v>10606051</v>
      </c>
      <c r="J12" s="17">
        <v>11006566</v>
      </c>
      <c r="K12" s="23">
        <v>11436759</v>
      </c>
    </row>
    <row r="13" spans="1:11" ht="13.5" x14ac:dyDescent="0.25">
      <c r="A13" s="20" t="s">
        <v>24</v>
      </c>
      <c r="B13" s="17">
        <v>46945619</v>
      </c>
      <c r="C13" s="17">
        <v>59687802</v>
      </c>
      <c r="D13" s="21">
        <v>202151552</v>
      </c>
      <c r="E13" s="22">
        <v>55948545</v>
      </c>
      <c r="F13" s="17">
        <v>55948545</v>
      </c>
      <c r="G13" s="23">
        <v>55948545</v>
      </c>
      <c r="H13" s="19">
        <v>0</v>
      </c>
      <c r="I13" s="22">
        <v>56461364</v>
      </c>
      <c r="J13" s="17">
        <v>61063721</v>
      </c>
      <c r="K13" s="23">
        <v>63450387</v>
      </c>
    </row>
    <row r="14" spans="1:11" ht="13.5" x14ac:dyDescent="0.25">
      <c r="A14" s="20" t="s">
        <v>25</v>
      </c>
      <c r="B14" s="17">
        <v>4355398</v>
      </c>
      <c r="C14" s="17">
        <v>9313225</v>
      </c>
      <c r="D14" s="21">
        <v>15986517</v>
      </c>
      <c r="E14" s="22">
        <v>5126414</v>
      </c>
      <c r="F14" s="17">
        <v>8738387</v>
      </c>
      <c r="G14" s="23">
        <v>8738387</v>
      </c>
      <c r="H14" s="19">
        <v>11544467</v>
      </c>
      <c r="I14" s="22">
        <v>13865160</v>
      </c>
      <c r="J14" s="17">
        <v>10106276</v>
      </c>
      <c r="K14" s="23">
        <v>10501278</v>
      </c>
    </row>
    <row r="15" spans="1:11" ht="13.5" x14ac:dyDescent="0.25">
      <c r="A15" s="20" t="s">
        <v>26</v>
      </c>
      <c r="B15" s="17">
        <v>68594012</v>
      </c>
      <c r="C15" s="17">
        <v>153547680</v>
      </c>
      <c r="D15" s="21">
        <v>162445988</v>
      </c>
      <c r="E15" s="22">
        <v>189140468</v>
      </c>
      <c r="F15" s="17">
        <v>162434618</v>
      </c>
      <c r="G15" s="23">
        <v>162434618</v>
      </c>
      <c r="H15" s="19">
        <v>179432603</v>
      </c>
      <c r="I15" s="22">
        <v>201541215</v>
      </c>
      <c r="J15" s="17">
        <v>199935279</v>
      </c>
      <c r="K15" s="23">
        <v>207749719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351084905</v>
      </c>
      <c r="C17" s="17">
        <v>301180709</v>
      </c>
      <c r="D17" s="21">
        <v>342480964</v>
      </c>
      <c r="E17" s="22">
        <v>201968644</v>
      </c>
      <c r="F17" s="17">
        <v>205494771</v>
      </c>
      <c r="G17" s="23">
        <v>205494771</v>
      </c>
      <c r="H17" s="19">
        <v>64307189</v>
      </c>
      <c r="I17" s="22">
        <v>254758089</v>
      </c>
      <c r="J17" s="17">
        <v>275782648</v>
      </c>
      <c r="K17" s="23">
        <v>283951958</v>
      </c>
    </row>
    <row r="18" spans="1:11" ht="13.5" x14ac:dyDescent="0.25">
      <c r="A18" s="30" t="s">
        <v>29</v>
      </c>
      <c r="B18" s="31">
        <f>SUM(B11:B17)</f>
        <v>567593168</v>
      </c>
      <c r="C18" s="32">
        <f t="shared" ref="C18:K18" si="1">SUM(C11:C17)</f>
        <v>623854588</v>
      </c>
      <c r="D18" s="33">
        <f t="shared" si="1"/>
        <v>833035208</v>
      </c>
      <c r="E18" s="31">
        <f t="shared" si="1"/>
        <v>585450729</v>
      </c>
      <c r="F18" s="32">
        <f t="shared" si="1"/>
        <v>569636599</v>
      </c>
      <c r="G18" s="34">
        <f t="shared" si="1"/>
        <v>569636599</v>
      </c>
      <c r="H18" s="35">
        <f t="shared" si="1"/>
        <v>374421415</v>
      </c>
      <c r="I18" s="31">
        <f t="shared" si="1"/>
        <v>670618556</v>
      </c>
      <c r="J18" s="32">
        <f t="shared" si="1"/>
        <v>696036115</v>
      </c>
      <c r="K18" s="34">
        <f t="shared" si="1"/>
        <v>720208816</v>
      </c>
    </row>
    <row r="19" spans="1:11" ht="13.5" x14ac:dyDescent="0.25">
      <c r="A19" s="30" t="s">
        <v>30</v>
      </c>
      <c r="B19" s="36">
        <f>+B10-B18</f>
        <v>-21919588</v>
      </c>
      <c r="C19" s="37">
        <f t="shared" ref="C19:K19" si="2">+C10-C18</f>
        <v>-97583627</v>
      </c>
      <c r="D19" s="38">
        <f t="shared" si="2"/>
        <v>-103648706</v>
      </c>
      <c r="E19" s="36">
        <f t="shared" si="2"/>
        <v>34618195</v>
      </c>
      <c r="F19" s="37">
        <f t="shared" si="2"/>
        <v>23502083</v>
      </c>
      <c r="G19" s="39">
        <f t="shared" si="2"/>
        <v>23502083</v>
      </c>
      <c r="H19" s="40">
        <f t="shared" si="2"/>
        <v>28880548</v>
      </c>
      <c r="I19" s="36">
        <f t="shared" si="2"/>
        <v>-36946836</v>
      </c>
      <c r="J19" s="37">
        <f t="shared" si="2"/>
        <v>-37446270</v>
      </c>
      <c r="K19" s="39">
        <f t="shared" si="2"/>
        <v>-37346266</v>
      </c>
    </row>
    <row r="20" spans="1:11" ht="25.5" x14ac:dyDescent="0.2">
      <c r="A20" s="41" t="s">
        <v>31</v>
      </c>
      <c r="B20" s="42">
        <v>805201</v>
      </c>
      <c r="C20" s="43">
        <v>33447741</v>
      </c>
      <c r="D20" s="44">
        <v>33977606</v>
      </c>
      <c r="E20" s="42">
        <v>32439706</v>
      </c>
      <c r="F20" s="43">
        <v>73673000</v>
      </c>
      <c r="G20" s="45">
        <v>73673000</v>
      </c>
      <c r="H20" s="46">
        <v>56043000</v>
      </c>
      <c r="I20" s="42">
        <v>50160733</v>
      </c>
      <c r="J20" s="43">
        <v>36821329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-21114387</v>
      </c>
      <c r="C22" s="55">
        <f t="shared" ref="C22:K22" si="3">SUM(C19:C21)</f>
        <v>-64135886</v>
      </c>
      <c r="D22" s="56">
        <f t="shared" si="3"/>
        <v>-69671100</v>
      </c>
      <c r="E22" s="54">
        <f t="shared" si="3"/>
        <v>67057901</v>
      </c>
      <c r="F22" s="55">
        <f t="shared" si="3"/>
        <v>97175083</v>
      </c>
      <c r="G22" s="57">
        <f t="shared" si="3"/>
        <v>97175083</v>
      </c>
      <c r="H22" s="58">
        <f t="shared" si="3"/>
        <v>84923548</v>
      </c>
      <c r="I22" s="54">
        <f t="shared" si="3"/>
        <v>13213897</v>
      </c>
      <c r="J22" s="55">
        <f t="shared" si="3"/>
        <v>-624941</v>
      </c>
      <c r="K22" s="57">
        <f t="shared" si="3"/>
        <v>-37346266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-21114387</v>
      </c>
      <c r="C24" s="37">
        <f t="shared" ref="C24:K24" si="4">SUM(C22:C23)</f>
        <v>-64135886</v>
      </c>
      <c r="D24" s="38">
        <f t="shared" si="4"/>
        <v>-69671100</v>
      </c>
      <c r="E24" s="36">
        <f t="shared" si="4"/>
        <v>67057901</v>
      </c>
      <c r="F24" s="37">
        <f t="shared" si="4"/>
        <v>97175083</v>
      </c>
      <c r="G24" s="39">
        <f t="shared" si="4"/>
        <v>97175083</v>
      </c>
      <c r="H24" s="40">
        <f t="shared" si="4"/>
        <v>84923548</v>
      </c>
      <c r="I24" s="36">
        <f t="shared" si="4"/>
        <v>13213897</v>
      </c>
      <c r="J24" s="37">
        <f t="shared" si="4"/>
        <v>-624941</v>
      </c>
      <c r="K24" s="39">
        <f t="shared" si="4"/>
        <v>-37346266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41279392</v>
      </c>
      <c r="C27" s="66">
        <v>33644760</v>
      </c>
      <c r="D27" s="67">
        <v>68040450</v>
      </c>
      <c r="E27" s="68">
        <v>94259738</v>
      </c>
      <c r="F27" s="66">
        <v>89903032</v>
      </c>
      <c r="G27" s="69">
        <v>89903032</v>
      </c>
      <c r="H27" s="70">
        <v>67478056</v>
      </c>
      <c r="I27" s="68">
        <v>65843861</v>
      </c>
      <c r="J27" s="66">
        <v>79587289</v>
      </c>
      <c r="K27" s="69">
        <v>66474710</v>
      </c>
    </row>
    <row r="28" spans="1:11" ht="13.5" x14ac:dyDescent="0.25">
      <c r="A28" s="71" t="s">
        <v>36</v>
      </c>
      <c r="B28" s="17">
        <v>40972709</v>
      </c>
      <c r="C28" s="17">
        <v>32655772</v>
      </c>
      <c r="D28" s="21">
        <v>64468819</v>
      </c>
      <c r="E28" s="22">
        <v>78176723</v>
      </c>
      <c r="F28" s="17">
        <v>73640017</v>
      </c>
      <c r="G28" s="23">
        <v>73640017</v>
      </c>
      <c r="H28" s="19">
        <v>0</v>
      </c>
      <c r="I28" s="22">
        <v>61456000</v>
      </c>
      <c r="J28" s="17">
        <v>77263754</v>
      </c>
      <c r="K28" s="23">
        <v>64060360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306683</v>
      </c>
      <c r="C31" s="17">
        <v>988988</v>
      </c>
      <c r="D31" s="21">
        <v>3571631</v>
      </c>
      <c r="E31" s="22">
        <v>16083015</v>
      </c>
      <c r="F31" s="17">
        <v>16263015</v>
      </c>
      <c r="G31" s="23">
        <v>16263015</v>
      </c>
      <c r="H31" s="19">
        <v>0</v>
      </c>
      <c r="I31" s="22">
        <v>4387861</v>
      </c>
      <c r="J31" s="17">
        <v>2323535</v>
      </c>
      <c r="K31" s="23">
        <v>2414350</v>
      </c>
    </row>
    <row r="32" spans="1:11" ht="13.5" x14ac:dyDescent="0.25">
      <c r="A32" s="30" t="s">
        <v>39</v>
      </c>
      <c r="B32" s="66">
        <f>SUM(B28:B31)</f>
        <v>41279392</v>
      </c>
      <c r="C32" s="66">
        <f t="shared" ref="C32:K32" si="5">SUM(C28:C31)</f>
        <v>33644760</v>
      </c>
      <c r="D32" s="67">
        <f t="shared" si="5"/>
        <v>68040450</v>
      </c>
      <c r="E32" s="68">
        <f t="shared" si="5"/>
        <v>94259738</v>
      </c>
      <c r="F32" s="66">
        <f t="shared" si="5"/>
        <v>89903032</v>
      </c>
      <c r="G32" s="69">
        <f t="shared" si="5"/>
        <v>89903032</v>
      </c>
      <c r="H32" s="70">
        <f t="shared" si="5"/>
        <v>0</v>
      </c>
      <c r="I32" s="68">
        <f t="shared" si="5"/>
        <v>65843861</v>
      </c>
      <c r="J32" s="66">
        <f t="shared" si="5"/>
        <v>79587289</v>
      </c>
      <c r="K32" s="69">
        <f t="shared" si="5"/>
        <v>66474710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309840425</v>
      </c>
      <c r="C35" s="17">
        <v>113643668</v>
      </c>
      <c r="D35" s="21">
        <v>225756402</v>
      </c>
      <c r="E35" s="22">
        <v>-350531081</v>
      </c>
      <c r="F35" s="17">
        <v>-401395651</v>
      </c>
      <c r="G35" s="23">
        <v>-401395651</v>
      </c>
      <c r="H35" s="19">
        <v>588967945</v>
      </c>
      <c r="I35" s="22">
        <v>3713858</v>
      </c>
      <c r="J35" s="17">
        <v>-163157209</v>
      </c>
      <c r="K35" s="23">
        <v>-175044096</v>
      </c>
    </row>
    <row r="36" spans="1:11" ht="13.5" x14ac:dyDescent="0.25">
      <c r="A36" s="20" t="s">
        <v>42</v>
      </c>
      <c r="B36" s="17">
        <v>1091415824</v>
      </c>
      <c r="C36" s="17">
        <v>1613866183</v>
      </c>
      <c r="D36" s="21">
        <v>1604848097</v>
      </c>
      <c r="E36" s="22">
        <v>170226400</v>
      </c>
      <c r="F36" s="17">
        <v>165869694</v>
      </c>
      <c r="G36" s="23">
        <v>165869694</v>
      </c>
      <c r="H36" s="19">
        <v>1451695390</v>
      </c>
      <c r="I36" s="22">
        <v>65843861</v>
      </c>
      <c r="J36" s="17">
        <v>79587289</v>
      </c>
      <c r="K36" s="23">
        <v>66474710</v>
      </c>
    </row>
    <row r="37" spans="1:11" ht="13.5" x14ac:dyDescent="0.25">
      <c r="A37" s="20" t="s">
        <v>43</v>
      </c>
      <c r="B37" s="17">
        <v>685437132</v>
      </c>
      <c r="C37" s="17">
        <v>418386159</v>
      </c>
      <c r="D37" s="21">
        <v>622855382</v>
      </c>
      <c r="E37" s="22">
        <v>-247362582</v>
      </c>
      <c r="F37" s="17">
        <v>-332701040</v>
      </c>
      <c r="G37" s="23">
        <v>-332701040</v>
      </c>
      <c r="H37" s="19">
        <v>691772121</v>
      </c>
      <c r="I37" s="22">
        <v>56343822</v>
      </c>
      <c r="J37" s="17">
        <v>-82944979</v>
      </c>
      <c r="K37" s="23">
        <v>-71223120</v>
      </c>
    </row>
    <row r="38" spans="1:11" ht="13.5" x14ac:dyDescent="0.25">
      <c r="A38" s="20" t="s">
        <v>44</v>
      </c>
      <c r="B38" s="17">
        <v>56575783</v>
      </c>
      <c r="C38" s="17">
        <v>123495146</v>
      </c>
      <c r="D38" s="21">
        <v>142595152</v>
      </c>
      <c r="E38" s="22">
        <v>0</v>
      </c>
      <c r="F38" s="17">
        <v>0</v>
      </c>
      <c r="G38" s="23">
        <v>0</v>
      </c>
      <c r="H38" s="19">
        <v>144857744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872548208</v>
      </c>
      <c r="C39" s="17">
        <v>1465503677</v>
      </c>
      <c r="D39" s="21">
        <v>1455665054</v>
      </c>
      <c r="E39" s="22">
        <v>0</v>
      </c>
      <c r="F39" s="17">
        <v>0</v>
      </c>
      <c r="G39" s="23">
        <v>0</v>
      </c>
      <c r="H39" s="19">
        <v>1204033460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295299480</v>
      </c>
      <c r="C42" s="17">
        <v>379734257</v>
      </c>
      <c r="D42" s="21">
        <v>472095446</v>
      </c>
      <c r="E42" s="22">
        <v>-232043301</v>
      </c>
      <c r="F42" s="17">
        <v>-266517185</v>
      </c>
      <c r="G42" s="23">
        <v>-266517185</v>
      </c>
      <c r="H42" s="19">
        <v>1091699303</v>
      </c>
      <c r="I42" s="22">
        <v>274259606</v>
      </c>
      <c r="J42" s="17">
        <v>-11721859</v>
      </c>
      <c r="K42" s="23">
        <v>0</v>
      </c>
    </row>
    <row r="43" spans="1:11" ht="13.5" x14ac:dyDescent="0.25">
      <c r="A43" s="20" t="s">
        <v>48</v>
      </c>
      <c r="B43" s="17">
        <v>1104824</v>
      </c>
      <c r="C43" s="17">
        <v>-33644760</v>
      </c>
      <c r="D43" s="21">
        <v>-68040450</v>
      </c>
      <c r="E43" s="22">
        <v>-94259738</v>
      </c>
      <c r="F43" s="17">
        <v>-94259738</v>
      </c>
      <c r="G43" s="23">
        <v>-94259738</v>
      </c>
      <c r="H43" s="19">
        <v>-67478056</v>
      </c>
      <c r="I43" s="22">
        <v>-65843861</v>
      </c>
      <c r="J43" s="17">
        <v>-79587289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27414998</v>
      </c>
      <c r="D44" s="21">
        <v>-1315645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320938453</v>
      </c>
      <c r="C45" s="66">
        <v>395490120</v>
      </c>
      <c r="D45" s="67">
        <v>415640165</v>
      </c>
      <c r="E45" s="68">
        <v>-326303039</v>
      </c>
      <c r="F45" s="66">
        <v>-360776923</v>
      </c>
      <c r="G45" s="69">
        <v>-360776923</v>
      </c>
      <c r="H45" s="70">
        <v>1075013564</v>
      </c>
      <c r="I45" s="68">
        <v>208415745</v>
      </c>
      <c r="J45" s="66">
        <v>-91309148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21953943</v>
      </c>
      <c r="C48" s="17">
        <v>12882137</v>
      </c>
      <c r="D48" s="21">
        <v>26226988</v>
      </c>
      <c r="E48" s="22">
        <v>-214428521</v>
      </c>
      <c r="F48" s="17">
        <v>-265293091</v>
      </c>
      <c r="G48" s="23">
        <v>-265293091</v>
      </c>
      <c r="H48" s="19">
        <v>15874036</v>
      </c>
      <c r="I48" s="22">
        <v>3713858</v>
      </c>
      <c r="J48" s="17">
        <v>-163157209</v>
      </c>
      <c r="K48" s="23">
        <v>-175044096</v>
      </c>
    </row>
    <row r="49" spans="1:11" ht="13.5" x14ac:dyDescent="0.25">
      <c r="A49" s="20" t="s">
        <v>53</v>
      </c>
      <c r="B49" s="17">
        <f>+B75</f>
        <v>274786100.20928484</v>
      </c>
      <c r="C49" s="17">
        <f t="shared" ref="C49:K49" si="6">+C75</f>
        <v>154910276.46396524</v>
      </c>
      <c r="D49" s="21">
        <f t="shared" si="6"/>
        <v>370346384.15864468</v>
      </c>
      <c r="E49" s="22">
        <f t="shared" si="6"/>
        <v>-404460736.17672461</v>
      </c>
      <c r="F49" s="17">
        <f t="shared" si="6"/>
        <v>-462513544.28597021</v>
      </c>
      <c r="G49" s="23">
        <f t="shared" si="6"/>
        <v>-462513544.28597021</v>
      </c>
      <c r="H49" s="19">
        <f t="shared" si="6"/>
        <v>-1922919036.389122</v>
      </c>
      <c r="I49" s="22">
        <f t="shared" si="6"/>
        <v>92613816</v>
      </c>
      <c r="J49" s="17">
        <f t="shared" si="6"/>
        <v>-11721859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-252832157.20928484</v>
      </c>
      <c r="C50" s="66">
        <f t="shared" ref="C50:K50" si="7">+C48-C49</f>
        <v>-142028139.46396524</v>
      </c>
      <c r="D50" s="67">
        <f t="shared" si="7"/>
        <v>-344119396.15864468</v>
      </c>
      <c r="E50" s="68">
        <f t="shared" si="7"/>
        <v>190032215.17672461</v>
      </c>
      <c r="F50" s="66">
        <f t="shared" si="7"/>
        <v>197220453.28597021</v>
      </c>
      <c r="G50" s="69">
        <f t="shared" si="7"/>
        <v>197220453.28597021</v>
      </c>
      <c r="H50" s="70">
        <f t="shared" si="7"/>
        <v>1938793072.389122</v>
      </c>
      <c r="I50" s="68">
        <f t="shared" si="7"/>
        <v>-88899958</v>
      </c>
      <c r="J50" s="66">
        <f t="shared" si="7"/>
        <v>-151435350</v>
      </c>
      <c r="K50" s="69">
        <f t="shared" si="7"/>
        <v>-175044096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1095613761</v>
      </c>
      <c r="C53" s="17">
        <v>1553936680</v>
      </c>
      <c r="D53" s="21">
        <v>1552606127</v>
      </c>
      <c r="E53" s="22">
        <v>94259738</v>
      </c>
      <c r="F53" s="17">
        <v>89903032</v>
      </c>
      <c r="G53" s="23">
        <v>89903032</v>
      </c>
      <c r="H53" s="19">
        <v>1333185637</v>
      </c>
      <c r="I53" s="22">
        <v>65843861</v>
      </c>
      <c r="J53" s="17">
        <v>79587289</v>
      </c>
      <c r="K53" s="23">
        <v>66474710</v>
      </c>
    </row>
    <row r="54" spans="1:11" ht="13.5" x14ac:dyDescent="0.25">
      <c r="A54" s="20" t="s">
        <v>57</v>
      </c>
      <c r="B54" s="17">
        <v>46945619</v>
      </c>
      <c r="C54" s="17">
        <v>59687802</v>
      </c>
      <c r="D54" s="21">
        <v>202151552</v>
      </c>
      <c r="E54" s="22">
        <v>55948545</v>
      </c>
      <c r="F54" s="17">
        <v>55948545</v>
      </c>
      <c r="G54" s="23">
        <v>55948545</v>
      </c>
      <c r="H54" s="19">
        <v>0</v>
      </c>
      <c r="I54" s="22">
        <v>56461364</v>
      </c>
      <c r="J54" s="17">
        <v>61063721</v>
      </c>
      <c r="K54" s="23">
        <v>63450387</v>
      </c>
    </row>
    <row r="55" spans="1:11" ht="13.5" x14ac:dyDescent="0.25">
      <c r="A55" s="20" t="s">
        <v>58</v>
      </c>
      <c r="B55" s="17">
        <v>4716974</v>
      </c>
      <c r="C55" s="17">
        <v>165161</v>
      </c>
      <c r="D55" s="21">
        <v>803808</v>
      </c>
      <c r="E55" s="22">
        <v>435012</v>
      </c>
      <c r="F55" s="17">
        <v>1285012</v>
      </c>
      <c r="G55" s="23">
        <v>1285012</v>
      </c>
      <c r="H55" s="19">
        <v>868366</v>
      </c>
      <c r="I55" s="22">
        <v>360000</v>
      </c>
      <c r="J55" s="17">
        <v>34814375</v>
      </c>
      <c r="K55" s="23">
        <v>408750</v>
      </c>
    </row>
    <row r="56" spans="1:11" ht="13.5" x14ac:dyDescent="0.25">
      <c r="A56" s="20" t="s">
        <v>59</v>
      </c>
      <c r="B56" s="17">
        <v>54039467</v>
      </c>
      <c r="C56" s="17">
        <v>8038870</v>
      </c>
      <c r="D56" s="21">
        <v>20534861</v>
      </c>
      <c r="E56" s="22">
        <v>35486690</v>
      </c>
      <c r="F56" s="17">
        <v>35486690</v>
      </c>
      <c r="G56" s="23">
        <v>35486690</v>
      </c>
      <c r="H56" s="19">
        <v>21633816</v>
      </c>
      <c r="I56" s="22">
        <v>75900054</v>
      </c>
      <c r="J56" s="17">
        <v>78967307</v>
      </c>
      <c r="K56" s="23">
        <v>81903953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13950648</v>
      </c>
      <c r="C59" s="17">
        <v>14540596</v>
      </c>
      <c r="D59" s="21">
        <v>5314022</v>
      </c>
      <c r="E59" s="22">
        <v>-133476313</v>
      </c>
      <c r="F59" s="17">
        <v>-111323945</v>
      </c>
      <c r="G59" s="23">
        <v>-111323945</v>
      </c>
      <c r="H59" s="19">
        <v>12914912</v>
      </c>
      <c r="I59" s="22">
        <v>-62927267</v>
      </c>
      <c r="J59" s="17">
        <v>-66010704</v>
      </c>
      <c r="K59" s="23">
        <v>-68590721</v>
      </c>
    </row>
    <row r="60" spans="1:11" ht="13.5" x14ac:dyDescent="0.25">
      <c r="A60" s="20" t="s">
        <v>62</v>
      </c>
      <c r="B60" s="17">
        <v>8873757</v>
      </c>
      <c r="C60" s="17">
        <v>8981552</v>
      </c>
      <c r="D60" s="21">
        <v>6163307</v>
      </c>
      <c r="E60" s="22">
        <v>0</v>
      </c>
      <c r="F60" s="17">
        <v>0</v>
      </c>
      <c r="G60" s="23">
        <v>0</v>
      </c>
      <c r="H60" s="19">
        <v>12114777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1.3884021224018444</v>
      </c>
      <c r="C70" s="5">
        <f t="shared" ref="C70:K70" si="8">IF(ISERROR(C71/C72),0,(C71/C72))</f>
        <v>2.885408897782741</v>
      </c>
      <c r="D70" s="5">
        <f t="shared" si="8"/>
        <v>2.0049368193275519</v>
      </c>
      <c r="E70" s="5">
        <f t="shared" si="8"/>
        <v>9.5164365925779842E-2</v>
      </c>
      <c r="F70" s="5">
        <f t="shared" si="8"/>
        <v>0.29564296008855184</v>
      </c>
      <c r="G70" s="5">
        <f t="shared" si="8"/>
        <v>0.29564296008855184</v>
      </c>
      <c r="H70" s="5">
        <f t="shared" si="8"/>
        <v>5.2992048069748536</v>
      </c>
      <c r="I70" s="5">
        <f t="shared" si="8"/>
        <v>0.34982563218276364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338</v>
      </c>
      <c r="B71" s="2">
        <f>+B83</f>
        <v>392639308</v>
      </c>
      <c r="C71" s="2">
        <f t="shared" ref="C71:K71" si="9">+C83</f>
        <v>695364593</v>
      </c>
      <c r="D71" s="2">
        <f t="shared" si="9"/>
        <v>815729280</v>
      </c>
      <c r="E71" s="2">
        <f t="shared" si="9"/>
        <v>29938582</v>
      </c>
      <c r="F71" s="2">
        <f t="shared" si="9"/>
        <v>80803156</v>
      </c>
      <c r="G71" s="2">
        <f t="shared" si="9"/>
        <v>80803156</v>
      </c>
      <c r="H71" s="2">
        <f t="shared" si="9"/>
        <v>1328621992</v>
      </c>
      <c r="I71" s="2">
        <f t="shared" si="9"/>
        <v>105443444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339</v>
      </c>
      <c r="B72" s="2">
        <f>+B77</f>
        <v>282799415</v>
      </c>
      <c r="C72" s="2">
        <f t="shared" ref="C72:K72" si="10">+C77</f>
        <v>240993432</v>
      </c>
      <c r="D72" s="2">
        <f t="shared" si="10"/>
        <v>406860342</v>
      </c>
      <c r="E72" s="2">
        <f t="shared" si="10"/>
        <v>314598660</v>
      </c>
      <c r="F72" s="2">
        <f t="shared" si="10"/>
        <v>273313310</v>
      </c>
      <c r="G72" s="2">
        <f t="shared" si="10"/>
        <v>273313310</v>
      </c>
      <c r="H72" s="2">
        <f t="shared" si="10"/>
        <v>250721012</v>
      </c>
      <c r="I72" s="2">
        <f t="shared" si="10"/>
        <v>301417147</v>
      </c>
      <c r="J72" s="2">
        <f t="shared" si="10"/>
        <v>309643930</v>
      </c>
      <c r="K72" s="2">
        <f t="shared" si="10"/>
        <v>321746313</v>
      </c>
    </row>
    <row r="73" spans="1:11" hidden="1" x14ac:dyDescent="0.2">
      <c r="A73" s="1" t="s">
        <v>340</v>
      </c>
      <c r="B73" s="2">
        <f>+B74</f>
        <v>-69188445.333333343</v>
      </c>
      <c r="C73" s="2">
        <f t="shared" ref="C73:K73" si="11">+(C78+C80+C81+C82)-(B78+B80+B81+B82)</f>
        <v>-129659942</v>
      </c>
      <c r="D73" s="2">
        <f t="shared" si="11"/>
        <v>-1967479</v>
      </c>
      <c r="E73" s="2">
        <f t="shared" si="11"/>
        <v>-237103996</v>
      </c>
      <c r="F73" s="2">
        <f>+(F78+F80+F81+F82)-(D78+D80+D81+D82)</f>
        <v>-237103996</v>
      </c>
      <c r="G73" s="2">
        <f>+(G78+G80+G81+G82)-(D78+D80+D81+D82)</f>
        <v>-237103996</v>
      </c>
      <c r="H73" s="2">
        <f>+(H78+H80+H81+H82)-(D78+D80+D81+D82)</f>
        <v>380686027</v>
      </c>
      <c r="I73" s="2">
        <f>+(I78+I80+I81+I82)-(E78+E80+E81+E82)</f>
        <v>136102560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-69188445.333333343</v>
      </c>
      <c r="C74" s="2">
        <f>+C73</f>
        <v>-129659942</v>
      </c>
      <c r="D74" s="2">
        <f t="shared" ref="D74:K74" si="12">+D73</f>
        <v>-1967479</v>
      </c>
      <c r="E74" s="2">
        <f t="shared" si="12"/>
        <v>-237103996</v>
      </c>
      <c r="F74" s="2">
        <f t="shared" si="12"/>
        <v>-237103996</v>
      </c>
      <c r="G74" s="2">
        <f t="shared" si="12"/>
        <v>-237103996</v>
      </c>
      <c r="H74" s="2">
        <f t="shared" si="12"/>
        <v>380686027</v>
      </c>
      <c r="I74" s="2">
        <f t="shared" si="12"/>
        <v>136102560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274786100.20928484</v>
      </c>
      <c r="C75" s="2">
        <f t="shared" ref="C75:K75" si="13">+C84-(((C80+C81+C82+C78)*C70)-C79)</f>
        <v>154910276.46396524</v>
      </c>
      <c r="D75" s="2">
        <f t="shared" si="13"/>
        <v>370346384.15864468</v>
      </c>
      <c r="E75" s="2">
        <f t="shared" si="13"/>
        <v>-404460736.17672461</v>
      </c>
      <c r="F75" s="2">
        <f t="shared" si="13"/>
        <v>-462513544.28597021</v>
      </c>
      <c r="G75" s="2">
        <f t="shared" si="13"/>
        <v>-462513544.28597021</v>
      </c>
      <c r="H75" s="2">
        <f t="shared" si="13"/>
        <v>-1922919036.389122</v>
      </c>
      <c r="I75" s="2">
        <f t="shared" si="13"/>
        <v>92613816</v>
      </c>
      <c r="J75" s="2">
        <f t="shared" si="13"/>
        <v>-11721859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282799415</v>
      </c>
      <c r="C77" s="3">
        <v>240993432</v>
      </c>
      <c r="D77" s="3">
        <v>406860342</v>
      </c>
      <c r="E77" s="3">
        <v>314598660</v>
      </c>
      <c r="F77" s="3">
        <v>273313310</v>
      </c>
      <c r="G77" s="3">
        <v>273313310</v>
      </c>
      <c r="H77" s="3">
        <v>250721012</v>
      </c>
      <c r="I77" s="3">
        <v>301417147</v>
      </c>
      <c r="J77" s="3">
        <v>309643930</v>
      </c>
      <c r="K77" s="3">
        <v>321746313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341987851</v>
      </c>
      <c r="C79" s="3">
        <v>264225577</v>
      </c>
      <c r="D79" s="3">
        <v>457672211</v>
      </c>
      <c r="E79" s="3">
        <v>-496528811</v>
      </c>
      <c r="F79" s="3">
        <v>-581867269</v>
      </c>
      <c r="G79" s="3">
        <v>-581867269</v>
      </c>
      <c r="H79" s="3">
        <v>495633440</v>
      </c>
      <c r="I79" s="3">
        <v>92613816</v>
      </c>
      <c r="J79" s="3">
        <v>-11721859</v>
      </c>
      <c r="K79" s="3">
        <v>0</v>
      </c>
    </row>
    <row r="80" spans="1:11" hidden="1" x14ac:dyDescent="0.2">
      <c r="A80" s="1" t="s">
        <v>71</v>
      </c>
      <c r="B80" s="3">
        <v>163549868</v>
      </c>
      <c r="C80" s="3">
        <v>56450079</v>
      </c>
      <c r="D80" s="3">
        <v>44755894</v>
      </c>
      <c r="E80" s="3">
        <v>-125527929</v>
      </c>
      <c r="F80" s="3">
        <v>-125527929</v>
      </c>
      <c r="G80" s="3">
        <v>-125527929</v>
      </c>
      <c r="H80" s="3">
        <v>324786099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69078989</v>
      </c>
      <c r="C81" s="3">
        <v>46518836</v>
      </c>
      <c r="D81" s="3">
        <v>56245542</v>
      </c>
      <c r="E81" s="3">
        <v>-10574631</v>
      </c>
      <c r="F81" s="3">
        <v>-10574631</v>
      </c>
      <c r="G81" s="3">
        <v>-10574631</v>
      </c>
      <c r="H81" s="3">
        <v>156901364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392639308</v>
      </c>
      <c r="C83" s="3">
        <v>695364593</v>
      </c>
      <c r="D83" s="3">
        <v>815729280</v>
      </c>
      <c r="E83" s="3">
        <v>29938582</v>
      </c>
      <c r="F83" s="3">
        <v>80803156</v>
      </c>
      <c r="G83" s="3">
        <v>80803156</v>
      </c>
      <c r="H83" s="3">
        <v>1328621992</v>
      </c>
      <c r="I83" s="3">
        <v>105443444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255780648</v>
      </c>
      <c r="C84" s="3">
        <v>187792123</v>
      </c>
      <c r="D84" s="3">
        <v>115175671</v>
      </c>
      <c r="E84" s="3">
        <v>79115961</v>
      </c>
      <c r="F84" s="3">
        <v>79115961</v>
      </c>
      <c r="G84" s="3">
        <v>79115961</v>
      </c>
      <c r="H84" s="3">
        <v>134008043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198587092</v>
      </c>
      <c r="C5" s="17">
        <v>221713910</v>
      </c>
      <c r="D5" s="21">
        <v>241192609</v>
      </c>
      <c r="E5" s="22">
        <v>238166765</v>
      </c>
      <c r="F5" s="17">
        <v>263232725</v>
      </c>
      <c r="G5" s="23">
        <v>263232725</v>
      </c>
      <c r="H5" s="19">
        <v>235464428</v>
      </c>
      <c r="I5" s="22">
        <v>404060492</v>
      </c>
      <c r="J5" s="17">
        <v>410620627</v>
      </c>
      <c r="K5" s="23">
        <v>414452655</v>
      </c>
    </row>
    <row r="6" spans="1:11" ht="13.5" x14ac:dyDescent="0.25">
      <c r="A6" s="20" t="s">
        <v>18</v>
      </c>
      <c r="B6" s="17">
        <v>993108879</v>
      </c>
      <c r="C6" s="17">
        <v>1081261638</v>
      </c>
      <c r="D6" s="21">
        <v>1031392091</v>
      </c>
      <c r="E6" s="22">
        <v>1383124800</v>
      </c>
      <c r="F6" s="17">
        <v>1332012979</v>
      </c>
      <c r="G6" s="23">
        <v>1332012979</v>
      </c>
      <c r="H6" s="19">
        <v>1072857671</v>
      </c>
      <c r="I6" s="22">
        <v>1250522115</v>
      </c>
      <c r="J6" s="17">
        <v>1214914718</v>
      </c>
      <c r="K6" s="23">
        <v>1352793356</v>
      </c>
    </row>
    <row r="7" spans="1:11" ht="13.5" x14ac:dyDescent="0.25">
      <c r="A7" s="20" t="s">
        <v>19</v>
      </c>
      <c r="B7" s="17">
        <v>13801634</v>
      </c>
      <c r="C7" s="17">
        <v>16918557</v>
      </c>
      <c r="D7" s="21">
        <v>14454912</v>
      </c>
      <c r="E7" s="22">
        <v>12500000</v>
      </c>
      <c r="F7" s="17">
        <v>13000000</v>
      </c>
      <c r="G7" s="23">
        <v>13000000</v>
      </c>
      <c r="H7" s="19">
        <v>11813511</v>
      </c>
      <c r="I7" s="22">
        <v>12825000</v>
      </c>
      <c r="J7" s="17">
        <v>13576250</v>
      </c>
      <c r="K7" s="23">
        <v>13945897</v>
      </c>
    </row>
    <row r="8" spans="1:11" ht="13.5" x14ac:dyDescent="0.25">
      <c r="A8" s="20" t="s">
        <v>20</v>
      </c>
      <c r="B8" s="17">
        <v>332321466</v>
      </c>
      <c r="C8" s="17">
        <v>305334652</v>
      </c>
      <c r="D8" s="21">
        <v>348775000</v>
      </c>
      <c r="E8" s="22">
        <v>395440250</v>
      </c>
      <c r="F8" s="17">
        <v>392502000</v>
      </c>
      <c r="G8" s="23">
        <v>392502000</v>
      </c>
      <c r="H8" s="19">
        <v>385326192</v>
      </c>
      <c r="I8" s="22">
        <v>421660600</v>
      </c>
      <c r="J8" s="17">
        <v>448072750</v>
      </c>
      <c r="K8" s="23">
        <v>478361650</v>
      </c>
    </row>
    <row r="9" spans="1:11" ht="13.5" x14ac:dyDescent="0.25">
      <c r="A9" s="20" t="s">
        <v>21</v>
      </c>
      <c r="B9" s="17">
        <v>60501490</v>
      </c>
      <c r="C9" s="17">
        <v>76809997</v>
      </c>
      <c r="D9" s="21">
        <v>117715230</v>
      </c>
      <c r="E9" s="22">
        <v>116342617</v>
      </c>
      <c r="F9" s="17">
        <v>148318582</v>
      </c>
      <c r="G9" s="23">
        <v>148318582</v>
      </c>
      <c r="H9" s="19">
        <v>127746874</v>
      </c>
      <c r="I9" s="22">
        <v>142145972</v>
      </c>
      <c r="J9" s="17">
        <v>140128178</v>
      </c>
      <c r="K9" s="23">
        <v>137066447</v>
      </c>
    </row>
    <row r="10" spans="1:11" ht="25.5" x14ac:dyDescent="0.2">
      <c r="A10" s="24" t="s">
        <v>333</v>
      </c>
      <c r="B10" s="25">
        <f>SUM(B5:B9)</f>
        <v>1598320561</v>
      </c>
      <c r="C10" s="26">
        <f t="shared" ref="C10:K10" si="0">SUM(C5:C9)</f>
        <v>1702038754</v>
      </c>
      <c r="D10" s="27">
        <f t="shared" si="0"/>
        <v>1753529842</v>
      </c>
      <c r="E10" s="25">
        <f t="shared" si="0"/>
        <v>2145574432</v>
      </c>
      <c r="F10" s="26">
        <f t="shared" si="0"/>
        <v>2149066286</v>
      </c>
      <c r="G10" s="28">
        <f t="shared" si="0"/>
        <v>2149066286</v>
      </c>
      <c r="H10" s="29">
        <f t="shared" si="0"/>
        <v>1833208676</v>
      </c>
      <c r="I10" s="25">
        <f t="shared" si="0"/>
        <v>2231214179</v>
      </c>
      <c r="J10" s="26">
        <f t="shared" si="0"/>
        <v>2227312523</v>
      </c>
      <c r="K10" s="28">
        <f t="shared" si="0"/>
        <v>2396620005</v>
      </c>
    </row>
    <row r="11" spans="1:11" ht="13.5" x14ac:dyDescent="0.25">
      <c r="A11" s="20" t="s">
        <v>22</v>
      </c>
      <c r="B11" s="17">
        <v>521171373</v>
      </c>
      <c r="C11" s="17">
        <v>539253462</v>
      </c>
      <c r="D11" s="21">
        <v>550239316</v>
      </c>
      <c r="E11" s="22">
        <v>595159281</v>
      </c>
      <c r="F11" s="17">
        <v>593041385</v>
      </c>
      <c r="G11" s="23">
        <v>593041385</v>
      </c>
      <c r="H11" s="19">
        <v>531732614</v>
      </c>
      <c r="I11" s="22">
        <v>601099547</v>
      </c>
      <c r="J11" s="17">
        <v>629128386</v>
      </c>
      <c r="K11" s="23">
        <v>659540603</v>
      </c>
    </row>
    <row r="12" spans="1:11" ht="13.5" x14ac:dyDescent="0.25">
      <c r="A12" s="20" t="s">
        <v>23</v>
      </c>
      <c r="B12" s="17">
        <v>27439723</v>
      </c>
      <c r="C12" s="17">
        <v>27577070</v>
      </c>
      <c r="D12" s="21">
        <v>29724456</v>
      </c>
      <c r="E12" s="22">
        <v>31425098</v>
      </c>
      <c r="F12" s="17">
        <v>31425098</v>
      </c>
      <c r="G12" s="23">
        <v>31425098</v>
      </c>
      <c r="H12" s="19">
        <v>27317201</v>
      </c>
      <c r="I12" s="22">
        <v>32682087</v>
      </c>
      <c r="J12" s="17">
        <v>33989372</v>
      </c>
      <c r="K12" s="23">
        <v>35348948</v>
      </c>
    </row>
    <row r="13" spans="1:11" ht="13.5" x14ac:dyDescent="0.25">
      <c r="A13" s="20" t="s">
        <v>24</v>
      </c>
      <c r="B13" s="17">
        <v>219105823</v>
      </c>
      <c r="C13" s="17">
        <v>268023208</v>
      </c>
      <c r="D13" s="21">
        <v>199228322</v>
      </c>
      <c r="E13" s="22">
        <v>258610983</v>
      </c>
      <c r="F13" s="17">
        <v>179261000</v>
      </c>
      <c r="G13" s="23">
        <v>179261000</v>
      </c>
      <c r="H13" s="19">
        <v>-29642</v>
      </c>
      <c r="I13" s="22">
        <v>200978853</v>
      </c>
      <c r="J13" s="17">
        <v>207718431</v>
      </c>
      <c r="K13" s="23">
        <v>210000000</v>
      </c>
    </row>
    <row r="14" spans="1:11" ht="13.5" x14ac:dyDescent="0.25">
      <c r="A14" s="20" t="s">
        <v>25</v>
      </c>
      <c r="B14" s="17">
        <v>7645755</v>
      </c>
      <c r="C14" s="17">
        <v>4555589</v>
      </c>
      <c r="D14" s="21">
        <v>5945621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628254206</v>
      </c>
      <c r="C15" s="17">
        <v>713958746</v>
      </c>
      <c r="D15" s="21">
        <v>739808241</v>
      </c>
      <c r="E15" s="22">
        <v>898367999</v>
      </c>
      <c r="F15" s="17">
        <v>891461518</v>
      </c>
      <c r="G15" s="23">
        <v>891461518</v>
      </c>
      <c r="H15" s="19">
        <v>771322845</v>
      </c>
      <c r="I15" s="22">
        <v>906185671</v>
      </c>
      <c r="J15" s="17">
        <v>1042084849</v>
      </c>
      <c r="K15" s="23">
        <v>1164982110</v>
      </c>
    </row>
    <row r="16" spans="1:11" ht="13.5" x14ac:dyDescent="0.25">
      <c r="A16" s="20" t="s">
        <v>27</v>
      </c>
      <c r="B16" s="17">
        <v>606806</v>
      </c>
      <c r="C16" s="17">
        <v>1985703</v>
      </c>
      <c r="D16" s="21">
        <v>5611971</v>
      </c>
      <c r="E16" s="22">
        <v>1300000</v>
      </c>
      <c r="F16" s="17">
        <v>1605000</v>
      </c>
      <c r="G16" s="23">
        <v>1605000</v>
      </c>
      <c r="H16" s="19">
        <v>461919</v>
      </c>
      <c r="I16" s="22">
        <v>1900000</v>
      </c>
      <c r="J16" s="17">
        <v>1900000</v>
      </c>
      <c r="K16" s="23">
        <v>1955000</v>
      </c>
    </row>
    <row r="17" spans="1:11" ht="13.5" x14ac:dyDescent="0.25">
      <c r="A17" s="20" t="s">
        <v>28</v>
      </c>
      <c r="B17" s="17">
        <v>460174530</v>
      </c>
      <c r="C17" s="17">
        <v>499490175</v>
      </c>
      <c r="D17" s="21">
        <v>617323884</v>
      </c>
      <c r="E17" s="22">
        <v>485231943</v>
      </c>
      <c r="F17" s="17">
        <v>523650271</v>
      </c>
      <c r="G17" s="23">
        <v>523650271</v>
      </c>
      <c r="H17" s="19">
        <v>795065562</v>
      </c>
      <c r="I17" s="22">
        <v>485997771</v>
      </c>
      <c r="J17" s="17">
        <v>506109861</v>
      </c>
      <c r="K17" s="23">
        <v>536312666</v>
      </c>
    </row>
    <row r="18" spans="1:11" ht="13.5" x14ac:dyDescent="0.25">
      <c r="A18" s="30" t="s">
        <v>29</v>
      </c>
      <c r="B18" s="31">
        <f>SUM(B11:B17)</f>
        <v>1864398216</v>
      </c>
      <c r="C18" s="32">
        <f t="shared" ref="C18:K18" si="1">SUM(C11:C17)</f>
        <v>2054843953</v>
      </c>
      <c r="D18" s="33">
        <f t="shared" si="1"/>
        <v>2147881811</v>
      </c>
      <c r="E18" s="31">
        <f t="shared" si="1"/>
        <v>2270095304</v>
      </c>
      <c r="F18" s="32">
        <f t="shared" si="1"/>
        <v>2220444272</v>
      </c>
      <c r="G18" s="34">
        <f t="shared" si="1"/>
        <v>2220444272</v>
      </c>
      <c r="H18" s="35">
        <f t="shared" si="1"/>
        <v>2125870499</v>
      </c>
      <c r="I18" s="31">
        <f t="shared" si="1"/>
        <v>2228843929</v>
      </c>
      <c r="J18" s="32">
        <f t="shared" si="1"/>
        <v>2420930899</v>
      </c>
      <c r="K18" s="34">
        <f t="shared" si="1"/>
        <v>2608139327</v>
      </c>
    </row>
    <row r="19" spans="1:11" ht="13.5" x14ac:dyDescent="0.25">
      <c r="A19" s="30" t="s">
        <v>30</v>
      </c>
      <c r="B19" s="36">
        <f>+B10-B18</f>
        <v>-266077655</v>
      </c>
      <c r="C19" s="37">
        <f t="shared" ref="C19:K19" si="2">+C10-C18</f>
        <v>-352805199</v>
      </c>
      <c r="D19" s="38">
        <f t="shared" si="2"/>
        <v>-394351969</v>
      </c>
      <c r="E19" s="36">
        <f t="shared" si="2"/>
        <v>-124520872</v>
      </c>
      <c r="F19" s="37">
        <f t="shared" si="2"/>
        <v>-71377986</v>
      </c>
      <c r="G19" s="39">
        <f t="shared" si="2"/>
        <v>-71377986</v>
      </c>
      <c r="H19" s="40">
        <f t="shared" si="2"/>
        <v>-292661823</v>
      </c>
      <c r="I19" s="36">
        <f t="shared" si="2"/>
        <v>2370250</v>
      </c>
      <c r="J19" s="37">
        <f t="shared" si="2"/>
        <v>-193618376</v>
      </c>
      <c r="K19" s="39">
        <f t="shared" si="2"/>
        <v>-211519322</v>
      </c>
    </row>
    <row r="20" spans="1:11" ht="25.5" x14ac:dyDescent="0.2">
      <c r="A20" s="41" t="s">
        <v>31</v>
      </c>
      <c r="B20" s="42">
        <v>145773567</v>
      </c>
      <c r="C20" s="43">
        <v>96351429</v>
      </c>
      <c r="D20" s="44">
        <v>157561002</v>
      </c>
      <c r="E20" s="42">
        <v>133041750</v>
      </c>
      <c r="F20" s="43">
        <v>125498000</v>
      </c>
      <c r="G20" s="45">
        <v>125498000</v>
      </c>
      <c r="H20" s="46">
        <v>23599000</v>
      </c>
      <c r="I20" s="42">
        <v>192802400</v>
      </c>
      <c r="J20" s="43">
        <v>218794250</v>
      </c>
      <c r="K20" s="45">
        <v>230978350</v>
      </c>
    </row>
    <row r="21" spans="1:11" ht="13.5" x14ac:dyDescent="0.25">
      <c r="A21" s="47" t="s">
        <v>32</v>
      </c>
      <c r="B21" s="48">
        <v>655988</v>
      </c>
      <c r="C21" s="49">
        <v>0</v>
      </c>
      <c r="D21" s="50">
        <v>0</v>
      </c>
      <c r="E21" s="48">
        <v>0</v>
      </c>
      <c r="F21" s="49">
        <v>43964000</v>
      </c>
      <c r="G21" s="51">
        <v>43964000</v>
      </c>
      <c r="H21" s="52">
        <v>2425859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-119648100</v>
      </c>
      <c r="C22" s="55">
        <f t="shared" ref="C22:K22" si="3">SUM(C19:C21)</f>
        <v>-256453770</v>
      </c>
      <c r="D22" s="56">
        <f t="shared" si="3"/>
        <v>-236790967</v>
      </c>
      <c r="E22" s="54">
        <f t="shared" si="3"/>
        <v>8520878</v>
      </c>
      <c r="F22" s="55">
        <f t="shared" si="3"/>
        <v>98084014</v>
      </c>
      <c r="G22" s="57">
        <f t="shared" si="3"/>
        <v>98084014</v>
      </c>
      <c r="H22" s="58">
        <f t="shared" si="3"/>
        <v>-266636964</v>
      </c>
      <c r="I22" s="54">
        <f t="shared" si="3"/>
        <v>195172650</v>
      </c>
      <c r="J22" s="55">
        <f t="shared" si="3"/>
        <v>25175874</v>
      </c>
      <c r="K22" s="57">
        <f t="shared" si="3"/>
        <v>19459028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-119648100</v>
      </c>
      <c r="C24" s="37">
        <f t="shared" ref="C24:K24" si="4">SUM(C22:C23)</f>
        <v>-256453770</v>
      </c>
      <c r="D24" s="38">
        <f t="shared" si="4"/>
        <v>-236790967</v>
      </c>
      <c r="E24" s="36">
        <f t="shared" si="4"/>
        <v>8520878</v>
      </c>
      <c r="F24" s="37">
        <f t="shared" si="4"/>
        <v>98084014</v>
      </c>
      <c r="G24" s="39">
        <f t="shared" si="4"/>
        <v>98084014</v>
      </c>
      <c r="H24" s="40">
        <f t="shared" si="4"/>
        <v>-266636964</v>
      </c>
      <c r="I24" s="36">
        <f t="shared" si="4"/>
        <v>195172650</v>
      </c>
      <c r="J24" s="37">
        <f t="shared" si="4"/>
        <v>25175874</v>
      </c>
      <c r="K24" s="39">
        <f t="shared" si="4"/>
        <v>19459028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29094116</v>
      </c>
      <c r="C27" s="66">
        <v>999694</v>
      </c>
      <c r="D27" s="67">
        <v>-14213919</v>
      </c>
      <c r="E27" s="68">
        <v>189041750</v>
      </c>
      <c r="F27" s="66">
        <v>225462001</v>
      </c>
      <c r="G27" s="69">
        <v>225462001</v>
      </c>
      <c r="H27" s="70">
        <v>154710697</v>
      </c>
      <c r="I27" s="68">
        <v>230033400</v>
      </c>
      <c r="J27" s="66">
        <v>204794251</v>
      </c>
      <c r="K27" s="69">
        <v>230978350</v>
      </c>
    </row>
    <row r="28" spans="1:11" ht="13.5" x14ac:dyDescent="0.25">
      <c r="A28" s="71" t="s">
        <v>36</v>
      </c>
      <c r="B28" s="17">
        <v>116028087</v>
      </c>
      <c r="C28" s="17">
        <v>88056068</v>
      </c>
      <c r="D28" s="21">
        <v>140622199</v>
      </c>
      <c r="E28" s="22">
        <v>133041750</v>
      </c>
      <c r="F28" s="17">
        <v>125498001</v>
      </c>
      <c r="G28" s="23">
        <v>125498001</v>
      </c>
      <c r="H28" s="19">
        <v>0</v>
      </c>
      <c r="I28" s="22">
        <v>192802400</v>
      </c>
      <c r="J28" s="17">
        <v>204794251</v>
      </c>
      <c r="K28" s="23">
        <v>230978350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45569753</v>
      </c>
      <c r="C31" s="17">
        <v>20580943</v>
      </c>
      <c r="D31" s="21">
        <v>-154836118</v>
      </c>
      <c r="E31" s="22">
        <v>56000000</v>
      </c>
      <c r="F31" s="17">
        <v>99964000</v>
      </c>
      <c r="G31" s="23">
        <v>99964000</v>
      </c>
      <c r="H31" s="19">
        <v>0</v>
      </c>
      <c r="I31" s="22">
        <v>37231000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161597840</v>
      </c>
      <c r="C32" s="66">
        <f t="shared" ref="C32:K32" si="5">SUM(C28:C31)</f>
        <v>108637011</v>
      </c>
      <c r="D32" s="67">
        <f t="shared" si="5"/>
        <v>-14213919</v>
      </c>
      <c r="E32" s="68">
        <f t="shared" si="5"/>
        <v>189041750</v>
      </c>
      <c r="F32" s="66">
        <f t="shared" si="5"/>
        <v>225462001</v>
      </c>
      <c r="G32" s="69">
        <f t="shared" si="5"/>
        <v>225462001</v>
      </c>
      <c r="H32" s="70">
        <f t="shared" si="5"/>
        <v>0</v>
      </c>
      <c r="I32" s="68">
        <f t="shared" si="5"/>
        <v>230033400</v>
      </c>
      <c r="J32" s="66">
        <f t="shared" si="5"/>
        <v>204794251</v>
      </c>
      <c r="K32" s="69">
        <f t="shared" si="5"/>
        <v>230978350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1555954191</v>
      </c>
      <c r="C35" s="17">
        <v>1599440725</v>
      </c>
      <c r="D35" s="21">
        <v>940749392</v>
      </c>
      <c r="E35" s="22">
        <v>1531343037</v>
      </c>
      <c r="F35" s="17">
        <v>1104806167</v>
      </c>
      <c r="G35" s="23">
        <v>1104806167</v>
      </c>
      <c r="H35" s="19">
        <v>1304860813</v>
      </c>
      <c r="I35" s="22">
        <v>1234246596</v>
      </c>
      <c r="J35" s="17">
        <v>1262796650</v>
      </c>
      <c r="K35" s="23">
        <v>1261727328</v>
      </c>
    </row>
    <row r="36" spans="1:11" ht="13.5" x14ac:dyDescent="0.25">
      <c r="A36" s="20" t="s">
        <v>42</v>
      </c>
      <c r="B36" s="17">
        <v>3312770484</v>
      </c>
      <c r="C36" s="17">
        <v>3174819809</v>
      </c>
      <c r="D36" s="21">
        <v>3596890021</v>
      </c>
      <c r="E36" s="22">
        <v>3261130781</v>
      </c>
      <c r="F36" s="17">
        <v>3603090993</v>
      </c>
      <c r="G36" s="23">
        <v>3603090993</v>
      </c>
      <c r="H36" s="19">
        <v>3759975094</v>
      </c>
      <c r="I36" s="22">
        <v>3672145540</v>
      </c>
      <c r="J36" s="17">
        <v>3669221360</v>
      </c>
      <c r="K36" s="23">
        <v>3690199710</v>
      </c>
    </row>
    <row r="37" spans="1:11" ht="13.5" x14ac:dyDescent="0.25">
      <c r="A37" s="20" t="s">
        <v>43</v>
      </c>
      <c r="B37" s="17">
        <v>1146426271</v>
      </c>
      <c r="C37" s="17">
        <v>1304456106</v>
      </c>
      <c r="D37" s="21">
        <v>1311779102</v>
      </c>
      <c r="E37" s="22">
        <v>821706409</v>
      </c>
      <c r="F37" s="17">
        <v>1316256423</v>
      </c>
      <c r="G37" s="23">
        <v>1316256423</v>
      </c>
      <c r="H37" s="19">
        <v>1626132460</v>
      </c>
      <c r="I37" s="22">
        <v>432173216</v>
      </c>
      <c r="J37" s="17">
        <v>432623216</v>
      </c>
      <c r="K37" s="23">
        <v>433073216</v>
      </c>
    </row>
    <row r="38" spans="1:11" ht="13.5" x14ac:dyDescent="0.25">
      <c r="A38" s="20" t="s">
        <v>44</v>
      </c>
      <c r="B38" s="17">
        <v>54205090</v>
      </c>
      <c r="C38" s="17">
        <v>60175929</v>
      </c>
      <c r="D38" s="21">
        <v>60960535</v>
      </c>
      <c r="E38" s="22">
        <v>479652069</v>
      </c>
      <c r="F38" s="17">
        <v>60960534</v>
      </c>
      <c r="G38" s="23">
        <v>60960534</v>
      </c>
      <c r="H38" s="19">
        <v>61108986</v>
      </c>
      <c r="I38" s="22">
        <v>60960534</v>
      </c>
      <c r="J38" s="17">
        <v>60960534</v>
      </c>
      <c r="K38" s="23">
        <v>60960534</v>
      </c>
    </row>
    <row r="39" spans="1:11" ht="13.5" x14ac:dyDescent="0.25">
      <c r="A39" s="20" t="s">
        <v>45</v>
      </c>
      <c r="B39" s="17">
        <v>3787741408</v>
      </c>
      <c r="C39" s="17">
        <v>3409628549</v>
      </c>
      <c r="D39" s="21">
        <v>3164899777</v>
      </c>
      <c r="E39" s="22">
        <v>3491115340</v>
      </c>
      <c r="F39" s="17">
        <v>3330680203</v>
      </c>
      <c r="G39" s="23">
        <v>3330680203</v>
      </c>
      <c r="H39" s="19">
        <v>3377594579</v>
      </c>
      <c r="I39" s="22">
        <v>4413258386</v>
      </c>
      <c r="J39" s="17">
        <v>4438434260</v>
      </c>
      <c r="K39" s="23">
        <v>4457893288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-178485101</v>
      </c>
      <c r="D42" s="21">
        <v>-2005854238</v>
      </c>
      <c r="E42" s="22">
        <v>217166327</v>
      </c>
      <c r="F42" s="17">
        <v>300556018</v>
      </c>
      <c r="G42" s="23">
        <v>300556018</v>
      </c>
      <c r="H42" s="19">
        <v>275718425</v>
      </c>
      <c r="I42" s="22">
        <v>176869226</v>
      </c>
      <c r="J42" s="17">
        <v>71536471</v>
      </c>
      <c r="K42" s="23">
        <v>48173464</v>
      </c>
    </row>
    <row r="43" spans="1:11" ht="13.5" x14ac:dyDescent="0.25">
      <c r="A43" s="20" t="s">
        <v>48</v>
      </c>
      <c r="B43" s="17">
        <v>62602080</v>
      </c>
      <c r="C43" s="17">
        <v>-133172607</v>
      </c>
      <c r="D43" s="21">
        <v>-251600581</v>
      </c>
      <c r="E43" s="22">
        <v>-149041750</v>
      </c>
      <c r="F43" s="17">
        <v>-185462001</v>
      </c>
      <c r="G43" s="23">
        <v>-185462001</v>
      </c>
      <c r="H43" s="19">
        <v>-182964940</v>
      </c>
      <c r="I43" s="22">
        <v>-270033400</v>
      </c>
      <c r="J43" s="17">
        <v>-204794251</v>
      </c>
      <c r="K43" s="23">
        <v>-230978350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2924929</v>
      </c>
      <c r="E44" s="22">
        <v>0</v>
      </c>
      <c r="F44" s="17">
        <v>0</v>
      </c>
      <c r="G44" s="23">
        <v>0</v>
      </c>
      <c r="H44" s="19">
        <v>776821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201039752</v>
      </c>
      <c r="C45" s="66">
        <v>158484681</v>
      </c>
      <c r="D45" s="67">
        <v>-1784387494</v>
      </c>
      <c r="E45" s="68">
        <v>401185336</v>
      </c>
      <c r="F45" s="66">
        <v>205508017</v>
      </c>
      <c r="G45" s="69">
        <v>205508017</v>
      </c>
      <c r="H45" s="70">
        <v>328399849</v>
      </c>
      <c r="I45" s="68">
        <v>237737839</v>
      </c>
      <c r="J45" s="66">
        <v>155394484</v>
      </c>
      <c r="K45" s="69">
        <v>-15746824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327695428</v>
      </c>
      <c r="C48" s="17">
        <v>326822838</v>
      </c>
      <c r="D48" s="21">
        <v>169389027</v>
      </c>
      <c r="E48" s="22">
        <v>484973821</v>
      </c>
      <c r="F48" s="17">
        <v>369877038</v>
      </c>
      <c r="G48" s="23">
        <v>369877038</v>
      </c>
      <c r="H48" s="19">
        <v>152213648</v>
      </c>
      <c r="I48" s="22">
        <v>367627289</v>
      </c>
      <c r="J48" s="17">
        <v>246033087</v>
      </c>
      <c r="K48" s="23">
        <v>75204233</v>
      </c>
    </row>
    <row r="49" spans="1:11" ht="13.5" x14ac:dyDescent="0.25">
      <c r="A49" s="20" t="s">
        <v>53</v>
      </c>
      <c r="B49" s="17">
        <f>+B75</f>
        <v>1384188712</v>
      </c>
      <c r="C49" s="17">
        <f t="shared" ref="C49:K49" si="6">+C75</f>
        <v>57993695.603341341</v>
      </c>
      <c r="D49" s="21">
        <f t="shared" si="6"/>
        <v>471232494.80050957</v>
      </c>
      <c r="E49" s="22">
        <f t="shared" si="6"/>
        <v>-162447157.04147863</v>
      </c>
      <c r="F49" s="17">
        <f t="shared" si="6"/>
        <v>602012255.40723801</v>
      </c>
      <c r="G49" s="23">
        <f t="shared" si="6"/>
        <v>602012255.40723801</v>
      </c>
      <c r="H49" s="19">
        <f t="shared" si="6"/>
        <v>311051629.13896537</v>
      </c>
      <c r="I49" s="22">
        <f t="shared" si="6"/>
        <v>-294803356.55881441</v>
      </c>
      <c r="J49" s="17">
        <f t="shared" si="6"/>
        <v>-435144165.76523793</v>
      </c>
      <c r="K49" s="23">
        <f t="shared" si="6"/>
        <v>-569990376.33075285</v>
      </c>
    </row>
    <row r="50" spans="1:11" ht="13.5" x14ac:dyDescent="0.25">
      <c r="A50" s="30" t="s">
        <v>54</v>
      </c>
      <c r="B50" s="66">
        <f>+B48-B49</f>
        <v>-1056493284</v>
      </c>
      <c r="C50" s="66">
        <f t="shared" ref="C50:K50" si="7">+C48-C49</f>
        <v>268829142.39665866</v>
      </c>
      <c r="D50" s="67">
        <f t="shared" si="7"/>
        <v>-301843467.80050957</v>
      </c>
      <c r="E50" s="68">
        <f t="shared" si="7"/>
        <v>647420978.04147863</v>
      </c>
      <c r="F50" s="66">
        <f t="shared" si="7"/>
        <v>-232135217.40723801</v>
      </c>
      <c r="G50" s="69">
        <f t="shared" si="7"/>
        <v>-232135217.40723801</v>
      </c>
      <c r="H50" s="70">
        <f t="shared" si="7"/>
        <v>-158837981.13896537</v>
      </c>
      <c r="I50" s="68">
        <f t="shared" si="7"/>
        <v>662430645.55881441</v>
      </c>
      <c r="J50" s="66">
        <f t="shared" si="7"/>
        <v>681177252.76523793</v>
      </c>
      <c r="K50" s="69">
        <f t="shared" si="7"/>
        <v>645194609.33075285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3348935432</v>
      </c>
      <c r="C53" s="17">
        <v>3206243197</v>
      </c>
      <c r="D53" s="21">
        <v>3547295418</v>
      </c>
      <c r="E53" s="22">
        <v>3153888045</v>
      </c>
      <c r="F53" s="17">
        <v>3562560390</v>
      </c>
      <c r="G53" s="23">
        <v>3562560390</v>
      </c>
      <c r="H53" s="19">
        <v>3684287252</v>
      </c>
      <c r="I53" s="22">
        <v>3520603437</v>
      </c>
      <c r="J53" s="17">
        <v>3454455976</v>
      </c>
      <c r="K53" s="23">
        <v>3423191826</v>
      </c>
    </row>
    <row r="54" spans="1:11" ht="13.5" x14ac:dyDescent="0.25">
      <c r="A54" s="20" t="s">
        <v>57</v>
      </c>
      <c r="B54" s="17">
        <v>219105823</v>
      </c>
      <c r="C54" s="17">
        <v>205741898</v>
      </c>
      <c r="D54" s="21">
        <v>191320416</v>
      </c>
      <c r="E54" s="22">
        <v>258610983</v>
      </c>
      <c r="F54" s="17">
        <v>179261000</v>
      </c>
      <c r="G54" s="23">
        <v>179261000</v>
      </c>
      <c r="H54" s="19">
        <v>-29642</v>
      </c>
      <c r="I54" s="22">
        <v>200978853</v>
      </c>
      <c r="J54" s="17">
        <v>207718431</v>
      </c>
      <c r="K54" s="23">
        <v>210000000</v>
      </c>
    </row>
    <row r="55" spans="1:11" ht="13.5" x14ac:dyDescent="0.25">
      <c r="A55" s="20" t="s">
        <v>58</v>
      </c>
      <c r="B55" s="17">
        <v>61943968</v>
      </c>
      <c r="C55" s="17">
        <v>0</v>
      </c>
      <c r="D55" s="21">
        <v>31903468</v>
      </c>
      <c r="E55" s="22">
        <v>22927253</v>
      </c>
      <c r="F55" s="17">
        <v>47927253</v>
      </c>
      <c r="G55" s="23">
        <v>47927253</v>
      </c>
      <c r="H55" s="19">
        <v>31968551</v>
      </c>
      <c r="I55" s="22">
        <v>105854896</v>
      </c>
      <c r="J55" s="17">
        <v>89271500</v>
      </c>
      <c r="K55" s="23">
        <v>98130000</v>
      </c>
    </row>
    <row r="56" spans="1:11" ht="13.5" x14ac:dyDescent="0.25">
      <c r="A56" s="20" t="s">
        <v>59</v>
      </c>
      <c r="B56" s="17">
        <v>446085</v>
      </c>
      <c r="C56" s="17">
        <v>96042601</v>
      </c>
      <c r="D56" s="21">
        <v>-258743885</v>
      </c>
      <c r="E56" s="22">
        <v>95161480</v>
      </c>
      <c r="F56" s="17">
        <v>112419363</v>
      </c>
      <c r="G56" s="23">
        <v>112419363</v>
      </c>
      <c r="H56" s="19">
        <v>-80369845</v>
      </c>
      <c r="I56" s="22">
        <v>83246788</v>
      </c>
      <c r="J56" s="17">
        <v>86335110</v>
      </c>
      <c r="K56" s="23">
        <v>90848855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52354700</v>
      </c>
      <c r="D59" s="21">
        <v>0</v>
      </c>
      <c r="E59" s="22">
        <v>56238743</v>
      </c>
      <c r="F59" s="17">
        <v>75238745</v>
      </c>
      <c r="G59" s="23">
        <v>75238745</v>
      </c>
      <c r="H59" s="19">
        <v>74427479</v>
      </c>
      <c r="I59" s="22">
        <v>94165169</v>
      </c>
      <c r="J59" s="17">
        <v>98496766</v>
      </c>
      <c r="K59" s="23">
        <v>103027619</v>
      </c>
    </row>
    <row r="60" spans="1:11" ht="13.5" x14ac:dyDescent="0.25">
      <c r="A60" s="20" t="s">
        <v>62</v>
      </c>
      <c r="B60" s="17">
        <v>0</v>
      </c>
      <c r="C60" s="17">
        <v>11336686</v>
      </c>
      <c r="D60" s="21">
        <v>85363094</v>
      </c>
      <c r="E60" s="22">
        <v>10440000</v>
      </c>
      <c r="F60" s="17">
        <v>10440000</v>
      </c>
      <c r="G60" s="23">
        <v>10440000</v>
      </c>
      <c r="H60" s="19">
        <v>11703934</v>
      </c>
      <c r="I60" s="22">
        <v>11440000</v>
      </c>
      <c r="J60" s="17">
        <v>12440000</v>
      </c>
      <c r="K60" s="23">
        <v>13440000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1.0564488701048014</v>
      </c>
      <c r="D70" s="5">
        <f t="shared" si="8"/>
        <v>1.0897060553901015</v>
      </c>
      <c r="E70" s="5">
        <f t="shared" si="8"/>
        <v>0.93438850934345175</v>
      </c>
      <c r="F70" s="5">
        <f t="shared" si="8"/>
        <v>1.0270737885669858</v>
      </c>
      <c r="G70" s="5">
        <f t="shared" si="8"/>
        <v>1.0270737885669858</v>
      </c>
      <c r="H70" s="5">
        <f t="shared" si="8"/>
        <v>1.1290015133955229</v>
      </c>
      <c r="I70" s="5">
        <f t="shared" si="8"/>
        <v>0.78875873833891819</v>
      </c>
      <c r="J70" s="5">
        <f t="shared" si="8"/>
        <v>0.81347839850323456</v>
      </c>
      <c r="K70" s="5">
        <f t="shared" si="8"/>
        <v>0.81087283610230132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1405998564</v>
      </c>
      <c r="D71" s="2">
        <f t="shared" si="9"/>
        <v>1417258277</v>
      </c>
      <c r="E71" s="2">
        <f t="shared" si="9"/>
        <v>1550821826</v>
      </c>
      <c r="F71" s="2">
        <f t="shared" si="9"/>
        <v>1672782468</v>
      </c>
      <c r="G71" s="2">
        <f t="shared" si="9"/>
        <v>1672782468</v>
      </c>
      <c r="H71" s="2">
        <f t="shared" si="9"/>
        <v>1505184138</v>
      </c>
      <c r="I71" s="2">
        <f t="shared" si="9"/>
        <v>1331314078</v>
      </c>
      <c r="J71" s="2">
        <f t="shared" si="9"/>
        <v>1350612232</v>
      </c>
      <c r="K71" s="2">
        <f t="shared" si="9"/>
        <v>1462463683</v>
      </c>
    </row>
    <row r="72" spans="1:11" hidden="1" x14ac:dyDescent="0.2">
      <c r="A72" s="1" t="s">
        <v>339</v>
      </c>
      <c r="B72" s="2">
        <f>+B77</f>
        <v>1204595188</v>
      </c>
      <c r="C72" s="2">
        <f t="shared" ref="C72:K72" si="10">+C77</f>
        <v>1330872325</v>
      </c>
      <c r="D72" s="2">
        <f t="shared" si="10"/>
        <v>1300587686</v>
      </c>
      <c r="E72" s="2">
        <f t="shared" si="10"/>
        <v>1659718426</v>
      </c>
      <c r="F72" s="2">
        <f t="shared" si="10"/>
        <v>1628687721</v>
      </c>
      <c r="G72" s="2">
        <f t="shared" si="10"/>
        <v>1628687721</v>
      </c>
      <c r="H72" s="2">
        <f t="shared" si="10"/>
        <v>1333199398</v>
      </c>
      <c r="I72" s="2">
        <f t="shared" si="10"/>
        <v>1687859688</v>
      </c>
      <c r="J72" s="2">
        <f t="shared" si="10"/>
        <v>1660292682</v>
      </c>
      <c r="K72" s="2">
        <f t="shared" si="10"/>
        <v>1803567240</v>
      </c>
    </row>
    <row r="73" spans="1:11" hidden="1" x14ac:dyDescent="0.2">
      <c r="A73" s="1" t="s">
        <v>340</v>
      </c>
      <c r="B73" s="2">
        <f>+B74</f>
        <v>-122243213.49999993</v>
      </c>
      <c r="C73" s="2">
        <f t="shared" ref="C73:K73" si="11">+(C78+C80+C81+C82)-(B78+B80+B81+B82)</f>
        <v>73209921</v>
      </c>
      <c r="D73" s="2">
        <f t="shared" si="11"/>
        <v>-422036656</v>
      </c>
      <c r="E73" s="2">
        <f t="shared" si="11"/>
        <v>255435574</v>
      </c>
      <c r="F73" s="2">
        <f>+(F78+F80+F81+F82)-(D78+D80+D81+D82)</f>
        <v>-147000000</v>
      </c>
      <c r="G73" s="2">
        <f>+(G78+G80+G81+G82)-(D78+D80+D81+D82)</f>
        <v>-147000000</v>
      </c>
      <c r="H73" s="2">
        <f>+(H78+H80+H81+H82)-(D78+D80+D81+D82)</f>
        <v>279091135</v>
      </c>
      <c r="I73" s="2">
        <f>+(I78+I80+I81+I82)-(E78+E80+E81+E82)</f>
        <v>-233617722</v>
      </c>
      <c r="J73" s="2">
        <f t="shared" si="11"/>
        <v>150144256</v>
      </c>
      <c r="K73" s="2">
        <f t="shared" si="11"/>
        <v>169759532</v>
      </c>
    </row>
    <row r="74" spans="1:11" hidden="1" x14ac:dyDescent="0.2">
      <c r="A74" s="1" t="s">
        <v>341</v>
      </c>
      <c r="B74" s="2">
        <f>+TREND(C74:E74)</f>
        <v>-122243213.49999993</v>
      </c>
      <c r="C74" s="2">
        <f>+C73</f>
        <v>73209921</v>
      </c>
      <c r="D74" s="2">
        <f t="shared" ref="D74:K74" si="12">+D73</f>
        <v>-422036656</v>
      </c>
      <c r="E74" s="2">
        <f t="shared" si="12"/>
        <v>255435574</v>
      </c>
      <c r="F74" s="2">
        <f t="shared" si="12"/>
        <v>-147000000</v>
      </c>
      <c r="G74" s="2">
        <f t="shared" si="12"/>
        <v>-147000000</v>
      </c>
      <c r="H74" s="2">
        <f t="shared" si="12"/>
        <v>279091135</v>
      </c>
      <c r="I74" s="2">
        <f t="shared" si="12"/>
        <v>-233617722</v>
      </c>
      <c r="J74" s="2">
        <f t="shared" si="12"/>
        <v>150144256</v>
      </c>
      <c r="K74" s="2">
        <f t="shared" si="12"/>
        <v>169759532</v>
      </c>
    </row>
    <row r="75" spans="1:11" hidden="1" x14ac:dyDescent="0.2">
      <c r="A75" s="1" t="s">
        <v>342</v>
      </c>
      <c r="B75" s="2">
        <f>+B84-(((B80+B81+B82+B78)*B70)-B79)</f>
        <v>1384188712</v>
      </c>
      <c r="C75" s="2">
        <f t="shared" ref="C75:K75" si="13">+C84-(((C80+C81+C82+C78)*C70)-C79)</f>
        <v>57993695.603341341</v>
      </c>
      <c r="D75" s="2">
        <f t="shared" si="13"/>
        <v>471232494.80050957</v>
      </c>
      <c r="E75" s="2">
        <f t="shared" si="13"/>
        <v>-162447157.04147863</v>
      </c>
      <c r="F75" s="2">
        <f t="shared" si="13"/>
        <v>602012255.40723801</v>
      </c>
      <c r="G75" s="2">
        <f t="shared" si="13"/>
        <v>602012255.40723801</v>
      </c>
      <c r="H75" s="2">
        <f t="shared" si="13"/>
        <v>311051629.13896537</v>
      </c>
      <c r="I75" s="2">
        <f t="shared" si="13"/>
        <v>-294803356.55881441</v>
      </c>
      <c r="J75" s="2">
        <f t="shared" si="13"/>
        <v>-435144165.76523793</v>
      </c>
      <c r="K75" s="2">
        <f t="shared" si="13"/>
        <v>-569990376.33075285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1204595188</v>
      </c>
      <c r="C77" s="3">
        <v>1330872325</v>
      </c>
      <c r="D77" s="3">
        <v>1300587686</v>
      </c>
      <c r="E77" s="3">
        <v>1659718426</v>
      </c>
      <c r="F77" s="3">
        <v>1628687721</v>
      </c>
      <c r="G77" s="3">
        <v>1628687721</v>
      </c>
      <c r="H77" s="3">
        <v>1333199398</v>
      </c>
      <c r="I77" s="3">
        <v>1687859688</v>
      </c>
      <c r="J77" s="3">
        <v>1660292682</v>
      </c>
      <c r="K77" s="3">
        <v>1803567240</v>
      </c>
    </row>
    <row r="78" spans="1:11" hidden="1" x14ac:dyDescent="0.2">
      <c r="A78" s="1" t="s">
        <v>69</v>
      </c>
      <c r="B78" s="3">
        <v>-36384194</v>
      </c>
      <c r="C78" s="3">
        <v>-31464520</v>
      </c>
      <c r="D78" s="3">
        <v>-31464520</v>
      </c>
      <c r="E78" s="3">
        <v>0</v>
      </c>
      <c r="F78" s="3">
        <v>-31464520</v>
      </c>
      <c r="G78" s="3">
        <v>-31464520</v>
      </c>
      <c r="H78" s="3">
        <v>-31464520</v>
      </c>
      <c r="I78" s="3">
        <v>-31464520</v>
      </c>
      <c r="J78" s="3">
        <v>-31464520</v>
      </c>
      <c r="K78" s="3">
        <v>-31464520</v>
      </c>
    </row>
    <row r="79" spans="1:11" hidden="1" x14ac:dyDescent="0.2">
      <c r="A79" s="1" t="s">
        <v>70</v>
      </c>
      <c r="B79" s="3">
        <v>1083985672</v>
      </c>
      <c r="C79" s="3">
        <v>1228656373</v>
      </c>
      <c r="D79" s="3">
        <v>1298568200</v>
      </c>
      <c r="E79" s="3">
        <v>781878445</v>
      </c>
      <c r="F79" s="3">
        <v>1300173200</v>
      </c>
      <c r="G79" s="3">
        <v>1300173200</v>
      </c>
      <c r="H79" s="3">
        <v>1470802615</v>
      </c>
      <c r="I79" s="3">
        <v>413217667</v>
      </c>
      <c r="J79" s="3">
        <v>413667667</v>
      </c>
      <c r="K79" s="3">
        <v>414117667</v>
      </c>
    </row>
    <row r="80" spans="1:11" hidden="1" x14ac:dyDescent="0.2">
      <c r="A80" s="1" t="s">
        <v>71</v>
      </c>
      <c r="B80" s="3">
        <v>653983299</v>
      </c>
      <c r="C80" s="3">
        <v>748324046</v>
      </c>
      <c r="D80" s="3">
        <v>712866052</v>
      </c>
      <c r="E80" s="3">
        <v>745921800</v>
      </c>
      <c r="F80" s="3">
        <v>595866055</v>
      </c>
      <c r="G80" s="3">
        <v>595866055</v>
      </c>
      <c r="H80" s="3">
        <v>956320093</v>
      </c>
      <c r="I80" s="3">
        <v>769165442</v>
      </c>
      <c r="J80" s="3">
        <v>925557400</v>
      </c>
      <c r="K80" s="3">
        <v>1103256396</v>
      </c>
    </row>
    <row r="81" spans="1:11" hidden="1" x14ac:dyDescent="0.2">
      <c r="A81" s="1" t="s">
        <v>72</v>
      </c>
      <c r="B81" s="3">
        <v>463938771</v>
      </c>
      <c r="C81" s="3">
        <v>437888271</v>
      </c>
      <c r="D81" s="3">
        <v>51309609</v>
      </c>
      <c r="E81" s="3">
        <v>242224915</v>
      </c>
      <c r="F81" s="3">
        <v>21309606</v>
      </c>
      <c r="G81" s="3">
        <v>21309606</v>
      </c>
      <c r="H81" s="3">
        <v>86946703</v>
      </c>
      <c r="I81" s="3">
        <v>16828071</v>
      </c>
      <c r="J81" s="3">
        <v>10580369</v>
      </c>
      <c r="K81" s="3">
        <v>2640905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1405998564</v>
      </c>
      <c r="D83" s="3">
        <v>1417258277</v>
      </c>
      <c r="E83" s="3">
        <v>1550821826</v>
      </c>
      <c r="F83" s="3">
        <v>1672782468</v>
      </c>
      <c r="G83" s="3">
        <v>1672782468</v>
      </c>
      <c r="H83" s="3">
        <v>1505184138</v>
      </c>
      <c r="I83" s="3">
        <v>1331314078</v>
      </c>
      <c r="J83" s="3">
        <v>1350612232</v>
      </c>
      <c r="K83" s="3">
        <v>1462463683</v>
      </c>
    </row>
    <row r="84" spans="1:11" hidden="1" x14ac:dyDescent="0.2">
      <c r="A84" s="1" t="s">
        <v>75</v>
      </c>
      <c r="B84" s="3">
        <v>300203040</v>
      </c>
      <c r="C84" s="3">
        <v>49269328</v>
      </c>
      <c r="D84" s="3">
        <v>-28895938</v>
      </c>
      <c r="E84" s="3">
        <v>-21012666</v>
      </c>
      <c r="F84" s="3">
        <v>-96592384</v>
      </c>
      <c r="G84" s="3">
        <v>-96592384</v>
      </c>
      <c r="H84" s="3">
        <v>-17424685</v>
      </c>
      <c r="I84" s="3">
        <v>-112879687</v>
      </c>
      <c r="J84" s="3">
        <v>-112879687</v>
      </c>
      <c r="K84" s="3">
        <v>-112879687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4186300</v>
      </c>
      <c r="C7" s="17">
        <v>4991303</v>
      </c>
      <c r="D7" s="21">
        <v>8187105</v>
      </c>
      <c r="E7" s="22">
        <v>7400000</v>
      </c>
      <c r="F7" s="17">
        <v>9400000</v>
      </c>
      <c r="G7" s="23">
        <v>9400000</v>
      </c>
      <c r="H7" s="19">
        <v>9178790</v>
      </c>
      <c r="I7" s="22">
        <v>8980000</v>
      </c>
      <c r="J7" s="17">
        <v>9393080</v>
      </c>
      <c r="K7" s="23">
        <v>9825162</v>
      </c>
    </row>
    <row r="8" spans="1:11" ht="13.5" x14ac:dyDescent="0.25">
      <c r="A8" s="20" t="s">
        <v>20</v>
      </c>
      <c r="B8" s="17">
        <v>36288307</v>
      </c>
      <c r="C8" s="17">
        <v>34296334</v>
      </c>
      <c r="D8" s="21">
        <v>38030286</v>
      </c>
      <c r="E8" s="22">
        <v>40977000</v>
      </c>
      <c r="F8" s="17">
        <v>41148000</v>
      </c>
      <c r="G8" s="23">
        <v>41148000</v>
      </c>
      <c r="H8" s="19">
        <v>40712603</v>
      </c>
      <c r="I8" s="22">
        <v>46216000</v>
      </c>
      <c r="J8" s="17">
        <v>44309000</v>
      </c>
      <c r="K8" s="23">
        <v>42867406</v>
      </c>
    </row>
    <row r="9" spans="1:11" ht="13.5" x14ac:dyDescent="0.25">
      <c r="A9" s="20" t="s">
        <v>21</v>
      </c>
      <c r="B9" s="17">
        <v>168138125</v>
      </c>
      <c r="C9" s="17">
        <v>174447617</v>
      </c>
      <c r="D9" s="21">
        <v>179159254</v>
      </c>
      <c r="E9" s="22">
        <v>182320430</v>
      </c>
      <c r="F9" s="17">
        <v>182217431</v>
      </c>
      <c r="G9" s="23">
        <v>182217431</v>
      </c>
      <c r="H9" s="19">
        <v>181265893</v>
      </c>
      <c r="I9" s="22">
        <v>185976000</v>
      </c>
      <c r="J9" s="17">
        <v>193269620</v>
      </c>
      <c r="K9" s="23">
        <v>201579292</v>
      </c>
    </row>
    <row r="10" spans="1:11" ht="25.5" x14ac:dyDescent="0.2">
      <c r="A10" s="24" t="s">
        <v>333</v>
      </c>
      <c r="B10" s="25">
        <f>SUM(B5:B9)</f>
        <v>208612732</v>
      </c>
      <c r="C10" s="26">
        <f t="shared" ref="C10:K10" si="0">SUM(C5:C9)</f>
        <v>213735254</v>
      </c>
      <c r="D10" s="27">
        <f t="shared" si="0"/>
        <v>225376645</v>
      </c>
      <c r="E10" s="25">
        <f t="shared" si="0"/>
        <v>230697430</v>
      </c>
      <c r="F10" s="26">
        <f t="shared" si="0"/>
        <v>232765431</v>
      </c>
      <c r="G10" s="28">
        <f t="shared" si="0"/>
        <v>232765431</v>
      </c>
      <c r="H10" s="29">
        <f t="shared" si="0"/>
        <v>231157286</v>
      </c>
      <c r="I10" s="25">
        <f t="shared" si="0"/>
        <v>241172000</v>
      </c>
      <c r="J10" s="26">
        <f t="shared" si="0"/>
        <v>246971700</v>
      </c>
      <c r="K10" s="28">
        <f t="shared" si="0"/>
        <v>254271860</v>
      </c>
    </row>
    <row r="11" spans="1:11" ht="13.5" x14ac:dyDescent="0.25">
      <c r="A11" s="20" t="s">
        <v>22</v>
      </c>
      <c r="B11" s="17">
        <v>111252537</v>
      </c>
      <c r="C11" s="17">
        <v>113543826</v>
      </c>
      <c r="D11" s="21">
        <v>122011944</v>
      </c>
      <c r="E11" s="22">
        <v>125695623</v>
      </c>
      <c r="F11" s="17">
        <v>130350729</v>
      </c>
      <c r="G11" s="23">
        <v>130350729</v>
      </c>
      <c r="H11" s="19">
        <v>127746591</v>
      </c>
      <c r="I11" s="22">
        <v>134489974</v>
      </c>
      <c r="J11" s="17">
        <v>140676518</v>
      </c>
      <c r="K11" s="23">
        <v>147147634</v>
      </c>
    </row>
    <row r="12" spans="1:11" ht="13.5" x14ac:dyDescent="0.25">
      <c r="A12" s="20" t="s">
        <v>23</v>
      </c>
      <c r="B12" s="17">
        <v>10366967</v>
      </c>
      <c r="C12" s="17">
        <v>9969226</v>
      </c>
      <c r="D12" s="21">
        <v>11599693</v>
      </c>
      <c r="E12" s="22">
        <v>12432266</v>
      </c>
      <c r="F12" s="17">
        <v>12204316</v>
      </c>
      <c r="G12" s="23">
        <v>12204316</v>
      </c>
      <c r="H12" s="19">
        <v>12159185</v>
      </c>
      <c r="I12" s="22">
        <v>13191805</v>
      </c>
      <c r="J12" s="17">
        <v>13798627</v>
      </c>
      <c r="K12" s="23">
        <v>14433365</v>
      </c>
    </row>
    <row r="13" spans="1:11" ht="13.5" x14ac:dyDescent="0.25">
      <c r="A13" s="20" t="s">
        <v>24</v>
      </c>
      <c r="B13" s="17">
        <v>5911004</v>
      </c>
      <c r="C13" s="17">
        <v>3642818</v>
      </c>
      <c r="D13" s="21">
        <v>3323157</v>
      </c>
      <c r="E13" s="22">
        <v>6987589</v>
      </c>
      <c r="F13" s="17">
        <v>6987589</v>
      </c>
      <c r="G13" s="23">
        <v>6987589</v>
      </c>
      <c r="H13" s="19">
        <v>0</v>
      </c>
      <c r="I13" s="22">
        <v>7183565</v>
      </c>
      <c r="J13" s="17">
        <v>7514007</v>
      </c>
      <c r="K13" s="23">
        <v>7859654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3386180</v>
      </c>
      <c r="C15" s="17">
        <v>5206346</v>
      </c>
      <c r="D15" s="21">
        <v>5260688</v>
      </c>
      <c r="E15" s="22">
        <v>5961120</v>
      </c>
      <c r="F15" s="17">
        <v>7097130</v>
      </c>
      <c r="G15" s="23">
        <v>7097130</v>
      </c>
      <c r="H15" s="19">
        <v>6321045</v>
      </c>
      <c r="I15" s="22">
        <v>5055000</v>
      </c>
      <c r="J15" s="17">
        <v>5287530</v>
      </c>
      <c r="K15" s="23">
        <v>5530757</v>
      </c>
    </row>
    <row r="16" spans="1:11" ht="13.5" x14ac:dyDescent="0.25">
      <c r="A16" s="20" t="s">
        <v>27</v>
      </c>
      <c r="B16" s="17">
        <v>7703797</v>
      </c>
      <c r="C16" s="17">
        <v>7512348</v>
      </c>
      <c r="D16" s="21">
        <v>9888096</v>
      </c>
      <c r="E16" s="22">
        <v>6830000</v>
      </c>
      <c r="F16" s="17">
        <v>3690000</v>
      </c>
      <c r="G16" s="23">
        <v>3690000</v>
      </c>
      <c r="H16" s="19">
        <v>3366117</v>
      </c>
      <c r="I16" s="22">
        <v>4530000</v>
      </c>
      <c r="J16" s="17">
        <v>4738380</v>
      </c>
      <c r="K16" s="23">
        <v>4283410</v>
      </c>
    </row>
    <row r="17" spans="1:11" ht="13.5" x14ac:dyDescent="0.25">
      <c r="A17" s="20" t="s">
        <v>28</v>
      </c>
      <c r="B17" s="17">
        <v>56096713</v>
      </c>
      <c r="C17" s="17">
        <v>62268259</v>
      </c>
      <c r="D17" s="21">
        <v>81187544</v>
      </c>
      <c r="E17" s="22">
        <v>72610402</v>
      </c>
      <c r="F17" s="17">
        <v>97115394</v>
      </c>
      <c r="G17" s="23">
        <v>97115394</v>
      </c>
      <c r="H17" s="19">
        <v>93012279</v>
      </c>
      <c r="I17" s="22">
        <v>76508656</v>
      </c>
      <c r="J17" s="17">
        <v>74845306</v>
      </c>
      <c r="K17" s="23">
        <v>74949093</v>
      </c>
    </row>
    <row r="18" spans="1:11" ht="13.5" x14ac:dyDescent="0.25">
      <c r="A18" s="30" t="s">
        <v>29</v>
      </c>
      <c r="B18" s="31">
        <f>SUM(B11:B17)</f>
        <v>194717198</v>
      </c>
      <c r="C18" s="32">
        <f t="shared" ref="C18:K18" si="1">SUM(C11:C17)</f>
        <v>202142823</v>
      </c>
      <c r="D18" s="33">
        <f t="shared" si="1"/>
        <v>233271122</v>
      </c>
      <c r="E18" s="31">
        <f t="shared" si="1"/>
        <v>230517000</v>
      </c>
      <c r="F18" s="32">
        <f t="shared" si="1"/>
        <v>257445158</v>
      </c>
      <c r="G18" s="34">
        <f t="shared" si="1"/>
        <v>257445158</v>
      </c>
      <c r="H18" s="35">
        <f t="shared" si="1"/>
        <v>242605217</v>
      </c>
      <c r="I18" s="31">
        <f t="shared" si="1"/>
        <v>240959000</v>
      </c>
      <c r="J18" s="32">
        <f t="shared" si="1"/>
        <v>246860368</v>
      </c>
      <c r="K18" s="34">
        <f t="shared" si="1"/>
        <v>254203913</v>
      </c>
    </row>
    <row r="19" spans="1:11" ht="13.5" x14ac:dyDescent="0.25">
      <c r="A19" s="30" t="s">
        <v>30</v>
      </c>
      <c r="B19" s="36">
        <f>+B10-B18</f>
        <v>13895534</v>
      </c>
      <c r="C19" s="37">
        <f t="shared" ref="C19:K19" si="2">+C10-C18</f>
        <v>11592431</v>
      </c>
      <c r="D19" s="38">
        <f t="shared" si="2"/>
        <v>-7894477</v>
      </c>
      <c r="E19" s="36">
        <f t="shared" si="2"/>
        <v>180430</v>
      </c>
      <c r="F19" s="37">
        <f t="shared" si="2"/>
        <v>-24679727</v>
      </c>
      <c r="G19" s="39">
        <f t="shared" si="2"/>
        <v>-24679727</v>
      </c>
      <c r="H19" s="40">
        <f t="shared" si="2"/>
        <v>-11447931</v>
      </c>
      <c r="I19" s="36">
        <f t="shared" si="2"/>
        <v>213000</v>
      </c>
      <c r="J19" s="37">
        <f t="shared" si="2"/>
        <v>111332</v>
      </c>
      <c r="K19" s="39">
        <f t="shared" si="2"/>
        <v>67947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20400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13915934</v>
      </c>
      <c r="C22" s="55">
        <f t="shared" ref="C22:K22" si="3">SUM(C19:C21)</f>
        <v>11592431</v>
      </c>
      <c r="D22" s="56">
        <f t="shared" si="3"/>
        <v>-7894477</v>
      </c>
      <c r="E22" s="54">
        <f t="shared" si="3"/>
        <v>180430</v>
      </c>
      <c r="F22" s="55">
        <f t="shared" si="3"/>
        <v>-24679727</v>
      </c>
      <c r="G22" s="57">
        <f t="shared" si="3"/>
        <v>-24679727</v>
      </c>
      <c r="H22" s="58">
        <f t="shared" si="3"/>
        <v>-11447931</v>
      </c>
      <c r="I22" s="54">
        <f t="shared" si="3"/>
        <v>213000</v>
      </c>
      <c r="J22" s="55">
        <f t="shared" si="3"/>
        <v>111332</v>
      </c>
      <c r="K22" s="57">
        <f t="shared" si="3"/>
        <v>67947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13915934</v>
      </c>
      <c r="C24" s="37">
        <f t="shared" ref="C24:K24" si="4">SUM(C22:C23)</f>
        <v>11592431</v>
      </c>
      <c r="D24" s="38">
        <f t="shared" si="4"/>
        <v>-7894477</v>
      </c>
      <c r="E24" s="36">
        <f t="shared" si="4"/>
        <v>180430</v>
      </c>
      <c r="F24" s="37">
        <f t="shared" si="4"/>
        <v>-24679727</v>
      </c>
      <c r="G24" s="39">
        <f t="shared" si="4"/>
        <v>-24679727</v>
      </c>
      <c r="H24" s="40">
        <f t="shared" si="4"/>
        <v>-11447931</v>
      </c>
      <c r="I24" s="36">
        <f t="shared" si="4"/>
        <v>213000</v>
      </c>
      <c r="J24" s="37">
        <f t="shared" si="4"/>
        <v>111332</v>
      </c>
      <c r="K24" s="39">
        <f t="shared" si="4"/>
        <v>67947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2550331</v>
      </c>
      <c r="C27" s="66">
        <v>11765326</v>
      </c>
      <c r="D27" s="67">
        <v>21390561</v>
      </c>
      <c r="E27" s="68">
        <v>39450000</v>
      </c>
      <c r="F27" s="66">
        <v>29059000</v>
      </c>
      <c r="G27" s="69">
        <v>29059000</v>
      </c>
      <c r="H27" s="70">
        <v>28438319</v>
      </c>
      <c r="I27" s="68">
        <v>29950000</v>
      </c>
      <c r="J27" s="66">
        <v>5124600</v>
      </c>
      <c r="K27" s="69">
        <v>2669412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2550331</v>
      </c>
      <c r="C31" s="17">
        <v>11765326</v>
      </c>
      <c r="D31" s="21">
        <v>21390561</v>
      </c>
      <c r="E31" s="22">
        <v>39450000</v>
      </c>
      <c r="F31" s="17">
        <v>29059000</v>
      </c>
      <c r="G31" s="23">
        <v>29059000</v>
      </c>
      <c r="H31" s="19">
        <v>0</v>
      </c>
      <c r="I31" s="22">
        <v>29950000</v>
      </c>
      <c r="J31" s="17">
        <v>5124600</v>
      </c>
      <c r="K31" s="23">
        <v>2669412</v>
      </c>
    </row>
    <row r="32" spans="1:11" ht="13.5" x14ac:dyDescent="0.25">
      <c r="A32" s="30" t="s">
        <v>39</v>
      </c>
      <c r="B32" s="66">
        <f>SUM(B28:B31)</f>
        <v>2550331</v>
      </c>
      <c r="C32" s="66">
        <f t="shared" ref="C32:K32" si="5">SUM(C28:C31)</f>
        <v>11765326</v>
      </c>
      <c r="D32" s="67">
        <f t="shared" si="5"/>
        <v>21390561</v>
      </c>
      <c r="E32" s="68">
        <f t="shared" si="5"/>
        <v>39450000</v>
      </c>
      <c r="F32" s="66">
        <f t="shared" si="5"/>
        <v>29059000</v>
      </c>
      <c r="G32" s="69">
        <f t="shared" si="5"/>
        <v>29059000</v>
      </c>
      <c r="H32" s="70">
        <f t="shared" si="5"/>
        <v>0</v>
      </c>
      <c r="I32" s="68">
        <f t="shared" si="5"/>
        <v>29950000</v>
      </c>
      <c r="J32" s="66">
        <f t="shared" si="5"/>
        <v>5124600</v>
      </c>
      <c r="K32" s="69">
        <f t="shared" si="5"/>
        <v>2669412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136789938</v>
      </c>
      <c r="C35" s="17">
        <v>140226372</v>
      </c>
      <c r="D35" s="21">
        <v>134699806</v>
      </c>
      <c r="E35" s="22">
        <v>43585949</v>
      </c>
      <c r="F35" s="17">
        <v>56607339</v>
      </c>
      <c r="G35" s="23">
        <v>56607339</v>
      </c>
      <c r="H35" s="19">
        <v>74470094</v>
      </c>
      <c r="I35" s="22">
        <v>35968299</v>
      </c>
      <c r="J35" s="17">
        <v>38469038</v>
      </c>
      <c r="K35" s="23">
        <v>43727227</v>
      </c>
    </row>
    <row r="36" spans="1:11" ht="13.5" x14ac:dyDescent="0.25">
      <c r="A36" s="20" t="s">
        <v>42</v>
      </c>
      <c r="B36" s="17">
        <v>17691637</v>
      </c>
      <c r="C36" s="17">
        <v>22863713</v>
      </c>
      <c r="D36" s="21">
        <v>34538965</v>
      </c>
      <c r="E36" s="22">
        <v>65230978</v>
      </c>
      <c r="F36" s="17">
        <v>54839858</v>
      </c>
      <c r="G36" s="23">
        <v>54839858</v>
      </c>
      <c r="H36" s="19">
        <v>62975296</v>
      </c>
      <c r="I36" s="22">
        <v>64488963</v>
      </c>
      <c r="J36" s="17">
        <v>39663563</v>
      </c>
      <c r="K36" s="23">
        <v>37208375</v>
      </c>
    </row>
    <row r="37" spans="1:11" ht="13.5" x14ac:dyDescent="0.25">
      <c r="A37" s="20" t="s">
        <v>43</v>
      </c>
      <c r="B37" s="17">
        <v>63302903</v>
      </c>
      <c r="C37" s="17">
        <v>59366985</v>
      </c>
      <c r="D37" s="21">
        <v>73864135</v>
      </c>
      <c r="E37" s="22">
        <v>30765823</v>
      </c>
      <c r="F37" s="17">
        <v>29038144</v>
      </c>
      <c r="G37" s="23">
        <v>29038144</v>
      </c>
      <c r="H37" s="19">
        <v>53518669</v>
      </c>
      <c r="I37" s="22">
        <v>24390423</v>
      </c>
      <c r="J37" s="17">
        <v>24173592</v>
      </c>
      <c r="K37" s="23">
        <v>24173592</v>
      </c>
    </row>
    <row r="38" spans="1:11" ht="13.5" x14ac:dyDescent="0.25">
      <c r="A38" s="20" t="s">
        <v>44</v>
      </c>
      <c r="B38" s="17">
        <v>14351000</v>
      </c>
      <c r="C38" s="17">
        <v>15864000</v>
      </c>
      <c r="D38" s="21">
        <v>15410000</v>
      </c>
      <c r="E38" s="22">
        <v>15864000</v>
      </c>
      <c r="F38" s="17">
        <v>16951000</v>
      </c>
      <c r="G38" s="23">
        <v>16951000</v>
      </c>
      <c r="H38" s="19">
        <v>15410000</v>
      </c>
      <c r="I38" s="22">
        <v>15410000</v>
      </c>
      <c r="J38" s="17">
        <v>15410000</v>
      </c>
      <c r="K38" s="23">
        <v>15410000</v>
      </c>
    </row>
    <row r="39" spans="1:11" ht="13.5" x14ac:dyDescent="0.25">
      <c r="A39" s="20" t="s">
        <v>45</v>
      </c>
      <c r="B39" s="17">
        <v>42751028</v>
      </c>
      <c r="C39" s="17">
        <v>87859100</v>
      </c>
      <c r="D39" s="21">
        <v>90842745</v>
      </c>
      <c r="E39" s="22">
        <v>62006674</v>
      </c>
      <c r="F39" s="17">
        <v>90137780</v>
      </c>
      <c r="G39" s="23">
        <v>90137780</v>
      </c>
      <c r="H39" s="19">
        <v>68252383</v>
      </c>
      <c r="I39" s="22">
        <v>60443839</v>
      </c>
      <c r="J39" s="17">
        <v>38437677</v>
      </c>
      <c r="K39" s="23">
        <v>41284063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97407842</v>
      </c>
      <c r="C42" s="17">
        <v>462519266</v>
      </c>
      <c r="D42" s="21">
        <v>189832987</v>
      </c>
      <c r="E42" s="22">
        <v>7168019</v>
      </c>
      <c r="F42" s="17">
        <v>-24789268</v>
      </c>
      <c r="G42" s="23">
        <v>-24789268</v>
      </c>
      <c r="H42" s="19">
        <v>601726205</v>
      </c>
      <c r="I42" s="22">
        <v>2341565</v>
      </c>
      <c r="J42" s="17">
        <v>2337809</v>
      </c>
      <c r="K42" s="23">
        <v>2396844</v>
      </c>
    </row>
    <row r="43" spans="1:11" ht="13.5" x14ac:dyDescent="0.25">
      <c r="A43" s="20" t="s">
        <v>48</v>
      </c>
      <c r="B43" s="17">
        <v>205334</v>
      </c>
      <c r="C43" s="17">
        <v>-11765325</v>
      </c>
      <c r="D43" s="21">
        <v>-21390561</v>
      </c>
      <c r="E43" s="22">
        <v>-39450000</v>
      </c>
      <c r="F43" s="17">
        <v>-29059000</v>
      </c>
      <c r="G43" s="23">
        <v>-29059000</v>
      </c>
      <c r="H43" s="19">
        <v>-28438319</v>
      </c>
      <c r="I43" s="22">
        <v>-29950000</v>
      </c>
      <c r="J43" s="17">
        <v>-5124600</v>
      </c>
      <c r="K43" s="23">
        <v>-2669412</v>
      </c>
    </row>
    <row r="44" spans="1:11" ht="13.5" x14ac:dyDescent="0.25">
      <c r="A44" s="20" t="s">
        <v>49</v>
      </c>
      <c r="B44" s="17">
        <v>0</v>
      </c>
      <c r="C44" s="17">
        <v>-48180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171116666</v>
      </c>
      <c r="C45" s="66">
        <v>549690704</v>
      </c>
      <c r="D45" s="67">
        <v>271879856</v>
      </c>
      <c r="E45" s="68">
        <v>36066075</v>
      </c>
      <c r="F45" s="66">
        <v>42934105</v>
      </c>
      <c r="G45" s="69">
        <v>42934105</v>
      </c>
      <c r="H45" s="70">
        <v>670070260</v>
      </c>
      <c r="I45" s="68">
        <v>30371565</v>
      </c>
      <c r="J45" s="66">
        <v>32639774</v>
      </c>
      <c r="K45" s="69">
        <v>37654736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98985064</v>
      </c>
      <c r="C48" s="17">
        <v>103437547</v>
      </c>
      <c r="D48" s="21">
        <v>96782493</v>
      </c>
      <c r="E48" s="22">
        <v>35871195</v>
      </c>
      <c r="F48" s="17">
        <v>50031235</v>
      </c>
      <c r="G48" s="23">
        <v>50031235</v>
      </c>
      <c r="H48" s="19">
        <v>38428204</v>
      </c>
      <c r="I48" s="22">
        <v>35426685</v>
      </c>
      <c r="J48" s="17">
        <v>37927424</v>
      </c>
      <c r="K48" s="23">
        <v>43185613</v>
      </c>
    </row>
    <row r="49" spans="1:11" ht="13.5" x14ac:dyDescent="0.25">
      <c r="A49" s="20" t="s">
        <v>53</v>
      </c>
      <c r="B49" s="17">
        <f>+B75</f>
        <v>-94574682.160049304</v>
      </c>
      <c r="C49" s="17">
        <f t="shared" ref="C49:K49" si="6">+C75</f>
        <v>-877646088.39426434</v>
      </c>
      <c r="D49" s="21">
        <f t="shared" si="6"/>
        <v>-391645677.81843281</v>
      </c>
      <c r="E49" s="22">
        <f t="shared" si="6"/>
        <v>-1247508985.2257297</v>
      </c>
      <c r="F49" s="17">
        <f t="shared" si="6"/>
        <v>-1408769570.8097813</v>
      </c>
      <c r="G49" s="23">
        <f t="shared" si="6"/>
        <v>-1408769570.8097813</v>
      </c>
      <c r="H49" s="19">
        <f t="shared" si="6"/>
        <v>-1123156452.125206</v>
      </c>
      <c r="I49" s="22">
        <f t="shared" si="6"/>
        <v>-63761851.687179491</v>
      </c>
      <c r="J49" s="17">
        <f t="shared" si="6"/>
        <v>-67071685.208867535</v>
      </c>
      <c r="K49" s="23">
        <f t="shared" si="6"/>
        <v>-68878404.961881042</v>
      </c>
    </row>
    <row r="50" spans="1:11" ht="13.5" x14ac:dyDescent="0.25">
      <c r="A50" s="30" t="s">
        <v>54</v>
      </c>
      <c r="B50" s="66">
        <f>+B48-B49</f>
        <v>193559746.16004932</v>
      </c>
      <c r="C50" s="66">
        <f t="shared" ref="C50:K50" si="7">+C48-C49</f>
        <v>981083635.39426434</v>
      </c>
      <c r="D50" s="67">
        <f t="shared" si="7"/>
        <v>488428170.81843281</v>
      </c>
      <c r="E50" s="68">
        <f t="shared" si="7"/>
        <v>1283380180.2257297</v>
      </c>
      <c r="F50" s="66">
        <f t="shared" si="7"/>
        <v>1458800805.8097813</v>
      </c>
      <c r="G50" s="69">
        <f t="shared" si="7"/>
        <v>1458800805.8097813</v>
      </c>
      <c r="H50" s="70">
        <f t="shared" si="7"/>
        <v>1161584656.125206</v>
      </c>
      <c r="I50" s="68">
        <f t="shared" si="7"/>
        <v>99188536.687179491</v>
      </c>
      <c r="J50" s="66">
        <f t="shared" si="7"/>
        <v>104999109.20886753</v>
      </c>
      <c r="K50" s="69">
        <f t="shared" si="7"/>
        <v>112064017.96188104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16638547</v>
      </c>
      <c r="C53" s="17">
        <v>19131367</v>
      </c>
      <c r="D53" s="21">
        <v>34538845</v>
      </c>
      <c r="E53" s="22">
        <v>61498632</v>
      </c>
      <c r="F53" s="17">
        <v>51107632</v>
      </c>
      <c r="G53" s="23">
        <v>51107632</v>
      </c>
      <c r="H53" s="19">
        <v>62975176</v>
      </c>
      <c r="I53" s="22">
        <v>64488843</v>
      </c>
      <c r="J53" s="17">
        <v>39663443</v>
      </c>
      <c r="K53" s="23">
        <v>37208255</v>
      </c>
    </row>
    <row r="54" spans="1:11" ht="13.5" x14ac:dyDescent="0.25">
      <c r="A54" s="20" t="s">
        <v>57</v>
      </c>
      <c r="B54" s="17">
        <v>5911004</v>
      </c>
      <c r="C54" s="17">
        <v>3642818</v>
      </c>
      <c r="D54" s="21">
        <v>3323157</v>
      </c>
      <c r="E54" s="22">
        <v>6792589</v>
      </c>
      <c r="F54" s="17">
        <v>6792589</v>
      </c>
      <c r="G54" s="23">
        <v>6792589</v>
      </c>
      <c r="H54" s="19">
        <v>0</v>
      </c>
      <c r="I54" s="22">
        <v>6988565</v>
      </c>
      <c r="J54" s="17">
        <v>7310037</v>
      </c>
      <c r="K54" s="23">
        <v>7646302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2602380</v>
      </c>
      <c r="E55" s="22">
        <v>3500000</v>
      </c>
      <c r="F55" s="17">
        <v>1428000</v>
      </c>
      <c r="G55" s="23">
        <v>1428000</v>
      </c>
      <c r="H55" s="19">
        <v>1427707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2500802</v>
      </c>
      <c r="C56" s="17">
        <v>2281872</v>
      </c>
      <c r="D56" s="21">
        <v>3037717</v>
      </c>
      <c r="E56" s="22">
        <v>1422000</v>
      </c>
      <c r="F56" s="17">
        <v>1363800</v>
      </c>
      <c r="G56" s="23">
        <v>1363800</v>
      </c>
      <c r="H56" s="19">
        <v>1084874</v>
      </c>
      <c r="I56" s="22">
        <v>3500000</v>
      </c>
      <c r="J56" s="17">
        <v>2516800</v>
      </c>
      <c r="K56" s="23">
        <v>1975293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246.05985433669736</v>
      </c>
      <c r="C70" s="5">
        <f t="shared" ref="C70:K70" si="8">IF(ISERROR(C71/C72),0,(C71/C72))</f>
        <v>1241.682219292999</v>
      </c>
      <c r="D70" s="5">
        <f t="shared" si="8"/>
        <v>452.02581252173201</v>
      </c>
      <c r="E70" s="5">
        <f t="shared" si="8"/>
        <v>200.77450863480155</v>
      </c>
      <c r="F70" s="5">
        <f t="shared" si="8"/>
        <v>226.09399815237646</v>
      </c>
      <c r="G70" s="5">
        <f t="shared" si="8"/>
        <v>226.09399815237646</v>
      </c>
      <c r="H70" s="5">
        <f t="shared" si="8"/>
        <v>817.4555538439721</v>
      </c>
      <c r="I70" s="5">
        <f t="shared" si="8"/>
        <v>161.94529914529915</v>
      </c>
      <c r="J70" s="5">
        <f t="shared" si="8"/>
        <v>167.65474791847575</v>
      </c>
      <c r="K70" s="5">
        <f t="shared" si="8"/>
        <v>170.98981596481121</v>
      </c>
    </row>
    <row r="71" spans="1:11" hidden="1" x14ac:dyDescent="0.2">
      <c r="A71" s="1" t="s">
        <v>338</v>
      </c>
      <c r="B71" s="2">
        <f>+B83</f>
        <v>115983019</v>
      </c>
      <c r="C71" s="2">
        <f t="shared" ref="C71:K71" si="9">+C83</f>
        <v>641494010</v>
      </c>
      <c r="D71" s="2">
        <f t="shared" si="9"/>
        <v>508299862</v>
      </c>
      <c r="E71" s="2">
        <f t="shared" si="9"/>
        <v>185200430</v>
      </c>
      <c r="F71" s="2">
        <f t="shared" si="9"/>
        <v>185268431</v>
      </c>
      <c r="G71" s="2">
        <f t="shared" si="9"/>
        <v>185268431</v>
      </c>
      <c r="H71" s="2">
        <f t="shared" si="9"/>
        <v>668642675</v>
      </c>
      <c r="I71" s="2">
        <f t="shared" si="9"/>
        <v>189476000</v>
      </c>
      <c r="J71" s="2">
        <f t="shared" si="9"/>
        <v>196930620</v>
      </c>
      <c r="K71" s="2">
        <f t="shared" si="9"/>
        <v>205408698</v>
      </c>
    </row>
    <row r="72" spans="1:11" hidden="1" x14ac:dyDescent="0.2">
      <c r="A72" s="1" t="s">
        <v>339</v>
      </c>
      <c r="B72" s="2">
        <f>+B77</f>
        <v>471361</v>
      </c>
      <c r="C72" s="2">
        <f t="shared" ref="C72:K72" si="10">+C77</f>
        <v>516633</v>
      </c>
      <c r="D72" s="2">
        <f t="shared" si="10"/>
        <v>1124493</v>
      </c>
      <c r="E72" s="2">
        <f t="shared" si="10"/>
        <v>922430</v>
      </c>
      <c r="F72" s="2">
        <f t="shared" si="10"/>
        <v>819431</v>
      </c>
      <c r="G72" s="2">
        <f t="shared" si="10"/>
        <v>819431</v>
      </c>
      <c r="H72" s="2">
        <f t="shared" si="10"/>
        <v>817956</v>
      </c>
      <c r="I72" s="2">
        <f t="shared" si="10"/>
        <v>1170000</v>
      </c>
      <c r="J72" s="2">
        <f t="shared" si="10"/>
        <v>1174620</v>
      </c>
      <c r="K72" s="2">
        <f t="shared" si="10"/>
        <v>1201292</v>
      </c>
    </row>
    <row r="73" spans="1:11" hidden="1" x14ac:dyDescent="0.2">
      <c r="A73" s="1" t="s">
        <v>340</v>
      </c>
      <c r="B73" s="2">
        <f>+B74</f>
        <v>-643066.33333333256</v>
      </c>
      <c r="C73" s="2">
        <f t="shared" ref="C73:K73" si="11">+(C78+C80+C81+C82)-(B78+B80+B81+B82)</f>
        <v>218242</v>
      </c>
      <c r="D73" s="2">
        <f t="shared" si="11"/>
        <v>228740</v>
      </c>
      <c r="E73" s="2">
        <f t="shared" si="11"/>
        <v>5407088</v>
      </c>
      <c r="F73" s="2">
        <f>+(F78+F80+F81+F82)-(D78+D80+D81+D82)</f>
        <v>5400000</v>
      </c>
      <c r="G73" s="2">
        <f>+(G78+G80+G81+G82)-(D78+D80+D81+D82)</f>
        <v>5400000</v>
      </c>
      <c r="H73" s="2">
        <f>+(H78+H80+H81+H82)-(D78+D80+D81+D82)</f>
        <v>442993</v>
      </c>
      <c r="I73" s="2">
        <f>+(I78+I80+I81+I82)-(E78+E80+E81+E82)</f>
        <v>-5822828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-643066.33333333256</v>
      </c>
      <c r="C74" s="2">
        <f>+C73</f>
        <v>218242</v>
      </c>
      <c r="D74" s="2">
        <f t="shared" ref="D74:K74" si="12">+D73</f>
        <v>228740</v>
      </c>
      <c r="E74" s="2">
        <f t="shared" si="12"/>
        <v>5407088</v>
      </c>
      <c r="F74" s="2">
        <f t="shared" si="12"/>
        <v>5400000</v>
      </c>
      <c r="G74" s="2">
        <f t="shared" si="12"/>
        <v>5400000</v>
      </c>
      <c r="H74" s="2">
        <f t="shared" si="12"/>
        <v>442993</v>
      </c>
      <c r="I74" s="2">
        <f t="shared" si="12"/>
        <v>-5822828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-94574682.160049304</v>
      </c>
      <c r="C75" s="2">
        <f t="shared" ref="C75:K75" si="13">+C84-(((C80+C81+C82+C78)*C70)-C79)</f>
        <v>-877646088.39426434</v>
      </c>
      <c r="D75" s="2">
        <f t="shared" si="13"/>
        <v>-391645677.81843281</v>
      </c>
      <c r="E75" s="2">
        <f t="shared" si="13"/>
        <v>-1247508985.2257297</v>
      </c>
      <c r="F75" s="2">
        <f t="shared" si="13"/>
        <v>-1408769570.8097813</v>
      </c>
      <c r="G75" s="2">
        <f t="shared" si="13"/>
        <v>-1408769570.8097813</v>
      </c>
      <c r="H75" s="2">
        <f t="shared" si="13"/>
        <v>-1123156452.125206</v>
      </c>
      <c r="I75" s="2">
        <f t="shared" si="13"/>
        <v>-63761851.687179491</v>
      </c>
      <c r="J75" s="2">
        <f t="shared" si="13"/>
        <v>-67071685.208867535</v>
      </c>
      <c r="K75" s="2">
        <f t="shared" si="13"/>
        <v>-68878404.961881042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471361</v>
      </c>
      <c r="C77" s="3">
        <v>516633</v>
      </c>
      <c r="D77" s="3">
        <v>1124493</v>
      </c>
      <c r="E77" s="3">
        <v>922430</v>
      </c>
      <c r="F77" s="3">
        <v>819431</v>
      </c>
      <c r="G77" s="3">
        <v>819431</v>
      </c>
      <c r="H77" s="3">
        <v>817956</v>
      </c>
      <c r="I77" s="3">
        <v>1170000</v>
      </c>
      <c r="J77" s="3">
        <v>1174620</v>
      </c>
      <c r="K77" s="3">
        <v>1201292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13329243</v>
      </c>
      <c r="C79" s="3">
        <v>10518327</v>
      </c>
      <c r="D79" s="3">
        <v>23739025</v>
      </c>
      <c r="E79" s="3">
        <v>11187837</v>
      </c>
      <c r="F79" s="3">
        <v>6071474</v>
      </c>
      <c r="G79" s="3">
        <v>6071474</v>
      </c>
      <c r="H79" s="3">
        <v>2443498</v>
      </c>
      <c r="I79" s="3">
        <v>3473359</v>
      </c>
      <c r="J79" s="3">
        <v>3256528</v>
      </c>
      <c r="K79" s="3">
        <v>3256528</v>
      </c>
    </row>
    <row r="80" spans="1:11" hidden="1" x14ac:dyDescent="0.2">
      <c r="A80" s="1" t="s">
        <v>71</v>
      </c>
      <c r="B80" s="3">
        <v>510492</v>
      </c>
      <c r="C80" s="3">
        <v>728734</v>
      </c>
      <c r="D80" s="3">
        <v>957474</v>
      </c>
      <c r="E80" s="3">
        <v>6364562</v>
      </c>
      <c r="F80" s="3">
        <v>6357474</v>
      </c>
      <c r="G80" s="3">
        <v>6357474</v>
      </c>
      <c r="H80" s="3">
        <v>1400467</v>
      </c>
      <c r="I80" s="3">
        <v>541734</v>
      </c>
      <c r="J80" s="3">
        <v>541734</v>
      </c>
      <c r="K80" s="3">
        <v>541734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115983019</v>
      </c>
      <c r="C83" s="3">
        <v>641494010</v>
      </c>
      <c r="D83" s="3">
        <v>508299862</v>
      </c>
      <c r="E83" s="3">
        <v>185200430</v>
      </c>
      <c r="F83" s="3">
        <v>185268431</v>
      </c>
      <c r="G83" s="3">
        <v>185268431</v>
      </c>
      <c r="H83" s="3">
        <v>668642675</v>
      </c>
      <c r="I83" s="3">
        <v>189476000</v>
      </c>
      <c r="J83" s="3">
        <v>196930620</v>
      </c>
      <c r="K83" s="3">
        <v>205408698</v>
      </c>
    </row>
    <row r="84" spans="1:11" hidden="1" x14ac:dyDescent="0.2">
      <c r="A84" s="1" t="s">
        <v>75</v>
      </c>
      <c r="B84" s="3">
        <v>17707662</v>
      </c>
      <c r="C84" s="3">
        <v>16691635</v>
      </c>
      <c r="D84" s="3">
        <v>17418260</v>
      </c>
      <c r="E84" s="3">
        <v>19144986</v>
      </c>
      <c r="F84" s="3">
        <v>22545670</v>
      </c>
      <c r="G84" s="3">
        <v>22545670</v>
      </c>
      <c r="H84" s="3">
        <v>19219577</v>
      </c>
      <c r="I84" s="3">
        <v>20496064</v>
      </c>
      <c r="J84" s="3">
        <v>20496064</v>
      </c>
      <c r="K84" s="3">
        <v>20496064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10275270618</v>
      </c>
      <c r="C5" s="17">
        <v>10651828672</v>
      </c>
      <c r="D5" s="21">
        <v>11557563116</v>
      </c>
      <c r="E5" s="22">
        <v>11852008098</v>
      </c>
      <c r="F5" s="17">
        <v>11851996383</v>
      </c>
      <c r="G5" s="23">
        <v>11851996383</v>
      </c>
      <c r="H5" s="19">
        <v>11964656238</v>
      </c>
      <c r="I5" s="22">
        <v>12706623964</v>
      </c>
      <c r="J5" s="17">
        <v>13552628636</v>
      </c>
      <c r="K5" s="23">
        <v>14694563443</v>
      </c>
    </row>
    <row r="6" spans="1:11" ht="13.5" x14ac:dyDescent="0.25">
      <c r="A6" s="20" t="s">
        <v>18</v>
      </c>
      <c r="B6" s="17">
        <v>20275960000</v>
      </c>
      <c r="C6" s="17">
        <v>22981473092</v>
      </c>
      <c r="D6" s="21">
        <v>23694105700</v>
      </c>
      <c r="E6" s="22">
        <v>27777756963</v>
      </c>
      <c r="F6" s="17">
        <v>27927746895</v>
      </c>
      <c r="G6" s="23">
        <v>27927746895</v>
      </c>
      <c r="H6" s="19">
        <v>28193672885</v>
      </c>
      <c r="I6" s="22">
        <v>30343337382</v>
      </c>
      <c r="J6" s="17">
        <v>32942644353</v>
      </c>
      <c r="K6" s="23">
        <v>35697648470</v>
      </c>
    </row>
    <row r="7" spans="1:11" ht="13.5" x14ac:dyDescent="0.25">
      <c r="A7" s="20" t="s">
        <v>19</v>
      </c>
      <c r="B7" s="17">
        <v>900467473</v>
      </c>
      <c r="C7" s="17">
        <v>978894085</v>
      </c>
      <c r="D7" s="21">
        <v>1454620876</v>
      </c>
      <c r="E7" s="22">
        <v>1197801675</v>
      </c>
      <c r="F7" s="17">
        <v>1381054834</v>
      </c>
      <c r="G7" s="23">
        <v>1381054834</v>
      </c>
      <c r="H7" s="19">
        <v>1569734900</v>
      </c>
      <c r="I7" s="22">
        <v>1084122068</v>
      </c>
      <c r="J7" s="17">
        <v>772946699</v>
      </c>
      <c r="K7" s="23">
        <v>664552562</v>
      </c>
    </row>
    <row r="8" spans="1:11" ht="13.5" x14ac:dyDescent="0.25">
      <c r="A8" s="20" t="s">
        <v>20</v>
      </c>
      <c r="B8" s="17">
        <v>5793196260</v>
      </c>
      <c r="C8" s="17">
        <v>5821582429</v>
      </c>
      <c r="D8" s="21">
        <v>6254110512</v>
      </c>
      <c r="E8" s="22">
        <v>6809560143</v>
      </c>
      <c r="F8" s="17">
        <v>6765142967</v>
      </c>
      <c r="G8" s="23">
        <v>6765142967</v>
      </c>
      <c r="H8" s="19">
        <v>6134654320</v>
      </c>
      <c r="I8" s="22">
        <v>6919169175</v>
      </c>
      <c r="J8" s="17">
        <v>7001700480</v>
      </c>
      <c r="K8" s="23">
        <v>7414386778</v>
      </c>
    </row>
    <row r="9" spans="1:11" ht="13.5" x14ac:dyDescent="0.25">
      <c r="A9" s="20" t="s">
        <v>21</v>
      </c>
      <c r="B9" s="17">
        <v>6231642684</v>
      </c>
      <c r="C9" s="17">
        <v>11377297144</v>
      </c>
      <c r="D9" s="21">
        <v>11454070017</v>
      </c>
      <c r="E9" s="22">
        <v>11253205210</v>
      </c>
      <c r="F9" s="17">
        <v>12594821141</v>
      </c>
      <c r="G9" s="23">
        <v>12594821141</v>
      </c>
      <c r="H9" s="19">
        <v>12975838902</v>
      </c>
      <c r="I9" s="22">
        <v>13227633368</v>
      </c>
      <c r="J9" s="17">
        <v>13893772165</v>
      </c>
      <c r="K9" s="23">
        <v>14684314789</v>
      </c>
    </row>
    <row r="10" spans="1:11" ht="25.5" x14ac:dyDescent="0.2">
      <c r="A10" s="24" t="s">
        <v>333</v>
      </c>
      <c r="B10" s="25">
        <f>SUM(B5:B9)</f>
        <v>43476537035</v>
      </c>
      <c r="C10" s="26">
        <f t="shared" ref="C10:K10" si="0">SUM(C5:C9)</f>
        <v>51811075422</v>
      </c>
      <c r="D10" s="27">
        <f t="shared" si="0"/>
        <v>54414470221</v>
      </c>
      <c r="E10" s="25">
        <f t="shared" si="0"/>
        <v>58890332089</v>
      </c>
      <c r="F10" s="26">
        <f t="shared" si="0"/>
        <v>60520762220</v>
      </c>
      <c r="G10" s="28">
        <f t="shared" si="0"/>
        <v>60520762220</v>
      </c>
      <c r="H10" s="29">
        <f t="shared" si="0"/>
        <v>60838557245</v>
      </c>
      <c r="I10" s="25">
        <f t="shared" si="0"/>
        <v>64280885957</v>
      </c>
      <c r="J10" s="26">
        <f t="shared" si="0"/>
        <v>68163692333</v>
      </c>
      <c r="K10" s="28">
        <f t="shared" si="0"/>
        <v>73155466042</v>
      </c>
    </row>
    <row r="11" spans="1:11" ht="13.5" x14ac:dyDescent="0.25">
      <c r="A11" s="20" t="s">
        <v>22</v>
      </c>
      <c r="B11" s="17">
        <v>15179277484</v>
      </c>
      <c r="C11" s="17">
        <v>15312388849</v>
      </c>
      <c r="D11" s="21">
        <v>15336143079</v>
      </c>
      <c r="E11" s="22">
        <v>18484599376</v>
      </c>
      <c r="F11" s="17">
        <v>18490405855</v>
      </c>
      <c r="G11" s="23">
        <v>18490405855</v>
      </c>
      <c r="H11" s="19">
        <v>17247138430</v>
      </c>
      <c r="I11" s="22">
        <v>19414334192</v>
      </c>
      <c r="J11" s="17">
        <v>20597369661</v>
      </c>
      <c r="K11" s="23">
        <v>21819888626</v>
      </c>
    </row>
    <row r="12" spans="1:11" ht="13.5" x14ac:dyDescent="0.25">
      <c r="A12" s="20" t="s">
        <v>23</v>
      </c>
      <c r="B12" s="17">
        <v>166417237</v>
      </c>
      <c r="C12" s="17">
        <v>165163135</v>
      </c>
      <c r="D12" s="21">
        <v>176064004</v>
      </c>
      <c r="E12" s="22">
        <v>190900791</v>
      </c>
      <c r="F12" s="17">
        <v>190784461</v>
      </c>
      <c r="G12" s="23">
        <v>190784461</v>
      </c>
      <c r="H12" s="19">
        <v>177999507</v>
      </c>
      <c r="I12" s="22">
        <v>200323686</v>
      </c>
      <c r="J12" s="17">
        <v>213525015</v>
      </c>
      <c r="K12" s="23">
        <v>227596312</v>
      </c>
    </row>
    <row r="13" spans="1:11" ht="13.5" x14ac:dyDescent="0.25">
      <c r="A13" s="20" t="s">
        <v>24</v>
      </c>
      <c r="B13" s="17">
        <v>2938524208</v>
      </c>
      <c r="C13" s="17">
        <v>2968141530</v>
      </c>
      <c r="D13" s="21">
        <v>3270480406</v>
      </c>
      <c r="E13" s="22">
        <v>3534700958</v>
      </c>
      <c r="F13" s="17">
        <v>3590895637</v>
      </c>
      <c r="G13" s="23">
        <v>3590895637</v>
      </c>
      <c r="H13" s="19">
        <v>3514413645</v>
      </c>
      <c r="I13" s="22">
        <v>3849498303</v>
      </c>
      <c r="J13" s="17">
        <v>4046873887</v>
      </c>
      <c r="K13" s="23">
        <v>4335381263</v>
      </c>
    </row>
    <row r="14" spans="1:11" ht="13.5" x14ac:dyDescent="0.25">
      <c r="A14" s="20" t="s">
        <v>25</v>
      </c>
      <c r="B14" s="17">
        <v>831477782</v>
      </c>
      <c r="C14" s="17">
        <v>776621900</v>
      </c>
      <c r="D14" s="21">
        <v>772433481</v>
      </c>
      <c r="E14" s="22">
        <v>945366676</v>
      </c>
      <c r="F14" s="17">
        <v>900200902</v>
      </c>
      <c r="G14" s="23">
        <v>900200902</v>
      </c>
      <c r="H14" s="19">
        <v>785789257</v>
      </c>
      <c r="I14" s="22">
        <v>1214301032</v>
      </c>
      <c r="J14" s="17">
        <v>1680663369</v>
      </c>
      <c r="K14" s="23">
        <v>2180461595</v>
      </c>
    </row>
    <row r="15" spans="1:11" ht="13.5" x14ac:dyDescent="0.25">
      <c r="A15" s="20" t="s">
        <v>26</v>
      </c>
      <c r="B15" s="17">
        <v>11466885912</v>
      </c>
      <c r="C15" s="17">
        <v>17358645608</v>
      </c>
      <c r="D15" s="21">
        <v>17546774214</v>
      </c>
      <c r="E15" s="22">
        <v>20089105272</v>
      </c>
      <c r="F15" s="17">
        <v>20789616556</v>
      </c>
      <c r="G15" s="23">
        <v>20789616556</v>
      </c>
      <c r="H15" s="19">
        <v>18670972384</v>
      </c>
      <c r="I15" s="22">
        <v>22609013988</v>
      </c>
      <c r="J15" s="17">
        <v>23977868442</v>
      </c>
      <c r="K15" s="23">
        <v>25701629097</v>
      </c>
    </row>
    <row r="16" spans="1:11" ht="13.5" x14ac:dyDescent="0.25">
      <c r="A16" s="20" t="s">
        <v>27</v>
      </c>
      <c r="B16" s="17">
        <v>346050065</v>
      </c>
      <c r="C16" s="17">
        <v>364174506</v>
      </c>
      <c r="D16" s="21">
        <v>343904848</v>
      </c>
      <c r="E16" s="22">
        <v>340743136</v>
      </c>
      <c r="F16" s="17">
        <v>369822169</v>
      </c>
      <c r="G16" s="23">
        <v>369822169</v>
      </c>
      <c r="H16" s="19">
        <v>310327676</v>
      </c>
      <c r="I16" s="22">
        <v>317831912</v>
      </c>
      <c r="J16" s="17">
        <v>283012919</v>
      </c>
      <c r="K16" s="23">
        <v>282340580</v>
      </c>
    </row>
    <row r="17" spans="1:11" ht="13.5" x14ac:dyDescent="0.25">
      <c r="A17" s="20" t="s">
        <v>28</v>
      </c>
      <c r="B17" s="17">
        <v>12464517652</v>
      </c>
      <c r="C17" s="17">
        <v>13652511551</v>
      </c>
      <c r="D17" s="21">
        <v>15306372905</v>
      </c>
      <c r="E17" s="22">
        <v>15798420661</v>
      </c>
      <c r="F17" s="17">
        <v>16557769882</v>
      </c>
      <c r="G17" s="23">
        <v>16557769882</v>
      </c>
      <c r="H17" s="19">
        <v>15597841039</v>
      </c>
      <c r="I17" s="22">
        <v>17062872912</v>
      </c>
      <c r="J17" s="17">
        <v>18023527710</v>
      </c>
      <c r="K17" s="23">
        <v>18621352059</v>
      </c>
    </row>
    <row r="18" spans="1:11" ht="13.5" x14ac:dyDescent="0.25">
      <c r="A18" s="30" t="s">
        <v>29</v>
      </c>
      <c r="B18" s="31">
        <f>SUM(B11:B17)</f>
        <v>43393150340</v>
      </c>
      <c r="C18" s="32">
        <f t="shared" ref="C18:K18" si="1">SUM(C11:C17)</f>
        <v>50597647079</v>
      </c>
      <c r="D18" s="33">
        <f t="shared" si="1"/>
        <v>52752172937</v>
      </c>
      <c r="E18" s="31">
        <f t="shared" si="1"/>
        <v>59383836870</v>
      </c>
      <c r="F18" s="32">
        <f t="shared" si="1"/>
        <v>60889495462</v>
      </c>
      <c r="G18" s="34">
        <f t="shared" si="1"/>
        <v>60889495462</v>
      </c>
      <c r="H18" s="35">
        <f t="shared" si="1"/>
        <v>56304481938</v>
      </c>
      <c r="I18" s="31">
        <f t="shared" si="1"/>
        <v>64668176025</v>
      </c>
      <c r="J18" s="32">
        <f t="shared" si="1"/>
        <v>68822841003</v>
      </c>
      <c r="K18" s="34">
        <f t="shared" si="1"/>
        <v>73168649532</v>
      </c>
    </row>
    <row r="19" spans="1:11" ht="13.5" x14ac:dyDescent="0.25">
      <c r="A19" s="30" t="s">
        <v>30</v>
      </c>
      <c r="B19" s="36">
        <f>+B10-B18</f>
        <v>83386695</v>
      </c>
      <c r="C19" s="37">
        <f t="shared" ref="C19:K19" si="2">+C10-C18</f>
        <v>1213428343</v>
      </c>
      <c r="D19" s="38">
        <f t="shared" si="2"/>
        <v>1662297284</v>
      </c>
      <c r="E19" s="36">
        <f t="shared" si="2"/>
        <v>-493504781</v>
      </c>
      <c r="F19" s="37">
        <f t="shared" si="2"/>
        <v>-368733242</v>
      </c>
      <c r="G19" s="39">
        <f t="shared" si="2"/>
        <v>-368733242</v>
      </c>
      <c r="H19" s="40">
        <f t="shared" si="2"/>
        <v>4534075307</v>
      </c>
      <c r="I19" s="36">
        <f t="shared" si="2"/>
        <v>-387290068</v>
      </c>
      <c r="J19" s="37">
        <f t="shared" si="2"/>
        <v>-659148670</v>
      </c>
      <c r="K19" s="39">
        <f t="shared" si="2"/>
        <v>-13183490</v>
      </c>
    </row>
    <row r="20" spans="1:11" ht="25.5" x14ac:dyDescent="0.2">
      <c r="A20" s="41" t="s">
        <v>31</v>
      </c>
      <c r="B20" s="42">
        <v>1801212071</v>
      </c>
      <c r="C20" s="43">
        <v>1703579201</v>
      </c>
      <c r="D20" s="44">
        <v>2175965170</v>
      </c>
      <c r="E20" s="42">
        <v>2776159207</v>
      </c>
      <c r="F20" s="43">
        <v>2890078014</v>
      </c>
      <c r="G20" s="45">
        <v>2890078014</v>
      </c>
      <c r="H20" s="46">
        <v>2086000580</v>
      </c>
      <c r="I20" s="42">
        <v>3552051972</v>
      </c>
      <c r="J20" s="43">
        <v>4220530219</v>
      </c>
      <c r="K20" s="45">
        <v>4054524553</v>
      </c>
    </row>
    <row r="21" spans="1:11" ht="13.5" x14ac:dyDescent="0.25">
      <c r="A21" s="47" t="s">
        <v>32</v>
      </c>
      <c r="B21" s="48">
        <v>7608066</v>
      </c>
      <c r="C21" s="49">
        <v>47940</v>
      </c>
      <c r="D21" s="50">
        <v>7713866</v>
      </c>
      <c r="E21" s="48">
        <v>0</v>
      </c>
      <c r="F21" s="49">
        <v>0</v>
      </c>
      <c r="G21" s="51">
        <v>0</v>
      </c>
      <c r="H21" s="52">
        <v>117300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1892206832</v>
      </c>
      <c r="C22" s="55">
        <f t="shared" ref="C22:K22" si="3">SUM(C19:C21)</f>
        <v>2917055484</v>
      </c>
      <c r="D22" s="56">
        <f t="shared" si="3"/>
        <v>3845976320</v>
      </c>
      <c r="E22" s="54">
        <f t="shared" si="3"/>
        <v>2282654426</v>
      </c>
      <c r="F22" s="55">
        <f t="shared" si="3"/>
        <v>2521344772</v>
      </c>
      <c r="G22" s="57">
        <f t="shared" si="3"/>
        <v>2521344772</v>
      </c>
      <c r="H22" s="58">
        <f t="shared" si="3"/>
        <v>6620193187</v>
      </c>
      <c r="I22" s="54">
        <f t="shared" si="3"/>
        <v>3164761904</v>
      </c>
      <c r="J22" s="55">
        <f t="shared" si="3"/>
        <v>3561381549</v>
      </c>
      <c r="K22" s="57">
        <f t="shared" si="3"/>
        <v>4041341063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1892206832</v>
      </c>
      <c r="C24" s="37">
        <f t="shared" ref="C24:K24" si="4">SUM(C22:C23)</f>
        <v>2917055484</v>
      </c>
      <c r="D24" s="38">
        <f t="shared" si="4"/>
        <v>3845976320</v>
      </c>
      <c r="E24" s="36">
        <f t="shared" si="4"/>
        <v>2282654426</v>
      </c>
      <c r="F24" s="37">
        <f t="shared" si="4"/>
        <v>2521344772</v>
      </c>
      <c r="G24" s="39">
        <f t="shared" si="4"/>
        <v>2521344772</v>
      </c>
      <c r="H24" s="40">
        <f t="shared" si="4"/>
        <v>6620193187</v>
      </c>
      <c r="I24" s="36">
        <f t="shared" si="4"/>
        <v>3164761904</v>
      </c>
      <c r="J24" s="37">
        <f t="shared" si="4"/>
        <v>3561381549</v>
      </c>
      <c r="K24" s="39">
        <f t="shared" si="4"/>
        <v>4041341063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4973388956</v>
      </c>
      <c r="C27" s="66">
        <v>3707400913</v>
      </c>
      <c r="D27" s="67">
        <v>6925186100</v>
      </c>
      <c r="E27" s="68">
        <v>11034869388</v>
      </c>
      <c r="F27" s="66">
        <v>11379892947</v>
      </c>
      <c r="G27" s="69">
        <v>11379892947</v>
      </c>
      <c r="H27" s="70">
        <v>9028915437</v>
      </c>
      <c r="I27" s="68">
        <v>12073294723</v>
      </c>
      <c r="J27" s="66">
        <v>14323678195</v>
      </c>
      <c r="K27" s="69">
        <v>13234996447</v>
      </c>
    </row>
    <row r="28" spans="1:11" ht="13.5" x14ac:dyDescent="0.25">
      <c r="A28" s="71" t="s">
        <v>36</v>
      </c>
      <c r="B28" s="17">
        <v>845882865</v>
      </c>
      <c r="C28" s="17">
        <v>735456556</v>
      </c>
      <c r="D28" s="21">
        <v>2175965177</v>
      </c>
      <c r="E28" s="22">
        <v>2776159211</v>
      </c>
      <c r="F28" s="17">
        <v>2890078023</v>
      </c>
      <c r="G28" s="23">
        <v>2890078023</v>
      </c>
      <c r="H28" s="19">
        <v>0</v>
      </c>
      <c r="I28" s="22">
        <v>3552051971</v>
      </c>
      <c r="J28" s="17">
        <v>4220530222</v>
      </c>
      <c r="K28" s="23">
        <v>4054524554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-116095346</v>
      </c>
      <c r="C30" s="17">
        <v>787094897</v>
      </c>
      <c r="D30" s="21">
        <v>1758326143</v>
      </c>
      <c r="E30" s="22">
        <v>6500000001</v>
      </c>
      <c r="F30" s="17">
        <v>3500000002</v>
      </c>
      <c r="G30" s="23">
        <v>3500000002</v>
      </c>
      <c r="H30" s="19">
        <v>0</v>
      </c>
      <c r="I30" s="22">
        <v>7279729847</v>
      </c>
      <c r="J30" s="17">
        <v>7500000000</v>
      </c>
      <c r="K30" s="23">
        <v>5000000002</v>
      </c>
    </row>
    <row r="31" spans="1:11" ht="13.5" x14ac:dyDescent="0.25">
      <c r="A31" s="20" t="s">
        <v>38</v>
      </c>
      <c r="B31" s="17">
        <v>3987027769</v>
      </c>
      <c r="C31" s="17">
        <v>2083102324</v>
      </c>
      <c r="D31" s="21">
        <v>2989916237</v>
      </c>
      <c r="E31" s="22">
        <v>1758710176</v>
      </c>
      <c r="F31" s="17">
        <v>4989814922</v>
      </c>
      <c r="G31" s="23">
        <v>4989814922</v>
      </c>
      <c r="H31" s="19">
        <v>0</v>
      </c>
      <c r="I31" s="22">
        <v>1241512905</v>
      </c>
      <c r="J31" s="17">
        <v>2603147973</v>
      </c>
      <c r="K31" s="23">
        <v>4180471891</v>
      </c>
    </row>
    <row r="32" spans="1:11" ht="13.5" x14ac:dyDescent="0.25">
      <c r="A32" s="30" t="s">
        <v>39</v>
      </c>
      <c r="B32" s="66">
        <f>SUM(B28:B31)</f>
        <v>4716815288</v>
      </c>
      <c r="C32" s="66">
        <f t="shared" ref="C32:K32" si="5">SUM(C28:C31)</f>
        <v>3605653777</v>
      </c>
      <c r="D32" s="67">
        <f t="shared" si="5"/>
        <v>6924207557</v>
      </c>
      <c r="E32" s="68">
        <f t="shared" si="5"/>
        <v>11034869388</v>
      </c>
      <c r="F32" s="66">
        <f t="shared" si="5"/>
        <v>11379892947</v>
      </c>
      <c r="G32" s="69">
        <f t="shared" si="5"/>
        <v>11379892947</v>
      </c>
      <c r="H32" s="70">
        <f t="shared" si="5"/>
        <v>0</v>
      </c>
      <c r="I32" s="68">
        <f t="shared" si="5"/>
        <v>12073294723</v>
      </c>
      <c r="J32" s="66">
        <f t="shared" si="5"/>
        <v>14323678195</v>
      </c>
      <c r="K32" s="69">
        <f t="shared" si="5"/>
        <v>13234996447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16338731332</v>
      </c>
      <c r="C35" s="17">
        <v>17317121341</v>
      </c>
      <c r="D35" s="21">
        <v>20402203327</v>
      </c>
      <c r="E35" s="22">
        <v>20295946032</v>
      </c>
      <c r="F35" s="17">
        <v>21012952614</v>
      </c>
      <c r="G35" s="23">
        <v>21012952614</v>
      </c>
      <c r="H35" s="19">
        <v>24189039146</v>
      </c>
      <c r="I35" s="22">
        <v>24373058273</v>
      </c>
      <c r="J35" s="17">
        <v>24735721174</v>
      </c>
      <c r="K35" s="23">
        <v>23567258829</v>
      </c>
    </row>
    <row r="36" spans="1:11" ht="13.5" x14ac:dyDescent="0.25">
      <c r="A36" s="20" t="s">
        <v>42</v>
      </c>
      <c r="B36" s="17">
        <v>60491653425</v>
      </c>
      <c r="C36" s="17">
        <v>63374345254</v>
      </c>
      <c r="D36" s="21">
        <v>66319455698</v>
      </c>
      <c r="E36" s="22">
        <v>73116383837</v>
      </c>
      <c r="F36" s="17">
        <v>72086862891</v>
      </c>
      <c r="G36" s="23">
        <v>72086862891</v>
      </c>
      <c r="H36" s="19">
        <v>68449636958</v>
      </c>
      <c r="I36" s="22">
        <v>79301352512</v>
      </c>
      <c r="J36" s="17">
        <v>89728808842</v>
      </c>
      <c r="K36" s="23">
        <v>98790507140</v>
      </c>
    </row>
    <row r="37" spans="1:11" ht="13.5" x14ac:dyDescent="0.25">
      <c r="A37" s="20" t="s">
        <v>43</v>
      </c>
      <c r="B37" s="17">
        <v>8006705860</v>
      </c>
      <c r="C37" s="17">
        <v>10295757520</v>
      </c>
      <c r="D37" s="21">
        <v>12285145491</v>
      </c>
      <c r="E37" s="22">
        <v>14261802606</v>
      </c>
      <c r="F37" s="17">
        <v>15168467809</v>
      </c>
      <c r="G37" s="23">
        <v>15168467809</v>
      </c>
      <c r="H37" s="19">
        <v>12230685213</v>
      </c>
      <c r="I37" s="22">
        <v>16139374416</v>
      </c>
      <c r="J37" s="17">
        <v>17240364443</v>
      </c>
      <c r="K37" s="23">
        <v>17900157308</v>
      </c>
    </row>
    <row r="38" spans="1:11" ht="13.5" x14ac:dyDescent="0.25">
      <c r="A38" s="20" t="s">
        <v>44</v>
      </c>
      <c r="B38" s="17">
        <v>13828143050</v>
      </c>
      <c r="C38" s="17">
        <v>12123465535</v>
      </c>
      <c r="D38" s="21">
        <v>12293104926</v>
      </c>
      <c r="E38" s="22">
        <v>17803086013</v>
      </c>
      <c r="F38" s="17">
        <v>14129132117</v>
      </c>
      <c r="G38" s="23">
        <v>14129132117</v>
      </c>
      <c r="H38" s="19">
        <v>11948996220</v>
      </c>
      <c r="I38" s="22">
        <v>19702418950</v>
      </c>
      <c r="J38" s="17">
        <v>25832817515</v>
      </c>
      <c r="K38" s="23">
        <v>29028956312</v>
      </c>
    </row>
    <row r="39" spans="1:11" ht="13.5" x14ac:dyDescent="0.25">
      <c r="A39" s="20" t="s">
        <v>45</v>
      </c>
      <c r="B39" s="17">
        <v>53026427154</v>
      </c>
      <c r="C39" s="17">
        <v>55406543474</v>
      </c>
      <c r="D39" s="21">
        <v>58322382284</v>
      </c>
      <c r="E39" s="22">
        <v>61347440737</v>
      </c>
      <c r="F39" s="17">
        <v>63802215636</v>
      </c>
      <c r="G39" s="23">
        <v>63802215636</v>
      </c>
      <c r="H39" s="19">
        <v>61878831851</v>
      </c>
      <c r="I39" s="22">
        <v>67832617447</v>
      </c>
      <c r="J39" s="17">
        <v>71391348093</v>
      </c>
      <c r="K39" s="23">
        <v>75428652788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40640236934</v>
      </c>
      <c r="C42" s="17">
        <v>83383577531</v>
      </c>
      <c r="D42" s="21">
        <v>2182644227</v>
      </c>
      <c r="E42" s="22">
        <v>6313975098</v>
      </c>
      <c r="F42" s="17">
        <v>5938056315</v>
      </c>
      <c r="G42" s="23">
        <v>5938056315</v>
      </c>
      <c r="H42" s="19">
        <v>7336157358</v>
      </c>
      <c r="I42" s="22">
        <v>6507537787</v>
      </c>
      <c r="J42" s="17">
        <v>7225222084</v>
      </c>
      <c r="K42" s="23">
        <v>7892089900</v>
      </c>
    </row>
    <row r="43" spans="1:11" ht="13.5" x14ac:dyDescent="0.25">
      <c r="A43" s="20" t="s">
        <v>48</v>
      </c>
      <c r="B43" s="17">
        <v>393465483</v>
      </c>
      <c r="C43" s="17">
        <v>-5578265529</v>
      </c>
      <c r="D43" s="21">
        <v>-5492008540</v>
      </c>
      <c r="E43" s="22">
        <v>-8869208278</v>
      </c>
      <c r="F43" s="17">
        <v>-9099870422</v>
      </c>
      <c r="G43" s="23">
        <v>-9099870422</v>
      </c>
      <c r="H43" s="19">
        <v>-4009165636</v>
      </c>
      <c r="I43" s="22">
        <v>-11346470084</v>
      </c>
      <c r="J43" s="17">
        <v>-14427514420</v>
      </c>
      <c r="K43" s="23">
        <v>-13348141573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-51003400</v>
      </c>
      <c r="E44" s="22">
        <v>4769851211</v>
      </c>
      <c r="F44" s="17">
        <v>1762363882</v>
      </c>
      <c r="G44" s="23">
        <v>1762363882</v>
      </c>
      <c r="H44" s="19">
        <v>-359810141</v>
      </c>
      <c r="I44" s="22">
        <v>4500666543</v>
      </c>
      <c r="J44" s="17">
        <v>6301715067</v>
      </c>
      <c r="K44" s="23">
        <v>3296004830</v>
      </c>
    </row>
    <row r="45" spans="1:11" ht="13.5" x14ac:dyDescent="0.25">
      <c r="A45" s="30" t="s">
        <v>50</v>
      </c>
      <c r="B45" s="66">
        <v>52782747132</v>
      </c>
      <c r="C45" s="66">
        <v>88837467582</v>
      </c>
      <c r="D45" s="67">
        <v>7737083379</v>
      </c>
      <c r="E45" s="68">
        <v>12712368380</v>
      </c>
      <c r="F45" s="66">
        <v>11188078632</v>
      </c>
      <c r="G45" s="69">
        <v>11188078632</v>
      </c>
      <c r="H45" s="70">
        <v>15562120319</v>
      </c>
      <c r="I45" s="68">
        <v>10885449932</v>
      </c>
      <c r="J45" s="66">
        <v>12970774540</v>
      </c>
      <c r="K45" s="69">
        <v>10626546564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17160334771</v>
      </c>
      <c r="C48" s="17">
        <v>17607440242</v>
      </c>
      <c r="D48" s="21">
        <v>17983575839</v>
      </c>
      <c r="E48" s="22">
        <v>16285882921</v>
      </c>
      <c r="F48" s="17">
        <v>14510722425</v>
      </c>
      <c r="G48" s="23">
        <v>14510722425</v>
      </c>
      <c r="H48" s="19">
        <v>16930688106</v>
      </c>
      <c r="I48" s="22">
        <v>16164816490</v>
      </c>
      <c r="J48" s="17">
        <v>15247710351</v>
      </c>
      <c r="K48" s="23">
        <v>13160717975</v>
      </c>
    </row>
    <row r="49" spans="1:11" ht="13.5" x14ac:dyDescent="0.25">
      <c r="A49" s="20" t="s">
        <v>53</v>
      </c>
      <c r="B49" s="17">
        <f>+B75</f>
        <v>7635552146.5021296</v>
      </c>
      <c r="C49" s="17">
        <f t="shared" ref="C49:K49" si="6">+C75</f>
        <v>7174047670.4891777</v>
      </c>
      <c r="D49" s="21">
        <f t="shared" si="6"/>
        <v>8071698566.8158445</v>
      </c>
      <c r="E49" s="22">
        <f t="shared" si="6"/>
        <v>8553006251.0195436</v>
      </c>
      <c r="F49" s="17">
        <f t="shared" si="6"/>
        <v>8294179947.9990807</v>
      </c>
      <c r="G49" s="23">
        <f t="shared" si="6"/>
        <v>8294179947.9990807</v>
      </c>
      <c r="H49" s="19">
        <f t="shared" si="6"/>
        <v>6508003428.8659191</v>
      </c>
      <c r="I49" s="22">
        <f t="shared" si="6"/>
        <v>10163343535.783266</v>
      </c>
      <c r="J49" s="17">
        <f t="shared" si="6"/>
        <v>9323060893.2200279</v>
      </c>
      <c r="K49" s="23">
        <f t="shared" si="6"/>
        <v>9257461541.6891003</v>
      </c>
    </row>
    <row r="50" spans="1:11" ht="13.5" x14ac:dyDescent="0.25">
      <c r="A50" s="30" t="s">
        <v>54</v>
      </c>
      <c r="B50" s="66">
        <f>+B48-B49</f>
        <v>9524782624.4978714</v>
      </c>
      <c r="C50" s="66">
        <f t="shared" ref="C50:K50" si="7">+C48-C49</f>
        <v>10433392571.510822</v>
      </c>
      <c r="D50" s="67">
        <f t="shared" si="7"/>
        <v>9911877272.1841545</v>
      </c>
      <c r="E50" s="68">
        <f t="shared" si="7"/>
        <v>7732876669.9804564</v>
      </c>
      <c r="F50" s="66">
        <f t="shared" si="7"/>
        <v>6216542477.0009193</v>
      </c>
      <c r="G50" s="69">
        <f t="shared" si="7"/>
        <v>6216542477.0009193</v>
      </c>
      <c r="H50" s="70">
        <f t="shared" si="7"/>
        <v>10422684677.134081</v>
      </c>
      <c r="I50" s="68">
        <f t="shared" si="7"/>
        <v>6001472954.2167339</v>
      </c>
      <c r="J50" s="66">
        <f t="shared" si="7"/>
        <v>5924649457.7799721</v>
      </c>
      <c r="K50" s="69">
        <f t="shared" si="7"/>
        <v>3903256433.3108997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49770664767</v>
      </c>
      <c r="C53" s="17">
        <v>52998186102</v>
      </c>
      <c r="D53" s="21">
        <v>55487770820</v>
      </c>
      <c r="E53" s="22">
        <v>65106283415</v>
      </c>
      <c r="F53" s="17">
        <v>63261700198</v>
      </c>
      <c r="G53" s="23">
        <v>63261700198</v>
      </c>
      <c r="H53" s="19">
        <v>53763098103</v>
      </c>
      <c r="I53" s="22">
        <v>71468635210</v>
      </c>
      <c r="J53" s="17">
        <v>81653169560</v>
      </c>
      <c r="K53" s="23">
        <v>90504531774</v>
      </c>
    </row>
    <row r="54" spans="1:11" ht="13.5" x14ac:dyDescent="0.25">
      <c r="A54" s="20" t="s">
        <v>57</v>
      </c>
      <c r="B54" s="17">
        <v>2868638167</v>
      </c>
      <c r="C54" s="17">
        <v>3090965214</v>
      </c>
      <c r="D54" s="21">
        <v>3274272828</v>
      </c>
      <c r="E54" s="22">
        <v>3534700958</v>
      </c>
      <c r="F54" s="17">
        <v>3590895637</v>
      </c>
      <c r="G54" s="23">
        <v>3590895637</v>
      </c>
      <c r="H54" s="19">
        <v>3514253525</v>
      </c>
      <c r="I54" s="22">
        <v>3849498303</v>
      </c>
      <c r="J54" s="17">
        <v>4046873887</v>
      </c>
      <c r="K54" s="23">
        <v>4335381263</v>
      </c>
    </row>
    <row r="55" spans="1:11" ht="13.5" x14ac:dyDescent="0.25">
      <c r="A55" s="20" t="s">
        <v>58</v>
      </c>
      <c r="B55" s="17">
        <v>1391263365</v>
      </c>
      <c r="C55" s="17">
        <v>2198931941</v>
      </c>
      <c r="D55" s="21">
        <v>3559291344</v>
      </c>
      <c r="E55" s="22">
        <v>6269425140</v>
      </c>
      <c r="F55" s="17">
        <v>6627854114</v>
      </c>
      <c r="G55" s="23">
        <v>6627854114</v>
      </c>
      <c r="H55" s="19">
        <v>5182311685</v>
      </c>
      <c r="I55" s="22">
        <v>7058544570</v>
      </c>
      <c r="J55" s="17">
        <v>7393861008</v>
      </c>
      <c r="K55" s="23">
        <v>6495617106</v>
      </c>
    </row>
    <row r="56" spans="1:11" ht="13.5" x14ac:dyDescent="0.25">
      <c r="A56" s="20" t="s">
        <v>59</v>
      </c>
      <c r="B56" s="17">
        <v>1408821181</v>
      </c>
      <c r="C56" s="17">
        <v>1503394312</v>
      </c>
      <c r="D56" s="21">
        <v>1792002041</v>
      </c>
      <c r="E56" s="22">
        <v>5525753021</v>
      </c>
      <c r="F56" s="17">
        <v>5854434163</v>
      </c>
      <c r="G56" s="23">
        <v>5854434163</v>
      </c>
      <c r="H56" s="19">
        <v>1052721618</v>
      </c>
      <c r="I56" s="22">
        <v>5707793598</v>
      </c>
      <c r="J56" s="17">
        <v>5970471123</v>
      </c>
      <c r="K56" s="23">
        <v>6240660933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1275082434</v>
      </c>
      <c r="C60" s="17">
        <v>1361488206</v>
      </c>
      <c r="D60" s="21">
        <v>1457192161</v>
      </c>
      <c r="E60" s="22">
        <v>2396887799</v>
      </c>
      <c r="F60" s="17">
        <v>2396887799</v>
      </c>
      <c r="G60" s="23">
        <v>2396887799</v>
      </c>
      <c r="H60" s="19">
        <v>1954805822</v>
      </c>
      <c r="I60" s="22">
        <v>2637348721</v>
      </c>
      <c r="J60" s="17">
        <v>2879550352</v>
      </c>
      <c r="K60" s="23">
        <v>3156597252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27409</v>
      </c>
      <c r="C64" s="86">
        <v>24406</v>
      </c>
      <c r="D64" s="87">
        <v>24406</v>
      </c>
      <c r="E64" s="85">
        <v>22906</v>
      </c>
      <c r="F64" s="86">
        <v>22906</v>
      </c>
      <c r="G64" s="87">
        <v>22906</v>
      </c>
      <c r="H64" s="88">
        <v>22906</v>
      </c>
      <c r="I64" s="85">
        <v>21406</v>
      </c>
      <c r="J64" s="86">
        <v>19906</v>
      </c>
      <c r="K64" s="87">
        <v>18406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1.0104289639922732</v>
      </c>
      <c r="C70" s="5">
        <f t="shared" ref="C70:K70" si="8">IF(ISERROR(C71/C72),0,(C71/C72))</f>
        <v>1.0622933125981069</v>
      </c>
      <c r="D70" s="5">
        <f t="shared" si="8"/>
        <v>0.99993246052236706</v>
      </c>
      <c r="E70" s="5">
        <f t="shared" si="8"/>
        <v>1.0316744074237236</v>
      </c>
      <c r="F70" s="5">
        <f t="shared" si="8"/>
        <v>1.0088075303460653</v>
      </c>
      <c r="G70" s="5">
        <f t="shared" si="8"/>
        <v>1.0088075303460653</v>
      </c>
      <c r="H70" s="5">
        <f t="shared" si="8"/>
        <v>0.95728473613964871</v>
      </c>
      <c r="I70" s="5">
        <f t="shared" si="8"/>
        <v>1.0080458121831679</v>
      </c>
      <c r="J70" s="5">
        <f t="shared" si="8"/>
        <v>1.0019211625232582</v>
      </c>
      <c r="K70" s="5">
        <f t="shared" si="8"/>
        <v>1.0016224766959752</v>
      </c>
    </row>
    <row r="71" spans="1:11" hidden="1" x14ac:dyDescent="0.2">
      <c r="A71" s="1" t="s">
        <v>338</v>
      </c>
      <c r="B71" s="2">
        <f>+B83</f>
        <v>33655945799</v>
      </c>
      <c r="C71" s="2">
        <f t="shared" ref="C71:K71" si="9">+C83</f>
        <v>39104514000</v>
      </c>
      <c r="D71" s="2">
        <f t="shared" si="9"/>
        <v>38722706230</v>
      </c>
      <c r="E71" s="2">
        <f t="shared" si="9"/>
        <v>44038173608</v>
      </c>
      <c r="F71" s="2">
        <f t="shared" si="9"/>
        <v>43909818635</v>
      </c>
      <c r="G71" s="2">
        <f t="shared" si="9"/>
        <v>43909818635</v>
      </c>
      <c r="H71" s="2">
        <f t="shared" si="9"/>
        <v>42760599527</v>
      </c>
      <c r="I71" s="2">
        <f t="shared" si="9"/>
        <v>47368577064</v>
      </c>
      <c r="J71" s="2">
        <f t="shared" si="9"/>
        <v>50634518250</v>
      </c>
      <c r="K71" s="2">
        <f t="shared" si="9"/>
        <v>54713605863</v>
      </c>
    </row>
    <row r="72" spans="1:11" hidden="1" x14ac:dyDescent="0.2">
      <c r="A72" s="1" t="s">
        <v>339</v>
      </c>
      <c r="B72" s="2">
        <f>+B77</f>
        <v>33308571902</v>
      </c>
      <c r="C72" s="2">
        <f t="shared" ref="C72:K72" si="10">+C77</f>
        <v>36811409369</v>
      </c>
      <c r="D72" s="2">
        <f t="shared" si="10"/>
        <v>38725321718</v>
      </c>
      <c r="E72" s="2">
        <f t="shared" si="10"/>
        <v>42686116173</v>
      </c>
      <c r="F72" s="2">
        <f t="shared" si="10"/>
        <v>43526458035</v>
      </c>
      <c r="G72" s="2">
        <f t="shared" si="10"/>
        <v>43526458035</v>
      </c>
      <c r="H72" s="2">
        <f t="shared" si="10"/>
        <v>44668631926</v>
      </c>
      <c r="I72" s="2">
        <f t="shared" si="10"/>
        <v>46990500324</v>
      </c>
      <c r="J72" s="2">
        <f t="shared" si="10"/>
        <v>50537427638</v>
      </c>
      <c r="K72" s="2">
        <f t="shared" si="10"/>
        <v>54624978109</v>
      </c>
    </row>
    <row r="73" spans="1:11" hidden="1" x14ac:dyDescent="0.2">
      <c r="A73" s="1" t="s">
        <v>340</v>
      </c>
      <c r="B73" s="2">
        <f>+B74</f>
        <v>1084532852.5</v>
      </c>
      <c r="C73" s="2">
        <f t="shared" ref="C73:K73" si="11">+(C78+C80+C81+C82)-(B78+B80+B81+B82)</f>
        <v>665940926</v>
      </c>
      <c r="D73" s="2">
        <f t="shared" si="11"/>
        <v>1605363513</v>
      </c>
      <c r="E73" s="2">
        <f t="shared" si="11"/>
        <v>33234541</v>
      </c>
      <c r="F73" s="2">
        <f>+(F78+F80+F81+F82)-(D78+D80+D81+D82)</f>
        <v>1830784671</v>
      </c>
      <c r="G73" s="2">
        <f>+(G78+G80+G81+G82)-(D78+D80+D81+D82)</f>
        <v>1830784671</v>
      </c>
      <c r="H73" s="2">
        <f>+(H78+H80+H81+H82)-(D78+D80+D81+D82)</f>
        <v>1286451078</v>
      </c>
      <c r="I73" s="2">
        <f>+(I78+I80+I81+I82)-(E78+E80+E81+E82)</f>
        <v>2606070668</v>
      </c>
      <c r="J73" s="2">
        <f t="shared" si="11"/>
        <v>893345620</v>
      </c>
      <c r="K73" s="2">
        <f t="shared" si="11"/>
        <v>953673304</v>
      </c>
    </row>
    <row r="74" spans="1:11" hidden="1" x14ac:dyDescent="0.2">
      <c r="A74" s="1" t="s">
        <v>341</v>
      </c>
      <c r="B74" s="2">
        <f>+TREND(C74:E74)</f>
        <v>1084532852.5</v>
      </c>
      <c r="C74" s="2">
        <f>+C73</f>
        <v>665940926</v>
      </c>
      <c r="D74" s="2">
        <f t="shared" ref="D74:K74" si="12">+D73</f>
        <v>1605363513</v>
      </c>
      <c r="E74" s="2">
        <f t="shared" si="12"/>
        <v>33234541</v>
      </c>
      <c r="F74" s="2">
        <f t="shared" si="12"/>
        <v>1830784671</v>
      </c>
      <c r="G74" s="2">
        <f t="shared" si="12"/>
        <v>1830784671</v>
      </c>
      <c r="H74" s="2">
        <f t="shared" si="12"/>
        <v>1286451078</v>
      </c>
      <c r="I74" s="2">
        <f t="shared" si="12"/>
        <v>2606070668</v>
      </c>
      <c r="J74" s="2">
        <f t="shared" si="12"/>
        <v>893345620</v>
      </c>
      <c r="K74" s="2">
        <f t="shared" si="12"/>
        <v>953673304</v>
      </c>
    </row>
    <row r="75" spans="1:11" hidden="1" x14ac:dyDescent="0.2">
      <c r="A75" s="1" t="s">
        <v>342</v>
      </c>
      <c r="B75" s="2">
        <f>+B84-(((B80+B81+B82+B78)*B70)-B79)</f>
        <v>7635552146.5021296</v>
      </c>
      <c r="C75" s="2">
        <f t="shared" ref="C75:K75" si="13">+C84-(((C80+C81+C82+C78)*C70)-C79)</f>
        <v>7174047670.4891777</v>
      </c>
      <c r="D75" s="2">
        <f t="shared" si="13"/>
        <v>8071698566.8158445</v>
      </c>
      <c r="E75" s="2">
        <f t="shared" si="13"/>
        <v>8553006251.0195436</v>
      </c>
      <c r="F75" s="2">
        <f t="shared" si="13"/>
        <v>8294179947.9990807</v>
      </c>
      <c r="G75" s="2">
        <f t="shared" si="13"/>
        <v>8294179947.9990807</v>
      </c>
      <c r="H75" s="2">
        <f t="shared" si="13"/>
        <v>6508003428.8659191</v>
      </c>
      <c r="I75" s="2">
        <f t="shared" si="13"/>
        <v>10163343535.783266</v>
      </c>
      <c r="J75" s="2">
        <f t="shared" si="13"/>
        <v>9323060893.2200279</v>
      </c>
      <c r="K75" s="2">
        <f t="shared" si="13"/>
        <v>9257461541.6891003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33308571902</v>
      </c>
      <c r="C77" s="3">
        <v>36811409369</v>
      </c>
      <c r="D77" s="3">
        <v>38725321718</v>
      </c>
      <c r="E77" s="3">
        <v>42686116173</v>
      </c>
      <c r="F77" s="3">
        <v>43526458035</v>
      </c>
      <c r="G77" s="3">
        <v>43526458035</v>
      </c>
      <c r="H77" s="3">
        <v>44668631926</v>
      </c>
      <c r="I77" s="3">
        <v>46990500324</v>
      </c>
      <c r="J77" s="3">
        <v>50537427638</v>
      </c>
      <c r="K77" s="3">
        <v>54624978109</v>
      </c>
    </row>
    <row r="78" spans="1:11" hidden="1" x14ac:dyDescent="0.2">
      <c r="A78" s="1" t="s">
        <v>69</v>
      </c>
      <c r="B78" s="3">
        <v>7337633</v>
      </c>
      <c r="C78" s="3">
        <v>4136243</v>
      </c>
      <c r="D78" s="3">
        <v>849668</v>
      </c>
      <c r="E78" s="3">
        <v>164459247</v>
      </c>
      <c r="F78" s="3">
        <v>164459108</v>
      </c>
      <c r="G78" s="3">
        <v>164459108</v>
      </c>
      <c r="H78" s="3">
        <v>-318075</v>
      </c>
      <c r="I78" s="3">
        <v>162320656</v>
      </c>
      <c r="J78" s="3">
        <v>160183191</v>
      </c>
      <c r="K78" s="3">
        <v>158059215</v>
      </c>
    </row>
    <row r="79" spans="1:11" hidden="1" x14ac:dyDescent="0.2">
      <c r="A79" s="1" t="s">
        <v>70</v>
      </c>
      <c r="B79" s="3">
        <v>4719792220</v>
      </c>
      <c r="C79" s="3">
        <v>5315885807</v>
      </c>
      <c r="D79" s="3">
        <v>7743868525</v>
      </c>
      <c r="E79" s="3">
        <v>7843385377</v>
      </c>
      <c r="F79" s="3">
        <v>8991692776</v>
      </c>
      <c r="G79" s="3">
        <v>8991692776</v>
      </c>
      <c r="H79" s="3">
        <v>6349391425</v>
      </c>
      <c r="I79" s="3">
        <v>11414080257</v>
      </c>
      <c r="J79" s="3">
        <v>11853001485</v>
      </c>
      <c r="K79" s="3">
        <v>12064736678</v>
      </c>
    </row>
    <row r="80" spans="1:11" hidden="1" x14ac:dyDescent="0.2">
      <c r="A80" s="1" t="s">
        <v>71</v>
      </c>
      <c r="B80" s="3">
        <v>1741190752</v>
      </c>
      <c r="C80" s="3">
        <v>2618235987</v>
      </c>
      <c r="D80" s="3">
        <v>3500963725</v>
      </c>
      <c r="E80" s="3">
        <v>3190366920</v>
      </c>
      <c r="F80" s="3">
        <v>3278480571</v>
      </c>
      <c r="G80" s="3">
        <v>3278480571</v>
      </c>
      <c r="H80" s="3">
        <v>3342788243</v>
      </c>
      <c r="I80" s="3">
        <v>3881122720</v>
      </c>
      <c r="J80" s="3">
        <v>4690204727</v>
      </c>
      <c r="K80" s="3">
        <v>5542528368</v>
      </c>
    </row>
    <row r="81" spans="1:11" hidden="1" x14ac:dyDescent="0.2">
      <c r="A81" s="1" t="s">
        <v>72</v>
      </c>
      <c r="B81" s="3">
        <v>2922847834</v>
      </c>
      <c r="C81" s="3">
        <v>2719439603</v>
      </c>
      <c r="D81" s="3">
        <v>3449171677</v>
      </c>
      <c r="E81" s="3">
        <v>3624429838</v>
      </c>
      <c r="F81" s="3">
        <v>5333907317</v>
      </c>
      <c r="G81" s="3">
        <v>5333907317</v>
      </c>
      <c r="H81" s="3">
        <v>4893980561</v>
      </c>
      <c r="I81" s="3">
        <v>5542519186</v>
      </c>
      <c r="J81" s="3">
        <v>5628921251</v>
      </c>
      <c r="K81" s="3">
        <v>5732408379</v>
      </c>
    </row>
    <row r="82" spans="1:11" hidden="1" x14ac:dyDescent="0.2">
      <c r="A82" s="1" t="s">
        <v>73</v>
      </c>
      <c r="B82" s="3">
        <v>8762147</v>
      </c>
      <c r="C82" s="3">
        <v>4267459</v>
      </c>
      <c r="D82" s="3">
        <v>457735</v>
      </c>
      <c r="E82" s="3">
        <v>5421341</v>
      </c>
      <c r="F82" s="3">
        <v>5380480</v>
      </c>
      <c r="G82" s="3">
        <v>5380480</v>
      </c>
      <c r="H82" s="3">
        <v>1443154</v>
      </c>
      <c r="I82" s="3">
        <v>4785452</v>
      </c>
      <c r="J82" s="3">
        <v>4784465</v>
      </c>
      <c r="K82" s="3">
        <v>4770976</v>
      </c>
    </row>
    <row r="83" spans="1:11" hidden="1" x14ac:dyDescent="0.2">
      <c r="A83" s="1" t="s">
        <v>74</v>
      </c>
      <c r="B83" s="3">
        <v>33655945799</v>
      </c>
      <c r="C83" s="3">
        <v>39104514000</v>
      </c>
      <c r="D83" s="3">
        <v>38722706230</v>
      </c>
      <c r="E83" s="3">
        <v>44038173608</v>
      </c>
      <c r="F83" s="3">
        <v>43909818635</v>
      </c>
      <c r="G83" s="3">
        <v>43909818635</v>
      </c>
      <c r="H83" s="3">
        <v>42760599527</v>
      </c>
      <c r="I83" s="3">
        <v>47368577064</v>
      </c>
      <c r="J83" s="3">
        <v>50634518250</v>
      </c>
      <c r="K83" s="3">
        <v>54713605863</v>
      </c>
    </row>
    <row r="84" spans="1:11" hidden="1" x14ac:dyDescent="0.2">
      <c r="A84" s="1" t="s">
        <v>75</v>
      </c>
      <c r="B84" s="3">
        <v>7644707287</v>
      </c>
      <c r="C84" s="3">
        <v>7537266144</v>
      </c>
      <c r="D84" s="3">
        <v>7278803350</v>
      </c>
      <c r="E84" s="3">
        <v>7915533736</v>
      </c>
      <c r="F84" s="3">
        <v>8162064383</v>
      </c>
      <c r="G84" s="3">
        <v>8162064383</v>
      </c>
      <c r="H84" s="3">
        <v>8044622076</v>
      </c>
      <c r="I84" s="3">
        <v>8417176650</v>
      </c>
      <c r="J84" s="3">
        <v>7974294690</v>
      </c>
      <c r="K84" s="3">
        <v>8649049312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52729671</v>
      </c>
      <c r="C5" s="17">
        <v>50995628</v>
      </c>
      <c r="D5" s="21">
        <v>49549693</v>
      </c>
      <c r="E5" s="22">
        <v>51651632</v>
      </c>
      <c r="F5" s="17">
        <v>51548228</v>
      </c>
      <c r="G5" s="23">
        <v>51548228</v>
      </c>
      <c r="H5" s="19">
        <v>51355056</v>
      </c>
      <c r="I5" s="22">
        <v>52886678</v>
      </c>
      <c r="J5" s="17">
        <v>57532241</v>
      </c>
      <c r="K5" s="23">
        <v>60178728</v>
      </c>
    </row>
    <row r="6" spans="1:11" ht="13.5" x14ac:dyDescent="0.25">
      <c r="A6" s="20" t="s">
        <v>18</v>
      </c>
      <c r="B6" s="17">
        <v>183739222</v>
      </c>
      <c r="C6" s="17">
        <v>208744872</v>
      </c>
      <c r="D6" s="21">
        <v>211020804</v>
      </c>
      <c r="E6" s="22">
        <v>277636040</v>
      </c>
      <c r="F6" s="17">
        <v>261685567</v>
      </c>
      <c r="G6" s="23">
        <v>261685567</v>
      </c>
      <c r="H6" s="19">
        <v>250113431</v>
      </c>
      <c r="I6" s="22">
        <v>312229492</v>
      </c>
      <c r="J6" s="17">
        <v>329172219</v>
      </c>
      <c r="K6" s="23">
        <v>347046535</v>
      </c>
    </row>
    <row r="7" spans="1:11" ht="13.5" x14ac:dyDescent="0.25">
      <c r="A7" s="20" t="s">
        <v>19</v>
      </c>
      <c r="B7" s="17">
        <v>285400</v>
      </c>
      <c r="C7" s="17">
        <v>793900</v>
      </c>
      <c r="D7" s="21">
        <v>1418787</v>
      </c>
      <c r="E7" s="22">
        <v>1580286</v>
      </c>
      <c r="F7" s="17">
        <v>1485668</v>
      </c>
      <c r="G7" s="23">
        <v>1485668</v>
      </c>
      <c r="H7" s="19">
        <v>1495381</v>
      </c>
      <c r="I7" s="22">
        <v>1558466</v>
      </c>
      <c r="J7" s="17">
        <v>1630155</v>
      </c>
      <c r="K7" s="23">
        <v>1705142</v>
      </c>
    </row>
    <row r="8" spans="1:11" ht="13.5" x14ac:dyDescent="0.25">
      <c r="A8" s="20" t="s">
        <v>20</v>
      </c>
      <c r="B8" s="17">
        <v>82297946</v>
      </c>
      <c r="C8" s="17">
        <v>85088105</v>
      </c>
      <c r="D8" s="21">
        <v>90122943</v>
      </c>
      <c r="E8" s="22">
        <v>98089015</v>
      </c>
      <c r="F8" s="17">
        <v>102319873</v>
      </c>
      <c r="G8" s="23">
        <v>102319873</v>
      </c>
      <c r="H8" s="19">
        <v>98686594</v>
      </c>
      <c r="I8" s="22">
        <v>105677221</v>
      </c>
      <c r="J8" s="17">
        <v>105095946</v>
      </c>
      <c r="K8" s="23">
        <v>112489098</v>
      </c>
    </row>
    <row r="9" spans="1:11" ht="13.5" x14ac:dyDescent="0.25">
      <c r="A9" s="20" t="s">
        <v>21</v>
      </c>
      <c r="B9" s="17">
        <v>35135209</v>
      </c>
      <c r="C9" s="17">
        <v>27196152</v>
      </c>
      <c r="D9" s="21">
        <v>48682327</v>
      </c>
      <c r="E9" s="22">
        <v>49202021</v>
      </c>
      <c r="F9" s="17">
        <v>82447150</v>
      </c>
      <c r="G9" s="23">
        <v>82447150</v>
      </c>
      <c r="H9" s="19">
        <v>40027894</v>
      </c>
      <c r="I9" s="22">
        <v>90041476</v>
      </c>
      <c r="J9" s="17">
        <v>92602332</v>
      </c>
      <c r="K9" s="23">
        <v>95282503</v>
      </c>
    </row>
    <row r="10" spans="1:11" ht="25.5" x14ac:dyDescent="0.2">
      <c r="A10" s="24" t="s">
        <v>333</v>
      </c>
      <c r="B10" s="25">
        <f>SUM(B5:B9)</f>
        <v>354187448</v>
      </c>
      <c r="C10" s="26">
        <f t="shared" ref="C10:K10" si="0">SUM(C5:C9)</f>
        <v>372818657</v>
      </c>
      <c r="D10" s="27">
        <f t="shared" si="0"/>
        <v>400794554</v>
      </c>
      <c r="E10" s="25">
        <f t="shared" si="0"/>
        <v>478158994</v>
      </c>
      <c r="F10" s="26">
        <f t="shared" si="0"/>
        <v>499486486</v>
      </c>
      <c r="G10" s="28">
        <f t="shared" si="0"/>
        <v>499486486</v>
      </c>
      <c r="H10" s="29">
        <f t="shared" si="0"/>
        <v>441678356</v>
      </c>
      <c r="I10" s="25">
        <f t="shared" si="0"/>
        <v>562393333</v>
      </c>
      <c r="J10" s="26">
        <f t="shared" si="0"/>
        <v>586032893</v>
      </c>
      <c r="K10" s="28">
        <f t="shared" si="0"/>
        <v>616702006</v>
      </c>
    </row>
    <row r="11" spans="1:11" ht="13.5" x14ac:dyDescent="0.25">
      <c r="A11" s="20" t="s">
        <v>22</v>
      </c>
      <c r="B11" s="17">
        <v>166636981</v>
      </c>
      <c r="C11" s="17">
        <v>170133599</v>
      </c>
      <c r="D11" s="21">
        <v>171536466</v>
      </c>
      <c r="E11" s="22">
        <v>181696913</v>
      </c>
      <c r="F11" s="17">
        <v>176982419</v>
      </c>
      <c r="G11" s="23">
        <v>176982419</v>
      </c>
      <c r="H11" s="19">
        <v>167815609</v>
      </c>
      <c r="I11" s="22">
        <v>193283268</v>
      </c>
      <c r="J11" s="17">
        <v>202201246</v>
      </c>
      <c r="K11" s="23">
        <v>211588636</v>
      </c>
    </row>
    <row r="12" spans="1:11" ht="13.5" x14ac:dyDescent="0.25">
      <c r="A12" s="20" t="s">
        <v>23</v>
      </c>
      <c r="B12" s="17">
        <v>7263932</v>
      </c>
      <c r="C12" s="17">
        <v>7353715</v>
      </c>
      <c r="D12" s="21">
        <v>7561197</v>
      </c>
      <c r="E12" s="22">
        <v>7975855</v>
      </c>
      <c r="F12" s="17">
        <v>8601353</v>
      </c>
      <c r="G12" s="23">
        <v>8601353</v>
      </c>
      <c r="H12" s="19">
        <v>8238016</v>
      </c>
      <c r="I12" s="22">
        <v>8353111</v>
      </c>
      <c r="J12" s="17">
        <v>8737353</v>
      </c>
      <c r="K12" s="23">
        <v>9139270</v>
      </c>
    </row>
    <row r="13" spans="1:11" ht="13.5" x14ac:dyDescent="0.25">
      <c r="A13" s="20" t="s">
        <v>24</v>
      </c>
      <c r="B13" s="17">
        <v>19638800</v>
      </c>
      <c r="C13" s="17">
        <v>30971891</v>
      </c>
      <c r="D13" s="21">
        <v>25802561</v>
      </c>
      <c r="E13" s="22">
        <v>23440176</v>
      </c>
      <c r="F13" s="17">
        <v>26616973</v>
      </c>
      <c r="G13" s="23">
        <v>26616973</v>
      </c>
      <c r="H13" s="19">
        <v>0</v>
      </c>
      <c r="I13" s="22">
        <v>30077179</v>
      </c>
      <c r="J13" s="17">
        <v>32332970</v>
      </c>
      <c r="K13" s="23">
        <v>35566268</v>
      </c>
    </row>
    <row r="14" spans="1:11" ht="13.5" x14ac:dyDescent="0.25">
      <c r="A14" s="20" t="s">
        <v>25</v>
      </c>
      <c r="B14" s="17">
        <v>10658927</v>
      </c>
      <c r="C14" s="17">
        <v>17838549</v>
      </c>
      <c r="D14" s="21">
        <v>28166446</v>
      </c>
      <c r="E14" s="22">
        <v>15290987</v>
      </c>
      <c r="F14" s="17">
        <v>29399711</v>
      </c>
      <c r="G14" s="23">
        <v>29399711</v>
      </c>
      <c r="H14" s="19">
        <v>8973349</v>
      </c>
      <c r="I14" s="22">
        <v>15825519</v>
      </c>
      <c r="J14" s="17">
        <v>16428410</v>
      </c>
      <c r="K14" s="23">
        <v>17171824</v>
      </c>
    </row>
    <row r="15" spans="1:11" ht="13.5" x14ac:dyDescent="0.25">
      <c r="A15" s="20" t="s">
        <v>26</v>
      </c>
      <c r="B15" s="17">
        <v>122630955</v>
      </c>
      <c r="C15" s="17">
        <v>145661702</v>
      </c>
      <c r="D15" s="21">
        <v>138837163</v>
      </c>
      <c r="E15" s="22">
        <v>159423319</v>
      </c>
      <c r="F15" s="17">
        <v>152656026</v>
      </c>
      <c r="G15" s="23">
        <v>152656026</v>
      </c>
      <c r="H15" s="19">
        <v>149553417</v>
      </c>
      <c r="I15" s="22">
        <v>159810168</v>
      </c>
      <c r="J15" s="17">
        <v>172427551</v>
      </c>
      <c r="K15" s="23">
        <v>192532681</v>
      </c>
    </row>
    <row r="16" spans="1:11" ht="13.5" x14ac:dyDescent="0.25">
      <c r="A16" s="20" t="s">
        <v>27</v>
      </c>
      <c r="B16" s="17">
        <v>1614473</v>
      </c>
      <c r="C16" s="17">
        <v>1887570</v>
      </c>
      <c r="D16" s="21">
        <v>1746581</v>
      </c>
      <c r="E16" s="22">
        <v>2165059</v>
      </c>
      <c r="F16" s="17">
        <v>2467113</v>
      </c>
      <c r="G16" s="23">
        <v>2467113</v>
      </c>
      <c r="H16" s="19">
        <v>2002388</v>
      </c>
      <c r="I16" s="22">
        <v>2230272</v>
      </c>
      <c r="J16" s="17">
        <v>2318604</v>
      </c>
      <c r="K16" s="23">
        <v>2410999</v>
      </c>
    </row>
    <row r="17" spans="1:11" ht="13.5" x14ac:dyDescent="0.25">
      <c r="A17" s="20" t="s">
        <v>28</v>
      </c>
      <c r="B17" s="17">
        <v>58764356</v>
      </c>
      <c r="C17" s="17">
        <v>77916316</v>
      </c>
      <c r="D17" s="21">
        <v>86128943</v>
      </c>
      <c r="E17" s="22">
        <v>78095240</v>
      </c>
      <c r="F17" s="17">
        <v>114644061</v>
      </c>
      <c r="G17" s="23">
        <v>114644061</v>
      </c>
      <c r="H17" s="19">
        <v>41538864</v>
      </c>
      <c r="I17" s="22">
        <v>124988676</v>
      </c>
      <c r="J17" s="17">
        <v>126421558</v>
      </c>
      <c r="K17" s="23">
        <v>131357319</v>
      </c>
    </row>
    <row r="18" spans="1:11" ht="13.5" x14ac:dyDescent="0.25">
      <c r="A18" s="30" t="s">
        <v>29</v>
      </c>
      <c r="B18" s="31">
        <f>SUM(B11:B17)</f>
        <v>387208424</v>
      </c>
      <c r="C18" s="32">
        <f t="shared" ref="C18:K18" si="1">SUM(C11:C17)</f>
        <v>451763342</v>
      </c>
      <c r="D18" s="33">
        <f t="shared" si="1"/>
        <v>459779357</v>
      </c>
      <c r="E18" s="31">
        <f t="shared" si="1"/>
        <v>468087549</v>
      </c>
      <c r="F18" s="32">
        <f t="shared" si="1"/>
        <v>511367656</v>
      </c>
      <c r="G18" s="34">
        <f t="shared" si="1"/>
        <v>511367656</v>
      </c>
      <c r="H18" s="35">
        <f t="shared" si="1"/>
        <v>378121643</v>
      </c>
      <c r="I18" s="31">
        <f t="shared" si="1"/>
        <v>534568193</v>
      </c>
      <c r="J18" s="32">
        <f t="shared" si="1"/>
        <v>560867692</v>
      </c>
      <c r="K18" s="34">
        <f t="shared" si="1"/>
        <v>599766997</v>
      </c>
    </row>
    <row r="19" spans="1:11" ht="13.5" x14ac:dyDescent="0.25">
      <c r="A19" s="30" t="s">
        <v>30</v>
      </c>
      <c r="B19" s="36">
        <f>+B10-B18</f>
        <v>-33020976</v>
      </c>
      <c r="C19" s="37">
        <f t="shared" ref="C19:K19" si="2">+C10-C18</f>
        <v>-78944685</v>
      </c>
      <c r="D19" s="38">
        <f t="shared" si="2"/>
        <v>-58984803</v>
      </c>
      <c r="E19" s="36">
        <f t="shared" si="2"/>
        <v>10071445</v>
      </c>
      <c r="F19" s="37">
        <f t="shared" si="2"/>
        <v>-11881170</v>
      </c>
      <c r="G19" s="39">
        <f t="shared" si="2"/>
        <v>-11881170</v>
      </c>
      <c r="H19" s="40">
        <f t="shared" si="2"/>
        <v>63556713</v>
      </c>
      <c r="I19" s="36">
        <f t="shared" si="2"/>
        <v>27825140</v>
      </c>
      <c r="J19" s="37">
        <f t="shared" si="2"/>
        <v>25165201</v>
      </c>
      <c r="K19" s="39">
        <f t="shared" si="2"/>
        <v>16935009</v>
      </c>
    </row>
    <row r="20" spans="1:11" ht="25.5" x14ac:dyDescent="0.2">
      <c r="A20" s="41" t="s">
        <v>31</v>
      </c>
      <c r="B20" s="42">
        <v>53139766</v>
      </c>
      <c r="C20" s="43">
        <v>68603385</v>
      </c>
      <c r="D20" s="44">
        <v>39332474</v>
      </c>
      <c r="E20" s="42">
        <v>37300985</v>
      </c>
      <c r="F20" s="43">
        <v>50530312</v>
      </c>
      <c r="G20" s="45">
        <v>50530312</v>
      </c>
      <c r="H20" s="46">
        <v>42315123</v>
      </c>
      <c r="I20" s="42">
        <v>44319441</v>
      </c>
      <c r="J20" s="43">
        <v>29500024</v>
      </c>
      <c r="K20" s="45">
        <v>32387111</v>
      </c>
    </row>
    <row r="21" spans="1:11" ht="13.5" x14ac:dyDescent="0.25">
      <c r="A21" s="47" t="s">
        <v>32</v>
      </c>
      <c r="B21" s="48">
        <v>0</v>
      </c>
      <c r="C21" s="49">
        <v>1954313</v>
      </c>
      <c r="D21" s="50">
        <v>2169344</v>
      </c>
      <c r="E21" s="48">
        <v>0</v>
      </c>
      <c r="F21" s="49">
        <v>11912696</v>
      </c>
      <c r="G21" s="51">
        <v>11912696</v>
      </c>
      <c r="H21" s="52">
        <v>11710418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20118790</v>
      </c>
      <c r="C22" s="55">
        <f t="shared" ref="C22:K22" si="3">SUM(C19:C21)</f>
        <v>-8386987</v>
      </c>
      <c r="D22" s="56">
        <f t="shared" si="3"/>
        <v>-17482985</v>
      </c>
      <c r="E22" s="54">
        <f t="shared" si="3"/>
        <v>47372430</v>
      </c>
      <c r="F22" s="55">
        <f t="shared" si="3"/>
        <v>50561838</v>
      </c>
      <c r="G22" s="57">
        <f t="shared" si="3"/>
        <v>50561838</v>
      </c>
      <c r="H22" s="58">
        <f t="shared" si="3"/>
        <v>117582254</v>
      </c>
      <c r="I22" s="54">
        <f t="shared" si="3"/>
        <v>72144581</v>
      </c>
      <c r="J22" s="55">
        <f t="shared" si="3"/>
        <v>54665225</v>
      </c>
      <c r="K22" s="57">
        <f t="shared" si="3"/>
        <v>49322120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20118790</v>
      </c>
      <c r="C24" s="37">
        <f t="shared" ref="C24:K24" si="4">SUM(C22:C23)</f>
        <v>-8386987</v>
      </c>
      <c r="D24" s="38">
        <f t="shared" si="4"/>
        <v>-17482985</v>
      </c>
      <c r="E24" s="36">
        <f t="shared" si="4"/>
        <v>47372430</v>
      </c>
      <c r="F24" s="37">
        <f t="shared" si="4"/>
        <v>50561838</v>
      </c>
      <c r="G24" s="39">
        <f t="shared" si="4"/>
        <v>50561838</v>
      </c>
      <c r="H24" s="40">
        <f t="shared" si="4"/>
        <v>117582254</v>
      </c>
      <c r="I24" s="36">
        <f t="shared" si="4"/>
        <v>72144581</v>
      </c>
      <c r="J24" s="37">
        <f t="shared" si="4"/>
        <v>54665225</v>
      </c>
      <c r="K24" s="39">
        <f t="shared" si="4"/>
        <v>49322120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-3</v>
      </c>
      <c r="C27" s="66">
        <v>0</v>
      </c>
      <c r="D27" s="67">
        <v>48548795</v>
      </c>
      <c r="E27" s="68">
        <v>51648038</v>
      </c>
      <c r="F27" s="66">
        <v>59118061</v>
      </c>
      <c r="G27" s="69">
        <v>59118061</v>
      </c>
      <c r="H27" s="70">
        <v>48720471</v>
      </c>
      <c r="I27" s="68">
        <v>49100614</v>
      </c>
      <c r="J27" s="66">
        <v>29500024</v>
      </c>
      <c r="K27" s="69">
        <v>32387111</v>
      </c>
    </row>
    <row r="28" spans="1:11" ht="13.5" x14ac:dyDescent="0.25">
      <c r="A28" s="71" t="s">
        <v>36</v>
      </c>
      <c r="B28" s="17">
        <v>-336432</v>
      </c>
      <c r="C28" s="17">
        <v>322262</v>
      </c>
      <c r="D28" s="21">
        <v>39332474</v>
      </c>
      <c r="E28" s="22">
        <v>37300985</v>
      </c>
      <c r="F28" s="17">
        <v>50530312</v>
      </c>
      <c r="G28" s="23">
        <v>50530312</v>
      </c>
      <c r="H28" s="19">
        <v>0</v>
      </c>
      <c r="I28" s="22">
        <v>44319441</v>
      </c>
      <c r="J28" s="17">
        <v>29500024</v>
      </c>
      <c r="K28" s="23">
        <v>32387111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1200983</v>
      </c>
      <c r="E30" s="22">
        <v>6747826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336429</v>
      </c>
      <c r="C31" s="17">
        <v>-1294923</v>
      </c>
      <c r="D31" s="21">
        <v>5845994</v>
      </c>
      <c r="E31" s="22">
        <v>7599227</v>
      </c>
      <c r="F31" s="17">
        <v>8386053</v>
      </c>
      <c r="G31" s="23">
        <v>8386053</v>
      </c>
      <c r="H31" s="19">
        <v>0</v>
      </c>
      <c r="I31" s="22">
        <v>4781173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-3</v>
      </c>
      <c r="C32" s="66">
        <f t="shared" ref="C32:K32" si="5">SUM(C28:C31)</f>
        <v>-972661</v>
      </c>
      <c r="D32" s="67">
        <f t="shared" si="5"/>
        <v>46379451</v>
      </c>
      <c r="E32" s="68">
        <f t="shared" si="5"/>
        <v>51648038</v>
      </c>
      <c r="F32" s="66">
        <f t="shared" si="5"/>
        <v>58916365</v>
      </c>
      <c r="G32" s="69">
        <f t="shared" si="5"/>
        <v>58916365</v>
      </c>
      <c r="H32" s="70">
        <f t="shared" si="5"/>
        <v>0</v>
      </c>
      <c r="I32" s="68">
        <f t="shared" si="5"/>
        <v>49100614</v>
      </c>
      <c r="J32" s="66">
        <f t="shared" si="5"/>
        <v>29500024</v>
      </c>
      <c r="K32" s="69">
        <f t="shared" si="5"/>
        <v>32387111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50041170</v>
      </c>
      <c r="C35" s="17">
        <v>66409635</v>
      </c>
      <c r="D35" s="21">
        <v>94432112</v>
      </c>
      <c r="E35" s="22">
        <v>172568318</v>
      </c>
      <c r="F35" s="17">
        <v>139759048</v>
      </c>
      <c r="G35" s="23">
        <v>139759048</v>
      </c>
      <c r="H35" s="19">
        <v>191578205</v>
      </c>
      <c r="I35" s="22">
        <v>183880866</v>
      </c>
      <c r="J35" s="17">
        <v>219218614</v>
      </c>
      <c r="K35" s="23">
        <v>250299450</v>
      </c>
    </row>
    <row r="36" spans="1:11" ht="13.5" x14ac:dyDescent="0.25">
      <c r="A36" s="20" t="s">
        <v>42</v>
      </c>
      <c r="B36" s="17">
        <v>827992491</v>
      </c>
      <c r="C36" s="17">
        <v>881270045</v>
      </c>
      <c r="D36" s="21">
        <v>922536752</v>
      </c>
      <c r="E36" s="22">
        <v>974779961</v>
      </c>
      <c r="F36" s="17">
        <v>986978188</v>
      </c>
      <c r="G36" s="23">
        <v>986978188</v>
      </c>
      <c r="H36" s="19">
        <v>971257233</v>
      </c>
      <c r="I36" s="22">
        <v>1004606770</v>
      </c>
      <c r="J36" s="17">
        <v>1000454536</v>
      </c>
      <c r="K36" s="23">
        <v>995956091</v>
      </c>
    </row>
    <row r="37" spans="1:11" ht="13.5" x14ac:dyDescent="0.25">
      <c r="A37" s="20" t="s">
        <v>43</v>
      </c>
      <c r="B37" s="17">
        <v>-345278166</v>
      </c>
      <c r="C37" s="17">
        <v>193076585</v>
      </c>
      <c r="D37" s="21">
        <v>190667586</v>
      </c>
      <c r="E37" s="22">
        <v>329982585</v>
      </c>
      <c r="F37" s="17">
        <v>286976968</v>
      </c>
      <c r="G37" s="23">
        <v>286976968</v>
      </c>
      <c r="H37" s="19">
        <v>182578862</v>
      </c>
      <c r="I37" s="22">
        <v>270535990</v>
      </c>
      <c r="J37" s="17">
        <v>236239909</v>
      </c>
      <c r="K37" s="23">
        <v>202044798</v>
      </c>
    </row>
    <row r="38" spans="1:11" ht="13.5" x14ac:dyDescent="0.25">
      <c r="A38" s="20" t="s">
        <v>44</v>
      </c>
      <c r="B38" s="17">
        <v>106203670</v>
      </c>
      <c r="C38" s="17">
        <v>109730883</v>
      </c>
      <c r="D38" s="21">
        <v>180639096</v>
      </c>
      <c r="E38" s="22">
        <v>134882084</v>
      </c>
      <c r="F38" s="17">
        <v>201902323</v>
      </c>
      <c r="G38" s="23">
        <v>201902323</v>
      </c>
      <c r="H38" s="19">
        <v>217012684</v>
      </c>
      <c r="I38" s="22">
        <v>203556323</v>
      </c>
      <c r="J38" s="17">
        <v>205408803</v>
      </c>
      <c r="K38" s="23">
        <v>207483581</v>
      </c>
    </row>
    <row r="39" spans="1:11" ht="13.5" x14ac:dyDescent="0.25">
      <c r="A39" s="20" t="s">
        <v>45</v>
      </c>
      <c r="B39" s="17">
        <v>639766462</v>
      </c>
      <c r="C39" s="17">
        <v>644872213</v>
      </c>
      <c r="D39" s="21">
        <v>645662180</v>
      </c>
      <c r="E39" s="22">
        <v>682483610</v>
      </c>
      <c r="F39" s="17">
        <v>637857945</v>
      </c>
      <c r="G39" s="23">
        <v>637857945</v>
      </c>
      <c r="H39" s="19">
        <v>763244275</v>
      </c>
      <c r="I39" s="22">
        <v>714395323</v>
      </c>
      <c r="J39" s="17">
        <v>778024438</v>
      </c>
      <c r="K39" s="23">
        <v>836727162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-19887965</v>
      </c>
      <c r="C42" s="17">
        <v>197152147</v>
      </c>
      <c r="D42" s="21">
        <v>73274379</v>
      </c>
      <c r="E42" s="22">
        <v>79048127</v>
      </c>
      <c r="F42" s="17">
        <v>32945150</v>
      </c>
      <c r="G42" s="23">
        <v>32945150</v>
      </c>
      <c r="H42" s="19">
        <v>-116734198</v>
      </c>
      <c r="I42" s="22">
        <v>75663001</v>
      </c>
      <c r="J42" s="17">
        <v>60299048</v>
      </c>
      <c r="K42" s="23">
        <v>58119512</v>
      </c>
    </row>
    <row r="43" spans="1:11" ht="13.5" x14ac:dyDescent="0.25">
      <c r="A43" s="20" t="s">
        <v>48</v>
      </c>
      <c r="B43" s="17">
        <v>-38441598</v>
      </c>
      <c r="C43" s="17">
        <v>-68438847</v>
      </c>
      <c r="D43" s="21">
        <v>-43253081</v>
      </c>
      <c r="E43" s="22">
        <v>-42073350</v>
      </c>
      <c r="F43" s="17">
        <v>-47204641</v>
      </c>
      <c r="G43" s="23">
        <v>-47204641</v>
      </c>
      <c r="H43" s="19">
        <v>-42305383</v>
      </c>
      <c r="I43" s="22">
        <v>-46381326</v>
      </c>
      <c r="J43" s="17">
        <v>-26780736</v>
      </c>
      <c r="K43" s="23">
        <v>-29667823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-4094050</v>
      </c>
      <c r="G44" s="23">
        <v>-4094050</v>
      </c>
      <c r="H44" s="19">
        <v>-2509412</v>
      </c>
      <c r="I44" s="22">
        <v>-1708777</v>
      </c>
      <c r="J44" s="17">
        <v>-1385614</v>
      </c>
      <c r="K44" s="23">
        <v>-1385615</v>
      </c>
    </row>
    <row r="45" spans="1:11" ht="13.5" x14ac:dyDescent="0.25">
      <c r="A45" s="30" t="s">
        <v>50</v>
      </c>
      <c r="B45" s="66">
        <v>-43073309</v>
      </c>
      <c r="C45" s="66">
        <v>149051768</v>
      </c>
      <c r="D45" s="67">
        <v>50359766</v>
      </c>
      <c r="E45" s="68">
        <v>33597367</v>
      </c>
      <c r="F45" s="66">
        <v>161405</v>
      </c>
      <c r="G45" s="69">
        <v>161405</v>
      </c>
      <c r="H45" s="70">
        <v>-143039870</v>
      </c>
      <c r="I45" s="68">
        <v>90476679</v>
      </c>
      <c r="J45" s="66">
        <v>110082219</v>
      </c>
      <c r="K45" s="69">
        <v>123900037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11398681</v>
      </c>
      <c r="C48" s="17">
        <v>20338466</v>
      </c>
      <c r="D48" s="21">
        <v>18509114</v>
      </c>
      <c r="E48" s="22">
        <v>78221014</v>
      </c>
      <c r="F48" s="17">
        <v>47401196</v>
      </c>
      <c r="G48" s="23">
        <v>47401196</v>
      </c>
      <c r="H48" s="19">
        <v>16947731</v>
      </c>
      <c r="I48" s="22">
        <v>77949521</v>
      </c>
      <c r="J48" s="17">
        <v>96833963</v>
      </c>
      <c r="K48" s="23">
        <v>110057216</v>
      </c>
    </row>
    <row r="49" spans="1:11" ht="13.5" x14ac:dyDescent="0.25">
      <c r="A49" s="20" t="s">
        <v>53</v>
      </c>
      <c r="B49" s="17">
        <f>+B75</f>
        <v>-366160555.09655112</v>
      </c>
      <c r="C49" s="17">
        <f t="shared" ref="C49:K49" si="6">+C75</f>
        <v>166205372.54098436</v>
      </c>
      <c r="D49" s="21">
        <f t="shared" si="6"/>
        <v>115059086.4672555</v>
      </c>
      <c r="E49" s="22">
        <f t="shared" si="6"/>
        <v>250967783.2468926</v>
      </c>
      <c r="F49" s="17">
        <f t="shared" si="6"/>
        <v>206729722.85070771</v>
      </c>
      <c r="G49" s="23">
        <f t="shared" si="6"/>
        <v>206729722.85070771</v>
      </c>
      <c r="H49" s="19">
        <f t="shared" si="6"/>
        <v>13406373.320704788</v>
      </c>
      <c r="I49" s="22">
        <f t="shared" si="6"/>
        <v>178081152.72623789</v>
      </c>
      <c r="J49" s="17">
        <f t="shared" si="6"/>
        <v>130953268.94503769</v>
      </c>
      <c r="K49" s="23">
        <f t="shared" si="6"/>
        <v>82714932.490163177</v>
      </c>
    </row>
    <row r="50" spans="1:11" ht="13.5" x14ac:dyDescent="0.25">
      <c r="A50" s="30" t="s">
        <v>54</v>
      </c>
      <c r="B50" s="66">
        <f>+B48-B49</f>
        <v>377559236.09655112</v>
      </c>
      <c r="C50" s="66">
        <f t="shared" ref="C50:K50" si="7">+C48-C49</f>
        <v>-145866906.54098436</v>
      </c>
      <c r="D50" s="67">
        <f t="shared" si="7"/>
        <v>-96549972.467255503</v>
      </c>
      <c r="E50" s="68">
        <f t="shared" si="7"/>
        <v>-172746769.2468926</v>
      </c>
      <c r="F50" s="66">
        <f t="shared" si="7"/>
        <v>-159328526.85070771</v>
      </c>
      <c r="G50" s="69">
        <f t="shared" si="7"/>
        <v>-159328526.85070771</v>
      </c>
      <c r="H50" s="70">
        <f t="shared" si="7"/>
        <v>3541357.679295212</v>
      </c>
      <c r="I50" s="68">
        <f t="shared" si="7"/>
        <v>-100131631.72623789</v>
      </c>
      <c r="J50" s="66">
        <f t="shared" si="7"/>
        <v>-34119305.945037693</v>
      </c>
      <c r="K50" s="69">
        <f t="shared" si="7"/>
        <v>27342283.509836823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741954151</v>
      </c>
      <c r="C53" s="17">
        <v>722970796</v>
      </c>
      <c r="D53" s="21">
        <v>881947849</v>
      </c>
      <c r="E53" s="22">
        <v>732197124</v>
      </c>
      <c r="F53" s="17">
        <v>893996557</v>
      </c>
      <c r="G53" s="23">
        <v>893996557</v>
      </c>
      <c r="H53" s="19">
        <v>886797153</v>
      </c>
      <c r="I53" s="22">
        <v>877412877</v>
      </c>
      <c r="J53" s="17">
        <v>862047976</v>
      </c>
      <c r="K53" s="23">
        <v>845375618</v>
      </c>
    </row>
    <row r="54" spans="1:11" ht="13.5" x14ac:dyDescent="0.25">
      <c r="A54" s="20" t="s">
        <v>57</v>
      </c>
      <c r="B54" s="17">
        <v>19634659</v>
      </c>
      <c r="C54" s="17">
        <v>22556160</v>
      </c>
      <c r="D54" s="21">
        <v>23714694</v>
      </c>
      <c r="E54" s="22">
        <v>23440176</v>
      </c>
      <c r="F54" s="17">
        <v>26616973</v>
      </c>
      <c r="G54" s="23">
        <v>26616973</v>
      </c>
      <c r="H54" s="19">
        <v>0</v>
      </c>
      <c r="I54" s="22">
        <v>30077179</v>
      </c>
      <c r="J54" s="17">
        <v>32332970</v>
      </c>
      <c r="K54" s="23">
        <v>35566268</v>
      </c>
    </row>
    <row r="55" spans="1:11" ht="13.5" x14ac:dyDescent="0.25">
      <c r="A55" s="20" t="s">
        <v>58</v>
      </c>
      <c r="B55" s="17">
        <v>-462921</v>
      </c>
      <c r="C55" s="17">
        <v>272737</v>
      </c>
      <c r="D55" s="21">
        <v>32390746</v>
      </c>
      <c r="E55" s="22">
        <v>26570775</v>
      </c>
      <c r="F55" s="17">
        <v>25783628</v>
      </c>
      <c r="G55" s="23">
        <v>25783628</v>
      </c>
      <c r="H55" s="19">
        <v>21855198</v>
      </c>
      <c r="I55" s="22">
        <v>8906635</v>
      </c>
      <c r="J55" s="17">
        <v>8695652</v>
      </c>
      <c r="K55" s="23">
        <v>13478261</v>
      </c>
    </row>
    <row r="56" spans="1:11" ht="13.5" x14ac:dyDescent="0.25">
      <c r="A56" s="20" t="s">
        <v>59</v>
      </c>
      <c r="B56" s="17">
        <v>4757533</v>
      </c>
      <c r="C56" s="17">
        <v>6505738</v>
      </c>
      <c r="D56" s="21">
        <v>9574399</v>
      </c>
      <c r="E56" s="22">
        <v>7633983</v>
      </c>
      <c r="F56" s="17">
        <v>10152492</v>
      </c>
      <c r="G56" s="23">
        <v>10152492</v>
      </c>
      <c r="H56" s="19">
        <v>6997250</v>
      </c>
      <c r="I56" s="22">
        <v>10760546</v>
      </c>
      <c r="J56" s="17">
        <v>10898171</v>
      </c>
      <c r="K56" s="23">
        <v>11397466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7247520</v>
      </c>
      <c r="F59" s="17">
        <v>5493670</v>
      </c>
      <c r="G59" s="23">
        <v>5493670</v>
      </c>
      <c r="H59" s="19">
        <v>5927050</v>
      </c>
      <c r="I59" s="22">
        <v>6136864</v>
      </c>
      <c r="J59" s="17">
        <v>6423281</v>
      </c>
      <c r="K59" s="23">
        <v>6723118</v>
      </c>
    </row>
    <row r="60" spans="1:11" ht="13.5" x14ac:dyDescent="0.25">
      <c r="A60" s="20" t="s">
        <v>62</v>
      </c>
      <c r="B60" s="17">
        <v>13841076</v>
      </c>
      <c r="C60" s="17">
        <v>13472520</v>
      </c>
      <c r="D60" s="21">
        <v>13109665</v>
      </c>
      <c r="E60" s="22">
        <v>5354706</v>
      </c>
      <c r="F60" s="17">
        <v>3213178</v>
      </c>
      <c r="G60" s="23">
        <v>3213178</v>
      </c>
      <c r="H60" s="19">
        <v>433075</v>
      </c>
      <c r="I60" s="22">
        <v>3220256</v>
      </c>
      <c r="J60" s="17">
        <v>3503122</v>
      </c>
      <c r="K60" s="23">
        <v>3664266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0.27715345353181131</v>
      </c>
      <c r="C70" s="5">
        <f t="shared" ref="C70:K70" si="8">IF(ISERROR(C71/C72),0,(C71/C72))</f>
        <v>0.20126420247396443</v>
      </c>
      <c r="D70" s="5">
        <f t="shared" si="8"/>
        <v>0.85757614771074986</v>
      </c>
      <c r="E70" s="5">
        <f t="shared" si="8"/>
        <v>0.89762310037621773</v>
      </c>
      <c r="F70" s="5">
        <f t="shared" si="8"/>
        <v>0.82081923532034218</v>
      </c>
      <c r="G70" s="5">
        <f t="shared" si="8"/>
        <v>0.82081923532034218</v>
      </c>
      <c r="H70" s="5">
        <f t="shared" si="8"/>
        <v>1.0102703409684359</v>
      </c>
      <c r="I70" s="5">
        <f t="shared" si="8"/>
        <v>0.86000243426617529</v>
      </c>
      <c r="J70" s="5">
        <f t="shared" si="8"/>
        <v>0.86007349393006505</v>
      </c>
      <c r="K70" s="5">
        <f t="shared" si="8"/>
        <v>0.86013365313272028</v>
      </c>
    </row>
    <row r="71" spans="1:11" hidden="1" x14ac:dyDescent="0.2">
      <c r="A71" s="1" t="s">
        <v>338</v>
      </c>
      <c r="B71" s="2">
        <f>+B83</f>
        <v>70730872</v>
      </c>
      <c r="C71" s="2">
        <f t="shared" ref="C71:K71" si="9">+C83</f>
        <v>56873981</v>
      </c>
      <c r="D71" s="2">
        <f t="shared" si="9"/>
        <v>245253852</v>
      </c>
      <c r="E71" s="2">
        <f t="shared" si="9"/>
        <v>326344829</v>
      </c>
      <c r="F71" s="2">
        <f t="shared" si="9"/>
        <v>285469203</v>
      </c>
      <c r="G71" s="2">
        <f t="shared" si="9"/>
        <v>285469203</v>
      </c>
      <c r="H71" s="2">
        <f t="shared" si="9"/>
        <v>323616227</v>
      </c>
      <c r="I71" s="2">
        <f t="shared" si="9"/>
        <v>345475441</v>
      </c>
      <c r="J71" s="2">
        <f t="shared" si="9"/>
        <v>365541530</v>
      </c>
      <c r="K71" s="2">
        <f t="shared" si="9"/>
        <v>384756792</v>
      </c>
    </row>
    <row r="72" spans="1:11" hidden="1" x14ac:dyDescent="0.2">
      <c r="A72" s="1" t="s">
        <v>339</v>
      </c>
      <c r="B72" s="2">
        <f>+B77</f>
        <v>255204729</v>
      </c>
      <c r="C72" s="2">
        <f t="shared" ref="C72:K72" si="10">+C77</f>
        <v>282583690</v>
      </c>
      <c r="D72" s="2">
        <f t="shared" si="10"/>
        <v>285984927</v>
      </c>
      <c r="E72" s="2">
        <f t="shared" si="10"/>
        <v>363565542</v>
      </c>
      <c r="F72" s="2">
        <f t="shared" si="10"/>
        <v>347785713</v>
      </c>
      <c r="G72" s="2">
        <f t="shared" si="10"/>
        <v>347785713</v>
      </c>
      <c r="H72" s="2">
        <f t="shared" si="10"/>
        <v>320326366</v>
      </c>
      <c r="I72" s="2">
        <f t="shared" si="10"/>
        <v>401714492</v>
      </c>
      <c r="J72" s="2">
        <f t="shared" si="10"/>
        <v>425011970</v>
      </c>
      <c r="K72" s="2">
        <f t="shared" si="10"/>
        <v>447322100</v>
      </c>
    </row>
    <row r="73" spans="1:11" hidden="1" x14ac:dyDescent="0.2">
      <c r="A73" s="1" t="s">
        <v>340</v>
      </c>
      <c r="B73" s="2">
        <f>+B74</f>
        <v>-5239970.4999999963</v>
      </c>
      <c r="C73" s="2">
        <f t="shared" ref="C73:K73" si="11">+(C78+C80+C81+C82)-(B78+B80+B81+B82)</f>
        <v>3330977</v>
      </c>
      <c r="D73" s="2">
        <f t="shared" si="11"/>
        <v>-86564</v>
      </c>
      <c r="E73" s="2">
        <f t="shared" si="11"/>
        <v>47921580</v>
      </c>
      <c r="F73" s="2">
        <f>+(F78+F80+F81+F82)-(D78+D80+D81+D82)</f>
        <v>25475818</v>
      </c>
      <c r="G73" s="2">
        <f>+(G78+G80+G81+G82)-(D78+D80+D81+D82)</f>
        <v>25475818</v>
      </c>
      <c r="H73" s="2">
        <f>+(H78+H80+H81+H82)-(D78+D80+D81+D82)</f>
        <v>62034389</v>
      </c>
      <c r="I73" s="2">
        <f>+(I78+I80+I81+I82)-(E78+E80+E81+E82)</f>
        <v>-8856132</v>
      </c>
      <c r="J73" s="2">
        <f t="shared" si="11"/>
        <v>16524644</v>
      </c>
      <c r="K73" s="2">
        <f t="shared" si="11"/>
        <v>17931639</v>
      </c>
    </row>
    <row r="74" spans="1:11" hidden="1" x14ac:dyDescent="0.2">
      <c r="A74" s="1" t="s">
        <v>341</v>
      </c>
      <c r="B74" s="2">
        <f>+TREND(C74:E74)</f>
        <v>-5239970.4999999963</v>
      </c>
      <c r="C74" s="2">
        <f>+C73</f>
        <v>3330977</v>
      </c>
      <c r="D74" s="2">
        <f t="shared" ref="D74:K74" si="12">+D73</f>
        <v>-86564</v>
      </c>
      <c r="E74" s="2">
        <f t="shared" si="12"/>
        <v>47921580</v>
      </c>
      <c r="F74" s="2">
        <f t="shared" si="12"/>
        <v>25475818</v>
      </c>
      <c r="G74" s="2">
        <f t="shared" si="12"/>
        <v>25475818</v>
      </c>
      <c r="H74" s="2">
        <f t="shared" si="12"/>
        <v>62034389</v>
      </c>
      <c r="I74" s="2">
        <f t="shared" si="12"/>
        <v>-8856132</v>
      </c>
      <c r="J74" s="2">
        <f t="shared" si="12"/>
        <v>16524644</v>
      </c>
      <c r="K74" s="2">
        <f t="shared" si="12"/>
        <v>17931639</v>
      </c>
    </row>
    <row r="75" spans="1:11" hidden="1" x14ac:dyDescent="0.2">
      <c r="A75" s="1" t="s">
        <v>342</v>
      </c>
      <c r="B75" s="2">
        <f>+B84-(((B80+B81+B82+B78)*B70)-B79)</f>
        <v>-366160555.09655112</v>
      </c>
      <c r="C75" s="2">
        <f t="shared" ref="C75:K75" si="13">+C84-(((C80+C81+C82+C78)*C70)-C79)</f>
        <v>166205372.54098436</v>
      </c>
      <c r="D75" s="2">
        <f t="shared" si="13"/>
        <v>115059086.4672555</v>
      </c>
      <c r="E75" s="2">
        <f t="shared" si="13"/>
        <v>250967783.2468926</v>
      </c>
      <c r="F75" s="2">
        <f t="shared" si="13"/>
        <v>206729722.85070771</v>
      </c>
      <c r="G75" s="2">
        <f t="shared" si="13"/>
        <v>206729722.85070771</v>
      </c>
      <c r="H75" s="2">
        <f t="shared" si="13"/>
        <v>13406373.320704788</v>
      </c>
      <c r="I75" s="2">
        <f t="shared" si="13"/>
        <v>178081152.72623789</v>
      </c>
      <c r="J75" s="2">
        <f t="shared" si="13"/>
        <v>130953268.94503769</v>
      </c>
      <c r="K75" s="2">
        <f t="shared" si="13"/>
        <v>82714932.490163177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255204729</v>
      </c>
      <c r="C77" s="3">
        <v>282583690</v>
      </c>
      <c r="D77" s="3">
        <v>285984927</v>
      </c>
      <c r="E77" s="3">
        <v>363565542</v>
      </c>
      <c r="F77" s="3">
        <v>347785713</v>
      </c>
      <c r="G77" s="3">
        <v>347785713</v>
      </c>
      <c r="H77" s="3">
        <v>320326366</v>
      </c>
      <c r="I77" s="3">
        <v>401714492</v>
      </c>
      <c r="J77" s="3">
        <v>425011970</v>
      </c>
      <c r="K77" s="3">
        <v>447322100</v>
      </c>
    </row>
    <row r="78" spans="1:11" hidden="1" x14ac:dyDescent="0.2">
      <c r="A78" s="1" t="s">
        <v>69</v>
      </c>
      <c r="B78" s="3">
        <v>68313</v>
      </c>
      <c r="C78" s="3">
        <v>3142733</v>
      </c>
      <c r="D78" s="3">
        <v>3224852</v>
      </c>
      <c r="E78" s="3">
        <v>3142733</v>
      </c>
      <c r="F78" s="3">
        <v>3224851</v>
      </c>
      <c r="G78" s="3">
        <v>3224851</v>
      </c>
      <c r="H78" s="3">
        <v>3224851</v>
      </c>
      <c r="I78" s="3">
        <v>3224851</v>
      </c>
      <c r="J78" s="3">
        <v>3224851</v>
      </c>
      <c r="K78" s="3">
        <v>3224851</v>
      </c>
    </row>
    <row r="79" spans="1:11" hidden="1" x14ac:dyDescent="0.2">
      <c r="A79" s="1" t="s">
        <v>70</v>
      </c>
      <c r="B79" s="3">
        <v>-385874184</v>
      </c>
      <c r="C79" s="3">
        <v>156807720</v>
      </c>
      <c r="D79" s="3">
        <v>123035934</v>
      </c>
      <c r="E79" s="3">
        <v>283485972</v>
      </c>
      <c r="F79" s="3">
        <v>215188419</v>
      </c>
      <c r="G79" s="3">
        <v>215188419</v>
      </c>
      <c r="H79" s="3">
        <v>95627786</v>
      </c>
      <c r="I79" s="3">
        <v>181413556</v>
      </c>
      <c r="J79" s="3">
        <v>147603089</v>
      </c>
      <c r="K79" s="3">
        <v>113843593</v>
      </c>
    </row>
    <row r="80" spans="1:11" hidden="1" x14ac:dyDescent="0.2">
      <c r="A80" s="1" t="s">
        <v>71</v>
      </c>
      <c r="B80" s="3">
        <v>19044494</v>
      </c>
      <c r="C80" s="3">
        <v>20340849</v>
      </c>
      <c r="D80" s="3">
        <v>20354044</v>
      </c>
      <c r="E80" s="3">
        <v>47871375</v>
      </c>
      <c r="F80" s="3">
        <v>39440825</v>
      </c>
      <c r="G80" s="3">
        <v>39440825</v>
      </c>
      <c r="H80" s="3">
        <v>79296886</v>
      </c>
      <c r="I80" s="3">
        <v>45656361</v>
      </c>
      <c r="J80" s="3">
        <v>54340608</v>
      </c>
      <c r="K80" s="3">
        <v>63838158</v>
      </c>
    </row>
    <row r="81" spans="1:11" hidden="1" x14ac:dyDescent="0.2">
      <c r="A81" s="1" t="s">
        <v>72</v>
      </c>
      <c r="B81" s="3">
        <v>9042015</v>
      </c>
      <c r="C81" s="3">
        <v>8002217</v>
      </c>
      <c r="D81" s="3">
        <v>7838401</v>
      </c>
      <c r="E81" s="3">
        <v>27934088</v>
      </c>
      <c r="F81" s="3">
        <v>13854820</v>
      </c>
      <c r="G81" s="3">
        <v>13854820</v>
      </c>
      <c r="H81" s="3">
        <v>10929949</v>
      </c>
      <c r="I81" s="3">
        <v>21228914</v>
      </c>
      <c r="J81" s="3">
        <v>29069311</v>
      </c>
      <c r="K81" s="3">
        <v>37503400</v>
      </c>
    </row>
    <row r="82" spans="1:11" hidden="1" x14ac:dyDescent="0.2">
      <c r="A82" s="1" t="s">
        <v>73</v>
      </c>
      <c r="B82" s="3">
        <v>18062</v>
      </c>
      <c r="C82" s="3">
        <v>18062</v>
      </c>
      <c r="D82" s="3">
        <v>0</v>
      </c>
      <c r="E82" s="3">
        <v>390681</v>
      </c>
      <c r="F82" s="3">
        <v>372619</v>
      </c>
      <c r="G82" s="3">
        <v>372619</v>
      </c>
      <c r="H82" s="3">
        <v>0</v>
      </c>
      <c r="I82" s="3">
        <v>372619</v>
      </c>
      <c r="J82" s="3">
        <v>372619</v>
      </c>
      <c r="K82" s="3">
        <v>372619</v>
      </c>
    </row>
    <row r="83" spans="1:11" hidden="1" x14ac:dyDescent="0.2">
      <c r="A83" s="1" t="s">
        <v>74</v>
      </c>
      <c r="B83" s="3">
        <v>70730872</v>
      </c>
      <c r="C83" s="3">
        <v>56873981</v>
      </c>
      <c r="D83" s="3">
        <v>245253852</v>
      </c>
      <c r="E83" s="3">
        <v>326344829</v>
      </c>
      <c r="F83" s="3">
        <v>285469203</v>
      </c>
      <c r="G83" s="3">
        <v>285469203</v>
      </c>
      <c r="H83" s="3">
        <v>323616227</v>
      </c>
      <c r="I83" s="3">
        <v>345475441</v>
      </c>
      <c r="J83" s="3">
        <v>365541530</v>
      </c>
      <c r="K83" s="3">
        <v>384756792</v>
      </c>
    </row>
    <row r="84" spans="1:11" hidden="1" x14ac:dyDescent="0.2">
      <c r="A84" s="1" t="s">
        <v>75</v>
      </c>
      <c r="B84" s="3">
        <v>27521841</v>
      </c>
      <c r="C84" s="3">
        <v>15738252</v>
      </c>
      <c r="D84" s="3">
        <v>18965877</v>
      </c>
      <c r="E84" s="3">
        <v>38698220</v>
      </c>
      <c r="F84" s="3">
        <v>38240267</v>
      </c>
      <c r="G84" s="3">
        <v>38240267</v>
      </c>
      <c r="H84" s="3">
        <v>12190054</v>
      </c>
      <c r="I84" s="3">
        <v>57282929</v>
      </c>
      <c r="J84" s="3">
        <v>58182929</v>
      </c>
      <c r="K84" s="3">
        <v>59132929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48155157</v>
      </c>
      <c r="C5" s="17">
        <v>52403952</v>
      </c>
      <c r="D5" s="21">
        <v>70382139</v>
      </c>
      <c r="E5" s="22">
        <v>73339000</v>
      </c>
      <c r="F5" s="17">
        <v>73876000</v>
      </c>
      <c r="G5" s="23">
        <v>73876000</v>
      </c>
      <c r="H5" s="19">
        <v>73863613</v>
      </c>
      <c r="I5" s="22">
        <v>75998000</v>
      </c>
      <c r="J5" s="17">
        <v>79491000</v>
      </c>
      <c r="K5" s="23">
        <v>83065000</v>
      </c>
    </row>
    <row r="6" spans="1:11" ht="13.5" x14ac:dyDescent="0.25">
      <c r="A6" s="20" t="s">
        <v>18</v>
      </c>
      <c r="B6" s="17">
        <v>151561948</v>
      </c>
      <c r="C6" s="17">
        <v>171806606</v>
      </c>
      <c r="D6" s="21">
        <v>169308848</v>
      </c>
      <c r="E6" s="22">
        <v>171135995</v>
      </c>
      <c r="F6" s="17">
        <v>180514000</v>
      </c>
      <c r="G6" s="23">
        <v>180514000</v>
      </c>
      <c r="H6" s="19">
        <v>184115381</v>
      </c>
      <c r="I6" s="22">
        <v>199058000</v>
      </c>
      <c r="J6" s="17">
        <v>220228000</v>
      </c>
      <c r="K6" s="23">
        <v>243921000</v>
      </c>
    </row>
    <row r="7" spans="1:11" ht="13.5" x14ac:dyDescent="0.25">
      <c r="A7" s="20" t="s">
        <v>19</v>
      </c>
      <c r="B7" s="17">
        <v>748598</v>
      </c>
      <c r="C7" s="17">
        <v>749712</v>
      </c>
      <c r="D7" s="21">
        <v>2020003</v>
      </c>
      <c r="E7" s="22">
        <v>1269358</v>
      </c>
      <c r="F7" s="17">
        <v>4792041</v>
      </c>
      <c r="G7" s="23">
        <v>4792041</v>
      </c>
      <c r="H7" s="19">
        <v>4527806</v>
      </c>
      <c r="I7" s="22">
        <v>1150000</v>
      </c>
      <c r="J7" s="17">
        <v>1300000</v>
      </c>
      <c r="K7" s="23">
        <v>1450000</v>
      </c>
    </row>
    <row r="8" spans="1:11" ht="13.5" x14ac:dyDescent="0.25">
      <c r="A8" s="20" t="s">
        <v>20</v>
      </c>
      <c r="B8" s="17">
        <v>77734837</v>
      </c>
      <c r="C8" s="17">
        <v>96033378</v>
      </c>
      <c r="D8" s="21">
        <v>90588807</v>
      </c>
      <c r="E8" s="22">
        <v>88897203</v>
      </c>
      <c r="F8" s="17">
        <v>125641476</v>
      </c>
      <c r="G8" s="23">
        <v>125641476</v>
      </c>
      <c r="H8" s="19">
        <v>114819668</v>
      </c>
      <c r="I8" s="22">
        <v>94461651</v>
      </c>
      <c r="J8" s="17">
        <v>105514478</v>
      </c>
      <c r="K8" s="23">
        <v>107422609</v>
      </c>
    </row>
    <row r="9" spans="1:11" ht="13.5" x14ac:dyDescent="0.25">
      <c r="A9" s="20" t="s">
        <v>21</v>
      </c>
      <c r="B9" s="17">
        <v>23601024</v>
      </c>
      <c r="C9" s="17">
        <v>24621310</v>
      </c>
      <c r="D9" s="21">
        <v>38520098</v>
      </c>
      <c r="E9" s="22">
        <v>36408356</v>
      </c>
      <c r="F9" s="17">
        <v>76502086</v>
      </c>
      <c r="G9" s="23">
        <v>76502086</v>
      </c>
      <c r="H9" s="19">
        <v>29448501</v>
      </c>
      <c r="I9" s="22">
        <v>80821008</v>
      </c>
      <c r="J9" s="17">
        <v>82775911</v>
      </c>
      <c r="K9" s="23">
        <v>84822571</v>
      </c>
    </row>
    <row r="10" spans="1:11" ht="25.5" x14ac:dyDescent="0.2">
      <c r="A10" s="24" t="s">
        <v>333</v>
      </c>
      <c r="B10" s="25">
        <f>SUM(B5:B9)</f>
        <v>301801564</v>
      </c>
      <c r="C10" s="26">
        <f t="shared" ref="C10:K10" si="0">SUM(C5:C9)</f>
        <v>345614958</v>
      </c>
      <c r="D10" s="27">
        <f t="shared" si="0"/>
        <v>370819895</v>
      </c>
      <c r="E10" s="25">
        <f t="shared" si="0"/>
        <v>371049912</v>
      </c>
      <c r="F10" s="26">
        <f t="shared" si="0"/>
        <v>461325603</v>
      </c>
      <c r="G10" s="28">
        <f t="shared" si="0"/>
        <v>461325603</v>
      </c>
      <c r="H10" s="29">
        <f t="shared" si="0"/>
        <v>406774969</v>
      </c>
      <c r="I10" s="25">
        <f t="shared" si="0"/>
        <v>451488659</v>
      </c>
      <c r="J10" s="26">
        <f t="shared" si="0"/>
        <v>489309389</v>
      </c>
      <c r="K10" s="28">
        <f t="shared" si="0"/>
        <v>520681180</v>
      </c>
    </row>
    <row r="11" spans="1:11" ht="13.5" x14ac:dyDescent="0.25">
      <c r="A11" s="20" t="s">
        <v>22</v>
      </c>
      <c r="B11" s="17">
        <v>123802764</v>
      </c>
      <c r="C11" s="17">
        <v>132380150</v>
      </c>
      <c r="D11" s="21">
        <v>124857236</v>
      </c>
      <c r="E11" s="22">
        <v>144683374</v>
      </c>
      <c r="F11" s="17">
        <v>136130319</v>
      </c>
      <c r="G11" s="23">
        <v>136130319</v>
      </c>
      <c r="H11" s="19">
        <v>130357803</v>
      </c>
      <c r="I11" s="22">
        <v>149110026</v>
      </c>
      <c r="J11" s="17">
        <v>158150671</v>
      </c>
      <c r="K11" s="23">
        <v>169317031</v>
      </c>
    </row>
    <row r="12" spans="1:11" ht="13.5" x14ac:dyDescent="0.25">
      <c r="A12" s="20" t="s">
        <v>23</v>
      </c>
      <c r="B12" s="17">
        <v>5571985</v>
      </c>
      <c r="C12" s="17">
        <v>5000103</v>
      </c>
      <c r="D12" s="21">
        <v>5697500</v>
      </c>
      <c r="E12" s="22">
        <v>6138858</v>
      </c>
      <c r="F12" s="17">
        <v>6192000</v>
      </c>
      <c r="G12" s="23">
        <v>6192000</v>
      </c>
      <c r="H12" s="19">
        <v>6081299</v>
      </c>
      <c r="I12" s="22">
        <v>6501600</v>
      </c>
      <c r="J12" s="17">
        <v>6800678</v>
      </c>
      <c r="K12" s="23">
        <v>7106715</v>
      </c>
    </row>
    <row r="13" spans="1:11" ht="13.5" x14ac:dyDescent="0.25">
      <c r="A13" s="20" t="s">
        <v>24</v>
      </c>
      <c r="B13" s="17">
        <v>22298181</v>
      </c>
      <c r="C13" s="17">
        <v>26850411</v>
      </c>
      <c r="D13" s="21">
        <v>24714542</v>
      </c>
      <c r="E13" s="22">
        <v>29617000</v>
      </c>
      <c r="F13" s="17">
        <v>43606000</v>
      </c>
      <c r="G13" s="23">
        <v>43606000</v>
      </c>
      <c r="H13" s="19">
        <v>28606000</v>
      </c>
      <c r="I13" s="22">
        <v>31438000</v>
      </c>
      <c r="J13" s="17">
        <v>32878954</v>
      </c>
      <c r="K13" s="23">
        <v>34573905</v>
      </c>
    </row>
    <row r="14" spans="1:11" ht="13.5" x14ac:dyDescent="0.25">
      <c r="A14" s="20" t="s">
        <v>25</v>
      </c>
      <c r="B14" s="17">
        <v>11585066</v>
      </c>
      <c r="C14" s="17">
        <v>12206355</v>
      </c>
      <c r="D14" s="21">
        <v>13041609</v>
      </c>
      <c r="E14" s="22">
        <v>15789000</v>
      </c>
      <c r="F14" s="17">
        <v>15006000</v>
      </c>
      <c r="G14" s="23">
        <v>15006000</v>
      </c>
      <c r="H14" s="19">
        <v>8556234</v>
      </c>
      <c r="I14" s="22">
        <v>11926000</v>
      </c>
      <c r="J14" s="17">
        <v>13136600</v>
      </c>
      <c r="K14" s="23">
        <v>14625307</v>
      </c>
    </row>
    <row r="15" spans="1:11" ht="13.5" x14ac:dyDescent="0.25">
      <c r="A15" s="20" t="s">
        <v>26</v>
      </c>
      <c r="B15" s="17">
        <v>89258373</v>
      </c>
      <c r="C15" s="17">
        <v>102223205</v>
      </c>
      <c r="D15" s="21">
        <v>103045596</v>
      </c>
      <c r="E15" s="22">
        <v>107414467</v>
      </c>
      <c r="F15" s="17">
        <v>117386254</v>
      </c>
      <c r="G15" s="23">
        <v>117386254</v>
      </c>
      <c r="H15" s="19">
        <v>109111309</v>
      </c>
      <c r="I15" s="22">
        <v>125072005</v>
      </c>
      <c r="J15" s="17">
        <v>143466806</v>
      </c>
      <c r="K15" s="23">
        <v>164687641</v>
      </c>
    </row>
    <row r="16" spans="1:11" ht="13.5" x14ac:dyDescent="0.25">
      <c r="A16" s="20" t="s">
        <v>27</v>
      </c>
      <c r="B16" s="17">
        <v>489054</v>
      </c>
      <c r="C16" s="17">
        <v>243741</v>
      </c>
      <c r="D16" s="21">
        <v>358199</v>
      </c>
      <c r="E16" s="22">
        <v>30000</v>
      </c>
      <c r="F16" s="17">
        <v>223278</v>
      </c>
      <c r="G16" s="23">
        <v>223278</v>
      </c>
      <c r="H16" s="19">
        <v>2500</v>
      </c>
      <c r="I16" s="22">
        <v>220000</v>
      </c>
      <c r="J16" s="17">
        <v>230120</v>
      </c>
      <c r="K16" s="23">
        <v>240588</v>
      </c>
    </row>
    <row r="17" spans="1:11" ht="13.5" x14ac:dyDescent="0.25">
      <c r="A17" s="20" t="s">
        <v>28</v>
      </c>
      <c r="B17" s="17">
        <v>70065208</v>
      </c>
      <c r="C17" s="17">
        <v>105961845</v>
      </c>
      <c r="D17" s="21">
        <v>94231175</v>
      </c>
      <c r="E17" s="22">
        <v>91127537</v>
      </c>
      <c r="F17" s="17">
        <v>161149380</v>
      </c>
      <c r="G17" s="23">
        <v>161149380</v>
      </c>
      <c r="H17" s="19">
        <v>130348313</v>
      </c>
      <c r="I17" s="22">
        <v>126891524</v>
      </c>
      <c r="J17" s="17">
        <v>135742555</v>
      </c>
      <c r="K17" s="23">
        <v>135596785</v>
      </c>
    </row>
    <row r="18" spans="1:11" ht="13.5" x14ac:dyDescent="0.25">
      <c r="A18" s="30" t="s">
        <v>29</v>
      </c>
      <c r="B18" s="31">
        <f>SUM(B11:B17)</f>
        <v>323070631</v>
      </c>
      <c r="C18" s="32">
        <f t="shared" ref="C18:K18" si="1">SUM(C11:C17)</f>
        <v>384865810</v>
      </c>
      <c r="D18" s="33">
        <f t="shared" si="1"/>
        <v>365945857</v>
      </c>
      <c r="E18" s="31">
        <f t="shared" si="1"/>
        <v>394800236</v>
      </c>
      <c r="F18" s="32">
        <f t="shared" si="1"/>
        <v>479693231</v>
      </c>
      <c r="G18" s="34">
        <f t="shared" si="1"/>
        <v>479693231</v>
      </c>
      <c r="H18" s="35">
        <f t="shared" si="1"/>
        <v>413063458</v>
      </c>
      <c r="I18" s="31">
        <f t="shared" si="1"/>
        <v>451159155</v>
      </c>
      <c r="J18" s="32">
        <f t="shared" si="1"/>
        <v>490406384</v>
      </c>
      <c r="K18" s="34">
        <f t="shared" si="1"/>
        <v>526147972</v>
      </c>
    </row>
    <row r="19" spans="1:11" ht="13.5" x14ac:dyDescent="0.25">
      <c r="A19" s="30" t="s">
        <v>30</v>
      </c>
      <c r="B19" s="36">
        <f>+B10-B18</f>
        <v>-21269067</v>
      </c>
      <c r="C19" s="37">
        <f t="shared" ref="C19:K19" si="2">+C10-C18</f>
        <v>-39250852</v>
      </c>
      <c r="D19" s="38">
        <f t="shared" si="2"/>
        <v>4874038</v>
      </c>
      <c r="E19" s="36">
        <f t="shared" si="2"/>
        <v>-23750324</v>
      </c>
      <c r="F19" s="37">
        <f t="shared" si="2"/>
        <v>-18367628</v>
      </c>
      <c r="G19" s="39">
        <f t="shared" si="2"/>
        <v>-18367628</v>
      </c>
      <c r="H19" s="40">
        <f t="shared" si="2"/>
        <v>-6288489</v>
      </c>
      <c r="I19" s="36">
        <f t="shared" si="2"/>
        <v>329504</v>
      </c>
      <c r="J19" s="37">
        <f t="shared" si="2"/>
        <v>-1096995</v>
      </c>
      <c r="K19" s="39">
        <f t="shared" si="2"/>
        <v>-5466792</v>
      </c>
    </row>
    <row r="20" spans="1:11" ht="25.5" x14ac:dyDescent="0.2">
      <c r="A20" s="41" t="s">
        <v>31</v>
      </c>
      <c r="B20" s="42">
        <v>42135098</v>
      </c>
      <c r="C20" s="43">
        <v>46106492</v>
      </c>
      <c r="D20" s="44">
        <v>43138548</v>
      </c>
      <c r="E20" s="42">
        <v>71731797</v>
      </c>
      <c r="F20" s="43">
        <v>37419102</v>
      </c>
      <c r="G20" s="45">
        <v>37419102</v>
      </c>
      <c r="H20" s="46">
        <v>24775211</v>
      </c>
      <c r="I20" s="42">
        <v>60734349</v>
      </c>
      <c r="J20" s="43">
        <v>71617523</v>
      </c>
      <c r="K20" s="45">
        <v>79488392</v>
      </c>
    </row>
    <row r="21" spans="1:11" ht="13.5" x14ac:dyDescent="0.25">
      <c r="A21" s="47" t="s">
        <v>32</v>
      </c>
      <c r="B21" s="48">
        <v>0</v>
      </c>
      <c r="C21" s="49">
        <v>2849049</v>
      </c>
      <c r="D21" s="50">
        <v>0</v>
      </c>
      <c r="E21" s="48">
        <v>0</v>
      </c>
      <c r="F21" s="49">
        <v>5550239</v>
      </c>
      <c r="G21" s="51">
        <v>5550239</v>
      </c>
      <c r="H21" s="52">
        <v>2244240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20866031</v>
      </c>
      <c r="C22" s="55">
        <f t="shared" ref="C22:K22" si="3">SUM(C19:C21)</f>
        <v>9704689</v>
      </c>
      <c r="D22" s="56">
        <f t="shared" si="3"/>
        <v>48012586</v>
      </c>
      <c r="E22" s="54">
        <f t="shared" si="3"/>
        <v>47981473</v>
      </c>
      <c r="F22" s="55">
        <f t="shared" si="3"/>
        <v>24601713</v>
      </c>
      <c r="G22" s="57">
        <f t="shared" si="3"/>
        <v>24601713</v>
      </c>
      <c r="H22" s="58">
        <f t="shared" si="3"/>
        <v>20730962</v>
      </c>
      <c r="I22" s="54">
        <f t="shared" si="3"/>
        <v>61063853</v>
      </c>
      <c r="J22" s="55">
        <f t="shared" si="3"/>
        <v>70520528</v>
      </c>
      <c r="K22" s="57">
        <f t="shared" si="3"/>
        <v>74021600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20866031</v>
      </c>
      <c r="C24" s="37">
        <f t="shared" ref="C24:K24" si="4">SUM(C22:C23)</f>
        <v>9704689</v>
      </c>
      <c r="D24" s="38">
        <f t="shared" si="4"/>
        <v>48012586</v>
      </c>
      <c r="E24" s="36">
        <f t="shared" si="4"/>
        <v>47981473</v>
      </c>
      <c r="F24" s="37">
        <f t="shared" si="4"/>
        <v>24601713</v>
      </c>
      <c r="G24" s="39">
        <f t="shared" si="4"/>
        <v>24601713</v>
      </c>
      <c r="H24" s="40">
        <f t="shared" si="4"/>
        <v>20730962</v>
      </c>
      <c r="I24" s="36">
        <f t="shared" si="4"/>
        <v>61063853</v>
      </c>
      <c r="J24" s="37">
        <f t="shared" si="4"/>
        <v>70520528</v>
      </c>
      <c r="K24" s="39">
        <f t="shared" si="4"/>
        <v>74021600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</v>
      </c>
      <c r="C27" s="66">
        <v>1</v>
      </c>
      <c r="D27" s="67">
        <v>72908190</v>
      </c>
      <c r="E27" s="68">
        <v>86994625</v>
      </c>
      <c r="F27" s="66">
        <v>53664303</v>
      </c>
      <c r="G27" s="69">
        <v>53664303</v>
      </c>
      <c r="H27" s="70">
        <v>40383785</v>
      </c>
      <c r="I27" s="68">
        <v>80568025</v>
      </c>
      <c r="J27" s="66">
        <v>86969298</v>
      </c>
      <c r="K27" s="69">
        <v>79788392</v>
      </c>
    </row>
    <row r="28" spans="1:11" ht="13.5" x14ac:dyDescent="0.25">
      <c r="A28" s="71" t="s">
        <v>36</v>
      </c>
      <c r="B28" s="17">
        <v>41023434</v>
      </c>
      <c r="C28" s="17">
        <v>35461745</v>
      </c>
      <c r="D28" s="21">
        <v>64391535</v>
      </c>
      <c r="E28" s="22">
        <v>71079625</v>
      </c>
      <c r="F28" s="17">
        <v>37419103</v>
      </c>
      <c r="G28" s="23">
        <v>37419103</v>
      </c>
      <c r="H28" s="19">
        <v>0</v>
      </c>
      <c r="I28" s="22">
        <v>60734349</v>
      </c>
      <c r="J28" s="17">
        <v>71617523</v>
      </c>
      <c r="K28" s="23">
        <v>79488392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-3241516</v>
      </c>
      <c r="D30" s="21">
        <v>0</v>
      </c>
      <c r="E30" s="22">
        <v>300000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-14182731</v>
      </c>
      <c r="C31" s="17">
        <v>-2306545</v>
      </c>
      <c r="D31" s="21">
        <v>876985</v>
      </c>
      <c r="E31" s="22">
        <v>15615000</v>
      </c>
      <c r="F31" s="17">
        <v>16245200</v>
      </c>
      <c r="G31" s="23">
        <v>16245200</v>
      </c>
      <c r="H31" s="19">
        <v>0</v>
      </c>
      <c r="I31" s="22">
        <v>19833676</v>
      </c>
      <c r="J31" s="17">
        <v>15351775</v>
      </c>
      <c r="K31" s="23">
        <v>300000</v>
      </c>
    </row>
    <row r="32" spans="1:11" ht="13.5" x14ac:dyDescent="0.25">
      <c r="A32" s="30" t="s">
        <v>39</v>
      </c>
      <c r="B32" s="66">
        <f>SUM(B28:B31)</f>
        <v>26840703</v>
      </c>
      <c r="C32" s="66">
        <f t="shared" ref="C32:K32" si="5">SUM(C28:C31)</f>
        <v>29913684</v>
      </c>
      <c r="D32" s="67">
        <f t="shared" si="5"/>
        <v>65268520</v>
      </c>
      <c r="E32" s="68">
        <f t="shared" si="5"/>
        <v>86994625</v>
      </c>
      <c r="F32" s="66">
        <f t="shared" si="5"/>
        <v>53664303</v>
      </c>
      <c r="G32" s="69">
        <f t="shared" si="5"/>
        <v>53664303</v>
      </c>
      <c r="H32" s="70">
        <f t="shared" si="5"/>
        <v>0</v>
      </c>
      <c r="I32" s="68">
        <f t="shared" si="5"/>
        <v>80568025</v>
      </c>
      <c r="J32" s="66">
        <f t="shared" si="5"/>
        <v>86969298</v>
      </c>
      <c r="K32" s="69">
        <f t="shared" si="5"/>
        <v>79788392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53895702</v>
      </c>
      <c r="C35" s="17">
        <v>66755141</v>
      </c>
      <c r="D35" s="21">
        <v>79025775</v>
      </c>
      <c r="E35" s="22">
        <v>87822148</v>
      </c>
      <c r="F35" s="17">
        <v>110754065</v>
      </c>
      <c r="G35" s="23">
        <v>110754065</v>
      </c>
      <c r="H35" s="19">
        <v>76464024</v>
      </c>
      <c r="I35" s="22">
        <v>79313515</v>
      </c>
      <c r="J35" s="17">
        <v>97725524</v>
      </c>
      <c r="K35" s="23">
        <v>130714611</v>
      </c>
    </row>
    <row r="36" spans="1:11" ht="13.5" x14ac:dyDescent="0.25">
      <c r="A36" s="20" t="s">
        <v>42</v>
      </c>
      <c r="B36" s="17">
        <v>725408869</v>
      </c>
      <c r="C36" s="17">
        <v>734369934</v>
      </c>
      <c r="D36" s="21">
        <v>757906381</v>
      </c>
      <c r="E36" s="22">
        <v>827357573</v>
      </c>
      <c r="F36" s="17">
        <v>769911686</v>
      </c>
      <c r="G36" s="23">
        <v>769911686</v>
      </c>
      <c r="H36" s="19">
        <v>772675844</v>
      </c>
      <c r="I36" s="22">
        <v>864260293</v>
      </c>
      <c r="J36" s="17">
        <v>918296591</v>
      </c>
      <c r="K36" s="23">
        <v>963456983</v>
      </c>
    </row>
    <row r="37" spans="1:11" ht="13.5" x14ac:dyDescent="0.25">
      <c r="A37" s="20" t="s">
        <v>43</v>
      </c>
      <c r="B37" s="17">
        <v>114939622</v>
      </c>
      <c r="C37" s="17">
        <v>133723483</v>
      </c>
      <c r="D37" s="21">
        <v>117375753</v>
      </c>
      <c r="E37" s="22">
        <v>145301868</v>
      </c>
      <c r="F37" s="17">
        <v>118435732</v>
      </c>
      <c r="G37" s="23">
        <v>118435732</v>
      </c>
      <c r="H37" s="19">
        <v>69539276</v>
      </c>
      <c r="I37" s="22">
        <v>104318689</v>
      </c>
      <c r="J37" s="17">
        <v>92432468</v>
      </c>
      <c r="K37" s="23">
        <v>81104347</v>
      </c>
    </row>
    <row r="38" spans="1:11" ht="13.5" x14ac:dyDescent="0.25">
      <c r="A38" s="20" t="s">
        <v>44</v>
      </c>
      <c r="B38" s="17">
        <v>89128580</v>
      </c>
      <c r="C38" s="17">
        <v>91678763</v>
      </c>
      <c r="D38" s="21">
        <v>102849481</v>
      </c>
      <c r="E38" s="22">
        <v>128804655</v>
      </c>
      <c r="F38" s="17">
        <v>119954370</v>
      </c>
      <c r="G38" s="23">
        <v>119954370</v>
      </c>
      <c r="H38" s="19">
        <v>140252868</v>
      </c>
      <c r="I38" s="22">
        <v>100020177</v>
      </c>
      <c r="J38" s="17">
        <v>113887177</v>
      </c>
      <c r="K38" s="23">
        <v>129396177</v>
      </c>
    </row>
    <row r="39" spans="1:11" ht="13.5" x14ac:dyDescent="0.25">
      <c r="A39" s="20" t="s">
        <v>45</v>
      </c>
      <c r="B39" s="17">
        <v>575236387</v>
      </c>
      <c r="C39" s="17">
        <v>575722832</v>
      </c>
      <c r="D39" s="21">
        <v>616706918</v>
      </c>
      <c r="E39" s="22">
        <v>641073198</v>
      </c>
      <c r="F39" s="17">
        <v>642275649</v>
      </c>
      <c r="G39" s="23">
        <v>642275649</v>
      </c>
      <c r="H39" s="19">
        <v>639347804</v>
      </c>
      <c r="I39" s="22">
        <v>739234942</v>
      </c>
      <c r="J39" s="17">
        <v>809702470</v>
      </c>
      <c r="K39" s="23">
        <v>883671070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5182171</v>
      </c>
      <c r="C42" s="17">
        <v>207714567</v>
      </c>
      <c r="D42" s="21">
        <v>182332951</v>
      </c>
      <c r="E42" s="22">
        <v>89621542</v>
      </c>
      <c r="F42" s="17">
        <v>85791564</v>
      </c>
      <c r="G42" s="23">
        <v>85791564</v>
      </c>
      <c r="H42" s="19">
        <v>291364121</v>
      </c>
      <c r="I42" s="22">
        <v>75415434</v>
      </c>
      <c r="J42" s="17">
        <v>88546342</v>
      </c>
      <c r="K42" s="23">
        <v>96246866</v>
      </c>
    </row>
    <row r="43" spans="1:11" ht="13.5" x14ac:dyDescent="0.25">
      <c r="A43" s="20" t="s">
        <v>48</v>
      </c>
      <c r="B43" s="17">
        <v>-50993509</v>
      </c>
      <c r="C43" s="17">
        <v>-31540459</v>
      </c>
      <c r="D43" s="21">
        <v>-46022383</v>
      </c>
      <c r="E43" s="22">
        <v>-83494625</v>
      </c>
      <c r="F43" s="17">
        <v>-53664303</v>
      </c>
      <c r="G43" s="23">
        <v>-53664303</v>
      </c>
      <c r="H43" s="19">
        <v>-73631214</v>
      </c>
      <c r="I43" s="22">
        <v>-80568025</v>
      </c>
      <c r="J43" s="17">
        <v>-86969298</v>
      </c>
      <c r="K43" s="23">
        <v>-79788392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-3004106</v>
      </c>
      <c r="G44" s="23">
        <v>-3004106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-36061453</v>
      </c>
      <c r="C45" s="66">
        <v>187989248</v>
      </c>
      <c r="D45" s="67">
        <v>148125708</v>
      </c>
      <c r="E45" s="68">
        <v>24555915</v>
      </c>
      <c r="F45" s="66">
        <v>11900701</v>
      </c>
      <c r="G45" s="69">
        <v>11900701</v>
      </c>
      <c r="H45" s="70">
        <v>275363984</v>
      </c>
      <c r="I45" s="68">
        <v>-7786012</v>
      </c>
      <c r="J45" s="66">
        <v>5325022</v>
      </c>
      <c r="K45" s="69">
        <v>34820508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9749942</v>
      </c>
      <c r="C48" s="17">
        <v>12026578</v>
      </c>
      <c r="D48" s="21">
        <v>28777557</v>
      </c>
      <c r="E48" s="22">
        <v>35000074</v>
      </c>
      <c r="F48" s="17">
        <v>28825981</v>
      </c>
      <c r="G48" s="23">
        <v>28825981</v>
      </c>
      <c r="H48" s="19">
        <v>60301791</v>
      </c>
      <c r="I48" s="22">
        <v>3747978</v>
      </c>
      <c r="J48" s="17">
        <v>18362034</v>
      </c>
      <c r="K48" s="23">
        <v>48367656</v>
      </c>
    </row>
    <row r="49" spans="1:11" ht="13.5" x14ac:dyDescent="0.25">
      <c r="A49" s="20" t="s">
        <v>53</v>
      </c>
      <c r="B49" s="17">
        <f>+B75</f>
        <v>46357270.804700211</v>
      </c>
      <c r="C49" s="17">
        <f t="shared" ref="C49:K49" si="6">+C75</f>
        <v>30089612.766581237</v>
      </c>
      <c r="D49" s="21">
        <f t="shared" si="6"/>
        <v>74841219.488988116</v>
      </c>
      <c r="E49" s="22">
        <f t="shared" si="6"/>
        <v>30817198.749756277</v>
      </c>
      <c r="F49" s="17">
        <f t="shared" si="6"/>
        <v>49520511.335802518</v>
      </c>
      <c r="G49" s="23">
        <f t="shared" si="6"/>
        <v>49520511.335802518</v>
      </c>
      <c r="H49" s="19">
        <f t="shared" si="6"/>
        <v>59527136.754767925</v>
      </c>
      <c r="I49" s="22">
        <f t="shared" si="6"/>
        <v>55419120.030581534</v>
      </c>
      <c r="J49" s="17">
        <f t="shared" si="6"/>
        <v>40438171.116754159</v>
      </c>
      <c r="K49" s="23">
        <f t="shared" si="6"/>
        <v>26193549.724474743</v>
      </c>
    </row>
    <row r="50" spans="1:11" ht="13.5" x14ac:dyDescent="0.25">
      <c r="A50" s="30" t="s">
        <v>54</v>
      </c>
      <c r="B50" s="66">
        <f>+B48-B49</f>
        <v>-36607328.804700211</v>
      </c>
      <c r="C50" s="66">
        <f t="shared" ref="C50:K50" si="7">+C48-C49</f>
        <v>-18063034.766581237</v>
      </c>
      <c r="D50" s="67">
        <f t="shared" si="7"/>
        <v>-46063662.488988116</v>
      </c>
      <c r="E50" s="68">
        <f t="shared" si="7"/>
        <v>4182875.2502437234</v>
      </c>
      <c r="F50" s="66">
        <f t="shared" si="7"/>
        <v>-20694530.335802518</v>
      </c>
      <c r="G50" s="69">
        <f t="shared" si="7"/>
        <v>-20694530.335802518</v>
      </c>
      <c r="H50" s="70">
        <f t="shared" si="7"/>
        <v>774654.24523207545</v>
      </c>
      <c r="I50" s="68">
        <f t="shared" si="7"/>
        <v>-51671142.030581534</v>
      </c>
      <c r="J50" s="66">
        <f t="shared" si="7"/>
        <v>-22076137.116754159</v>
      </c>
      <c r="K50" s="69">
        <f t="shared" si="7"/>
        <v>22174106.275525257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510756321</v>
      </c>
      <c r="C53" s="17">
        <v>560799995</v>
      </c>
      <c r="D53" s="21">
        <v>566933475</v>
      </c>
      <c r="E53" s="22">
        <v>576974528</v>
      </c>
      <c r="F53" s="17">
        <v>586857103</v>
      </c>
      <c r="G53" s="23">
        <v>586857103</v>
      </c>
      <c r="H53" s="19">
        <v>571667785</v>
      </c>
      <c r="I53" s="22">
        <v>589490394</v>
      </c>
      <c r="J53" s="17">
        <v>586991039</v>
      </c>
      <c r="K53" s="23">
        <v>574769692</v>
      </c>
    </row>
    <row r="54" spans="1:11" ht="13.5" x14ac:dyDescent="0.25">
      <c r="A54" s="20" t="s">
        <v>57</v>
      </c>
      <c r="B54" s="17">
        <v>21748280</v>
      </c>
      <c r="C54" s="17">
        <v>25347266</v>
      </c>
      <c r="D54" s="21">
        <v>25436918</v>
      </c>
      <c r="E54" s="22">
        <v>29616000</v>
      </c>
      <c r="F54" s="17">
        <v>28606000</v>
      </c>
      <c r="G54" s="23">
        <v>28606000</v>
      </c>
      <c r="H54" s="19">
        <v>28606000</v>
      </c>
      <c r="I54" s="22">
        <v>31439000</v>
      </c>
      <c r="J54" s="17">
        <v>32880000</v>
      </c>
      <c r="K54" s="23">
        <v>34575000</v>
      </c>
    </row>
    <row r="55" spans="1:11" ht="13.5" x14ac:dyDescent="0.25">
      <c r="A55" s="20" t="s">
        <v>58</v>
      </c>
      <c r="B55" s="17">
        <v>-15214</v>
      </c>
      <c r="C55" s="17">
        <v>-15037493</v>
      </c>
      <c r="D55" s="21">
        <v>34241611</v>
      </c>
      <c r="E55" s="22">
        <v>12137547</v>
      </c>
      <c r="F55" s="17">
        <v>10306724</v>
      </c>
      <c r="G55" s="23">
        <v>10306724</v>
      </c>
      <c r="H55" s="19">
        <v>4179141</v>
      </c>
      <c r="I55" s="22">
        <v>11363478</v>
      </c>
      <c r="J55" s="17">
        <v>22285819</v>
      </c>
      <c r="K55" s="23">
        <v>10734044</v>
      </c>
    </row>
    <row r="56" spans="1:11" ht="13.5" x14ac:dyDescent="0.25">
      <c r="A56" s="20" t="s">
        <v>59</v>
      </c>
      <c r="B56" s="17">
        <v>30666872</v>
      </c>
      <c r="C56" s="17">
        <v>35692666</v>
      </c>
      <c r="D56" s="21">
        <v>33864113</v>
      </c>
      <c r="E56" s="22">
        <v>40162064</v>
      </c>
      <c r="F56" s="17">
        <v>41601182</v>
      </c>
      <c r="G56" s="23">
        <v>41601182</v>
      </c>
      <c r="H56" s="19">
        <v>35690161</v>
      </c>
      <c r="I56" s="22">
        <v>41044580</v>
      </c>
      <c r="J56" s="17">
        <v>43261778</v>
      </c>
      <c r="K56" s="23">
        <v>45811511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13600000</v>
      </c>
      <c r="G59" s="23">
        <v>13600000</v>
      </c>
      <c r="H59" s="19">
        <v>13666970</v>
      </c>
      <c r="I59" s="22">
        <v>14943000</v>
      </c>
      <c r="J59" s="17">
        <v>15860000</v>
      </c>
      <c r="K59" s="23">
        <v>16837000</v>
      </c>
    </row>
    <row r="60" spans="1:11" ht="13.5" x14ac:dyDescent="0.25">
      <c r="A60" s="20" t="s">
        <v>62</v>
      </c>
      <c r="B60" s="17">
        <v>10465101</v>
      </c>
      <c r="C60" s="17">
        <v>8887804</v>
      </c>
      <c r="D60" s="21">
        <v>14798948</v>
      </c>
      <c r="E60" s="22">
        <v>19223000</v>
      </c>
      <c r="F60" s="17">
        <v>8659000</v>
      </c>
      <c r="G60" s="23">
        <v>8659000</v>
      </c>
      <c r="H60" s="19">
        <v>8521801</v>
      </c>
      <c r="I60" s="22">
        <v>8847000</v>
      </c>
      <c r="J60" s="17">
        <v>9254000</v>
      </c>
      <c r="K60" s="23">
        <v>9671000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0.4323450064080796</v>
      </c>
      <c r="C70" s="5">
        <f t="shared" ref="C70:K70" si="8">IF(ISERROR(C71/C72),0,(C71/C72))</f>
        <v>0.92553848334956834</v>
      </c>
      <c r="D70" s="5">
        <f t="shared" si="8"/>
        <v>1.0619337325133966</v>
      </c>
      <c r="E70" s="5">
        <f t="shared" si="8"/>
        <v>0.92255086572904754</v>
      </c>
      <c r="F70" s="5">
        <f t="shared" si="8"/>
        <v>0.91819943775904478</v>
      </c>
      <c r="G70" s="5">
        <f t="shared" si="8"/>
        <v>0.91819943775904478</v>
      </c>
      <c r="H70" s="5">
        <f t="shared" si="8"/>
        <v>1.121292715381895</v>
      </c>
      <c r="I70" s="5">
        <f t="shared" si="8"/>
        <v>0.84336999625882059</v>
      </c>
      <c r="J70" s="5">
        <f t="shared" si="8"/>
        <v>0.85030350290047207</v>
      </c>
      <c r="K70" s="5">
        <f t="shared" si="8"/>
        <v>0.85711527969012935</v>
      </c>
    </row>
    <row r="71" spans="1:11" hidden="1" x14ac:dyDescent="0.2">
      <c r="A71" s="1" t="s">
        <v>338</v>
      </c>
      <c r="B71" s="2">
        <f>+B83</f>
        <v>93735659</v>
      </c>
      <c r="C71" s="2">
        <f t="shared" ref="C71:K71" si="9">+C83</f>
        <v>224940822</v>
      </c>
      <c r="D71" s="2">
        <f t="shared" si="9"/>
        <v>276401211</v>
      </c>
      <c r="E71" s="2">
        <f t="shared" si="9"/>
        <v>245081742</v>
      </c>
      <c r="F71" s="2">
        <f t="shared" si="9"/>
        <v>277944625</v>
      </c>
      <c r="G71" s="2">
        <f t="shared" si="9"/>
        <v>277944625</v>
      </c>
      <c r="H71" s="2">
        <f t="shared" si="9"/>
        <v>309246301</v>
      </c>
      <c r="I71" s="2">
        <f t="shared" si="9"/>
        <v>273668442</v>
      </c>
      <c r="J71" s="2">
        <f t="shared" si="9"/>
        <v>298238652</v>
      </c>
      <c r="K71" s="2">
        <f t="shared" si="9"/>
        <v>325428416</v>
      </c>
    </row>
    <row r="72" spans="1:11" hidden="1" x14ac:dyDescent="0.2">
      <c r="A72" s="1" t="s">
        <v>339</v>
      </c>
      <c r="B72" s="2">
        <f>+B77</f>
        <v>216807544</v>
      </c>
      <c r="C72" s="2">
        <f t="shared" ref="C72:K72" si="10">+C77</f>
        <v>243037784</v>
      </c>
      <c r="D72" s="2">
        <f t="shared" si="10"/>
        <v>260281035</v>
      </c>
      <c r="E72" s="2">
        <f t="shared" si="10"/>
        <v>265656617</v>
      </c>
      <c r="F72" s="2">
        <f t="shared" si="10"/>
        <v>302706159</v>
      </c>
      <c r="G72" s="2">
        <f t="shared" si="10"/>
        <v>302706159</v>
      </c>
      <c r="H72" s="2">
        <f t="shared" si="10"/>
        <v>275794444</v>
      </c>
      <c r="I72" s="2">
        <f t="shared" si="10"/>
        <v>324493927</v>
      </c>
      <c r="J72" s="2">
        <f t="shared" si="10"/>
        <v>350743765</v>
      </c>
      <c r="K72" s="2">
        <f t="shared" si="10"/>
        <v>379678701</v>
      </c>
    </row>
    <row r="73" spans="1:11" hidden="1" x14ac:dyDescent="0.2">
      <c r="A73" s="1" t="s">
        <v>340</v>
      </c>
      <c r="B73" s="2">
        <f>+B74</f>
        <v>2607818.8333333335</v>
      </c>
      <c r="C73" s="2">
        <f t="shared" ref="C73:K73" si="11">+(C78+C80+C81+C82)-(B78+B80+B81+B82)</f>
        <v>4865612</v>
      </c>
      <c r="D73" s="2">
        <f t="shared" si="11"/>
        <v>-2702887</v>
      </c>
      <c r="E73" s="2">
        <f t="shared" si="11"/>
        <v>3275373</v>
      </c>
      <c r="F73" s="2">
        <f>+(F78+F80+F81+F82)-(D78+D80+D81+D82)</f>
        <v>24973999</v>
      </c>
      <c r="G73" s="2">
        <f>+(G78+G80+G81+G82)-(D78+D80+D81+D82)</f>
        <v>24973999</v>
      </c>
      <c r="H73" s="2">
        <f>+(H78+H80+H81+H82)-(D78+D80+D81+D82)</f>
        <v>-30952448</v>
      </c>
      <c r="I73" s="2">
        <f>+(I78+I80+I81+I82)-(E78+E80+E81+E82)</f>
        <v>14176079</v>
      </c>
      <c r="J73" s="2">
        <f t="shared" si="11"/>
        <v>3797953</v>
      </c>
      <c r="K73" s="2">
        <f t="shared" si="11"/>
        <v>2983465</v>
      </c>
    </row>
    <row r="74" spans="1:11" hidden="1" x14ac:dyDescent="0.2">
      <c r="A74" s="1" t="s">
        <v>341</v>
      </c>
      <c r="B74" s="2">
        <f>+TREND(C74:E74)</f>
        <v>2607818.8333333335</v>
      </c>
      <c r="C74" s="2">
        <f>+C73</f>
        <v>4865612</v>
      </c>
      <c r="D74" s="2">
        <f t="shared" ref="D74:K74" si="12">+D73</f>
        <v>-2702887</v>
      </c>
      <c r="E74" s="2">
        <f t="shared" si="12"/>
        <v>3275373</v>
      </c>
      <c r="F74" s="2">
        <f t="shared" si="12"/>
        <v>24973999</v>
      </c>
      <c r="G74" s="2">
        <f t="shared" si="12"/>
        <v>24973999</v>
      </c>
      <c r="H74" s="2">
        <f t="shared" si="12"/>
        <v>-30952448</v>
      </c>
      <c r="I74" s="2">
        <f t="shared" si="12"/>
        <v>14176079</v>
      </c>
      <c r="J74" s="2">
        <f t="shared" si="12"/>
        <v>3797953</v>
      </c>
      <c r="K74" s="2">
        <f t="shared" si="12"/>
        <v>2983465</v>
      </c>
    </row>
    <row r="75" spans="1:11" hidden="1" x14ac:dyDescent="0.2">
      <c r="A75" s="1" t="s">
        <v>342</v>
      </c>
      <c r="B75" s="2">
        <f>+B84-(((B80+B81+B82+B78)*B70)-B79)</f>
        <v>46357270.804700211</v>
      </c>
      <c r="C75" s="2">
        <f t="shared" ref="C75:K75" si="13">+C84-(((C80+C81+C82+C78)*C70)-C79)</f>
        <v>30089612.766581237</v>
      </c>
      <c r="D75" s="2">
        <f t="shared" si="13"/>
        <v>74841219.488988116</v>
      </c>
      <c r="E75" s="2">
        <f t="shared" si="13"/>
        <v>30817198.749756277</v>
      </c>
      <c r="F75" s="2">
        <f t="shared" si="13"/>
        <v>49520511.335802518</v>
      </c>
      <c r="G75" s="2">
        <f t="shared" si="13"/>
        <v>49520511.335802518</v>
      </c>
      <c r="H75" s="2">
        <f t="shared" si="13"/>
        <v>59527136.754767925</v>
      </c>
      <c r="I75" s="2">
        <f t="shared" si="13"/>
        <v>55419120.030581534</v>
      </c>
      <c r="J75" s="2">
        <f t="shared" si="13"/>
        <v>40438171.116754159</v>
      </c>
      <c r="K75" s="2">
        <f t="shared" si="13"/>
        <v>26193549.724474743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216807544</v>
      </c>
      <c r="C77" s="3">
        <v>243037784</v>
      </c>
      <c r="D77" s="3">
        <v>260281035</v>
      </c>
      <c r="E77" s="3">
        <v>265656617</v>
      </c>
      <c r="F77" s="3">
        <v>302706159</v>
      </c>
      <c r="G77" s="3">
        <v>302706159</v>
      </c>
      <c r="H77" s="3">
        <v>275794444</v>
      </c>
      <c r="I77" s="3">
        <v>324493927</v>
      </c>
      <c r="J77" s="3">
        <v>350743765</v>
      </c>
      <c r="K77" s="3">
        <v>379678701</v>
      </c>
    </row>
    <row r="78" spans="1:11" hidden="1" x14ac:dyDescent="0.2">
      <c r="A78" s="1" t="s">
        <v>69</v>
      </c>
      <c r="B78" s="3">
        <v>31967</v>
      </c>
      <c r="C78" s="3">
        <v>0</v>
      </c>
      <c r="D78" s="3">
        <v>435408</v>
      </c>
      <c r="E78" s="3">
        <v>0</v>
      </c>
      <c r="F78" s="3">
        <v>435408</v>
      </c>
      <c r="G78" s="3">
        <v>435408</v>
      </c>
      <c r="H78" s="3">
        <v>3427086</v>
      </c>
      <c r="I78" s="3">
        <v>435408</v>
      </c>
      <c r="J78" s="3">
        <v>435408</v>
      </c>
      <c r="K78" s="3">
        <v>435408</v>
      </c>
    </row>
    <row r="79" spans="1:11" hidden="1" x14ac:dyDescent="0.2">
      <c r="A79" s="1" t="s">
        <v>70</v>
      </c>
      <c r="B79" s="3">
        <v>94025775</v>
      </c>
      <c r="C79" s="3">
        <v>108935086</v>
      </c>
      <c r="D79" s="3">
        <v>85443789</v>
      </c>
      <c r="E79" s="3">
        <v>110008637</v>
      </c>
      <c r="F79" s="3">
        <v>85343780</v>
      </c>
      <c r="G79" s="3">
        <v>85343780</v>
      </c>
      <c r="H79" s="3">
        <v>29420764</v>
      </c>
      <c r="I79" s="3">
        <v>73155659</v>
      </c>
      <c r="J79" s="3">
        <v>60967538</v>
      </c>
      <c r="K79" s="3">
        <v>48779417</v>
      </c>
    </row>
    <row r="80" spans="1:11" hidden="1" x14ac:dyDescent="0.2">
      <c r="A80" s="1" t="s">
        <v>71</v>
      </c>
      <c r="B80" s="3">
        <v>21473983</v>
      </c>
      <c r="C80" s="3">
        <v>23084497</v>
      </c>
      <c r="D80" s="3">
        <v>22976217</v>
      </c>
      <c r="E80" s="3">
        <v>31637815</v>
      </c>
      <c r="F80" s="3">
        <v>36208955</v>
      </c>
      <c r="G80" s="3">
        <v>36208955</v>
      </c>
      <c r="H80" s="3">
        <v>96306519</v>
      </c>
      <c r="I80" s="3">
        <v>45608557</v>
      </c>
      <c r="J80" s="3">
        <v>54748199</v>
      </c>
      <c r="K80" s="3">
        <v>63501929</v>
      </c>
    </row>
    <row r="81" spans="1:11" hidden="1" x14ac:dyDescent="0.2">
      <c r="A81" s="1" t="s">
        <v>72</v>
      </c>
      <c r="B81" s="3">
        <v>7832761</v>
      </c>
      <c r="C81" s="3">
        <v>11119826</v>
      </c>
      <c r="D81" s="3">
        <v>8089811</v>
      </c>
      <c r="E81" s="3">
        <v>3138994</v>
      </c>
      <c r="F81" s="3">
        <v>19831072</v>
      </c>
      <c r="G81" s="3">
        <v>19831072</v>
      </c>
      <c r="H81" s="3">
        <v>-99184617</v>
      </c>
      <c r="I81" s="3">
        <v>2908923</v>
      </c>
      <c r="J81" s="3">
        <v>-2432766</v>
      </c>
      <c r="K81" s="3">
        <v>-8203031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93735659</v>
      </c>
      <c r="C83" s="3">
        <v>224940822</v>
      </c>
      <c r="D83" s="3">
        <v>276401211</v>
      </c>
      <c r="E83" s="3">
        <v>245081742</v>
      </c>
      <c r="F83" s="3">
        <v>277944625</v>
      </c>
      <c r="G83" s="3">
        <v>277944625</v>
      </c>
      <c r="H83" s="3">
        <v>309246301</v>
      </c>
      <c r="I83" s="3">
        <v>273668442</v>
      </c>
      <c r="J83" s="3">
        <v>298238652</v>
      </c>
      <c r="K83" s="3">
        <v>325428416</v>
      </c>
    </row>
    <row r="84" spans="1:11" hidden="1" x14ac:dyDescent="0.2">
      <c r="A84" s="1" t="s">
        <v>75</v>
      </c>
      <c r="B84" s="3">
        <v>-34984059</v>
      </c>
      <c r="C84" s="3">
        <v>-47188056</v>
      </c>
      <c r="D84" s="3">
        <v>22849868</v>
      </c>
      <c r="E84" s="3">
        <v>-47108063</v>
      </c>
      <c r="F84" s="3">
        <v>16032444</v>
      </c>
      <c r="G84" s="3">
        <v>16032444</v>
      </c>
      <c r="H84" s="3">
        <v>30721949</v>
      </c>
      <c r="I84" s="3">
        <v>23548858</v>
      </c>
      <c r="J84" s="3">
        <v>24324858</v>
      </c>
      <c r="K84" s="3">
        <v>25184858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79313258</v>
      </c>
      <c r="C5" s="17">
        <v>84410538</v>
      </c>
      <c r="D5" s="21">
        <v>95278093</v>
      </c>
      <c r="E5" s="22">
        <v>104433703</v>
      </c>
      <c r="F5" s="17">
        <v>107033703</v>
      </c>
      <c r="G5" s="23">
        <v>107033703</v>
      </c>
      <c r="H5" s="19">
        <v>107400466</v>
      </c>
      <c r="I5" s="22">
        <v>118480000</v>
      </c>
      <c r="J5" s="17">
        <v>127545000</v>
      </c>
      <c r="K5" s="23">
        <v>136492000</v>
      </c>
    </row>
    <row r="6" spans="1:11" ht="13.5" x14ac:dyDescent="0.25">
      <c r="A6" s="20" t="s">
        <v>18</v>
      </c>
      <c r="B6" s="17">
        <v>195726096</v>
      </c>
      <c r="C6" s="17">
        <v>223181303</v>
      </c>
      <c r="D6" s="21">
        <v>225992345</v>
      </c>
      <c r="E6" s="22">
        <v>267848840</v>
      </c>
      <c r="F6" s="17">
        <v>245137840</v>
      </c>
      <c r="G6" s="23">
        <v>245137840</v>
      </c>
      <c r="H6" s="19">
        <v>251538723</v>
      </c>
      <c r="I6" s="22">
        <v>265539000</v>
      </c>
      <c r="J6" s="17">
        <v>300270000</v>
      </c>
      <c r="K6" s="23">
        <v>336370000</v>
      </c>
    </row>
    <row r="7" spans="1:11" ht="13.5" x14ac:dyDescent="0.25">
      <c r="A7" s="20" t="s">
        <v>19</v>
      </c>
      <c r="B7" s="17">
        <v>5663347</v>
      </c>
      <c r="C7" s="17">
        <v>7447057</v>
      </c>
      <c r="D7" s="21">
        <v>12455184</v>
      </c>
      <c r="E7" s="22">
        <v>11533000</v>
      </c>
      <c r="F7" s="17">
        <v>18033000</v>
      </c>
      <c r="G7" s="23">
        <v>18033000</v>
      </c>
      <c r="H7" s="19">
        <v>18457771</v>
      </c>
      <c r="I7" s="22">
        <v>19873000</v>
      </c>
      <c r="J7" s="17">
        <v>20569000</v>
      </c>
      <c r="K7" s="23">
        <v>21289000</v>
      </c>
    </row>
    <row r="8" spans="1:11" ht="13.5" x14ac:dyDescent="0.25">
      <c r="A8" s="20" t="s">
        <v>20</v>
      </c>
      <c r="B8" s="17">
        <v>84386486</v>
      </c>
      <c r="C8" s="17">
        <v>68724769</v>
      </c>
      <c r="D8" s="21">
        <v>75422873</v>
      </c>
      <c r="E8" s="22">
        <v>92430391</v>
      </c>
      <c r="F8" s="17">
        <v>83404706</v>
      </c>
      <c r="G8" s="23">
        <v>83404706</v>
      </c>
      <c r="H8" s="19">
        <v>82612614</v>
      </c>
      <c r="I8" s="22">
        <v>110356870</v>
      </c>
      <c r="J8" s="17">
        <v>149914304</v>
      </c>
      <c r="K8" s="23">
        <v>105380044</v>
      </c>
    </row>
    <row r="9" spans="1:11" ht="13.5" x14ac:dyDescent="0.25">
      <c r="A9" s="20" t="s">
        <v>21</v>
      </c>
      <c r="B9" s="17">
        <v>40100913</v>
      </c>
      <c r="C9" s="17">
        <v>41865392</v>
      </c>
      <c r="D9" s="21">
        <v>54193592</v>
      </c>
      <c r="E9" s="22">
        <v>51428000</v>
      </c>
      <c r="F9" s="17">
        <v>65387705</v>
      </c>
      <c r="G9" s="23">
        <v>65387705</v>
      </c>
      <c r="H9" s="19">
        <v>45789470</v>
      </c>
      <c r="I9" s="22">
        <v>69106000</v>
      </c>
      <c r="J9" s="17">
        <v>71071000</v>
      </c>
      <c r="K9" s="23">
        <v>74287000</v>
      </c>
    </row>
    <row r="10" spans="1:11" ht="25.5" x14ac:dyDescent="0.2">
      <c r="A10" s="24" t="s">
        <v>333</v>
      </c>
      <c r="B10" s="25">
        <f>SUM(B5:B9)</f>
        <v>405190100</v>
      </c>
      <c r="C10" s="26">
        <f t="shared" ref="C10:K10" si="0">SUM(C5:C9)</f>
        <v>425629059</v>
      </c>
      <c r="D10" s="27">
        <f t="shared" si="0"/>
        <v>463342087</v>
      </c>
      <c r="E10" s="25">
        <f t="shared" si="0"/>
        <v>527673934</v>
      </c>
      <c r="F10" s="26">
        <f t="shared" si="0"/>
        <v>518996954</v>
      </c>
      <c r="G10" s="28">
        <f t="shared" si="0"/>
        <v>518996954</v>
      </c>
      <c r="H10" s="29">
        <f t="shared" si="0"/>
        <v>505799044</v>
      </c>
      <c r="I10" s="25">
        <f t="shared" si="0"/>
        <v>583354870</v>
      </c>
      <c r="J10" s="26">
        <f t="shared" si="0"/>
        <v>669369304</v>
      </c>
      <c r="K10" s="28">
        <f t="shared" si="0"/>
        <v>673818044</v>
      </c>
    </row>
    <row r="11" spans="1:11" ht="13.5" x14ac:dyDescent="0.25">
      <c r="A11" s="20" t="s">
        <v>22</v>
      </c>
      <c r="B11" s="17">
        <v>136487898</v>
      </c>
      <c r="C11" s="17">
        <v>146034712</v>
      </c>
      <c r="D11" s="21">
        <v>153510110</v>
      </c>
      <c r="E11" s="22">
        <v>182396121</v>
      </c>
      <c r="F11" s="17">
        <v>173227504</v>
      </c>
      <c r="G11" s="23">
        <v>173227504</v>
      </c>
      <c r="H11" s="19">
        <v>164170380</v>
      </c>
      <c r="I11" s="22">
        <v>195468940</v>
      </c>
      <c r="J11" s="17">
        <v>209579950</v>
      </c>
      <c r="K11" s="23">
        <v>226395450</v>
      </c>
    </row>
    <row r="12" spans="1:11" ht="13.5" x14ac:dyDescent="0.25">
      <c r="A12" s="20" t="s">
        <v>23</v>
      </c>
      <c r="B12" s="17">
        <v>6654633</v>
      </c>
      <c r="C12" s="17">
        <v>6800859</v>
      </c>
      <c r="D12" s="21">
        <v>6791323</v>
      </c>
      <c r="E12" s="22">
        <v>7272855</v>
      </c>
      <c r="F12" s="17">
        <v>7336000</v>
      </c>
      <c r="G12" s="23">
        <v>7336000</v>
      </c>
      <c r="H12" s="19">
        <v>7328132</v>
      </c>
      <c r="I12" s="22">
        <v>7617639</v>
      </c>
      <c r="J12" s="17">
        <v>7966000</v>
      </c>
      <c r="K12" s="23">
        <v>8324000</v>
      </c>
    </row>
    <row r="13" spans="1:11" ht="13.5" x14ac:dyDescent="0.25">
      <c r="A13" s="20" t="s">
        <v>24</v>
      </c>
      <c r="B13" s="17">
        <v>22260714</v>
      </c>
      <c r="C13" s="17">
        <v>27624804</v>
      </c>
      <c r="D13" s="21">
        <v>30869522</v>
      </c>
      <c r="E13" s="22">
        <v>32656000</v>
      </c>
      <c r="F13" s="17">
        <v>27608000</v>
      </c>
      <c r="G13" s="23">
        <v>27608000</v>
      </c>
      <c r="H13" s="19">
        <v>39093972</v>
      </c>
      <c r="I13" s="22">
        <v>30174000</v>
      </c>
      <c r="J13" s="17">
        <v>31705000</v>
      </c>
      <c r="K13" s="23">
        <v>33058000</v>
      </c>
    </row>
    <row r="14" spans="1:11" ht="13.5" x14ac:dyDescent="0.25">
      <c r="A14" s="20" t="s">
        <v>25</v>
      </c>
      <c r="B14" s="17">
        <v>15441558</v>
      </c>
      <c r="C14" s="17">
        <v>17970727</v>
      </c>
      <c r="D14" s="21">
        <v>21856973</v>
      </c>
      <c r="E14" s="22">
        <v>26527300</v>
      </c>
      <c r="F14" s="17">
        <v>26946000</v>
      </c>
      <c r="G14" s="23">
        <v>26946000</v>
      </c>
      <c r="H14" s="19">
        <v>27613955</v>
      </c>
      <c r="I14" s="22">
        <v>32205500</v>
      </c>
      <c r="J14" s="17">
        <v>31841600</v>
      </c>
      <c r="K14" s="23">
        <v>31063300</v>
      </c>
    </row>
    <row r="15" spans="1:11" ht="13.5" x14ac:dyDescent="0.25">
      <c r="A15" s="20" t="s">
        <v>26</v>
      </c>
      <c r="B15" s="17">
        <v>118138411</v>
      </c>
      <c r="C15" s="17">
        <v>134356728</v>
      </c>
      <c r="D15" s="21">
        <v>136282790</v>
      </c>
      <c r="E15" s="22">
        <v>152451000</v>
      </c>
      <c r="F15" s="17">
        <v>162923136</v>
      </c>
      <c r="G15" s="23">
        <v>162923136</v>
      </c>
      <c r="H15" s="19">
        <v>156763712</v>
      </c>
      <c r="I15" s="22">
        <v>171643500</v>
      </c>
      <c r="J15" s="17">
        <v>195726000</v>
      </c>
      <c r="K15" s="23">
        <v>223427000</v>
      </c>
    </row>
    <row r="16" spans="1:11" ht="13.5" x14ac:dyDescent="0.25">
      <c r="A16" s="20" t="s">
        <v>27</v>
      </c>
      <c r="B16" s="17">
        <v>5866809</v>
      </c>
      <c r="C16" s="17">
        <v>6736093</v>
      </c>
      <c r="D16" s="21">
        <v>8389039</v>
      </c>
      <c r="E16" s="22">
        <v>9701000</v>
      </c>
      <c r="F16" s="17">
        <v>9966210</v>
      </c>
      <c r="G16" s="23">
        <v>9966210</v>
      </c>
      <c r="H16" s="19">
        <v>8992418</v>
      </c>
      <c r="I16" s="22">
        <v>8841000</v>
      </c>
      <c r="J16" s="17">
        <v>9012000</v>
      </c>
      <c r="K16" s="23">
        <v>9415000</v>
      </c>
    </row>
    <row r="17" spans="1:11" ht="13.5" x14ac:dyDescent="0.25">
      <c r="A17" s="20" t="s">
        <v>28</v>
      </c>
      <c r="B17" s="17">
        <v>81941656</v>
      </c>
      <c r="C17" s="17">
        <v>77250124</v>
      </c>
      <c r="D17" s="21">
        <v>100163636</v>
      </c>
      <c r="E17" s="22">
        <v>129371000</v>
      </c>
      <c r="F17" s="17">
        <v>134861174</v>
      </c>
      <c r="G17" s="23">
        <v>134861174</v>
      </c>
      <c r="H17" s="19">
        <v>109140820</v>
      </c>
      <c r="I17" s="22">
        <v>145465840</v>
      </c>
      <c r="J17" s="17">
        <v>186999000</v>
      </c>
      <c r="K17" s="23">
        <v>140615000</v>
      </c>
    </row>
    <row r="18" spans="1:11" ht="13.5" x14ac:dyDescent="0.25">
      <c r="A18" s="30" t="s">
        <v>29</v>
      </c>
      <c r="B18" s="31">
        <f>SUM(B11:B17)</f>
        <v>386791679</v>
      </c>
      <c r="C18" s="32">
        <f t="shared" ref="C18:K18" si="1">SUM(C11:C17)</f>
        <v>416774047</v>
      </c>
      <c r="D18" s="33">
        <f t="shared" si="1"/>
        <v>457863393</v>
      </c>
      <c r="E18" s="31">
        <f t="shared" si="1"/>
        <v>540375276</v>
      </c>
      <c r="F18" s="32">
        <f t="shared" si="1"/>
        <v>542868024</v>
      </c>
      <c r="G18" s="34">
        <f t="shared" si="1"/>
        <v>542868024</v>
      </c>
      <c r="H18" s="35">
        <f t="shared" si="1"/>
        <v>513103389</v>
      </c>
      <c r="I18" s="31">
        <f t="shared" si="1"/>
        <v>591416419</v>
      </c>
      <c r="J18" s="32">
        <f t="shared" si="1"/>
        <v>672829550</v>
      </c>
      <c r="K18" s="34">
        <f t="shared" si="1"/>
        <v>672297750</v>
      </c>
    </row>
    <row r="19" spans="1:11" ht="13.5" x14ac:dyDescent="0.25">
      <c r="A19" s="30" t="s">
        <v>30</v>
      </c>
      <c r="B19" s="36">
        <f>+B10-B18</f>
        <v>18398421</v>
      </c>
      <c r="C19" s="37">
        <f t="shared" ref="C19:K19" si="2">+C10-C18</f>
        <v>8855012</v>
      </c>
      <c r="D19" s="38">
        <f t="shared" si="2"/>
        <v>5478694</v>
      </c>
      <c r="E19" s="36">
        <f t="shared" si="2"/>
        <v>-12701342</v>
      </c>
      <c r="F19" s="37">
        <f t="shared" si="2"/>
        <v>-23871070</v>
      </c>
      <c r="G19" s="39">
        <f t="shared" si="2"/>
        <v>-23871070</v>
      </c>
      <c r="H19" s="40">
        <f t="shared" si="2"/>
        <v>-7304345</v>
      </c>
      <c r="I19" s="36">
        <f t="shared" si="2"/>
        <v>-8061549</v>
      </c>
      <c r="J19" s="37">
        <f t="shared" si="2"/>
        <v>-3460246</v>
      </c>
      <c r="K19" s="39">
        <f t="shared" si="2"/>
        <v>1520294</v>
      </c>
    </row>
    <row r="20" spans="1:11" ht="25.5" x14ac:dyDescent="0.2">
      <c r="A20" s="41" t="s">
        <v>31</v>
      </c>
      <c r="B20" s="42">
        <v>19792813</v>
      </c>
      <c r="C20" s="43">
        <v>20038012</v>
      </c>
      <c r="D20" s="44">
        <v>20547817</v>
      </c>
      <c r="E20" s="42">
        <v>49870609</v>
      </c>
      <c r="F20" s="43">
        <v>58594086</v>
      </c>
      <c r="G20" s="45">
        <v>58594086</v>
      </c>
      <c r="H20" s="46">
        <v>20234630</v>
      </c>
      <c r="I20" s="42">
        <v>23723130</v>
      </c>
      <c r="J20" s="43">
        <v>28175696</v>
      </c>
      <c r="K20" s="45">
        <v>34843956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38191234</v>
      </c>
      <c r="C22" s="55">
        <f t="shared" ref="C22:K22" si="3">SUM(C19:C21)</f>
        <v>28893024</v>
      </c>
      <c r="D22" s="56">
        <f t="shared" si="3"/>
        <v>28276511</v>
      </c>
      <c r="E22" s="54">
        <f t="shared" si="3"/>
        <v>37169267</v>
      </c>
      <c r="F22" s="55">
        <f t="shared" si="3"/>
        <v>34723016</v>
      </c>
      <c r="G22" s="57">
        <f t="shared" si="3"/>
        <v>34723016</v>
      </c>
      <c r="H22" s="58">
        <f t="shared" si="3"/>
        <v>12930285</v>
      </c>
      <c r="I22" s="54">
        <f t="shared" si="3"/>
        <v>15661581</v>
      </c>
      <c r="J22" s="55">
        <f t="shared" si="3"/>
        <v>24715450</v>
      </c>
      <c r="K22" s="57">
        <f t="shared" si="3"/>
        <v>36364250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38191234</v>
      </c>
      <c r="C24" s="37">
        <f t="shared" ref="C24:K24" si="4">SUM(C22:C23)</f>
        <v>28893024</v>
      </c>
      <c r="D24" s="38">
        <f t="shared" si="4"/>
        <v>28276511</v>
      </c>
      <c r="E24" s="36">
        <f t="shared" si="4"/>
        <v>37169267</v>
      </c>
      <c r="F24" s="37">
        <f t="shared" si="4"/>
        <v>34723016</v>
      </c>
      <c r="G24" s="39">
        <f t="shared" si="4"/>
        <v>34723016</v>
      </c>
      <c r="H24" s="40">
        <f t="shared" si="4"/>
        <v>12930285</v>
      </c>
      <c r="I24" s="36">
        <f t="shared" si="4"/>
        <v>15661581</v>
      </c>
      <c r="J24" s="37">
        <f t="shared" si="4"/>
        <v>24715450</v>
      </c>
      <c r="K24" s="39">
        <f t="shared" si="4"/>
        <v>36364250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-45</v>
      </c>
      <c r="C27" s="66">
        <v>-37</v>
      </c>
      <c r="D27" s="67">
        <v>3</v>
      </c>
      <c r="E27" s="68">
        <v>102440609</v>
      </c>
      <c r="F27" s="66">
        <v>114528550</v>
      </c>
      <c r="G27" s="69">
        <v>114528550</v>
      </c>
      <c r="H27" s="70">
        <v>105877164</v>
      </c>
      <c r="I27" s="68">
        <v>75594298</v>
      </c>
      <c r="J27" s="66">
        <v>80177696</v>
      </c>
      <c r="K27" s="69">
        <v>74830956</v>
      </c>
    </row>
    <row r="28" spans="1:11" ht="13.5" x14ac:dyDescent="0.25">
      <c r="A28" s="71" t="s">
        <v>36</v>
      </c>
      <c r="B28" s="17">
        <v>19792808</v>
      </c>
      <c r="C28" s="17">
        <v>18445100</v>
      </c>
      <c r="D28" s="21">
        <v>20777359</v>
      </c>
      <c r="E28" s="22">
        <v>49870609</v>
      </c>
      <c r="F28" s="17">
        <v>58594086</v>
      </c>
      <c r="G28" s="23">
        <v>58594086</v>
      </c>
      <c r="H28" s="19">
        <v>0</v>
      </c>
      <c r="I28" s="22">
        <v>23723130</v>
      </c>
      <c r="J28" s="17">
        <v>28175696</v>
      </c>
      <c r="K28" s="23">
        <v>34843956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14504028</v>
      </c>
      <c r="C30" s="17">
        <v>15757239</v>
      </c>
      <c r="D30" s="21">
        <v>33075258</v>
      </c>
      <c r="E30" s="22">
        <v>30910000</v>
      </c>
      <c r="F30" s="17">
        <v>36196500</v>
      </c>
      <c r="G30" s="23">
        <v>36196500</v>
      </c>
      <c r="H30" s="19">
        <v>0</v>
      </c>
      <c r="I30" s="22">
        <v>23774848</v>
      </c>
      <c r="J30" s="17">
        <v>26200000</v>
      </c>
      <c r="K30" s="23">
        <v>23900000</v>
      </c>
    </row>
    <row r="31" spans="1:11" ht="13.5" x14ac:dyDescent="0.25">
      <c r="A31" s="20" t="s">
        <v>38</v>
      </c>
      <c r="B31" s="17">
        <v>15549745</v>
      </c>
      <c r="C31" s="17">
        <v>15998591</v>
      </c>
      <c r="D31" s="21">
        <v>18611008</v>
      </c>
      <c r="E31" s="22">
        <v>21660000</v>
      </c>
      <c r="F31" s="17">
        <v>19737964</v>
      </c>
      <c r="G31" s="23">
        <v>19737964</v>
      </c>
      <c r="H31" s="19">
        <v>0</v>
      </c>
      <c r="I31" s="22">
        <v>28096320</v>
      </c>
      <c r="J31" s="17">
        <v>25802000</v>
      </c>
      <c r="K31" s="23">
        <v>16087000</v>
      </c>
    </row>
    <row r="32" spans="1:11" ht="13.5" x14ac:dyDescent="0.25">
      <c r="A32" s="30" t="s">
        <v>39</v>
      </c>
      <c r="B32" s="66">
        <f>SUM(B28:B31)</f>
        <v>49846581</v>
      </c>
      <c r="C32" s="66">
        <f t="shared" ref="C32:K32" si="5">SUM(C28:C31)</f>
        <v>50200930</v>
      </c>
      <c r="D32" s="67">
        <f t="shared" si="5"/>
        <v>72463625</v>
      </c>
      <c r="E32" s="68">
        <f t="shared" si="5"/>
        <v>102440609</v>
      </c>
      <c r="F32" s="66">
        <f t="shared" si="5"/>
        <v>114528550</v>
      </c>
      <c r="G32" s="69">
        <f t="shared" si="5"/>
        <v>114528550</v>
      </c>
      <c r="H32" s="70">
        <f t="shared" si="5"/>
        <v>0</v>
      </c>
      <c r="I32" s="68">
        <f t="shared" si="5"/>
        <v>75594298</v>
      </c>
      <c r="J32" s="66">
        <f t="shared" si="5"/>
        <v>80177696</v>
      </c>
      <c r="K32" s="69">
        <f t="shared" si="5"/>
        <v>74830956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216110043</v>
      </c>
      <c r="C35" s="17">
        <v>232466213</v>
      </c>
      <c r="D35" s="21">
        <v>267074529</v>
      </c>
      <c r="E35" s="22">
        <v>222741031</v>
      </c>
      <c r="F35" s="17">
        <v>245548411</v>
      </c>
      <c r="G35" s="23">
        <v>245548411</v>
      </c>
      <c r="H35" s="19">
        <v>289270793</v>
      </c>
      <c r="I35" s="22">
        <v>251236430</v>
      </c>
      <c r="J35" s="17">
        <v>257962028</v>
      </c>
      <c r="K35" s="23">
        <v>281979842</v>
      </c>
    </row>
    <row r="36" spans="1:11" ht="13.5" x14ac:dyDescent="0.25">
      <c r="A36" s="20" t="s">
        <v>42</v>
      </c>
      <c r="B36" s="17">
        <v>484182040</v>
      </c>
      <c r="C36" s="17">
        <v>515264585</v>
      </c>
      <c r="D36" s="21">
        <v>561037346</v>
      </c>
      <c r="E36" s="22">
        <v>639838576</v>
      </c>
      <c r="F36" s="17">
        <v>647957884</v>
      </c>
      <c r="G36" s="23">
        <v>647957884</v>
      </c>
      <c r="H36" s="19">
        <v>627522150</v>
      </c>
      <c r="I36" s="22">
        <v>685938818</v>
      </c>
      <c r="J36" s="17">
        <v>734411514</v>
      </c>
      <c r="K36" s="23">
        <v>776184470</v>
      </c>
    </row>
    <row r="37" spans="1:11" ht="13.5" x14ac:dyDescent="0.25">
      <c r="A37" s="20" t="s">
        <v>43</v>
      </c>
      <c r="B37" s="17">
        <v>66469968</v>
      </c>
      <c r="C37" s="17">
        <v>58910490</v>
      </c>
      <c r="D37" s="21">
        <v>84918864</v>
      </c>
      <c r="E37" s="22">
        <v>93753619</v>
      </c>
      <c r="F37" s="17">
        <v>77543734</v>
      </c>
      <c r="G37" s="23">
        <v>77543734</v>
      </c>
      <c r="H37" s="19">
        <v>115479534</v>
      </c>
      <c r="I37" s="22">
        <v>78047546</v>
      </c>
      <c r="J37" s="17">
        <v>78551358</v>
      </c>
      <c r="K37" s="23">
        <v>79055170</v>
      </c>
    </row>
    <row r="38" spans="1:11" ht="13.5" x14ac:dyDescent="0.25">
      <c r="A38" s="20" t="s">
        <v>44</v>
      </c>
      <c r="B38" s="17">
        <v>194098048</v>
      </c>
      <c r="C38" s="17">
        <v>221574741</v>
      </c>
      <c r="D38" s="21">
        <v>249009654</v>
      </c>
      <c r="E38" s="22">
        <v>259543967</v>
      </c>
      <c r="F38" s="17">
        <v>287056188</v>
      </c>
      <c r="G38" s="23">
        <v>287056188</v>
      </c>
      <c r="H38" s="19">
        <v>294541759</v>
      </c>
      <c r="I38" s="22">
        <v>314559748</v>
      </c>
      <c r="J38" s="17">
        <v>344538780</v>
      </c>
      <c r="K38" s="23">
        <v>373461488</v>
      </c>
    </row>
    <row r="39" spans="1:11" ht="13.5" x14ac:dyDescent="0.25">
      <c r="A39" s="20" t="s">
        <v>45</v>
      </c>
      <c r="B39" s="17">
        <v>439724134</v>
      </c>
      <c r="C39" s="17">
        <v>467245639</v>
      </c>
      <c r="D39" s="21">
        <v>494183353</v>
      </c>
      <c r="E39" s="22">
        <v>509282021</v>
      </c>
      <c r="F39" s="17">
        <v>528906373</v>
      </c>
      <c r="G39" s="23">
        <v>528906373</v>
      </c>
      <c r="H39" s="19">
        <v>506771924</v>
      </c>
      <c r="I39" s="22">
        <v>544567954</v>
      </c>
      <c r="J39" s="17">
        <v>569283404</v>
      </c>
      <c r="K39" s="23">
        <v>605647654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643856827</v>
      </c>
      <c r="C42" s="17">
        <v>486399410</v>
      </c>
      <c r="D42" s="21">
        <v>624655683</v>
      </c>
      <c r="E42" s="22">
        <v>85040053</v>
      </c>
      <c r="F42" s="17">
        <v>70011782</v>
      </c>
      <c r="G42" s="23">
        <v>70011782</v>
      </c>
      <c r="H42" s="19">
        <v>70405402</v>
      </c>
      <c r="I42" s="22">
        <v>57089742</v>
      </c>
      <c r="J42" s="17">
        <v>61003435</v>
      </c>
      <c r="K42" s="23">
        <v>65725311</v>
      </c>
    </row>
    <row r="43" spans="1:11" ht="13.5" x14ac:dyDescent="0.25">
      <c r="A43" s="20" t="s">
        <v>48</v>
      </c>
      <c r="B43" s="17">
        <v>-46020360</v>
      </c>
      <c r="C43" s="17">
        <v>-55752891</v>
      </c>
      <c r="D43" s="21">
        <v>-73830582</v>
      </c>
      <c r="E43" s="22">
        <v>-101973609</v>
      </c>
      <c r="F43" s="17">
        <v>-113528550</v>
      </c>
      <c r="G43" s="23">
        <v>-113528550</v>
      </c>
      <c r="H43" s="19">
        <v>-110100889</v>
      </c>
      <c r="I43" s="22">
        <v>-67085934</v>
      </c>
      <c r="J43" s="17">
        <v>-80177696</v>
      </c>
      <c r="K43" s="23">
        <v>-74830956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16550348</v>
      </c>
      <c r="F44" s="17">
        <v>22362544</v>
      </c>
      <c r="G44" s="23">
        <v>22362544</v>
      </c>
      <c r="H44" s="19">
        <v>-3859959</v>
      </c>
      <c r="I44" s="22">
        <v>10310560</v>
      </c>
      <c r="J44" s="17">
        <v>11274032</v>
      </c>
      <c r="K44" s="23">
        <v>9162708</v>
      </c>
    </row>
    <row r="45" spans="1:11" ht="13.5" x14ac:dyDescent="0.25">
      <c r="A45" s="30" t="s">
        <v>50</v>
      </c>
      <c r="B45" s="66">
        <v>739581286</v>
      </c>
      <c r="C45" s="66">
        <v>574287134</v>
      </c>
      <c r="D45" s="67">
        <v>725597288</v>
      </c>
      <c r="E45" s="68">
        <v>136950586</v>
      </c>
      <c r="F45" s="66">
        <v>153617959</v>
      </c>
      <c r="G45" s="69">
        <v>153617959</v>
      </c>
      <c r="H45" s="70">
        <v>306110449</v>
      </c>
      <c r="I45" s="68">
        <v>158202476</v>
      </c>
      <c r="J45" s="66">
        <v>143325962</v>
      </c>
      <c r="K45" s="69">
        <v>152559885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141744954</v>
      </c>
      <c r="C48" s="17">
        <v>145608234</v>
      </c>
      <c r="D48" s="21">
        <v>178318350</v>
      </c>
      <c r="E48" s="22">
        <v>140252726</v>
      </c>
      <c r="F48" s="17">
        <v>157888108</v>
      </c>
      <c r="G48" s="23">
        <v>157888108</v>
      </c>
      <c r="H48" s="19">
        <v>198330444</v>
      </c>
      <c r="I48" s="22">
        <v>151226191</v>
      </c>
      <c r="J48" s="17">
        <v>152502822</v>
      </c>
      <c r="K48" s="23">
        <v>170615525</v>
      </c>
    </row>
    <row r="49" spans="1:11" ht="13.5" x14ac:dyDescent="0.25">
      <c r="A49" s="20" t="s">
        <v>53</v>
      </c>
      <c r="B49" s="17">
        <f>+B75</f>
        <v>17539817.110464036</v>
      </c>
      <c r="C49" s="17">
        <f t="shared" ref="C49:K49" si="6">+C75</f>
        <v>-8305819.1128795147</v>
      </c>
      <c r="D49" s="21">
        <f t="shared" si="6"/>
        <v>-10487722.200085297</v>
      </c>
      <c r="E49" s="22">
        <f t="shared" si="6"/>
        <v>25459793.378404602</v>
      </c>
      <c r="F49" s="17">
        <f t="shared" si="6"/>
        <v>11020722.240754336</v>
      </c>
      <c r="G49" s="23">
        <f t="shared" si="6"/>
        <v>11020722.240754336</v>
      </c>
      <c r="H49" s="19">
        <f t="shared" si="6"/>
        <v>46645870.923069701</v>
      </c>
      <c r="I49" s="22">
        <f t="shared" si="6"/>
        <v>5770659.6976231039</v>
      </c>
      <c r="J49" s="17">
        <f t="shared" si="6"/>
        <v>459537.56316031516</v>
      </c>
      <c r="K49" s="23">
        <f t="shared" si="6"/>
        <v>-5323339.9173509479</v>
      </c>
    </row>
    <row r="50" spans="1:11" ht="13.5" x14ac:dyDescent="0.25">
      <c r="A50" s="30" t="s">
        <v>54</v>
      </c>
      <c r="B50" s="66">
        <f>+B48-B49</f>
        <v>124205136.88953596</v>
      </c>
      <c r="C50" s="66">
        <f t="shared" ref="C50:K50" si="7">+C48-C49</f>
        <v>153914053.11287951</v>
      </c>
      <c r="D50" s="67">
        <f t="shared" si="7"/>
        <v>188806072.20008528</v>
      </c>
      <c r="E50" s="68">
        <f t="shared" si="7"/>
        <v>114792932.6215954</v>
      </c>
      <c r="F50" s="66">
        <f t="shared" si="7"/>
        <v>146867385.75924566</v>
      </c>
      <c r="G50" s="69">
        <f t="shared" si="7"/>
        <v>146867385.75924566</v>
      </c>
      <c r="H50" s="70">
        <f t="shared" si="7"/>
        <v>151684573.07693028</v>
      </c>
      <c r="I50" s="68">
        <f t="shared" si="7"/>
        <v>145455531.3023769</v>
      </c>
      <c r="J50" s="66">
        <f t="shared" si="7"/>
        <v>152043284.4368397</v>
      </c>
      <c r="K50" s="69">
        <f t="shared" si="7"/>
        <v>175938864.91735095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438097580</v>
      </c>
      <c r="C53" s="17">
        <v>472372312</v>
      </c>
      <c r="D53" s="21">
        <v>503982656</v>
      </c>
      <c r="E53" s="22">
        <v>577053191</v>
      </c>
      <c r="F53" s="17">
        <v>590736197</v>
      </c>
      <c r="G53" s="23">
        <v>590736197</v>
      </c>
      <c r="H53" s="19">
        <v>578262508</v>
      </c>
      <c r="I53" s="22">
        <v>634906495</v>
      </c>
      <c r="J53" s="17">
        <v>682029191</v>
      </c>
      <c r="K53" s="23">
        <v>722392147</v>
      </c>
    </row>
    <row r="54" spans="1:11" ht="13.5" x14ac:dyDescent="0.25">
      <c r="A54" s="20" t="s">
        <v>57</v>
      </c>
      <c r="B54" s="17">
        <v>22260714</v>
      </c>
      <c r="C54" s="17">
        <v>27624804</v>
      </c>
      <c r="D54" s="21">
        <v>30869522</v>
      </c>
      <c r="E54" s="22">
        <v>32656000</v>
      </c>
      <c r="F54" s="17">
        <v>27608000</v>
      </c>
      <c r="G54" s="23">
        <v>27608000</v>
      </c>
      <c r="H54" s="19">
        <v>39093972</v>
      </c>
      <c r="I54" s="22">
        <v>30174000</v>
      </c>
      <c r="J54" s="17">
        <v>31705000</v>
      </c>
      <c r="K54" s="23">
        <v>33058000</v>
      </c>
    </row>
    <row r="55" spans="1:11" ht="13.5" x14ac:dyDescent="0.25">
      <c r="A55" s="20" t="s">
        <v>58</v>
      </c>
      <c r="B55" s="17">
        <v>-1014794</v>
      </c>
      <c r="C55" s="17">
        <v>-95677</v>
      </c>
      <c r="D55" s="21">
        <v>2</v>
      </c>
      <c r="E55" s="22">
        <v>31733159</v>
      </c>
      <c r="F55" s="17">
        <v>35275046</v>
      </c>
      <c r="G55" s="23">
        <v>35275046</v>
      </c>
      <c r="H55" s="19">
        <v>30962801</v>
      </c>
      <c r="I55" s="22">
        <v>43026716</v>
      </c>
      <c r="J55" s="17">
        <v>36045261</v>
      </c>
      <c r="K55" s="23">
        <v>39735391</v>
      </c>
    </row>
    <row r="56" spans="1:11" ht="13.5" x14ac:dyDescent="0.25">
      <c r="A56" s="20" t="s">
        <v>59</v>
      </c>
      <c r="B56" s="17">
        <v>22258604</v>
      </c>
      <c r="C56" s="17">
        <v>25760099</v>
      </c>
      <c r="D56" s="21">
        <v>26678363</v>
      </c>
      <c r="E56" s="22">
        <v>33745212</v>
      </c>
      <c r="F56" s="17">
        <v>31864854</v>
      </c>
      <c r="G56" s="23">
        <v>31864854</v>
      </c>
      <c r="H56" s="19">
        <v>26594678</v>
      </c>
      <c r="I56" s="22">
        <v>37658274</v>
      </c>
      <c r="J56" s="17">
        <v>39948000</v>
      </c>
      <c r="K56" s="23">
        <v>42366000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17054000</v>
      </c>
      <c r="F59" s="17">
        <v>16700000</v>
      </c>
      <c r="G59" s="23">
        <v>16700000</v>
      </c>
      <c r="H59" s="19">
        <v>14897418</v>
      </c>
      <c r="I59" s="22">
        <v>18260000</v>
      </c>
      <c r="J59" s="17">
        <v>20808000</v>
      </c>
      <c r="K59" s="23">
        <v>22878000</v>
      </c>
    </row>
    <row r="60" spans="1:11" ht="13.5" x14ac:dyDescent="0.25">
      <c r="A60" s="20" t="s">
        <v>62</v>
      </c>
      <c r="B60" s="17">
        <v>16049504</v>
      </c>
      <c r="C60" s="17">
        <v>16986265</v>
      </c>
      <c r="D60" s="21">
        <v>18352673</v>
      </c>
      <c r="E60" s="22">
        <v>5847800</v>
      </c>
      <c r="F60" s="17">
        <v>4847800</v>
      </c>
      <c r="G60" s="23">
        <v>4847800</v>
      </c>
      <c r="H60" s="19">
        <v>2722430</v>
      </c>
      <c r="I60" s="22">
        <v>6194000</v>
      </c>
      <c r="J60" s="17">
        <v>6630000</v>
      </c>
      <c r="K60" s="23">
        <v>7095000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0.81113138221142655</v>
      </c>
      <c r="C70" s="5">
        <f t="shared" ref="C70:K70" si="8">IF(ISERROR(C71/C72),0,(C71/C72))</f>
        <v>0.99174688819126944</v>
      </c>
      <c r="D70" s="5">
        <f t="shared" si="8"/>
        <v>1.2232539779359031</v>
      </c>
      <c r="E70" s="5">
        <f t="shared" si="8"/>
        <v>0.93265111242384624</v>
      </c>
      <c r="F70" s="5">
        <f t="shared" si="8"/>
        <v>0.92435218129879027</v>
      </c>
      <c r="G70" s="5">
        <f t="shared" si="8"/>
        <v>0.92435218129879027</v>
      </c>
      <c r="H70" s="5">
        <f t="shared" si="8"/>
        <v>1.042682592900448</v>
      </c>
      <c r="I70" s="5">
        <f t="shared" si="8"/>
        <v>0.93153009850920454</v>
      </c>
      <c r="J70" s="5">
        <f t="shared" si="8"/>
        <v>0.93375029918547015</v>
      </c>
      <c r="K70" s="5">
        <f t="shared" si="8"/>
        <v>0.93615816854693179</v>
      </c>
    </row>
    <row r="71" spans="1:11" hidden="1" x14ac:dyDescent="0.2">
      <c r="A71" s="1" t="s">
        <v>338</v>
      </c>
      <c r="B71" s="2">
        <f>+B83</f>
        <v>250679478</v>
      </c>
      <c r="C71" s="2">
        <f t="shared" ref="C71:K71" si="9">+C83</f>
        <v>338575854</v>
      </c>
      <c r="D71" s="2">
        <f t="shared" si="9"/>
        <v>441732570</v>
      </c>
      <c r="E71" s="2">
        <f t="shared" si="9"/>
        <v>384757329</v>
      </c>
      <c r="F71" s="2">
        <f t="shared" si="9"/>
        <v>372496041</v>
      </c>
      <c r="G71" s="2">
        <f t="shared" si="9"/>
        <v>372496041</v>
      </c>
      <c r="H71" s="2">
        <f t="shared" si="9"/>
        <v>410033570</v>
      </c>
      <c r="I71" s="2">
        <f t="shared" si="9"/>
        <v>407092626</v>
      </c>
      <c r="J71" s="2">
        <f t="shared" si="9"/>
        <v>450980852</v>
      </c>
      <c r="K71" s="2">
        <f t="shared" si="9"/>
        <v>496475570</v>
      </c>
    </row>
    <row r="72" spans="1:11" hidden="1" x14ac:dyDescent="0.2">
      <c r="A72" s="1" t="s">
        <v>339</v>
      </c>
      <c r="B72" s="2">
        <f>+B77</f>
        <v>309049167</v>
      </c>
      <c r="C72" s="2">
        <f t="shared" ref="C72:K72" si="10">+C77</f>
        <v>341393412</v>
      </c>
      <c r="D72" s="2">
        <f t="shared" si="10"/>
        <v>361112719</v>
      </c>
      <c r="E72" s="2">
        <f t="shared" si="10"/>
        <v>412541543</v>
      </c>
      <c r="F72" s="2">
        <f t="shared" si="10"/>
        <v>402980648</v>
      </c>
      <c r="G72" s="2">
        <f t="shared" si="10"/>
        <v>402980648</v>
      </c>
      <c r="H72" s="2">
        <f t="shared" si="10"/>
        <v>393248696</v>
      </c>
      <c r="I72" s="2">
        <f t="shared" si="10"/>
        <v>437015000</v>
      </c>
      <c r="J72" s="2">
        <f t="shared" si="10"/>
        <v>482978000</v>
      </c>
      <c r="K72" s="2">
        <f t="shared" si="10"/>
        <v>530333000</v>
      </c>
    </row>
    <row r="73" spans="1:11" hidden="1" x14ac:dyDescent="0.2">
      <c r="A73" s="1" t="s">
        <v>340</v>
      </c>
      <c r="B73" s="2">
        <f>+B74</f>
        <v>11995428.333333332</v>
      </c>
      <c r="C73" s="2">
        <f t="shared" ref="C73:K73" si="11">+(C78+C80+C81+C82)-(B78+B80+B81+B82)</f>
        <v>15027752</v>
      </c>
      <c r="D73" s="2">
        <f t="shared" si="11"/>
        <v>-1304256</v>
      </c>
      <c r="E73" s="2">
        <f t="shared" si="11"/>
        <v>557678</v>
      </c>
      <c r="F73" s="2">
        <f>+(F78+F80+F81+F82)-(D78+D80+D81+D82)</f>
        <v>-1090877</v>
      </c>
      <c r="G73" s="2">
        <f>+(G78+G80+G81+G82)-(D78+D80+D81+D82)</f>
        <v>-1090877</v>
      </c>
      <c r="H73" s="2">
        <f>+(H78+H80+H81+H82)-(D78+D80+D81+D82)</f>
        <v>-1702614</v>
      </c>
      <c r="I73" s="2">
        <f>+(I78+I80+I81+I82)-(E78+E80+E81+E82)</f>
        <v>3267017</v>
      </c>
      <c r="J73" s="2">
        <f t="shared" si="11"/>
        <v>5453967</v>
      </c>
      <c r="K73" s="2">
        <f t="shared" si="11"/>
        <v>5910111</v>
      </c>
    </row>
    <row r="74" spans="1:11" hidden="1" x14ac:dyDescent="0.2">
      <c r="A74" s="1" t="s">
        <v>341</v>
      </c>
      <c r="B74" s="2">
        <f>+TREND(C74:E74)</f>
        <v>11995428.333333332</v>
      </c>
      <c r="C74" s="2">
        <f>+C73</f>
        <v>15027752</v>
      </c>
      <c r="D74" s="2">
        <f t="shared" ref="D74:K74" si="12">+D73</f>
        <v>-1304256</v>
      </c>
      <c r="E74" s="2">
        <f t="shared" si="12"/>
        <v>557678</v>
      </c>
      <c r="F74" s="2">
        <f t="shared" si="12"/>
        <v>-1090877</v>
      </c>
      <c r="G74" s="2">
        <f t="shared" si="12"/>
        <v>-1090877</v>
      </c>
      <c r="H74" s="2">
        <f t="shared" si="12"/>
        <v>-1702614</v>
      </c>
      <c r="I74" s="2">
        <f t="shared" si="12"/>
        <v>3267017</v>
      </c>
      <c r="J74" s="2">
        <f t="shared" si="12"/>
        <v>5453967</v>
      </c>
      <c r="K74" s="2">
        <f t="shared" si="12"/>
        <v>5910111</v>
      </c>
    </row>
    <row r="75" spans="1:11" hidden="1" x14ac:dyDescent="0.2">
      <c r="A75" s="1" t="s">
        <v>342</v>
      </c>
      <c r="B75" s="2">
        <f>+B84-(((B80+B81+B82+B78)*B70)-B79)</f>
        <v>17539817.110464036</v>
      </c>
      <c r="C75" s="2">
        <f t="shared" ref="C75:K75" si="13">+C84-(((C80+C81+C82+C78)*C70)-C79)</f>
        <v>-8305819.1128795147</v>
      </c>
      <c r="D75" s="2">
        <f t="shared" si="13"/>
        <v>-10487722.200085297</v>
      </c>
      <c r="E75" s="2">
        <f t="shared" si="13"/>
        <v>25459793.378404602</v>
      </c>
      <c r="F75" s="2">
        <f t="shared" si="13"/>
        <v>11020722.240754336</v>
      </c>
      <c r="G75" s="2">
        <f t="shared" si="13"/>
        <v>11020722.240754336</v>
      </c>
      <c r="H75" s="2">
        <f t="shared" si="13"/>
        <v>46645870.923069701</v>
      </c>
      <c r="I75" s="2">
        <f t="shared" si="13"/>
        <v>5770659.6976231039</v>
      </c>
      <c r="J75" s="2">
        <f t="shared" si="13"/>
        <v>459537.56316031516</v>
      </c>
      <c r="K75" s="2">
        <f t="shared" si="13"/>
        <v>-5323339.9173509479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309049167</v>
      </c>
      <c r="C77" s="3">
        <v>341393412</v>
      </c>
      <c r="D77" s="3">
        <v>361112719</v>
      </c>
      <c r="E77" s="3">
        <v>412541543</v>
      </c>
      <c r="F77" s="3">
        <v>402980648</v>
      </c>
      <c r="G77" s="3">
        <v>402980648</v>
      </c>
      <c r="H77" s="3">
        <v>393248696</v>
      </c>
      <c r="I77" s="3">
        <v>437015000</v>
      </c>
      <c r="J77" s="3">
        <v>482978000</v>
      </c>
      <c r="K77" s="3">
        <v>530333000</v>
      </c>
    </row>
    <row r="78" spans="1:11" hidden="1" x14ac:dyDescent="0.2">
      <c r="A78" s="1" t="s">
        <v>69</v>
      </c>
      <c r="B78" s="3">
        <v>10363271</v>
      </c>
      <c r="C78" s="3">
        <v>13708846</v>
      </c>
      <c r="D78" s="3">
        <v>11950544</v>
      </c>
      <c r="E78" s="3">
        <v>13708846</v>
      </c>
      <c r="F78" s="3">
        <v>11950542</v>
      </c>
      <c r="G78" s="3">
        <v>11950542</v>
      </c>
      <c r="H78" s="3">
        <v>11652154</v>
      </c>
      <c r="I78" s="3">
        <v>4511178</v>
      </c>
      <c r="J78" s="3">
        <v>4511178</v>
      </c>
      <c r="K78" s="3">
        <v>4511178</v>
      </c>
    </row>
    <row r="79" spans="1:11" hidden="1" x14ac:dyDescent="0.2">
      <c r="A79" s="1" t="s">
        <v>70</v>
      </c>
      <c r="B79" s="3">
        <v>29267177</v>
      </c>
      <c r="C79" s="3">
        <v>33003175</v>
      </c>
      <c r="D79" s="3">
        <v>42715221</v>
      </c>
      <c r="E79" s="3">
        <v>31035521</v>
      </c>
      <c r="F79" s="3">
        <v>39169050</v>
      </c>
      <c r="G79" s="3">
        <v>39169050</v>
      </c>
      <c r="H79" s="3">
        <v>76302384</v>
      </c>
      <c r="I79" s="3">
        <v>39169050</v>
      </c>
      <c r="J79" s="3">
        <v>39169050</v>
      </c>
      <c r="K79" s="3">
        <v>39169050</v>
      </c>
    </row>
    <row r="80" spans="1:11" hidden="1" x14ac:dyDescent="0.2">
      <c r="A80" s="1" t="s">
        <v>71</v>
      </c>
      <c r="B80" s="3">
        <v>44041708</v>
      </c>
      <c r="C80" s="3">
        <v>51798891</v>
      </c>
      <c r="D80" s="3">
        <v>49765325</v>
      </c>
      <c r="E80" s="3">
        <v>48798459</v>
      </c>
      <c r="F80" s="3">
        <v>53891057</v>
      </c>
      <c r="G80" s="3">
        <v>53891057</v>
      </c>
      <c r="H80" s="3">
        <v>66060445</v>
      </c>
      <c r="I80" s="3">
        <v>70843561</v>
      </c>
      <c r="J80" s="3">
        <v>81166849</v>
      </c>
      <c r="K80" s="3">
        <v>92240104</v>
      </c>
    </row>
    <row r="81" spans="1:11" hidden="1" x14ac:dyDescent="0.2">
      <c r="A81" s="1" t="s">
        <v>72</v>
      </c>
      <c r="B81" s="3">
        <v>20915597</v>
      </c>
      <c r="C81" s="3">
        <v>27740112</v>
      </c>
      <c r="D81" s="3">
        <v>32864422</v>
      </c>
      <c r="E81" s="3">
        <v>29993966</v>
      </c>
      <c r="F81" s="3">
        <v>27647815</v>
      </c>
      <c r="G81" s="3">
        <v>27647815</v>
      </c>
      <c r="H81" s="3">
        <v>15165078</v>
      </c>
      <c r="I81" s="3">
        <v>23050247</v>
      </c>
      <c r="J81" s="3">
        <v>18180926</v>
      </c>
      <c r="K81" s="3">
        <v>13017782</v>
      </c>
    </row>
    <row r="82" spans="1:11" hidden="1" x14ac:dyDescent="0.2">
      <c r="A82" s="1" t="s">
        <v>73</v>
      </c>
      <c r="B82" s="3">
        <v>5536219</v>
      </c>
      <c r="C82" s="3">
        <v>2636698</v>
      </c>
      <c r="D82" s="3">
        <v>0</v>
      </c>
      <c r="E82" s="3">
        <v>2636698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250679478</v>
      </c>
      <c r="C83" s="3">
        <v>338575854</v>
      </c>
      <c r="D83" s="3">
        <v>441732570</v>
      </c>
      <c r="E83" s="3">
        <v>384757329</v>
      </c>
      <c r="F83" s="3">
        <v>372496041</v>
      </c>
      <c r="G83" s="3">
        <v>372496041</v>
      </c>
      <c r="H83" s="3">
        <v>410033570</v>
      </c>
      <c r="I83" s="3">
        <v>407092626</v>
      </c>
      <c r="J83" s="3">
        <v>450980852</v>
      </c>
      <c r="K83" s="3">
        <v>496475570</v>
      </c>
    </row>
    <row r="84" spans="1:11" hidden="1" x14ac:dyDescent="0.2">
      <c r="A84" s="1" t="s">
        <v>75</v>
      </c>
      <c r="B84" s="3">
        <v>53858124</v>
      </c>
      <c r="C84" s="3">
        <v>53784207</v>
      </c>
      <c r="D84" s="3">
        <v>62492774</v>
      </c>
      <c r="E84" s="3">
        <v>83154805</v>
      </c>
      <c r="F84" s="3">
        <v>58268816</v>
      </c>
      <c r="G84" s="3">
        <v>58268816</v>
      </c>
      <c r="H84" s="3">
        <v>67185424</v>
      </c>
      <c r="I84" s="3">
        <v>58268816</v>
      </c>
      <c r="J84" s="3">
        <v>58268816</v>
      </c>
      <c r="K84" s="3">
        <v>58268816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244188397</v>
      </c>
      <c r="C5" s="17">
        <v>260792669</v>
      </c>
      <c r="D5" s="21">
        <v>296887927</v>
      </c>
      <c r="E5" s="22">
        <v>325915179</v>
      </c>
      <c r="F5" s="17">
        <v>327260279</v>
      </c>
      <c r="G5" s="23">
        <v>327260279</v>
      </c>
      <c r="H5" s="19">
        <v>327316119</v>
      </c>
      <c r="I5" s="22">
        <v>352786901</v>
      </c>
      <c r="J5" s="17">
        <v>373953834</v>
      </c>
      <c r="K5" s="23">
        <v>396391056</v>
      </c>
    </row>
    <row r="6" spans="1:11" ht="13.5" x14ac:dyDescent="0.25">
      <c r="A6" s="20" t="s">
        <v>18</v>
      </c>
      <c r="B6" s="17">
        <v>668290352</v>
      </c>
      <c r="C6" s="17">
        <v>741274730</v>
      </c>
      <c r="D6" s="21">
        <v>776854095</v>
      </c>
      <c r="E6" s="22">
        <v>874865563</v>
      </c>
      <c r="F6" s="17">
        <v>852431418</v>
      </c>
      <c r="G6" s="23">
        <v>852431418</v>
      </c>
      <c r="H6" s="19">
        <v>824979909</v>
      </c>
      <c r="I6" s="22">
        <v>940435121</v>
      </c>
      <c r="J6" s="17">
        <v>1046273591</v>
      </c>
      <c r="K6" s="23">
        <v>1129446171</v>
      </c>
    </row>
    <row r="7" spans="1:11" ht="13.5" x14ac:dyDescent="0.25">
      <c r="A7" s="20" t="s">
        <v>19</v>
      </c>
      <c r="B7" s="17">
        <v>29330602</v>
      </c>
      <c r="C7" s="17">
        <v>35904728</v>
      </c>
      <c r="D7" s="21">
        <v>58804575</v>
      </c>
      <c r="E7" s="22">
        <v>48636899</v>
      </c>
      <c r="F7" s="17">
        <v>71085284</v>
      </c>
      <c r="G7" s="23">
        <v>71085284</v>
      </c>
      <c r="H7" s="19">
        <v>75759989</v>
      </c>
      <c r="I7" s="22">
        <v>72243257</v>
      </c>
      <c r="J7" s="17">
        <v>69635135</v>
      </c>
      <c r="K7" s="23">
        <v>64962419</v>
      </c>
    </row>
    <row r="8" spans="1:11" ht="13.5" x14ac:dyDescent="0.25">
      <c r="A8" s="20" t="s">
        <v>20</v>
      </c>
      <c r="B8" s="17">
        <v>125086042</v>
      </c>
      <c r="C8" s="17">
        <v>128506625</v>
      </c>
      <c r="D8" s="21">
        <v>134881850</v>
      </c>
      <c r="E8" s="22">
        <v>159564761</v>
      </c>
      <c r="F8" s="17">
        <v>156712363</v>
      </c>
      <c r="G8" s="23">
        <v>156712363</v>
      </c>
      <c r="H8" s="19">
        <v>151691458</v>
      </c>
      <c r="I8" s="22">
        <v>160877352</v>
      </c>
      <c r="J8" s="17">
        <v>162922573</v>
      </c>
      <c r="K8" s="23">
        <v>173816529</v>
      </c>
    </row>
    <row r="9" spans="1:11" ht="13.5" x14ac:dyDescent="0.25">
      <c r="A9" s="20" t="s">
        <v>21</v>
      </c>
      <c r="B9" s="17">
        <v>77186102</v>
      </c>
      <c r="C9" s="17">
        <v>86753249</v>
      </c>
      <c r="D9" s="21">
        <v>137397110</v>
      </c>
      <c r="E9" s="22">
        <v>139327894</v>
      </c>
      <c r="F9" s="17">
        <v>152219169</v>
      </c>
      <c r="G9" s="23">
        <v>152219169</v>
      </c>
      <c r="H9" s="19">
        <v>136515162</v>
      </c>
      <c r="I9" s="22">
        <v>177230497</v>
      </c>
      <c r="J9" s="17">
        <v>229904269</v>
      </c>
      <c r="K9" s="23">
        <v>142671934</v>
      </c>
    </row>
    <row r="10" spans="1:11" ht="25.5" x14ac:dyDescent="0.2">
      <c r="A10" s="24" t="s">
        <v>333</v>
      </c>
      <c r="B10" s="25">
        <f>SUM(B5:B9)</f>
        <v>1144081495</v>
      </c>
      <c r="C10" s="26">
        <f t="shared" ref="C10:K10" si="0">SUM(C5:C9)</f>
        <v>1253232001</v>
      </c>
      <c r="D10" s="27">
        <f t="shared" si="0"/>
        <v>1404825557</v>
      </c>
      <c r="E10" s="25">
        <f t="shared" si="0"/>
        <v>1548310296</v>
      </c>
      <c r="F10" s="26">
        <f t="shared" si="0"/>
        <v>1559708513</v>
      </c>
      <c r="G10" s="28">
        <f t="shared" si="0"/>
        <v>1559708513</v>
      </c>
      <c r="H10" s="29">
        <f t="shared" si="0"/>
        <v>1516262637</v>
      </c>
      <c r="I10" s="25">
        <f t="shared" si="0"/>
        <v>1703573128</v>
      </c>
      <c r="J10" s="26">
        <f t="shared" si="0"/>
        <v>1882689402</v>
      </c>
      <c r="K10" s="28">
        <f t="shared" si="0"/>
        <v>1907288109</v>
      </c>
    </row>
    <row r="11" spans="1:11" ht="13.5" x14ac:dyDescent="0.25">
      <c r="A11" s="20" t="s">
        <v>22</v>
      </c>
      <c r="B11" s="17">
        <v>425232179</v>
      </c>
      <c r="C11" s="17">
        <v>437923870</v>
      </c>
      <c r="D11" s="21">
        <v>467045913</v>
      </c>
      <c r="E11" s="22">
        <v>527294394</v>
      </c>
      <c r="F11" s="17">
        <v>525658674</v>
      </c>
      <c r="G11" s="23">
        <v>525658674</v>
      </c>
      <c r="H11" s="19">
        <v>502939027</v>
      </c>
      <c r="I11" s="22">
        <v>565839877</v>
      </c>
      <c r="J11" s="17">
        <v>590728440</v>
      </c>
      <c r="K11" s="23">
        <v>617291825</v>
      </c>
    </row>
    <row r="12" spans="1:11" ht="13.5" x14ac:dyDescent="0.25">
      <c r="A12" s="20" t="s">
        <v>23</v>
      </c>
      <c r="B12" s="17">
        <v>12306783</v>
      </c>
      <c r="C12" s="17">
        <v>12689969</v>
      </c>
      <c r="D12" s="21">
        <v>12874169</v>
      </c>
      <c r="E12" s="22">
        <v>15330799</v>
      </c>
      <c r="F12" s="17">
        <v>15330799</v>
      </c>
      <c r="G12" s="23">
        <v>15330799</v>
      </c>
      <c r="H12" s="19">
        <v>13991190</v>
      </c>
      <c r="I12" s="22">
        <v>16097339</v>
      </c>
      <c r="J12" s="17">
        <v>16837817</v>
      </c>
      <c r="K12" s="23">
        <v>17595518</v>
      </c>
    </row>
    <row r="13" spans="1:11" ht="13.5" x14ac:dyDescent="0.25">
      <c r="A13" s="20" t="s">
        <v>24</v>
      </c>
      <c r="B13" s="17">
        <v>156242208</v>
      </c>
      <c r="C13" s="17">
        <v>137492518</v>
      </c>
      <c r="D13" s="21">
        <v>145029884</v>
      </c>
      <c r="E13" s="22">
        <v>186267429</v>
      </c>
      <c r="F13" s="17">
        <v>177512277</v>
      </c>
      <c r="G13" s="23">
        <v>177512277</v>
      </c>
      <c r="H13" s="19">
        <v>167187900</v>
      </c>
      <c r="I13" s="22">
        <v>195597312</v>
      </c>
      <c r="J13" s="17">
        <v>210511693</v>
      </c>
      <c r="K13" s="23">
        <v>226670058</v>
      </c>
    </row>
    <row r="14" spans="1:11" ht="13.5" x14ac:dyDescent="0.25">
      <c r="A14" s="20" t="s">
        <v>25</v>
      </c>
      <c r="B14" s="17">
        <v>17847891</v>
      </c>
      <c r="C14" s="17">
        <v>20099492</v>
      </c>
      <c r="D14" s="21">
        <v>21712839</v>
      </c>
      <c r="E14" s="22">
        <v>19419812</v>
      </c>
      <c r="F14" s="17">
        <v>21113767</v>
      </c>
      <c r="G14" s="23">
        <v>21113767</v>
      </c>
      <c r="H14" s="19">
        <v>21068448</v>
      </c>
      <c r="I14" s="22">
        <v>19528980</v>
      </c>
      <c r="J14" s="17">
        <v>18003126</v>
      </c>
      <c r="K14" s="23">
        <v>23905931</v>
      </c>
    </row>
    <row r="15" spans="1:11" ht="13.5" x14ac:dyDescent="0.25">
      <c r="A15" s="20" t="s">
        <v>26</v>
      </c>
      <c r="B15" s="17">
        <v>356922268</v>
      </c>
      <c r="C15" s="17">
        <v>415016951</v>
      </c>
      <c r="D15" s="21">
        <v>454072528</v>
      </c>
      <c r="E15" s="22">
        <v>558378714</v>
      </c>
      <c r="F15" s="17">
        <v>545519498</v>
      </c>
      <c r="G15" s="23">
        <v>545519498</v>
      </c>
      <c r="H15" s="19">
        <v>468220130</v>
      </c>
      <c r="I15" s="22">
        <v>621289490</v>
      </c>
      <c r="J15" s="17">
        <v>704407296</v>
      </c>
      <c r="K15" s="23">
        <v>777910969</v>
      </c>
    </row>
    <row r="16" spans="1:11" ht="13.5" x14ac:dyDescent="0.25">
      <c r="A16" s="20" t="s">
        <v>27</v>
      </c>
      <c r="B16" s="17">
        <v>3052917</v>
      </c>
      <c r="C16" s="17">
        <v>1340555</v>
      </c>
      <c r="D16" s="21">
        <v>1517074</v>
      </c>
      <c r="E16" s="22">
        <v>1022616</v>
      </c>
      <c r="F16" s="17">
        <v>1802996</v>
      </c>
      <c r="G16" s="23">
        <v>1802996</v>
      </c>
      <c r="H16" s="19">
        <v>1448974</v>
      </c>
      <c r="I16" s="22">
        <v>1499507</v>
      </c>
      <c r="J16" s="17">
        <v>1568481</v>
      </c>
      <c r="K16" s="23">
        <v>1639064</v>
      </c>
    </row>
    <row r="17" spans="1:11" ht="13.5" x14ac:dyDescent="0.25">
      <c r="A17" s="20" t="s">
        <v>28</v>
      </c>
      <c r="B17" s="17">
        <v>146507463</v>
      </c>
      <c r="C17" s="17">
        <v>205136891</v>
      </c>
      <c r="D17" s="21">
        <v>253429811</v>
      </c>
      <c r="E17" s="22">
        <v>302058635</v>
      </c>
      <c r="F17" s="17">
        <v>310382504</v>
      </c>
      <c r="G17" s="23">
        <v>310382504</v>
      </c>
      <c r="H17" s="19">
        <v>228091025</v>
      </c>
      <c r="I17" s="22">
        <v>405991820</v>
      </c>
      <c r="J17" s="17">
        <v>420894284</v>
      </c>
      <c r="K17" s="23">
        <v>336290221</v>
      </c>
    </row>
    <row r="18" spans="1:11" ht="13.5" x14ac:dyDescent="0.25">
      <c r="A18" s="30" t="s">
        <v>29</v>
      </c>
      <c r="B18" s="31">
        <f>SUM(B11:B17)</f>
        <v>1118111709</v>
      </c>
      <c r="C18" s="32">
        <f t="shared" ref="C18:K18" si="1">SUM(C11:C17)</f>
        <v>1229700246</v>
      </c>
      <c r="D18" s="33">
        <f t="shared" si="1"/>
        <v>1355682218</v>
      </c>
      <c r="E18" s="31">
        <f t="shared" si="1"/>
        <v>1609772399</v>
      </c>
      <c r="F18" s="32">
        <f t="shared" si="1"/>
        <v>1597320515</v>
      </c>
      <c r="G18" s="34">
        <f t="shared" si="1"/>
        <v>1597320515</v>
      </c>
      <c r="H18" s="35">
        <f t="shared" si="1"/>
        <v>1402946694</v>
      </c>
      <c r="I18" s="31">
        <f t="shared" si="1"/>
        <v>1825844325</v>
      </c>
      <c r="J18" s="32">
        <f t="shared" si="1"/>
        <v>1962951137</v>
      </c>
      <c r="K18" s="34">
        <f t="shared" si="1"/>
        <v>2001303586</v>
      </c>
    </row>
    <row r="19" spans="1:11" ht="13.5" x14ac:dyDescent="0.25">
      <c r="A19" s="30" t="s">
        <v>30</v>
      </c>
      <c r="B19" s="36">
        <f>+B10-B18</f>
        <v>25969786</v>
      </c>
      <c r="C19" s="37">
        <f t="shared" ref="C19:K19" si="2">+C10-C18</f>
        <v>23531755</v>
      </c>
      <c r="D19" s="38">
        <f t="shared" si="2"/>
        <v>49143339</v>
      </c>
      <c r="E19" s="36">
        <f t="shared" si="2"/>
        <v>-61462103</v>
      </c>
      <c r="F19" s="37">
        <f t="shared" si="2"/>
        <v>-37612002</v>
      </c>
      <c r="G19" s="39">
        <f t="shared" si="2"/>
        <v>-37612002</v>
      </c>
      <c r="H19" s="40">
        <f t="shared" si="2"/>
        <v>113315943</v>
      </c>
      <c r="I19" s="36">
        <f t="shared" si="2"/>
        <v>-122271197</v>
      </c>
      <c r="J19" s="37">
        <f t="shared" si="2"/>
        <v>-80261735</v>
      </c>
      <c r="K19" s="39">
        <f t="shared" si="2"/>
        <v>-94015477</v>
      </c>
    </row>
    <row r="20" spans="1:11" ht="25.5" x14ac:dyDescent="0.2">
      <c r="A20" s="41" t="s">
        <v>31</v>
      </c>
      <c r="B20" s="42">
        <v>29971041</v>
      </c>
      <c r="C20" s="43">
        <v>39788877</v>
      </c>
      <c r="D20" s="44">
        <v>36459247</v>
      </c>
      <c r="E20" s="42">
        <v>60252564</v>
      </c>
      <c r="F20" s="43">
        <v>56038624</v>
      </c>
      <c r="G20" s="45">
        <v>56038624</v>
      </c>
      <c r="H20" s="46">
        <v>40232106</v>
      </c>
      <c r="I20" s="42">
        <v>87649031</v>
      </c>
      <c r="J20" s="43">
        <v>129735499</v>
      </c>
      <c r="K20" s="45">
        <v>152648600</v>
      </c>
    </row>
    <row r="21" spans="1:11" ht="13.5" x14ac:dyDescent="0.25">
      <c r="A21" s="47" t="s">
        <v>32</v>
      </c>
      <c r="B21" s="48">
        <v>23336748</v>
      </c>
      <c r="C21" s="49">
        <v>3666986</v>
      </c>
      <c r="D21" s="50">
        <v>12301695</v>
      </c>
      <c r="E21" s="48">
        <v>0</v>
      </c>
      <c r="F21" s="49">
        <v>0</v>
      </c>
      <c r="G21" s="51">
        <v>0</v>
      </c>
      <c r="H21" s="52">
        <v>20503549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79277575</v>
      </c>
      <c r="C22" s="55">
        <f t="shared" ref="C22:K22" si="3">SUM(C19:C21)</f>
        <v>66987618</v>
      </c>
      <c r="D22" s="56">
        <f t="shared" si="3"/>
        <v>97904281</v>
      </c>
      <c r="E22" s="54">
        <f t="shared" si="3"/>
        <v>-1209539</v>
      </c>
      <c r="F22" s="55">
        <f t="shared" si="3"/>
        <v>18426622</v>
      </c>
      <c r="G22" s="57">
        <f t="shared" si="3"/>
        <v>18426622</v>
      </c>
      <c r="H22" s="58">
        <f t="shared" si="3"/>
        <v>174051598</v>
      </c>
      <c r="I22" s="54">
        <f t="shared" si="3"/>
        <v>-34622166</v>
      </c>
      <c r="J22" s="55">
        <f t="shared" si="3"/>
        <v>49473764</v>
      </c>
      <c r="K22" s="57">
        <f t="shared" si="3"/>
        <v>58633123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79277575</v>
      </c>
      <c r="C24" s="37">
        <f t="shared" ref="C24:K24" si="4">SUM(C22:C23)</f>
        <v>66987618</v>
      </c>
      <c r="D24" s="38">
        <f t="shared" si="4"/>
        <v>97904281</v>
      </c>
      <c r="E24" s="36">
        <f t="shared" si="4"/>
        <v>-1209539</v>
      </c>
      <c r="F24" s="37">
        <f t="shared" si="4"/>
        <v>18426622</v>
      </c>
      <c r="G24" s="39">
        <f t="shared" si="4"/>
        <v>18426622</v>
      </c>
      <c r="H24" s="40">
        <f t="shared" si="4"/>
        <v>174051598</v>
      </c>
      <c r="I24" s="36">
        <f t="shared" si="4"/>
        <v>-34622166</v>
      </c>
      <c r="J24" s="37">
        <f t="shared" si="4"/>
        <v>49473764</v>
      </c>
      <c r="K24" s="39">
        <f t="shared" si="4"/>
        <v>58633123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221551066</v>
      </c>
      <c r="C27" s="66">
        <v>146592293</v>
      </c>
      <c r="D27" s="67">
        <v>217133863</v>
      </c>
      <c r="E27" s="68">
        <v>312265443</v>
      </c>
      <c r="F27" s="66">
        <v>333252764</v>
      </c>
      <c r="G27" s="69">
        <v>333252764</v>
      </c>
      <c r="H27" s="70">
        <v>219537553</v>
      </c>
      <c r="I27" s="68">
        <v>326852540</v>
      </c>
      <c r="J27" s="66">
        <v>426197379</v>
      </c>
      <c r="K27" s="69">
        <v>502471727</v>
      </c>
    </row>
    <row r="28" spans="1:11" ht="13.5" x14ac:dyDescent="0.25">
      <c r="A28" s="71" t="s">
        <v>36</v>
      </c>
      <c r="B28" s="17">
        <v>27093912</v>
      </c>
      <c r="C28" s="17">
        <v>36278107</v>
      </c>
      <c r="D28" s="21">
        <v>33053596</v>
      </c>
      <c r="E28" s="22">
        <v>60252525</v>
      </c>
      <c r="F28" s="17">
        <v>56038602</v>
      </c>
      <c r="G28" s="23">
        <v>56038602</v>
      </c>
      <c r="H28" s="19">
        <v>0</v>
      </c>
      <c r="I28" s="22">
        <v>87649031</v>
      </c>
      <c r="J28" s="17">
        <v>129735502</v>
      </c>
      <c r="K28" s="23">
        <v>152648592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2331543</v>
      </c>
      <c r="C30" s="17">
        <v>8266012</v>
      </c>
      <c r="D30" s="21">
        <v>9402499</v>
      </c>
      <c r="E30" s="22">
        <v>51773900</v>
      </c>
      <c r="F30" s="17">
        <v>9776706</v>
      </c>
      <c r="G30" s="23">
        <v>9776706</v>
      </c>
      <c r="H30" s="19">
        <v>0</v>
      </c>
      <c r="I30" s="22">
        <v>0</v>
      </c>
      <c r="J30" s="17">
        <v>65000000</v>
      </c>
      <c r="K30" s="23">
        <v>162000000</v>
      </c>
    </row>
    <row r="31" spans="1:11" ht="13.5" x14ac:dyDescent="0.25">
      <c r="A31" s="20" t="s">
        <v>38</v>
      </c>
      <c r="B31" s="17">
        <v>168788863</v>
      </c>
      <c r="C31" s="17">
        <v>98381188</v>
      </c>
      <c r="D31" s="21">
        <v>162403572</v>
      </c>
      <c r="E31" s="22">
        <v>200239018</v>
      </c>
      <c r="F31" s="17">
        <v>267437456</v>
      </c>
      <c r="G31" s="23">
        <v>267437456</v>
      </c>
      <c r="H31" s="19">
        <v>0</v>
      </c>
      <c r="I31" s="22">
        <v>239203509</v>
      </c>
      <c r="J31" s="17">
        <v>231461877</v>
      </c>
      <c r="K31" s="23">
        <v>187823135</v>
      </c>
    </row>
    <row r="32" spans="1:11" ht="13.5" x14ac:dyDescent="0.25">
      <c r="A32" s="30" t="s">
        <v>39</v>
      </c>
      <c r="B32" s="66">
        <f>SUM(B28:B31)</f>
        <v>198214318</v>
      </c>
      <c r="C32" s="66">
        <f t="shared" ref="C32:K32" si="5">SUM(C28:C31)</f>
        <v>142925307</v>
      </c>
      <c r="D32" s="67">
        <f t="shared" si="5"/>
        <v>204859667</v>
      </c>
      <c r="E32" s="68">
        <f t="shared" si="5"/>
        <v>312265443</v>
      </c>
      <c r="F32" s="66">
        <f t="shared" si="5"/>
        <v>333252764</v>
      </c>
      <c r="G32" s="69">
        <f t="shared" si="5"/>
        <v>333252764</v>
      </c>
      <c r="H32" s="70">
        <f t="shared" si="5"/>
        <v>0</v>
      </c>
      <c r="I32" s="68">
        <f t="shared" si="5"/>
        <v>326852540</v>
      </c>
      <c r="J32" s="66">
        <f t="shared" si="5"/>
        <v>426197379</v>
      </c>
      <c r="K32" s="69">
        <f t="shared" si="5"/>
        <v>502471727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835015220</v>
      </c>
      <c r="C35" s="17">
        <v>959066130</v>
      </c>
      <c r="D35" s="21">
        <v>979824966</v>
      </c>
      <c r="E35" s="22">
        <v>700961459</v>
      </c>
      <c r="F35" s="17">
        <v>838221222</v>
      </c>
      <c r="G35" s="23">
        <v>838221222</v>
      </c>
      <c r="H35" s="19">
        <v>1050282466</v>
      </c>
      <c r="I35" s="22">
        <v>749931672</v>
      </c>
      <c r="J35" s="17">
        <v>674784159</v>
      </c>
      <c r="K35" s="23">
        <v>645173296</v>
      </c>
    </row>
    <row r="36" spans="1:11" ht="13.5" x14ac:dyDescent="0.25">
      <c r="A36" s="20" t="s">
        <v>42</v>
      </c>
      <c r="B36" s="17">
        <v>2895731282</v>
      </c>
      <c r="C36" s="17">
        <v>2879683888</v>
      </c>
      <c r="D36" s="21">
        <v>2940800661</v>
      </c>
      <c r="E36" s="22">
        <v>3140807151</v>
      </c>
      <c r="F36" s="17">
        <v>3096541243</v>
      </c>
      <c r="G36" s="23">
        <v>3096541243</v>
      </c>
      <c r="H36" s="19">
        <v>3003727514</v>
      </c>
      <c r="I36" s="22">
        <v>3229796720</v>
      </c>
      <c r="J36" s="17">
        <v>3445482406</v>
      </c>
      <c r="K36" s="23">
        <v>3721284075</v>
      </c>
    </row>
    <row r="37" spans="1:11" ht="13.5" x14ac:dyDescent="0.25">
      <c r="A37" s="20" t="s">
        <v>43</v>
      </c>
      <c r="B37" s="17">
        <v>237076967</v>
      </c>
      <c r="C37" s="17">
        <v>243285725</v>
      </c>
      <c r="D37" s="21">
        <v>246905908</v>
      </c>
      <c r="E37" s="22">
        <v>234477366</v>
      </c>
      <c r="F37" s="17">
        <v>237465652</v>
      </c>
      <c r="G37" s="23">
        <v>237465652</v>
      </c>
      <c r="H37" s="19">
        <v>175958741</v>
      </c>
      <c r="I37" s="22">
        <v>258174604</v>
      </c>
      <c r="J37" s="17">
        <v>279538168</v>
      </c>
      <c r="K37" s="23">
        <v>310879633</v>
      </c>
    </row>
    <row r="38" spans="1:11" ht="13.5" x14ac:dyDescent="0.25">
      <c r="A38" s="20" t="s">
        <v>44</v>
      </c>
      <c r="B38" s="17">
        <v>293996368</v>
      </c>
      <c r="C38" s="17">
        <v>320279576</v>
      </c>
      <c r="D38" s="21">
        <v>300630796</v>
      </c>
      <c r="E38" s="22">
        <v>382510237</v>
      </c>
      <c r="F38" s="17">
        <v>305781213</v>
      </c>
      <c r="G38" s="23">
        <v>305781213</v>
      </c>
      <c r="H38" s="19">
        <v>322026081</v>
      </c>
      <c r="I38" s="22">
        <v>312660345</v>
      </c>
      <c r="J38" s="17">
        <v>382361207</v>
      </c>
      <c r="K38" s="23">
        <v>538577427</v>
      </c>
    </row>
    <row r="39" spans="1:11" ht="13.5" x14ac:dyDescent="0.25">
      <c r="A39" s="20" t="s">
        <v>45</v>
      </c>
      <c r="B39" s="17">
        <v>3199673210</v>
      </c>
      <c r="C39" s="17">
        <v>3272408336</v>
      </c>
      <c r="D39" s="21">
        <v>3373088917</v>
      </c>
      <c r="E39" s="22">
        <v>3224781011</v>
      </c>
      <c r="F39" s="17">
        <v>3391515633</v>
      </c>
      <c r="G39" s="23">
        <v>3391515633</v>
      </c>
      <c r="H39" s="19">
        <v>3556025321</v>
      </c>
      <c r="I39" s="22">
        <v>3408893435</v>
      </c>
      <c r="J39" s="17">
        <v>3458367199</v>
      </c>
      <c r="K39" s="23">
        <v>3517000322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1082268085</v>
      </c>
      <c r="C42" s="17">
        <v>161707270</v>
      </c>
      <c r="D42" s="21">
        <v>115624647</v>
      </c>
      <c r="E42" s="22">
        <v>191496718</v>
      </c>
      <c r="F42" s="17">
        <v>187209068</v>
      </c>
      <c r="G42" s="23">
        <v>187209068</v>
      </c>
      <c r="H42" s="19">
        <v>240247028</v>
      </c>
      <c r="I42" s="22">
        <v>189723109</v>
      </c>
      <c r="J42" s="17">
        <v>286152688</v>
      </c>
      <c r="K42" s="23">
        <v>314248574</v>
      </c>
    </row>
    <row r="43" spans="1:11" ht="13.5" x14ac:dyDescent="0.25">
      <c r="A43" s="20" t="s">
        <v>48</v>
      </c>
      <c r="B43" s="17">
        <v>-183382907</v>
      </c>
      <c r="C43" s="17">
        <v>-139245974</v>
      </c>
      <c r="D43" s="21">
        <v>-191408370</v>
      </c>
      <c r="E43" s="22">
        <v>-312265440</v>
      </c>
      <c r="F43" s="17">
        <v>-333252761</v>
      </c>
      <c r="G43" s="23">
        <v>-333252761</v>
      </c>
      <c r="H43" s="19">
        <v>-218962563</v>
      </c>
      <c r="I43" s="22">
        <v>-326852540</v>
      </c>
      <c r="J43" s="17">
        <v>-426197379</v>
      </c>
      <c r="K43" s="23">
        <v>-502471727</v>
      </c>
    </row>
    <row r="44" spans="1:11" ht="13.5" x14ac:dyDescent="0.25">
      <c r="A44" s="20" t="s">
        <v>49</v>
      </c>
      <c r="B44" s="17">
        <v>-12153348</v>
      </c>
      <c r="C44" s="17">
        <v>17749594</v>
      </c>
      <c r="D44" s="21">
        <v>-7255230</v>
      </c>
      <c r="E44" s="22">
        <v>43651722</v>
      </c>
      <c r="F44" s="17">
        <v>-7821408</v>
      </c>
      <c r="G44" s="23">
        <v>-7821408</v>
      </c>
      <c r="H44" s="19">
        <v>-8229597</v>
      </c>
      <c r="I44" s="22">
        <v>-8937070</v>
      </c>
      <c r="J44" s="17">
        <v>54880988</v>
      </c>
      <c r="K44" s="23">
        <v>149545028</v>
      </c>
    </row>
    <row r="45" spans="1:11" ht="13.5" x14ac:dyDescent="0.25">
      <c r="A45" s="30" t="s">
        <v>50</v>
      </c>
      <c r="B45" s="66">
        <v>368198356</v>
      </c>
      <c r="C45" s="66">
        <v>705133681</v>
      </c>
      <c r="D45" s="67">
        <v>686594654</v>
      </c>
      <c r="E45" s="68">
        <v>511361267</v>
      </c>
      <c r="F45" s="66">
        <v>627780022</v>
      </c>
      <c r="G45" s="69">
        <v>627780022</v>
      </c>
      <c r="H45" s="70">
        <v>1576345122</v>
      </c>
      <c r="I45" s="68">
        <v>531713273</v>
      </c>
      <c r="J45" s="66">
        <v>446548423</v>
      </c>
      <c r="K45" s="69">
        <v>407869118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664922756</v>
      </c>
      <c r="C48" s="17">
        <v>769633584</v>
      </c>
      <c r="D48" s="21">
        <v>781645117</v>
      </c>
      <c r="E48" s="22">
        <v>511361013</v>
      </c>
      <c r="F48" s="17">
        <v>627779768</v>
      </c>
      <c r="G48" s="23">
        <v>627779768</v>
      </c>
      <c r="H48" s="19">
        <v>847918562</v>
      </c>
      <c r="I48" s="22">
        <v>531712131</v>
      </c>
      <c r="J48" s="17">
        <v>446547240</v>
      </c>
      <c r="K48" s="23">
        <v>407867882</v>
      </c>
    </row>
    <row r="49" spans="1:11" ht="13.5" x14ac:dyDescent="0.25">
      <c r="A49" s="20" t="s">
        <v>53</v>
      </c>
      <c r="B49" s="17">
        <f>+B75</f>
        <v>352241245.0244779</v>
      </c>
      <c r="C49" s="17">
        <f t="shared" ref="C49:K49" si="6">+C75</f>
        <v>387336082.8360253</v>
      </c>
      <c r="D49" s="21">
        <f t="shared" si="6"/>
        <v>397851360.9996165</v>
      </c>
      <c r="E49" s="22">
        <f t="shared" si="6"/>
        <v>160152622.80952033</v>
      </c>
      <c r="F49" s="17">
        <f t="shared" si="6"/>
        <v>282639098.22694409</v>
      </c>
      <c r="G49" s="23">
        <f t="shared" si="6"/>
        <v>282639098.22694409</v>
      </c>
      <c r="H49" s="19">
        <f t="shared" si="6"/>
        <v>450549243.01275539</v>
      </c>
      <c r="I49" s="22">
        <f t="shared" si="6"/>
        <v>164105926.71090722</v>
      </c>
      <c r="J49" s="17">
        <f t="shared" si="6"/>
        <v>94740962.907513946</v>
      </c>
      <c r="K49" s="23">
        <f t="shared" si="6"/>
        <v>54756974.998451501</v>
      </c>
    </row>
    <row r="50" spans="1:11" ht="13.5" x14ac:dyDescent="0.25">
      <c r="A50" s="30" t="s">
        <v>54</v>
      </c>
      <c r="B50" s="66">
        <f>+B48-B49</f>
        <v>312681510.9755221</v>
      </c>
      <c r="C50" s="66">
        <f t="shared" ref="C50:K50" si="7">+C48-C49</f>
        <v>382297501.1639747</v>
      </c>
      <c r="D50" s="67">
        <f t="shared" si="7"/>
        <v>383793756.0003835</v>
      </c>
      <c r="E50" s="68">
        <f t="shared" si="7"/>
        <v>351208390.19047964</v>
      </c>
      <c r="F50" s="66">
        <f t="shared" si="7"/>
        <v>345140669.77305591</v>
      </c>
      <c r="G50" s="69">
        <f t="shared" si="7"/>
        <v>345140669.77305591</v>
      </c>
      <c r="H50" s="70">
        <f t="shared" si="7"/>
        <v>397369318.98724461</v>
      </c>
      <c r="I50" s="68">
        <f t="shared" si="7"/>
        <v>367606204.28909278</v>
      </c>
      <c r="J50" s="66">
        <f t="shared" si="7"/>
        <v>351806277.09248602</v>
      </c>
      <c r="K50" s="69">
        <f t="shared" si="7"/>
        <v>353110907.00154853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2723089986</v>
      </c>
      <c r="C53" s="17">
        <v>2764341375</v>
      </c>
      <c r="D53" s="21">
        <v>2778327740</v>
      </c>
      <c r="E53" s="22">
        <v>3140807151</v>
      </c>
      <c r="F53" s="17">
        <v>3096541242</v>
      </c>
      <c r="G53" s="23">
        <v>3096541242</v>
      </c>
      <c r="H53" s="19">
        <v>2841376349</v>
      </c>
      <c r="I53" s="22">
        <v>3229796720</v>
      </c>
      <c r="J53" s="17">
        <v>3445482406</v>
      </c>
      <c r="K53" s="23">
        <v>3721284075</v>
      </c>
    </row>
    <row r="54" spans="1:11" ht="13.5" x14ac:dyDescent="0.25">
      <c r="A54" s="20" t="s">
        <v>57</v>
      </c>
      <c r="B54" s="17">
        <v>146655994</v>
      </c>
      <c r="C54" s="17">
        <v>144322067</v>
      </c>
      <c r="D54" s="21">
        <v>155191338</v>
      </c>
      <c r="E54" s="22">
        <v>186267429</v>
      </c>
      <c r="F54" s="17">
        <v>177512277</v>
      </c>
      <c r="G54" s="23">
        <v>177512277</v>
      </c>
      <c r="H54" s="19">
        <v>166561856</v>
      </c>
      <c r="I54" s="22">
        <v>195597312</v>
      </c>
      <c r="J54" s="17">
        <v>210511693</v>
      </c>
      <c r="K54" s="23">
        <v>226670058</v>
      </c>
    </row>
    <row r="55" spans="1:11" ht="13.5" x14ac:dyDescent="0.25">
      <c r="A55" s="20" t="s">
        <v>58</v>
      </c>
      <c r="B55" s="17">
        <v>62211612</v>
      </c>
      <c r="C55" s="17">
        <v>45396567</v>
      </c>
      <c r="D55" s="21">
        <v>90353079</v>
      </c>
      <c r="E55" s="22">
        <v>141219298</v>
      </c>
      <c r="F55" s="17">
        <v>123979989</v>
      </c>
      <c r="G55" s="23">
        <v>123979989</v>
      </c>
      <c r="H55" s="19">
        <v>78180830</v>
      </c>
      <c r="I55" s="22">
        <v>138729721</v>
      </c>
      <c r="J55" s="17">
        <v>160600214</v>
      </c>
      <c r="K55" s="23">
        <v>229162613</v>
      </c>
    </row>
    <row r="56" spans="1:11" ht="13.5" x14ac:dyDescent="0.25">
      <c r="A56" s="20" t="s">
        <v>59</v>
      </c>
      <c r="B56" s="17">
        <v>44692238</v>
      </c>
      <c r="C56" s="17">
        <v>50846236</v>
      </c>
      <c r="D56" s="21">
        <v>58329640</v>
      </c>
      <c r="E56" s="22">
        <v>70118183</v>
      </c>
      <c r="F56" s="17">
        <v>74956236</v>
      </c>
      <c r="G56" s="23">
        <v>74956236</v>
      </c>
      <c r="H56" s="19">
        <v>64740451</v>
      </c>
      <c r="I56" s="22">
        <v>136112378</v>
      </c>
      <c r="J56" s="17">
        <v>89545534</v>
      </c>
      <c r="K56" s="23">
        <v>93581155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59952431</v>
      </c>
      <c r="C59" s="17">
        <v>64183551</v>
      </c>
      <c r="D59" s="21">
        <v>63235575</v>
      </c>
      <c r="E59" s="22">
        <v>74699141</v>
      </c>
      <c r="F59" s="17">
        <v>76976851</v>
      </c>
      <c r="G59" s="23">
        <v>76976851</v>
      </c>
      <c r="H59" s="19">
        <v>74879159</v>
      </c>
      <c r="I59" s="22">
        <v>83480092</v>
      </c>
      <c r="J59" s="17">
        <v>89757984</v>
      </c>
      <c r="K59" s="23">
        <v>95221224</v>
      </c>
    </row>
    <row r="60" spans="1:11" ht="13.5" x14ac:dyDescent="0.25">
      <c r="A60" s="20" t="s">
        <v>62</v>
      </c>
      <c r="B60" s="17">
        <v>20358436</v>
      </c>
      <c r="C60" s="17">
        <v>24807788</v>
      </c>
      <c r="D60" s="21">
        <v>24729383</v>
      </c>
      <c r="E60" s="22">
        <v>27095227</v>
      </c>
      <c r="F60" s="17">
        <v>30518277</v>
      </c>
      <c r="G60" s="23">
        <v>30518277</v>
      </c>
      <c r="H60" s="19">
        <v>30365409</v>
      </c>
      <c r="I60" s="22">
        <v>32814703</v>
      </c>
      <c r="J60" s="17">
        <v>34786107</v>
      </c>
      <c r="K60" s="23">
        <v>36859360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1404</v>
      </c>
      <c r="C64" s="86">
        <v>2054</v>
      </c>
      <c r="D64" s="87">
        <v>2054</v>
      </c>
      <c r="E64" s="85">
        <v>1494</v>
      </c>
      <c r="F64" s="86">
        <v>1494</v>
      </c>
      <c r="G64" s="87">
        <v>1494</v>
      </c>
      <c r="H64" s="88">
        <v>1494</v>
      </c>
      <c r="I64" s="85">
        <v>2137</v>
      </c>
      <c r="J64" s="86">
        <v>2179</v>
      </c>
      <c r="K64" s="87">
        <v>2223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1.0633304951025082</v>
      </c>
      <c r="C70" s="5">
        <f t="shared" ref="C70:K70" si="8">IF(ISERROR(C71/C72),0,(C71/C72))</f>
        <v>1.1838236066263763</v>
      </c>
      <c r="D70" s="5">
        <f t="shared" si="8"/>
        <v>1.1369387107747801</v>
      </c>
      <c r="E70" s="5">
        <f t="shared" si="8"/>
        <v>0.97287643959424708</v>
      </c>
      <c r="F70" s="5">
        <f t="shared" si="8"/>
        <v>0.98375392620384805</v>
      </c>
      <c r="G70" s="5">
        <f t="shared" si="8"/>
        <v>0.98375392620384805</v>
      </c>
      <c r="H70" s="5">
        <f t="shared" si="8"/>
        <v>1.2142978496158829</v>
      </c>
      <c r="I70" s="5">
        <f t="shared" si="8"/>
        <v>0.96289919535932889</v>
      </c>
      <c r="J70" s="5">
        <f t="shared" si="8"/>
        <v>0.9369453422674342</v>
      </c>
      <c r="K70" s="5">
        <f t="shared" si="8"/>
        <v>0.99579434511856313</v>
      </c>
    </row>
    <row r="71" spans="1:11" hidden="1" x14ac:dyDescent="0.2">
      <c r="A71" s="1" t="s">
        <v>338</v>
      </c>
      <c r="B71" s="2">
        <f>+B83</f>
        <v>1027191878</v>
      </c>
      <c r="C71" s="2">
        <f t="shared" ref="C71:K71" si="9">+C83</f>
        <v>1249976399</v>
      </c>
      <c r="D71" s="2">
        <f t="shared" si="9"/>
        <v>1316138670</v>
      </c>
      <c r="E71" s="2">
        <f t="shared" si="9"/>
        <v>1275707238</v>
      </c>
      <c r="F71" s="2">
        <f t="shared" si="9"/>
        <v>1277084520</v>
      </c>
      <c r="G71" s="2">
        <f t="shared" si="9"/>
        <v>1277084520</v>
      </c>
      <c r="H71" s="2">
        <f t="shared" si="9"/>
        <v>1522780561</v>
      </c>
      <c r="I71" s="2">
        <f t="shared" si="9"/>
        <v>1381824771</v>
      </c>
      <c r="J71" s="2">
        <f t="shared" si="9"/>
        <v>1511362543</v>
      </c>
      <c r="K71" s="2">
        <f t="shared" si="9"/>
        <v>1622846101</v>
      </c>
    </row>
    <row r="72" spans="1:11" hidden="1" x14ac:dyDescent="0.2">
      <c r="A72" s="1" t="s">
        <v>339</v>
      </c>
      <c r="B72" s="2">
        <f>+B77</f>
        <v>966013749</v>
      </c>
      <c r="C72" s="2">
        <f t="shared" ref="C72:K72" si="10">+C77</f>
        <v>1055880616</v>
      </c>
      <c r="D72" s="2">
        <f t="shared" si="10"/>
        <v>1157616200</v>
      </c>
      <c r="E72" s="2">
        <f t="shared" si="10"/>
        <v>1311273648</v>
      </c>
      <c r="F72" s="2">
        <f t="shared" si="10"/>
        <v>1298174763</v>
      </c>
      <c r="G72" s="2">
        <f t="shared" si="10"/>
        <v>1298174763</v>
      </c>
      <c r="H72" s="2">
        <f t="shared" si="10"/>
        <v>1254042047</v>
      </c>
      <c r="I72" s="2">
        <f t="shared" si="10"/>
        <v>1435066908</v>
      </c>
      <c r="J72" s="2">
        <f t="shared" si="10"/>
        <v>1613074397</v>
      </c>
      <c r="K72" s="2">
        <f t="shared" si="10"/>
        <v>1629700057</v>
      </c>
    </row>
    <row r="73" spans="1:11" hidden="1" x14ac:dyDescent="0.2">
      <c r="A73" s="1" t="s">
        <v>340</v>
      </c>
      <c r="B73" s="2">
        <f>+B74</f>
        <v>12376340.500000002</v>
      </c>
      <c r="C73" s="2">
        <f t="shared" ref="C73:K73" si="11">+(C78+C80+C81+C82)-(B78+B80+B81+B82)</f>
        <v>14291784</v>
      </c>
      <c r="D73" s="2">
        <f t="shared" si="11"/>
        <v>-5193486</v>
      </c>
      <c r="E73" s="2">
        <f t="shared" si="11"/>
        <v>-13186095</v>
      </c>
      <c r="F73" s="2">
        <f>+(F78+F80+F81+F82)-(D78+D80+D81+D82)</f>
        <v>10877788</v>
      </c>
      <c r="G73" s="2">
        <f>+(G78+G80+G81+G82)-(D78+D80+D81+D82)</f>
        <v>10877788</v>
      </c>
      <c r="H73" s="2">
        <f>+(H78+H80+H81+H82)-(D78+D80+D81+D82)</f>
        <v>-8004433</v>
      </c>
      <c r="I73" s="2">
        <f>+(I78+I80+I81+I82)-(E78+E80+E81+E82)</f>
        <v>30342903</v>
      </c>
      <c r="J73" s="2">
        <f t="shared" si="11"/>
        <v>8017378</v>
      </c>
      <c r="K73" s="2">
        <f t="shared" si="11"/>
        <v>6568495</v>
      </c>
    </row>
    <row r="74" spans="1:11" hidden="1" x14ac:dyDescent="0.2">
      <c r="A74" s="1" t="s">
        <v>341</v>
      </c>
      <c r="B74" s="2">
        <f>+TREND(C74:E74)</f>
        <v>12376340.500000002</v>
      </c>
      <c r="C74" s="2">
        <f>+C73</f>
        <v>14291784</v>
      </c>
      <c r="D74" s="2">
        <f t="shared" ref="D74:K74" si="12">+D73</f>
        <v>-5193486</v>
      </c>
      <c r="E74" s="2">
        <f t="shared" si="12"/>
        <v>-13186095</v>
      </c>
      <c r="F74" s="2">
        <f t="shared" si="12"/>
        <v>10877788</v>
      </c>
      <c r="G74" s="2">
        <f t="shared" si="12"/>
        <v>10877788</v>
      </c>
      <c r="H74" s="2">
        <f t="shared" si="12"/>
        <v>-8004433</v>
      </c>
      <c r="I74" s="2">
        <f t="shared" si="12"/>
        <v>30342903</v>
      </c>
      <c r="J74" s="2">
        <f t="shared" si="12"/>
        <v>8017378</v>
      </c>
      <c r="K74" s="2">
        <f t="shared" si="12"/>
        <v>6568495</v>
      </c>
    </row>
    <row r="75" spans="1:11" hidden="1" x14ac:dyDescent="0.2">
      <c r="A75" s="1" t="s">
        <v>342</v>
      </c>
      <c r="B75" s="2">
        <f>+B84-(((B80+B81+B82+B78)*B70)-B79)</f>
        <v>352241245.0244779</v>
      </c>
      <c r="C75" s="2">
        <f t="shared" ref="C75:K75" si="13">+C84-(((C80+C81+C82+C78)*C70)-C79)</f>
        <v>387336082.8360253</v>
      </c>
      <c r="D75" s="2">
        <f t="shared" si="13"/>
        <v>397851360.9996165</v>
      </c>
      <c r="E75" s="2">
        <f t="shared" si="13"/>
        <v>160152622.80952033</v>
      </c>
      <c r="F75" s="2">
        <f t="shared" si="13"/>
        <v>282639098.22694409</v>
      </c>
      <c r="G75" s="2">
        <f t="shared" si="13"/>
        <v>282639098.22694409</v>
      </c>
      <c r="H75" s="2">
        <f t="shared" si="13"/>
        <v>450549243.01275539</v>
      </c>
      <c r="I75" s="2">
        <f t="shared" si="13"/>
        <v>164105926.71090722</v>
      </c>
      <c r="J75" s="2">
        <f t="shared" si="13"/>
        <v>94740962.907513946</v>
      </c>
      <c r="K75" s="2">
        <f t="shared" si="13"/>
        <v>54756974.998451501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966013749</v>
      </c>
      <c r="C77" s="3">
        <v>1055880616</v>
      </c>
      <c r="D77" s="3">
        <v>1157616200</v>
      </c>
      <c r="E77" s="3">
        <v>1311273648</v>
      </c>
      <c r="F77" s="3">
        <v>1298174763</v>
      </c>
      <c r="G77" s="3">
        <v>1298174763</v>
      </c>
      <c r="H77" s="3">
        <v>1254042047</v>
      </c>
      <c r="I77" s="3">
        <v>1435066908</v>
      </c>
      <c r="J77" s="3">
        <v>1613074397</v>
      </c>
      <c r="K77" s="3">
        <v>1629700057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98239653</v>
      </c>
      <c r="C79" s="3">
        <v>117015421</v>
      </c>
      <c r="D79" s="3">
        <v>133973018</v>
      </c>
      <c r="E79" s="3">
        <v>128068645</v>
      </c>
      <c r="F79" s="3">
        <v>117635127</v>
      </c>
      <c r="G79" s="3">
        <v>117635127</v>
      </c>
      <c r="H79" s="3">
        <v>29820326</v>
      </c>
      <c r="I79" s="3">
        <v>129697082</v>
      </c>
      <c r="J79" s="3">
        <v>143224332</v>
      </c>
      <c r="K79" s="3">
        <v>156891230</v>
      </c>
    </row>
    <row r="80" spans="1:11" hidden="1" x14ac:dyDescent="0.2">
      <c r="A80" s="1" t="s">
        <v>71</v>
      </c>
      <c r="B80" s="3">
        <v>117933793</v>
      </c>
      <c r="C80" s="3">
        <v>127156205</v>
      </c>
      <c r="D80" s="3">
        <v>117692664</v>
      </c>
      <c r="E80" s="3">
        <v>104619107</v>
      </c>
      <c r="F80" s="3">
        <v>113345591</v>
      </c>
      <c r="G80" s="3">
        <v>113345591</v>
      </c>
      <c r="H80" s="3">
        <v>93368869</v>
      </c>
      <c r="I80" s="3">
        <v>105330117</v>
      </c>
      <c r="J80" s="3">
        <v>103862120</v>
      </c>
      <c r="K80" s="3">
        <v>102447995</v>
      </c>
    </row>
    <row r="81" spans="1:11" hidden="1" x14ac:dyDescent="0.2">
      <c r="A81" s="1" t="s">
        <v>72</v>
      </c>
      <c r="B81" s="3">
        <v>39593145</v>
      </c>
      <c r="C81" s="3">
        <v>44662517</v>
      </c>
      <c r="D81" s="3">
        <v>48932573</v>
      </c>
      <c r="E81" s="3">
        <v>48820039</v>
      </c>
      <c r="F81" s="3">
        <v>64157433</v>
      </c>
      <c r="G81" s="3">
        <v>64157433</v>
      </c>
      <c r="H81" s="3">
        <v>65201498</v>
      </c>
      <c r="I81" s="3">
        <v>78451927</v>
      </c>
      <c r="J81" s="3">
        <v>87937302</v>
      </c>
      <c r="K81" s="3">
        <v>95919922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-1</v>
      </c>
      <c r="E82" s="3">
        <v>-5</v>
      </c>
      <c r="F82" s="3">
        <v>0</v>
      </c>
      <c r="G82" s="3">
        <v>0</v>
      </c>
      <c r="H82" s="3">
        <v>50436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1027191878</v>
      </c>
      <c r="C83" s="3">
        <v>1249976399</v>
      </c>
      <c r="D83" s="3">
        <v>1316138670</v>
      </c>
      <c r="E83" s="3">
        <v>1275707238</v>
      </c>
      <c r="F83" s="3">
        <v>1277084520</v>
      </c>
      <c r="G83" s="3">
        <v>1277084520</v>
      </c>
      <c r="H83" s="3">
        <v>1522780561</v>
      </c>
      <c r="I83" s="3">
        <v>1381824771</v>
      </c>
      <c r="J83" s="3">
        <v>1511362543</v>
      </c>
      <c r="K83" s="3">
        <v>1622846101</v>
      </c>
    </row>
    <row r="84" spans="1:11" hidden="1" x14ac:dyDescent="0.2">
      <c r="A84" s="1" t="s">
        <v>75</v>
      </c>
      <c r="B84" s="3">
        <v>421504789</v>
      </c>
      <c r="C84" s="3">
        <v>473723721</v>
      </c>
      <c r="D84" s="3">
        <v>453321024</v>
      </c>
      <c r="E84" s="3">
        <v>181361303</v>
      </c>
      <c r="F84" s="3">
        <v>339623268</v>
      </c>
      <c r="G84" s="3">
        <v>339623268</v>
      </c>
      <c r="H84" s="3">
        <v>613341817</v>
      </c>
      <c r="I84" s="3">
        <v>211372427</v>
      </c>
      <c r="J84" s="3">
        <v>131222206</v>
      </c>
      <c r="K84" s="3">
        <v>95399395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133191705</v>
      </c>
      <c r="C5" s="17">
        <v>141485765</v>
      </c>
      <c r="D5" s="21">
        <v>152116869</v>
      </c>
      <c r="E5" s="22">
        <v>167829935</v>
      </c>
      <c r="F5" s="17">
        <v>167829935</v>
      </c>
      <c r="G5" s="23">
        <v>167829935</v>
      </c>
      <c r="H5" s="19">
        <v>163174549</v>
      </c>
      <c r="I5" s="22">
        <v>199371451</v>
      </c>
      <c r="J5" s="17">
        <v>211692253</v>
      </c>
      <c r="K5" s="23">
        <v>224765435</v>
      </c>
    </row>
    <row r="6" spans="1:11" ht="13.5" x14ac:dyDescent="0.25">
      <c r="A6" s="20" t="s">
        <v>18</v>
      </c>
      <c r="B6" s="17">
        <v>468606538</v>
      </c>
      <c r="C6" s="17">
        <v>522402137</v>
      </c>
      <c r="D6" s="21">
        <v>523090768</v>
      </c>
      <c r="E6" s="22">
        <v>596913852</v>
      </c>
      <c r="F6" s="17">
        <v>576934203</v>
      </c>
      <c r="G6" s="23">
        <v>576934203</v>
      </c>
      <c r="H6" s="19">
        <v>625422880</v>
      </c>
      <c r="I6" s="22">
        <v>644469685</v>
      </c>
      <c r="J6" s="17">
        <v>720405785</v>
      </c>
      <c r="K6" s="23">
        <v>805781106</v>
      </c>
    </row>
    <row r="7" spans="1:11" ht="13.5" x14ac:dyDescent="0.25">
      <c r="A7" s="20" t="s">
        <v>19</v>
      </c>
      <c r="B7" s="17">
        <v>36438345</v>
      </c>
      <c r="C7" s="17">
        <v>35489312</v>
      </c>
      <c r="D7" s="21">
        <v>58939305</v>
      </c>
      <c r="E7" s="22">
        <v>55954389</v>
      </c>
      <c r="F7" s="17">
        <v>83050548</v>
      </c>
      <c r="G7" s="23">
        <v>83050548</v>
      </c>
      <c r="H7" s="19">
        <v>51645063</v>
      </c>
      <c r="I7" s="22">
        <v>88997949</v>
      </c>
      <c r="J7" s="17">
        <v>81358787</v>
      </c>
      <c r="K7" s="23">
        <v>80347040</v>
      </c>
    </row>
    <row r="8" spans="1:11" ht="13.5" x14ac:dyDescent="0.25">
      <c r="A8" s="20" t="s">
        <v>20</v>
      </c>
      <c r="B8" s="17">
        <v>138067736</v>
      </c>
      <c r="C8" s="17">
        <v>173491674</v>
      </c>
      <c r="D8" s="21">
        <v>173875460</v>
      </c>
      <c r="E8" s="22">
        <v>168035872</v>
      </c>
      <c r="F8" s="17">
        <v>172097266</v>
      </c>
      <c r="G8" s="23">
        <v>172097266</v>
      </c>
      <c r="H8" s="19">
        <v>167752045</v>
      </c>
      <c r="I8" s="22">
        <v>190028052</v>
      </c>
      <c r="J8" s="17">
        <v>329233868</v>
      </c>
      <c r="K8" s="23">
        <v>373746000</v>
      </c>
    </row>
    <row r="9" spans="1:11" ht="13.5" x14ac:dyDescent="0.25">
      <c r="A9" s="20" t="s">
        <v>21</v>
      </c>
      <c r="B9" s="17">
        <v>70872501</v>
      </c>
      <c r="C9" s="17">
        <v>74577169</v>
      </c>
      <c r="D9" s="21">
        <v>88601087</v>
      </c>
      <c r="E9" s="22">
        <v>96364190</v>
      </c>
      <c r="F9" s="17">
        <v>132601762</v>
      </c>
      <c r="G9" s="23">
        <v>132601762</v>
      </c>
      <c r="H9" s="19">
        <v>101063434</v>
      </c>
      <c r="I9" s="22">
        <v>90067482</v>
      </c>
      <c r="J9" s="17">
        <v>95209135</v>
      </c>
      <c r="K9" s="23">
        <v>100864697</v>
      </c>
    </row>
    <row r="10" spans="1:11" ht="25.5" x14ac:dyDescent="0.2">
      <c r="A10" s="24" t="s">
        <v>333</v>
      </c>
      <c r="B10" s="25">
        <f>SUM(B5:B9)</f>
        <v>847176825</v>
      </c>
      <c r="C10" s="26">
        <f t="shared" ref="C10:K10" si="0">SUM(C5:C9)</f>
        <v>947446057</v>
      </c>
      <c r="D10" s="27">
        <f t="shared" si="0"/>
        <v>996623489</v>
      </c>
      <c r="E10" s="25">
        <f t="shared" si="0"/>
        <v>1085098238</v>
      </c>
      <c r="F10" s="26">
        <f t="shared" si="0"/>
        <v>1132513714</v>
      </c>
      <c r="G10" s="28">
        <f t="shared" si="0"/>
        <v>1132513714</v>
      </c>
      <c r="H10" s="29">
        <f t="shared" si="0"/>
        <v>1109057971</v>
      </c>
      <c r="I10" s="25">
        <f t="shared" si="0"/>
        <v>1212934619</v>
      </c>
      <c r="J10" s="26">
        <f t="shared" si="0"/>
        <v>1437899828</v>
      </c>
      <c r="K10" s="28">
        <f t="shared" si="0"/>
        <v>1585504278</v>
      </c>
    </row>
    <row r="11" spans="1:11" ht="13.5" x14ac:dyDescent="0.25">
      <c r="A11" s="20" t="s">
        <v>22</v>
      </c>
      <c r="B11" s="17">
        <v>247048007</v>
      </c>
      <c r="C11" s="17">
        <v>265586994</v>
      </c>
      <c r="D11" s="21">
        <v>291892075</v>
      </c>
      <c r="E11" s="22">
        <v>316393933</v>
      </c>
      <c r="F11" s="17">
        <v>318240760</v>
      </c>
      <c r="G11" s="23">
        <v>318240760</v>
      </c>
      <c r="H11" s="19">
        <v>295711062</v>
      </c>
      <c r="I11" s="22">
        <v>341481368</v>
      </c>
      <c r="J11" s="17">
        <v>362875748</v>
      </c>
      <c r="K11" s="23">
        <v>388788941</v>
      </c>
    </row>
    <row r="12" spans="1:11" ht="13.5" x14ac:dyDescent="0.25">
      <c r="A12" s="20" t="s">
        <v>23</v>
      </c>
      <c r="B12" s="17">
        <v>10856725</v>
      </c>
      <c r="C12" s="17">
        <v>10929197</v>
      </c>
      <c r="D12" s="21">
        <v>11239952</v>
      </c>
      <c r="E12" s="22">
        <v>12081258</v>
      </c>
      <c r="F12" s="17">
        <v>12419258</v>
      </c>
      <c r="G12" s="23">
        <v>12419258</v>
      </c>
      <c r="H12" s="19">
        <v>12004792</v>
      </c>
      <c r="I12" s="22">
        <v>13273105</v>
      </c>
      <c r="J12" s="17">
        <v>13870392</v>
      </c>
      <c r="K12" s="23">
        <v>14494559</v>
      </c>
    </row>
    <row r="13" spans="1:11" ht="13.5" x14ac:dyDescent="0.25">
      <c r="A13" s="20" t="s">
        <v>24</v>
      </c>
      <c r="B13" s="17">
        <v>93433424</v>
      </c>
      <c r="C13" s="17">
        <v>97550420</v>
      </c>
      <c r="D13" s="21">
        <v>92878089</v>
      </c>
      <c r="E13" s="22">
        <v>112613631</v>
      </c>
      <c r="F13" s="17">
        <v>118669977</v>
      </c>
      <c r="G13" s="23">
        <v>118669977</v>
      </c>
      <c r="H13" s="19">
        <v>96500389</v>
      </c>
      <c r="I13" s="22">
        <v>128253066</v>
      </c>
      <c r="J13" s="17">
        <v>139288453</v>
      </c>
      <c r="K13" s="23">
        <v>154309825</v>
      </c>
    </row>
    <row r="14" spans="1:11" ht="13.5" x14ac:dyDescent="0.25">
      <c r="A14" s="20" t="s">
        <v>25</v>
      </c>
      <c r="B14" s="17">
        <v>13954439</v>
      </c>
      <c r="C14" s="17">
        <v>15738251</v>
      </c>
      <c r="D14" s="21">
        <v>15655388</v>
      </c>
      <c r="E14" s="22">
        <v>14486358</v>
      </c>
      <c r="F14" s="17">
        <v>12943988</v>
      </c>
      <c r="G14" s="23">
        <v>12943988</v>
      </c>
      <c r="H14" s="19">
        <v>6874893</v>
      </c>
      <c r="I14" s="22">
        <v>14689377</v>
      </c>
      <c r="J14" s="17">
        <v>14561704</v>
      </c>
      <c r="K14" s="23">
        <v>13611639</v>
      </c>
    </row>
    <row r="15" spans="1:11" ht="13.5" x14ac:dyDescent="0.25">
      <c r="A15" s="20" t="s">
        <v>26</v>
      </c>
      <c r="B15" s="17">
        <v>284044808</v>
      </c>
      <c r="C15" s="17">
        <v>332319904</v>
      </c>
      <c r="D15" s="21">
        <v>341642234</v>
      </c>
      <c r="E15" s="22">
        <v>417131006</v>
      </c>
      <c r="F15" s="17">
        <v>393868661</v>
      </c>
      <c r="G15" s="23">
        <v>393868661</v>
      </c>
      <c r="H15" s="19">
        <v>357753056</v>
      </c>
      <c r="I15" s="22">
        <v>453835498</v>
      </c>
      <c r="J15" s="17">
        <v>520607646</v>
      </c>
      <c r="K15" s="23">
        <v>596414901</v>
      </c>
    </row>
    <row r="16" spans="1:11" ht="13.5" x14ac:dyDescent="0.25">
      <c r="A16" s="20" t="s">
        <v>27</v>
      </c>
      <c r="B16" s="17">
        <v>2989248</v>
      </c>
      <c r="C16" s="17">
        <v>3774363</v>
      </c>
      <c r="D16" s="21">
        <v>4245586</v>
      </c>
      <c r="E16" s="22">
        <v>5060078</v>
      </c>
      <c r="F16" s="17">
        <v>5426498</v>
      </c>
      <c r="G16" s="23">
        <v>5426498</v>
      </c>
      <c r="H16" s="19">
        <v>4424287</v>
      </c>
      <c r="I16" s="22">
        <v>5902360</v>
      </c>
      <c r="J16" s="17">
        <v>5982745</v>
      </c>
      <c r="K16" s="23">
        <v>6179331</v>
      </c>
    </row>
    <row r="17" spans="1:11" ht="13.5" x14ac:dyDescent="0.25">
      <c r="A17" s="20" t="s">
        <v>28</v>
      </c>
      <c r="B17" s="17">
        <v>128122071</v>
      </c>
      <c r="C17" s="17">
        <v>186384947</v>
      </c>
      <c r="D17" s="21">
        <v>176977862</v>
      </c>
      <c r="E17" s="22">
        <v>193563798</v>
      </c>
      <c r="F17" s="17">
        <v>209783064</v>
      </c>
      <c r="G17" s="23">
        <v>209783064</v>
      </c>
      <c r="H17" s="19">
        <v>125792656</v>
      </c>
      <c r="I17" s="22">
        <v>231610943</v>
      </c>
      <c r="J17" s="17">
        <v>377277085</v>
      </c>
      <c r="K17" s="23">
        <v>410621620</v>
      </c>
    </row>
    <row r="18" spans="1:11" ht="13.5" x14ac:dyDescent="0.25">
      <c r="A18" s="30" t="s">
        <v>29</v>
      </c>
      <c r="B18" s="31">
        <f>SUM(B11:B17)</f>
        <v>780448722</v>
      </c>
      <c r="C18" s="32">
        <f t="shared" ref="C18:K18" si="1">SUM(C11:C17)</f>
        <v>912284076</v>
      </c>
      <c r="D18" s="33">
        <f t="shared" si="1"/>
        <v>934531186</v>
      </c>
      <c r="E18" s="31">
        <f t="shared" si="1"/>
        <v>1071330062</v>
      </c>
      <c r="F18" s="32">
        <f t="shared" si="1"/>
        <v>1071352206</v>
      </c>
      <c r="G18" s="34">
        <f t="shared" si="1"/>
        <v>1071352206</v>
      </c>
      <c r="H18" s="35">
        <f t="shared" si="1"/>
        <v>899061135</v>
      </c>
      <c r="I18" s="31">
        <f t="shared" si="1"/>
        <v>1189045717</v>
      </c>
      <c r="J18" s="32">
        <f t="shared" si="1"/>
        <v>1434463773</v>
      </c>
      <c r="K18" s="34">
        <f t="shared" si="1"/>
        <v>1584420816</v>
      </c>
    </row>
    <row r="19" spans="1:11" ht="13.5" x14ac:dyDescent="0.25">
      <c r="A19" s="30" t="s">
        <v>30</v>
      </c>
      <c r="B19" s="36">
        <f>+B10-B18</f>
        <v>66728103</v>
      </c>
      <c r="C19" s="37">
        <f t="shared" ref="C19:K19" si="2">+C10-C18</f>
        <v>35161981</v>
      </c>
      <c r="D19" s="38">
        <f t="shared" si="2"/>
        <v>62092303</v>
      </c>
      <c r="E19" s="36">
        <f t="shared" si="2"/>
        <v>13768176</v>
      </c>
      <c r="F19" s="37">
        <f t="shared" si="2"/>
        <v>61161508</v>
      </c>
      <c r="G19" s="39">
        <f t="shared" si="2"/>
        <v>61161508</v>
      </c>
      <c r="H19" s="40">
        <f t="shared" si="2"/>
        <v>209996836</v>
      </c>
      <c r="I19" s="36">
        <f t="shared" si="2"/>
        <v>23888902</v>
      </c>
      <c r="J19" s="37">
        <f t="shared" si="2"/>
        <v>3436055</v>
      </c>
      <c r="K19" s="39">
        <f t="shared" si="2"/>
        <v>1083462</v>
      </c>
    </row>
    <row r="20" spans="1:11" ht="25.5" x14ac:dyDescent="0.2">
      <c r="A20" s="41" t="s">
        <v>31</v>
      </c>
      <c r="B20" s="42">
        <v>75057592</v>
      </c>
      <c r="C20" s="43">
        <v>47161157</v>
      </c>
      <c r="D20" s="44">
        <v>69976270</v>
      </c>
      <c r="E20" s="42">
        <v>107386943</v>
      </c>
      <c r="F20" s="43">
        <v>119908999</v>
      </c>
      <c r="G20" s="45">
        <v>119908999</v>
      </c>
      <c r="H20" s="46">
        <v>94507224</v>
      </c>
      <c r="I20" s="42">
        <v>246062275</v>
      </c>
      <c r="J20" s="43">
        <v>97963000</v>
      </c>
      <c r="K20" s="45">
        <v>81093000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6143474</v>
      </c>
      <c r="E21" s="48">
        <v>0</v>
      </c>
      <c r="F21" s="49">
        <v>0</v>
      </c>
      <c r="G21" s="51">
        <v>0</v>
      </c>
      <c r="H21" s="52">
        <v>157823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141785695</v>
      </c>
      <c r="C22" s="55">
        <f t="shared" ref="C22:K22" si="3">SUM(C19:C21)</f>
        <v>82323138</v>
      </c>
      <c r="D22" s="56">
        <f t="shared" si="3"/>
        <v>138212047</v>
      </c>
      <c r="E22" s="54">
        <f t="shared" si="3"/>
        <v>121155119</v>
      </c>
      <c r="F22" s="55">
        <f t="shared" si="3"/>
        <v>181070507</v>
      </c>
      <c r="G22" s="57">
        <f t="shared" si="3"/>
        <v>181070507</v>
      </c>
      <c r="H22" s="58">
        <f t="shared" si="3"/>
        <v>304661883</v>
      </c>
      <c r="I22" s="54">
        <f t="shared" si="3"/>
        <v>269951177</v>
      </c>
      <c r="J22" s="55">
        <f t="shared" si="3"/>
        <v>101399055</v>
      </c>
      <c r="K22" s="57">
        <f t="shared" si="3"/>
        <v>82176462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141785695</v>
      </c>
      <c r="C24" s="37">
        <f t="shared" ref="C24:K24" si="4">SUM(C22:C23)</f>
        <v>82323138</v>
      </c>
      <c r="D24" s="38">
        <f t="shared" si="4"/>
        <v>138212047</v>
      </c>
      <c r="E24" s="36">
        <f t="shared" si="4"/>
        <v>121155119</v>
      </c>
      <c r="F24" s="37">
        <f t="shared" si="4"/>
        <v>181070507</v>
      </c>
      <c r="G24" s="39">
        <f t="shared" si="4"/>
        <v>181070507</v>
      </c>
      <c r="H24" s="40">
        <f t="shared" si="4"/>
        <v>304661883</v>
      </c>
      <c r="I24" s="36">
        <f t="shared" si="4"/>
        <v>269951177</v>
      </c>
      <c r="J24" s="37">
        <f t="shared" si="4"/>
        <v>101399055</v>
      </c>
      <c r="K24" s="39">
        <f t="shared" si="4"/>
        <v>82176462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241351295</v>
      </c>
      <c r="C27" s="66">
        <v>174901669</v>
      </c>
      <c r="D27" s="67">
        <v>163976908</v>
      </c>
      <c r="E27" s="68">
        <v>209052395</v>
      </c>
      <c r="F27" s="66">
        <v>248689919</v>
      </c>
      <c r="G27" s="69">
        <v>248689919</v>
      </c>
      <c r="H27" s="70">
        <v>252142648</v>
      </c>
      <c r="I27" s="68">
        <v>376477670</v>
      </c>
      <c r="J27" s="66">
        <v>216639861</v>
      </c>
      <c r="K27" s="69">
        <v>197984898</v>
      </c>
    </row>
    <row r="28" spans="1:11" ht="13.5" x14ac:dyDescent="0.25">
      <c r="A28" s="71" t="s">
        <v>36</v>
      </c>
      <c r="B28" s="17">
        <v>75840780</v>
      </c>
      <c r="C28" s="17">
        <v>46905930</v>
      </c>
      <c r="D28" s="21">
        <v>69840951</v>
      </c>
      <c r="E28" s="22">
        <v>107386943</v>
      </c>
      <c r="F28" s="17">
        <v>119908999</v>
      </c>
      <c r="G28" s="23">
        <v>119908999</v>
      </c>
      <c r="H28" s="19">
        <v>0</v>
      </c>
      <c r="I28" s="22">
        <v>245991841</v>
      </c>
      <c r="J28" s="17">
        <v>97963000</v>
      </c>
      <c r="K28" s="23">
        <v>81093000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36950588</v>
      </c>
      <c r="J30" s="17">
        <v>3000000</v>
      </c>
      <c r="K30" s="23">
        <v>0</v>
      </c>
    </row>
    <row r="31" spans="1:11" ht="13.5" x14ac:dyDescent="0.25">
      <c r="A31" s="20" t="s">
        <v>38</v>
      </c>
      <c r="B31" s="17">
        <v>142246170</v>
      </c>
      <c r="C31" s="17">
        <v>418349728</v>
      </c>
      <c r="D31" s="21">
        <v>118792133</v>
      </c>
      <c r="E31" s="22">
        <v>101665452</v>
      </c>
      <c r="F31" s="17">
        <v>128780920</v>
      </c>
      <c r="G31" s="23">
        <v>128780920</v>
      </c>
      <c r="H31" s="19">
        <v>0</v>
      </c>
      <c r="I31" s="22">
        <v>93535241</v>
      </c>
      <c r="J31" s="17">
        <v>115676861</v>
      </c>
      <c r="K31" s="23">
        <v>116891898</v>
      </c>
    </row>
    <row r="32" spans="1:11" ht="13.5" x14ac:dyDescent="0.25">
      <c r="A32" s="30" t="s">
        <v>39</v>
      </c>
      <c r="B32" s="66">
        <f>SUM(B28:B31)</f>
        <v>218086950</v>
      </c>
      <c r="C32" s="66">
        <f t="shared" ref="C32:K32" si="5">SUM(C28:C31)</f>
        <v>465255658</v>
      </c>
      <c r="D32" s="67">
        <f t="shared" si="5"/>
        <v>188633084</v>
      </c>
      <c r="E32" s="68">
        <f t="shared" si="5"/>
        <v>209052395</v>
      </c>
      <c r="F32" s="66">
        <f t="shared" si="5"/>
        <v>248689919</v>
      </c>
      <c r="G32" s="69">
        <f t="shared" si="5"/>
        <v>248689919</v>
      </c>
      <c r="H32" s="70">
        <f t="shared" si="5"/>
        <v>0</v>
      </c>
      <c r="I32" s="68">
        <f t="shared" si="5"/>
        <v>376477670</v>
      </c>
      <c r="J32" s="66">
        <f t="shared" si="5"/>
        <v>216639861</v>
      </c>
      <c r="K32" s="69">
        <f t="shared" si="5"/>
        <v>197984898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751362716</v>
      </c>
      <c r="C35" s="17">
        <v>794751257</v>
      </c>
      <c r="D35" s="21">
        <v>861366649</v>
      </c>
      <c r="E35" s="22">
        <v>863165753</v>
      </c>
      <c r="F35" s="17">
        <v>550836656</v>
      </c>
      <c r="G35" s="23">
        <v>550836656</v>
      </c>
      <c r="H35" s="19">
        <v>657231801</v>
      </c>
      <c r="I35" s="22">
        <v>669334494</v>
      </c>
      <c r="J35" s="17">
        <v>711818682</v>
      </c>
      <c r="K35" s="23">
        <v>1101743694</v>
      </c>
    </row>
    <row r="36" spans="1:11" ht="13.5" x14ac:dyDescent="0.25">
      <c r="A36" s="20" t="s">
        <v>42</v>
      </c>
      <c r="B36" s="17">
        <v>2104639806</v>
      </c>
      <c r="C36" s="17">
        <v>2184163685</v>
      </c>
      <c r="D36" s="21">
        <v>2234436700</v>
      </c>
      <c r="E36" s="22">
        <v>2322092040</v>
      </c>
      <c r="F36" s="17">
        <v>2681854728</v>
      </c>
      <c r="G36" s="23">
        <v>2681854728</v>
      </c>
      <c r="H36" s="19">
        <v>2695298877</v>
      </c>
      <c r="I36" s="22">
        <v>2907286698</v>
      </c>
      <c r="J36" s="17">
        <v>2967378128</v>
      </c>
      <c r="K36" s="23">
        <v>2659903575</v>
      </c>
    </row>
    <row r="37" spans="1:11" ht="13.5" x14ac:dyDescent="0.25">
      <c r="A37" s="20" t="s">
        <v>43</v>
      </c>
      <c r="B37" s="17">
        <v>99162444</v>
      </c>
      <c r="C37" s="17">
        <v>132066763</v>
      </c>
      <c r="D37" s="21">
        <v>121940543</v>
      </c>
      <c r="E37" s="22">
        <v>144716907</v>
      </c>
      <c r="F37" s="17">
        <v>123924254</v>
      </c>
      <c r="G37" s="23">
        <v>123924254</v>
      </c>
      <c r="H37" s="19">
        <v>114535598</v>
      </c>
      <c r="I37" s="22">
        <v>160288792</v>
      </c>
      <c r="J37" s="17">
        <v>161527112</v>
      </c>
      <c r="K37" s="23">
        <v>162820064</v>
      </c>
    </row>
    <row r="38" spans="1:11" ht="13.5" x14ac:dyDescent="0.25">
      <c r="A38" s="20" t="s">
        <v>44</v>
      </c>
      <c r="B38" s="17">
        <v>221271173</v>
      </c>
      <c r="C38" s="17">
        <v>224232064</v>
      </c>
      <c r="D38" s="21">
        <v>228053071</v>
      </c>
      <c r="E38" s="22">
        <v>224988055</v>
      </c>
      <c r="F38" s="17">
        <v>182216878</v>
      </c>
      <c r="G38" s="23">
        <v>182216878</v>
      </c>
      <c r="H38" s="19">
        <v>180252893</v>
      </c>
      <c r="I38" s="22">
        <v>219780971</v>
      </c>
      <c r="J38" s="17">
        <v>219719214</v>
      </c>
      <c r="K38" s="23">
        <v>218700259</v>
      </c>
    </row>
    <row r="39" spans="1:11" ht="13.5" x14ac:dyDescent="0.25">
      <c r="A39" s="20" t="s">
        <v>45</v>
      </c>
      <c r="B39" s="17">
        <v>2535568900</v>
      </c>
      <c r="C39" s="17">
        <v>2622616130</v>
      </c>
      <c r="D39" s="21">
        <v>2745809747</v>
      </c>
      <c r="E39" s="22">
        <v>2815552831</v>
      </c>
      <c r="F39" s="17">
        <v>2926550252</v>
      </c>
      <c r="G39" s="23">
        <v>2926550252</v>
      </c>
      <c r="H39" s="19">
        <v>2753080248</v>
      </c>
      <c r="I39" s="22">
        <v>3196551429</v>
      </c>
      <c r="J39" s="17">
        <v>3297950484</v>
      </c>
      <c r="K39" s="23">
        <v>3380126946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566630822</v>
      </c>
      <c r="C42" s="17">
        <v>299484768</v>
      </c>
      <c r="D42" s="21">
        <v>1006794387</v>
      </c>
      <c r="E42" s="22">
        <v>224934837</v>
      </c>
      <c r="F42" s="17">
        <v>267554092</v>
      </c>
      <c r="G42" s="23">
        <v>267554092</v>
      </c>
      <c r="H42" s="19">
        <v>980016514</v>
      </c>
      <c r="I42" s="22">
        <v>470660548</v>
      </c>
      <c r="J42" s="17">
        <v>283457173</v>
      </c>
      <c r="K42" s="23">
        <v>281080346</v>
      </c>
    </row>
    <row r="43" spans="1:11" ht="13.5" x14ac:dyDescent="0.25">
      <c r="A43" s="20" t="s">
        <v>48</v>
      </c>
      <c r="B43" s="17">
        <v>-15856701</v>
      </c>
      <c r="C43" s="17">
        <v>-125820895</v>
      </c>
      <c r="D43" s="21">
        <v>-134931115</v>
      </c>
      <c r="E43" s="22">
        <v>-194439456</v>
      </c>
      <c r="F43" s="17">
        <v>-543468877</v>
      </c>
      <c r="G43" s="23">
        <v>-543468877</v>
      </c>
      <c r="H43" s="19">
        <v>-480010295</v>
      </c>
      <c r="I43" s="22">
        <v>-430201442</v>
      </c>
      <c r="J43" s="17">
        <v>-246582933</v>
      </c>
      <c r="K43" s="23">
        <v>107950595</v>
      </c>
    </row>
    <row r="44" spans="1:11" ht="13.5" x14ac:dyDescent="0.25">
      <c r="A44" s="20" t="s">
        <v>49</v>
      </c>
      <c r="B44" s="17">
        <v>0</v>
      </c>
      <c r="C44" s="17">
        <v>-8463163</v>
      </c>
      <c r="D44" s="21">
        <v>-14012048</v>
      </c>
      <c r="E44" s="22">
        <v>-8261333</v>
      </c>
      <c r="F44" s="17">
        <v>-51558962</v>
      </c>
      <c r="G44" s="23">
        <v>-51558962</v>
      </c>
      <c r="H44" s="19">
        <v>-49317724</v>
      </c>
      <c r="I44" s="22">
        <v>29182237</v>
      </c>
      <c r="J44" s="17">
        <v>-9559246</v>
      </c>
      <c r="K44" s="23">
        <v>-10499973</v>
      </c>
    </row>
    <row r="45" spans="1:11" ht="13.5" x14ac:dyDescent="0.25">
      <c r="A45" s="30" t="s">
        <v>50</v>
      </c>
      <c r="B45" s="66">
        <v>1076100809</v>
      </c>
      <c r="C45" s="66">
        <v>805404715</v>
      </c>
      <c r="D45" s="67">
        <v>1522940324</v>
      </c>
      <c r="E45" s="68">
        <v>684449043</v>
      </c>
      <c r="F45" s="66">
        <v>394543088</v>
      </c>
      <c r="G45" s="69">
        <v>394543088</v>
      </c>
      <c r="H45" s="70">
        <v>1894722165</v>
      </c>
      <c r="I45" s="68">
        <v>464184431</v>
      </c>
      <c r="J45" s="66">
        <v>491499425</v>
      </c>
      <c r="K45" s="69">
        <v>870030393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640203998</v>
      </c>
      <c r="C48" s="17">
        <v>665090950</v>
      </c>
      <c r="D48" s="21">
        <v>722016830</v>
      </c>
      <c r="E48" s="22">
        <v>684449043</v>
      </c>
      <c r="F48" s="17">
        <v>727571115</v>
      </c>
      <c r="G48" s="23">
        <v>727571115</v>
      </c>
      <c r="H48" s="19">
        <v>770491277</v>
      </c>
      <c r="I48" s="22">
        <v>797212458</v>
      </c>
      <c r="J48" s="17">
        <v>824527452</v>
      </c>
      <c r="K48" s="23">
        <v>870030393</v>
      </c>
    </row>
    <row r="49" spans="1:11" ht="13.5" x14ac:dyDescent="0.25">
      <c r="A49" s="20" t="s">
        <v>53</v>
      </c>
      <c r="B49" s="17">
        <f>+B75</f>
        <v>200962642.03026778</v>
      </c>
      <c r="C49" s="17">
        <f t="shared" ref="C49:K49" si="6">+C75</f>
        <v>257563178.41268682</v>
      </c>
      <c r="D49" s="21">
        <f t="shared" si="6"/>
        <v>111729323.51787287</v>
      </c>
      <c r="E49" s="22">
        <f t="shared" si="6"/>
        <v>264279867.30628091</v>
      </c>
      <c r="F49" s="17">
        <f t="shared" si="6"/>
        <v>615140847.02469265</v>
      </c>
      <c r="G49" s="23">
        <f t="shared" si="6"/>
        <v>615140847.02469265</v>
      </c>
      <c r="H49" s="19">
        <f t="shared" si="6"/>
        <v>478016588.59194797</v>
      </c>
      <c r="I49" s="22">
        <f t="shared" si="6"/>
        <v>622123052.87496924</v>
      </c>
      <c r="J49" s="17">
        <f t="shared" si="6"/>
        <v>643926521.58796906</v>
      </c>
      <c r="K49" s="23">
        <f t="shared" si="6"/>
        <v>332322884.50955421</v>
      </c>
    </row>
    <row r="50" spans="1:11" ht="13.5" x14ac:dyDescent="0.25">
      <c r="A50" s="30" t="s">
        <v>54</v>
      </c>
      <c r="B50" s="66">
        <f>+B48-B49</f>
        <v>439241355.96973222</v>
      </c>
      <c r="C50" s="66">
        <f t="shared" ref="C50:K50" si="7">+C48-C49</f>
        <v>407527771.58731318</v>
      </c>
      <c r="D50" s="67">
        <f t="shared" si="7"/>
        <v>610287506.48212719</v>
      </c>
      <c r="E50" s="68">
        <f t="shared" si="7"/>
        <v>420169175.69371909</v>
      </c>
      <c r="F50" s="66">
        <f t="shared" si="7"/>
        <v>112430267.97530735</v>
      </c>
      <c r="G50" s="69">
        <f t="shared" si="7"/>
        <v>112430267.97530735</v>
      </c>
      <c r="H50" s="70">
        <f t="shared" si="7"/>
        <v>292474688.40805203</v>
      </c>
      <c r="I50" s="68">
        <f t="shared" si="7"/>
        <v>175089405.12503076</v>
      </c>
      <c r="J50" s="66">
        <f t="shared" si="7"/>
        <v>180600930.41203094</v>
      </c>
      <c r="K50" s="69">
        <f t="shared" si="7"/>
        <v>537707508.49044585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1734456839</v>
      </c>
      <c r="C53" s="17">
        <v>1908690741</v>
      </c>
      <c r="D53" s="21">
        <v>1901582684</v>
      </c>
      <c r="E53" s="22">
        <v>2322092040</v>
      </c>
      <c r="F53" s="17">
        <v>2324661305</v>
      </c>
      <c r="G53" s="23">
        <v>2324661305</v>
      </c>
      <c r="H53" s="19">
        <v>2094105435</v>
      </c>
      <c r="I53" s="22">
        <v>2179115605</v>
      </c>
      <c r="J53" s="17">
        <v>2398844844</v>
      </c>
      <c r="K53" s="23">
        <v>2442253281</v>
      </c>
    </row>
    <row r="54" spans="1:11" ht="13.5" x14ac:dyDescent="0.25">
      <c r="A54" s="20" t="s">
        <v>57</v>
      </c>
      <c r="B54" s="17">
        <v>87220070</v>
      </c>
      <c r="C54" s="17">
        <v>90817421</v>
      </c>
      <c r="D54" s="21">
        <v>94180766</v>
      </c>
      <c r="E54" s="22">
        <v>107577459</v>
      </c>
      <c r="F54" s="17">
        <v>107577459</v>
      </c>
      <c r="G54" s="23">
        <v>107577459</v>
      </c>
      <c r="H54" s="19">
        <v>93430843</v>
      </c>
      <c r="I54" s="22">
        <v>125851381</v>
      </c>
      <c r="J54" s="17">
        <v>133736075</v>
      </c>
      <c r="K54" s="23">
        <v>148479827</v>
      </c>
    </row>
    <row r="55" spans="1:11" ht="13.5" x14ac:dyDescent="0.25">
      <c r="A55" s="20" t="s">
        <v>58</v>
      </c>
      <c r="B55" s="17">
        <v>106610173</v>
      </c>
      <c r="C55" s="17">
        <v>107552759</v>
      </c>
      <c r="D55" s="21">
        <v>67185752</v>
      </c>
      <c r="E55" s="22">
        <v>33776681</v>
      </c>
      <c r="F55" s="17">
        <v>33816387</v>
      </c>
      <c r="G55" s="23">
        <v>33816387</v>
      </c>
      <c r="H55" s="19">
        <v>31060091</v>
      </c>
      <c r="I55" s="22">
        <v>40258393</v>
      </c>
      <c r="J55" s="17">
        <v>35500000</v>
      </c>
      <c r="K55" s="23">
        <v>74029444</v>
      </c>
    </row>
    <row r="56" spans="1:11" ht="13.5" x14ac:dyDescent="0.25">
      <c r="A56" s="20" t="s">
        <v>59</v>
      </c>
      <c r="B56" s="17">
        <v>50286751</v>
      </c>
      <c r="C56" s="17">
        <v>57353985</v>
      </c>
      <c r="D56" s="21">
        <v>65081491</v>
      </c>
      <c r="E56" s="22">
        <v>66390977</v>
      </c>
      <c r="F56" s="17">
        <v>71458124</v>
      </c>
      <c r="G56" s="23">
        <v>71458124</v>
      </c>
      <c r="H56" s="19">
        <v>63979293</v>
      </c>
      <c r="I56" s="22">
        <v>71626535</v>
      </c>
      <c r="J56" s="17">
        <v>86998047</v>
      </c>
      <c r="K56" s="23">
        <v>82493085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56798357</v>
      </c>
      <c r="C59" s="17">
        <v>61242461</v>
      </c>
      <c r="D59" s="21">
        <v>65067534</v>
      </c>
      <c r="E59" s="22">
        <v>71123623</v>
      </c>
      <c r="F59" s="17">
        <v>71123623</v>
      </c>
      <c r="G59" s="23">
        <v>71123623</v>
      </c>
      <c r="H59" s="19">
        <v>66504195</v>
      </c>
      <c r="I59" s="22">
        <v>76721872</v>
      </c>
      <c r="J59" s="17">
        <v>82805652</v>
      </c>
      <c r="K59" s="23">
        <v>89422786</v>
      </c>
    </row>
    <row r="60" spans="1:11" ht="13.5" x14ac:dyDescent="0.25">
      <c r="A60" s="20" t="s">
        <v>62</v>
      </c>
      <c r="B60" s="17">
        <v>11204672</v>
      </c>
      <c r="C60" s="17">
        <v>5099695</v>
      </c>
      <c r="D60" s="21">
        <v>5056583</v>
      </c>
      <c r="E60" s="22">
        <v>5830768</v>
      </c>
      <c r="F60" s="17">
        <v>5830768</v>
      </c>
      <c r="G60" s="23">
        <v>5830768</v>
      </c>
      <c r="H60" s="19">
        <v>6051082</v>
      </c>
      <c r="I60" s="22">
        <v>6597229</v>
      </c>
      <c r="J60" s="17">
        <v>6885007</v>
      </c>
      <c r="K60" s="23">
        <v>7195808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2823</v>
      </c>
      <c r="C62" s="86">
        <v>2823</v>
      </c>
      <c r="D62" s="87">
        <v>2823</v>
      </c>
      <c r="E62" s="85">
        <v>2823</v>
      </c>
      <c r="F62" s="86">
        <v>2823</v>
      </c>
      <c r="G62" s="87">
        <v>2823</v>
      </c>
      <c r="H62" s="88">
        <v>2823</v>
      </c>
      <c r="I62" s="85">
        <v>2823</v>
      </c>
      <c r="J62" s="86">
        <v>2823</v>
      </c>
      <c r="K62" s="87">
        <v>2823</v>
      </c>
    </row>
    <row r="63" spans="1:11" ht="13.5" x14ac:dyDescent="0.25">
      <c r="A63" s="84" t="s">
        <v>65</v>
      </c>
      <c r="B63" s="85">
        <v>1442</v>
      </c>
      <c r="C63" s="86">
        <v>1442</v>
      </c>
      <c r="D63" s="87">
        <v>1442</v>
      </c>
      <c r="E63" s="85">
        <v>1442</v>
      </c>
      <c r="F63" s="86">
        <v>1442</v>
      </c>
      <c r="G63" s="87">
        <v>1442</v>
      </c>
      <c r="H63" s="88">
        <v>1442</v>
      </c>
      <c r="I63" s="85">
        <v>1442</v>
      </c>
      <c r="J63" s="86">
        <v>1442</v>
      </c>
      <c r="K63" s="87">
        <v>1442</v>
      </c>
    </row>
    <row r="64" spans="1:11" ht="13.5" x14ac:dyDescent="0.25">
      <c r="A64" s="84" t="s">
        <v>66</v>
      </c>
      <c r="B64" s="85">
        <v>508</v>
      </c>
      <c r="C64" s="86">
        <v>508</v>
      </c>
      <c r="D64" s="87">
        <v>508</v>
      </c>
      <c r="E64" s="85">
        <v>508</v>
      </c>
      <c r="F64" s="86">
        <v>508</v>
      </c>
      <c r="G64" s="87">
        <v>508</v>
      </c>
      <c r="H64" s="88">
        <v>508</v>
      </c>
      <c r="I64" s="85">
        <v>508</v>
      </c>
      <c r="J64" s="86">
        <v>508</v>
      </c>
      <c r="K64" s="87">
        <v>508</v>
      </c>
    </row>
    <row r="65" spans="1:11" ht="13.5" x14ac:dyDescent="0.25">
      <c r="A65" s="84" t="s">
        <v>67</v>
      </c>
      <c r="B65" s="85">
        <v>6464</v>
      </c>
      <c r="C65" s="86">
        <v>6464</v>
      </c>
      <c r="D65" s="87">
        <v>6464</v>
      </c>
      <c r="E65" s="85">
        <v>6464</v>
      </c>
      <c r="F65" s="86">
        <v>6464</v>
      </c>
      <c r="G65" s="87">
        <v>6464</v>
      </c>
      <c r="H65" s="88">
        <v>6464</v>
      </c>
      <c r="I65" s="85">
        <v>6464</v>
      </c>
      <c r="J65" s="86">
        <v>6464</v>
      </c>
      <c r="K65" s="87">
        <v>6464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0.99200294231884123</v>
      </c>
      <c r="C70" s="5">
        <f t="shared" ref="C70:K70" si="8">IF(ISERROR(C71/C72),0,(C71/C72))</f>
        <v>1.0199414257991777</v>
      </c>
      <c r="D70" s="5">
        <f t="shared" si="8"/>
        <v>2.1400795523611142</v>
      </c>
      <c r="E70" s="5">
        <f t="shared" si="8"/>
        <v>0.94183810214793195</v>
      </c>
      <c r="F70" s="5">
        <f t="shared" si="8"/>
        <v>0.90578971314229317</v>
      </c>
      <c r="G70" s="5">
        <f t="shared" si="8"/>
        <v>0.90578971314229317</v>
      </c>
      <c r="H70" s="5">
        <f t="shared" si="8"/>
        <v>1.7336779760161913</v>
      </c>
      <c r="I70" s="5">
        <f t="shared" si="8"/>
        <v>1.2145850912003162</v>
      </c>
      <c r="J70" s="5">
        <f t="shared" si="8"/>
        <v>1.2108252883404902</v>
      </c>
      <c r="K70" s="5">
        <f t="shared" si="8"/>
        <v>1.2100431812171426</v>
      </c>
    </row>
    <row r="71" spans="1:11" hidden="1" x14ac:dyDescent="0.2">
      <c r="A71" s="1" t="s">
        <v>338</v>
      </c>
      <c r="B71" s="2">
        <f>+B83</f>
        <v>648531046</v>
      </c>
      <c r="C71" s="2">
        <f t="shared" ref="C71:K71" si="9">+C83</f>
        <v>740812327</v>
      </c>
      <c r="D71" s="2">
        <f t="shared" si="9"/>
        <v>1601261954</v>
      </c>
      <c r="E71" s="2">
        <f t="shared" si="9"/>
        <v>791924702</v>
      </c>
      <c r="F71" s="2">
        <f t="shared" si="9"/>
        <v>784867156</v>
      </c>
      <c r="G71" s="2">
        <f t="shared" si="9"/>
        <v>784867156</v>
      </c>
      <c r="H71" s="2">
        <f t="shared" si="9"/>
        <v>1526704594</v>
      </c>
      <c r="I71" s="2">
        <f t="shared" si="9"/>
        <v>1123242268</v>
      </c>
      <c r="J71" s="2">
        <f t="shared" si="9"/>
        <v>1232370521</v>
      </c>
      <c r="K71" s="2">
        <f t="shared" si="9"/>
        <v>1357032182</v>
      </c>
    </row>
    <row r="72" spans="1:11" hidden="1" x14ac:dyDescent="0.2">
      <c r="A72" s="1" t="s">
        <v>339</v>
      </c>
      <c r="B72" s="2">
        <f>+B77</f>
        <v>653759196</v>
      </c>
      <c r="C72" s="2">
        <f t="shared" ref="C72:K72" si="10">+C77</f>
        <v>726328305</v>
      </c>
      <c r="D72" s="2">
        <f t="shared" si="10"/>
        <v>748225435</v>
      </c>
      <c r="E72" s="2">
        <f t="shared" si="10"/>
        <v>840828907</v>
      </c>
      <c r="F72" s="2">
        <f t="shared" si="10"/>
        <v>866500408</v>
      </c>
      <c r="G72" s="2">
        <f t="shared" si="10"/>
        <v>866500408</v>
      </c>
      <c r="H72" s="2">
        <f t="shared" si="10"/>
        <v>880616017</v>
      </c>
      <c r="I72" s="2">
        <f t="shared" si="10"/>
        <v>924795040</v>
      </c>
      <c r="J72" s="2">
        <f t="shared" si="10"/>
        <v>1017793841</v>
      </c>
      <c r="K72" s="2">
        <f t="shared" si="10"/>
        <v>1121474178</v>
      </c>
    </row>
    <row r="73" spans="1:11" hidden="1" x14ac:dyDescent="0.2">
      <c r="A73" s="1" t="s">
        <v>340</v>
      </c>
      <c r="B73" s="2">
        <f>+B74</f>
        <v>1583438.1666666698</v>
      </c>
      <c r="C73" s="2">
        <f t="shared" ref="C73:K73" si="11">+(C78+C80+C81+C82)-(B78+B80+B81+B82)</f>
        <v>3370581</v>
      </c>
      <c r="D73" s="2">
        <f t="shared" si="11"/>
        <v>9524373</v>
      </c>
      <c r="E73" s="2">
        <f t="shared" si="11"/>
        <v>26401022</v>
      </c>
      <c r="F73" s="2">
        <f>+(F78+F80+F81+F82)-(D78+D80+D81+D82)</f>
        <v>9449044</v>
      </c>
      <c r="G73" s="2">
        <f>+(G78+G80+G81+G82)-(D78+D80+D81+D82)</f>
        <v>9449044</v>
      </c>
      <c r="H73" s="2">
        <f>+(H78+H80+H81+H82)-(D78+D80+D81+D82)</f>
        <v>8820065</v>
      </c>
      <c r="I73" s="2">
        <f>+(I78+I80+I81+I82)-(E78+E80+E81+E82)</f>
        <v>-11857866</v>
      </c>
      <c r="J73" s="2">
        <f t="shared" si="11"/>
        <v>5235978</v>
      </c>
      <c r="K73" s="2">
        <f t="shared" si="11"/>
        <v>5238715</v>
      </c>
    </row>
    <row r="74" spans="1:11" hidden="1" x14ac:dyDescent="0.2">
      <c r="A74" s="1" t="s">
        <v>341</v>
      </c>
      <c r="B74" s="2">
        <f>+TREND(C74:E74)</f>
        <v>1583438.1666666698</v>
      </c>
      <c r="C74" s="2">
        <f>+C73</f>
        <v>3370581</v>
      </c>
      <c r="D74" s="2">
        <f t="shared" ref="D74:K74" si="12">+D73</f>
        <v>9524373</v>
      </c>
      <c r="E74" s="2">
        <f t="shared" si="12"/>
        <v>26401022</v>
      </c>
      <c r="F74" s="2">
        <f t="shared" si="12"/>
        <v>9449044</v>
      </c>
      <c r="G74" s="2">
        <f t="shared" si="12"/>
        <v>9449044</v>
      </c>
      <c r="H74" s="2">
        <f t="shared" si="12"/>
        <v>8820065</v>
      </c>
      <c r="I74" s="2">
        <f t="shared" si="12"/>
        <v>-11857866</v>
      </c>
      <c r="J74" s="2">
        <f t="shared" si="12"/>
        <v>5235978</v>
      </c>
      <c r="K74" s="2">
        <f t="shared" si="12"/>
        <v>5238715</v>
      </c>
    </row>
    <row r="75" spans="1:11" hidden="1" x14ac:dyDescent="0.2">
      <c r="A75" s="1" t="s">
        <v>342</v>
      </c>
      <c r="B75" s="2">
        <f>+B84-(((B80+B81+B82+B78)*B70)-B79)</f>
        <v>200962642.03026778</v>
      </c>
      <c r="C75" s="2">
        <f t="shared" ref="C75:K75" si="13">+C84-(((C80+C81+C82+C78)*C70)-C79)</f>
        <v>257563178.41268682</v>
      </c>
      <c r="D75" s="2">
        <f t="shared" si="13"/>
        <v>111729323.51787287</v>
      </c>
      <c r="E75" s="2">
        <f t="shared" si="13"/>
        <v>264279867.30628091</v>
      </c>
      <c r="F75" s="2">
        <f t="shared" si="13"/>
        <v>615140847.02469265</v>
      </c>
      <c r="G75" s="2">
        <f t="shared" si="13"/>
        <v>615140847.02469265</v>
      </c>
      <c r="H75" s="2">
        <f t="shared" si="13"/>
        <v>478016588.59194797</v>
      </c>
      <c r="I75" s="2">
        <f t="shared" si="13"/>
        <v>622123052.87496924</v>
      </c>
      <c r="J75" s="2">
        <f t="shared" si="13"/>
        <v>643926521.58796906</v>
      </c>
      <c r="K75" s="2">
        <f t="shared" si="13"/>
        <v>332322884.50955421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653759196</v>
      </c>
      <c r="C77" s="3">
        <v>726328305</v>
      </c>
      <c r="D77" s="3">
        <v>748225435</v>
      </c>
      <c r="E77" s="3">
        <v>840828907</v>
      </c>
      <c r="F77" s="3">
        <v>866500408</v>
      </c>
      <c r="G77" s="3">
        <v>866500408</v>
      </c>
      <c r="H77" s="3">
        <v>880616017</v>
      </c>
      <c r="I77" s="3">
        <v>924795040</v>
      </c>
      <c r="J77" s="3">
        <v>1017793841</v>
      </c>
      <c r="K77" s="3">
        <v>1121474178</v>
      </c>
    </row>
    <row r="78" spans="1:11" hidden="1" x14ac:dyDescent="0.2">
      <c r="A78" s="1" t="s">
        <v>69</v>
      </c>
      <c r="B78" s="3">
        <v>-41799</v>
      </c>
      <c r="C78" s="3">
        <v>35781</v>
      </c>
      <c r="D78" s="3">
        <v>-495</v>
      </c>
      <c r="E78" s="3">
        <v>0</v>
      </c>
      <c r="F78" s="3">
        <v>0</v>
      </c>
      <c r="G78" s="3">
        <v>0</v>
      </c>
      <c r="H78" s="3">
        <v>-5322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93901042</v>
      </c>
      <c r="C79" s="3">
        <v>97305537</v>
      </c>
      <c r="D79" s="3">
        <v>87283439</v>
      </c>
      <c r="E79" s="3">
        <v>103301677</v>
      </c>
      <c r="F79" s="3">
        <v>87406099</v>
      </c>
      <c r="G79" s="3">
        <v>87406099</v>
      </c>
      <c r="H79" s="3">
        <v>58126107</v>
      </c>
      <c r="I79" s="3">
        <v>87947559</v>
      </c>
      <c r="J79" s="3">
        <v>88505263</v>
      </c>
      <c r="K79" s="3">
        <v>89079698</v>
      </c>
    </row>
    <row r="80" spans="1:11" hidden="1" x14ac:dyDescent="0.2">
      <c r="A80" s="1" t="s">
        <v>71</v>
      </c>
      <c r="B80" s="3">
        <v>77841960</v>
      </c>
      <c r="C80" s="3">
        <v>84632409</v>
      </c>
      <c r="D80" s="3">
        <v>89020242</v>
      </c>
      <c r="E80" s="3">
        <v>107922007</v>
      </c>
      <c r="F80" s="3">
        <v>92404442</v>
      </c>
      <c r="G80" s="3">
        <v>92404442</v>
      </c>
      <c r="H80" s="3">
        <v>100432769</v>
      </c>
      <c r="I80" s="3">
        <v>97904876</v>
      </c>
      <c r="J80" s="3">
        <v>101861131</v>
      </c>
      <c r="K80" s="3">
        <v>105974396</v>
      </c>
    </row>
    <row r="81" spans="1:11" hidden="1" x14ac:dyDescent="0.2">
      <c r="A81" s="1" t="s">
        <v>72</v>
      </c>
      <c r="B81" s="3">
        <v>25191931</v>
      </c>
      <c r="C81" s="3">
        <v>21760217</v>
      </c>
      <c r="D81" s="3">
        <v>27076854</v>
      </c>
      <c r="E81" s="3">
        <v>34431795</v>
      </c>
      <c r="F81" s="3">
        <v>33141203</v>
      </c>
      <c r="G81" s="3">
        <v>33141203</v>
      </c>
      <c r="H81" s="3">
        <v>24345398</v>
      </c>
      <c r="I81" s="3">
        <v>32595393</v>
      </c>
      <c r="J81" s="3">
        <v>33875116</v>
      </c>
      <c r="K81" s="3">
        <v>35000566</v>
      </c>
    </row>
    <row r="82" spans="1:11" hidden="1" x14ac:dyDescent="0.2">
      <c r="A82" s="1" t="s">
        <v>73</v>
      </c>
      <c r="B82" s="3">
        <v>70067</v>
      </c>
      <c r="C82" s="3">
        <v>4333</v>
      </c>
      <c r="D82" s="3">
        <v>-139488</v>
      </c>
      <c r="E82" s="3">
        <v>4333</v>
      </c>
      <c r="F82" s="3">
        <v>-139488</v>
      </c>
      <c r="G82" s="3">
        <v>-139488</v>
      </c>
      <c r="H82" s="3">
        <v>4333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648531046</v>
      </c>
      <c r="C83" s="3">
        <v>740812327</v>
      </c>
      <c r="D83" s="3">
        <v>1601261954</v>
      </c>
      <c r="E83" s="3">
        <v>791924702</v>
      </c>
      <c r="F83" s="3">
        <v>784867156</v>
      </c>
      <c r="G83" s="3">
        <v>784867156</v>
      </c>
      <c r="H83" s="3">
        <v>1526704594</v>
      </c>
      <c r="I83" s="3">
        <v>1123242268</v>
      </c>
      <c r="J83" s="3">
        <v>1232370521</v>
      </c>
      <c r="K83" s="3">
        <v>1357032182</v>
      </c>
    </row>
    <row r="84" spans="1:11" hidden="1" x14ac:dyDescent="0.2">
      <c r="A84" s="1" t="s">
        <v>75</v>
      </c>
      <c r="B84" s="3">
        <v>209299565</v>
      </c>
      <c r="C84" s="3">
        <v>268812802</v>
      </c>
      <c r="D84" s="3">
        <v>272603331</v>
      </c>
      <c r="E84" s="3">
        <v>295056506</v>
      </c>
      <c r="F84" s="3">
        <v>641326355</v>
      </c>
      <c r="G84" s="3">
        <v>641326355</v>
      </c>
      <c r="H84" s="3">
        <v>636213927</v>
      </c>
      <c r="I84" s="3">
        <v>692679175</v>
      </c>
      <c r="J84" s="3">
        <v>719774139</v>
      </c>
      <c r="K84" s="3">
        <v>413828978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97261581</v>
      </c>
      <c r="C6" s="17">
        <v>134104464</v>
      </c>
      <c r="D6" s="21">
        <v>139067765</v>
      </c>
      <c r="E6" s="22">
        <v>146117573</v>
      </c>
      <c r="F6" s="17">
        <v>151117573</v>
      </c>
      <c r="G6" s="23">
        <v>151117573</v>
      </c>
      <c r="H6" s="19">
        <v>154378057</v>
      </c>
      <c r="I6" s="22">
        <v>154965432</v>
      </c>
      <c r="J6" s="17">
        <v>164322361</v>
      </c>
      <c r="K6" s="23">
        <v>171516499</v>
      </c>
    </row>
    <row r="7" spans="1:11" ht="13.5" x14ac:dyDescent="0.25">
      <c r="A7" s="20" t="s">
        <v>19</v>
      </c>
      <c r="B7" s="17">
        <v>13282168</v>
      </c>
      <c r="C7" s="17">
        <v>13861398</v>
      </c>
      <c r="D7" s="21">
        <v>24537024</v>
      </c>
      <c r="E7" s="22">
        <v>14942001</v>
      </c>
      <c r="F7" s="17">
        <v>15442001</v>
      </c>
      <c r="G7" s="23">
        <v>15442001</v>
      </c>
      <c r="H7" s="19">
        <v>27132137</v>
      </c>
      <c r="I7" s="22">
        <v>15442001</v>
      </c>
      <c r="J7" s="17">
        <v>15442001</v>
      </c>
      <c r="K7" s="23">
        <v>15442001</v>
      </c>
    </row>
    <row r="8" spans="1:11" ht="13.5" x14ac:dyDescent="0.25">
      <c r="A8" s="20" t="s">
        <v>20</v>
      </c>
      <c r="B8" s="17">
        <v>29848714</v>
      </c>
      <c r="C8" s="17">
        <v>27673334</v>
      </c>
      <c r="D8" s="21">
        <v>31787406</v>
      </c>
      <c r="E8" s="22">
        <v>32431000</v>
      </c>
      <c r="F8" s="17">
        <v>31920594</v>
      </c>
      <c r="G8" s="23">
        <v>31920594</v>
      </c>
      <c r="H8" s="19">
        <v>31114787</v>
      </c>
      <c r="I8" s="22">
        <v>34969000</v>
      </c>
      <c r="J8" s="17">
        <v>32494000</v>
      </c>
      <c r="K8" s="23">
        <v>30172000</v>
      </c>
    </row>
    <row r="9" spans="1:11" ht="13.5" x14ac:dyDescent="0.25">
      <c r="A9" s="20" t="s">
        <v>21</v>
      </c>
      <c r="B9" s="17">
        <v>280846821</v>
      </c>
      <c r="C9" s="17">
        <v>354548853</v>
      </c>
      <c r="D9" s="21">
        <v>382438771</v>
      </c>
      <c r="E9" s="22">
        <v>309522544</v>
      </c>
      <c r="F9" s="17">
        <v>381717517</v>
      </c>
      <c r="G9" s="23">
        <v>381717517</v>
      </c>
      <c r="H9" s="19">
        <v>321278078</v>
      </c>
      <c r="I9" s="22">
        <v>337774778</v>
      </c>
      <c r="J9" s="17">
        <v>350018286</v>
      </c>
      <c r="K9" s="23">
        <v>354573289</v>
      </c>
    </row>
    <row r="10" spans="1:11" ht="25.5" x14ac:dyDescent="0.2">
      <c r="A10" s="24" t="s">
        <v>333</v>
      </c>
      <c r="B10" s="25">
        <f>SUM(B5:B9)</f>
        <v>421239284</v>
      </c>
      <c r="C10" s="26">
        <f t="shared" ref="C10:K10" si="0">SUM(C5:C9)</f>
        <v>530188049</v>
      </c>
      <c r="D10" s="27">
        <f t="shared" si="0"/>
        <v>577830966</v>
      </c>
      <c r="E10" s="25">
        <f t="shared" si="0"/>
        <v>503013118</v>
      </c>
      <c r="F10" s="26">
        <f t="shared" si="0"/>
        <v>580197685</v>
      </c>
      <c r="G10" s="28">
        <f t="shared" si="0"/>
        <v>580197685</v>
      </c>
      <c r="H10" s="29">
        <f t="shared" si="0"/>
        <v>533903059</v>
      </c>
      <c r="I10" s="25">
        <f t="shared" si="0"/>
        <v>543151211</v>
      </c>
      <c r="J10" s="26">
        <f t="shared" si="0"/>
        <v>562276648</v>
      </c>
      <c r="K10" s="28">
        <f t="shared" si="0"/>
        <v>571703789</v>
      </c>
    </row>
    <row r="11" spans="1:11" ht="13.5" x14ac:dyDescent="0.25">
      <c r="A11" s="20" t="s">
        <v>22</v>
      </c>
      <c r="B11" s="17">
        <v>208982928</v>
      </c>
      <c r="C11" s="17">
        <v>215094654</v>
      </c>
      <c r="D11" s="21">
        <v>226116032</v>
      </c>
      <c r="E11" s="22">
        <v>242905343</v>
      </c>
      <c r="F11" s="17">
        <v>251025343</v>
      </c>
      <c r="G11" s="23">
        <v>251025343</v>
      </c>
      <c r="H11" s="19">
        <v>228133650</v>
      </c>
      <c r="I11" s="22">
        <v>269277461</v>
      </c>
      <c r="J11" s="17">
        <v>283935304</v>
      </c>
      <c r="K11" s="23">
        <v>299214026</v>
      </c>
    </row>
    <row r="12" spans="1:11" ht="13.5" x14ac:dyDescent="0.25">
      <c r="A12" s="20" t="s">
        <v>23</v>
      </c>
      <c r="B12" s="17">
        <v>6847228</v>
      </c>
      <c r="C12" s="17">
        <v>6818652</v>
      </c>
      <c r="D12" s="21">
        <v>6893834</v>
      </c>
      <c r="E12" s="22">
        <v>7595359</v>
      </c>
      <c r="F12" s="17">
        <v>7595359</v>
      </c>
      <c r="G12" s="23">
        <v>7595359</v>
      </c>
      <c r="H12" s="19">
        <v>7099919</v>
      </c>
      <c r="I12" s="22">
        <v>7988683</v>
      </c>
      <c r="J12" s="17">
        <v>8388116</v>
      </c>
      <c r="K12" s="23">
        <v>8807521</v>
      </c>
    </row>
    <row r="13" spans="1:11" ht="13.5" x14ac:dyDescent="0.25">
      <c r="A13" s="20" t="s">
        <v>24</v>
      </c>
      <c r="B13" s="17">
        <v>8148648</v>
      </c>
      <c r="C13" s="17">
        <v>8104464</v>
      </c>
      <c r="D13" s="21">
        <v>10120876</v>
      </c>
      <c r="E13" s="22">
        <v>11238001</v>
      </c>
      <c r="F13" s="17">
        <v>11238001</v>
      </c>
      <c r="G13" s="23">
        <v>11238001</v>
      </c>
      <c r="H13" s="19">
        <v>11356104</v>
      </c>
      <c r="I13" s="22">
        <v>11238001</v>
      </c>
      <c r="J13" s="17">
        <v>11238004</v>
      </c>
      <c r="K13" s="23">
        <v>11238004</v>
      </c>
    </row>
    <row r="14" spans="1:11" ht="13.5" x14ac:dyDescent="0.25">
      <c r="A14" s="20" t="s">
        <v>25</v>
      </c>
      <c r="B14" s="17">
        <v>783150</v>
      </c>
      <c r="C14" s="17">
        <v>331601</v>
      </c>
      <c r="D14" s="21">
        <v>64714</v>
      </c>
      <c r="E14" s="22">
        <v>0</v>
      </c>
      <c r="F14" s="17">
        <v>9600000</v>
      </c>
      <c r="G14" s="23">
        <v>9600000</v>
      </c>
      <c r="H14" s="19">
        <v>0</v>
      </c>
      <c r="I14" s="22">
        <v>12000000</v>
      </c>
      <c r="J14" s="17">
        <v>12000000</v>
      </c>
      <c r="K14" s="23">
        <v>12000000</v>
      </c>
    </row>
    <row r="15" spans="1:11" ht="13.5" x14ac:dyDescent="0.25">
      <c r="A15" s="20" t="s">
        <v>26</v>
      </c>
      <c r="B15" s="17">
        <v>78777268</v>
      </c>
      <c r="C15" s="17">
        <v>106898087</v>
      </c>
      <c r="D15" s="21">
        <v>116560288</v>
      </c>
      <c r="E15" s="22">
        <v>76840792</v>
      </c>
      <c r="F15" s="17">
        <v>110680480</v>
      </c>
      <c r="G15" s="23">
        <v>110680480</v>
      </c>
      <c r="H15" s="19">
        <v>96912096</v>
      </c>
      <c r="I15" s="22">
        <v>97337625</v>
      </c>
      <c r="J15" s="17">
        <v>79562946</v>
      </c>
      <c r="K15" s="23">
        <v>82950252</v>
      </c>
    </row>
    <row r="16" spans="1:11" ht="13.5" x14ac:dyDescent="0.25">
      <c r="A16" s="20" t="s">
        <v>27</v>
      </c>
      <c r="B16" s="17">
        <v>1413605</v>
      </c>
      <c r="C16" s="17">
        <v>1064014</v>
      </c>
      <c r="D16" s="21">
        <v>2403493</v>
      </c>
      <c r="E16" s="22">
        <v>852702</v>
      </c>
      <c r="F16" s="17">
        <v>2376456</v>
      </c>
      <c r="G16" s="23">
        <v>2376456</v>
      </c>
      <c r="H16" s="19">
        <v>954907</v>
      </c>
      <c r="I16" s="22">
        <v>767702</v>
      </c>
      <c r="J16" s="17">
        <v>766702</v>
      </c>
      <c r="K16" s="23">
        <v>766702</v>
      </c>
    </row>
    <row r="17" spans="1:11" ht="13.5" x14ac:dyDescent="0.25">
      <c r="A17" s="20" t="s">
        <v>28</v>
      </c>
      <c r="B17" s="17">
        <v>111559645</v>
      </c>
      <c r="C17" s="17">
        <v>153532849</v>
      </c>
      <c r="D17" s="21">
        <v>179202107</v>
      </c>
      <c r="E17" s="22">
        <v>166942106</v>
      </c>
      <c r="F17" s="17">
        <v>201296658</v>
      </c>
      <c r="G17" s="23">
        <v>201296658</v>
      </c>
      <c r="H17" s="19">
        <v>181629666</v>
      </c>
      <c r="I17" s="22">
        <v>143678190</v>
      </c>
      <c r="J17" s="17">
        <v>166990609</v>
      </c>
      <c r="K17" s="23">
        <v>160063999</v>
      </c>
    </row>
    <row r="18" spans="1:11" ht="13.5" x14ac:dyDescent="0.25">
      <c r="A18" s="30" t="s">
        <v>29</v>
      </c>
      <c r="B18" s="31">
        <f>SUM(B11:B17)</f>
        <v>416512472</v>
      </c>
      <c r="C18" s="32">
        <f t="shared" ref="C18:K18" si="1">SUM(C11:C17)</f>
        <v>491844321</v>
      </c>
      <c r="D18" s="33">
        <f t="shared" si="1"/>
        <v>541361344</v>
      </c>
      <c r="E18" s="31">
        <f t="shared" si="1"/>
        <v>506374303</v>
      </c>
      <c r="F18" s="32">
        <f t="shared" si="1"/>
        <v>593812297</v>
      </c>
      <c r="G18" s="34">
        <f t="shared" si="1"/>
        <v>593812297</v>
      </c>
      <c r="H18" s="35">
        <f t="shared" si="1"/>
        <v>526086342</v>
      </c>
      <c r="I18" s="31">
        <f t="shared" si="1"/>
        <v>542287662</v>
      </c>
      <c r="J18" s="32">
        <f t="shared" si="1"/>
        <v>562881681</v>
      </c>
      <c r="K18" s="34">
        <f t="shared" si="1"/>
        <v>575040504</v>
      </c>
    </row>
    <row r="19" spans="1:11" ht="13.5" x14ac:dyDescent="0.25">
      <c r="A19" s="30" t="s">
        <v>30</v>
      </c>
      <c r="B19" s="36">
        <f>+B10-B18</f>
        <v>4726812</v>
      </c>
      <c r="C19" s="37">
        <f t="shared" ref="C19:K19" si="2">+C10-C18</f>
        <v>38343728</v>
      </c>
      <c r="D19" s="38">
        <f t="shared" si="2"/>
        <v>36469622</v>
      </c>
      <c r="E19" s="36">
        <f t="shared" si="2"/>
        <v>-3361185</v>
      </c>
      <c r="F19" s="37">
        <f t="shared" si="2"/>
        <v>-13614612</v>
      </c>
      <c r="G19" s="39">
        <f t="shared" si="2"/>
        <v>-13614612</v>
      </c>
      <c r="H19" s="40">
        <f t="shared" si="2"/>
        <v>7816717</v>
      </c>
      <c r="I19" s="36">
        <f t="shared" si="2"/>
        <v>863549</v>
      </c>
      <c r="J19" s="37">
        <f t="shared" si="2"/>
        <v>-605033</v>
      </c>
      <c r="K19" s="39">
        <f t="shared" si="2"/>
        <v>-3336715</v>
      </c>
    </row>
    <row r="20" spans="1:11" ht="25.5" x14ac:dyDescent="0.2">
      <c r="A20" s="41" t="s">
        <v>31</v>
      </c>
      <c r="B20" s="42">
        <v>1477953</v>
      </c>
      <c r="C20" s="43">
        <v>535414</v>
      </c>
      <c r="D20" s="44">
        <v>4823776</v>
      </c>
      <c r="E20" s="42">
        <v>0</v>
      </c>
      <c r="F20" s="43">
        <v>4226000</v>
      </c>
      <c r="G20" s="45">
        <v>4226000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6204765</v>
      </c>
      <c r="C22" s="55">
        <f t="shared" ref="C22:K22" si="3">SUM(C19:C21)</f>
        <v>38879142</v>
      </c>
      <c r="D22" s="56">
        <f t="shared" si="3"/>
        <v>41293398</v>
      </c>
      <c r="E22" s="54">
        <f t="shared" si="3"/>
        <v>-3361185</v>
      </c>
      <c r="F22" s="55">
        <f t="shared" si="3"/>
        <v>-9388612</v>
      </c>
      <c r="G22" s="57">
        <f t="shared" si="3"/>
        <v>-9388612</v>
      </c>
      <c r="H22" s="58">
        <f t="shared" si="3"/>
        <v>7816717</v>
      </c>
      <c r="I22" s="54">
        <f t="shared" si="3"/>
        <v>863549</v>
      </c>
      <c r="J22" s="55">
        <f t="shared" si="3"/>
        <v>-605033</v>
      </c>
      <c r="K22" s="57">
        <f t="shared" si="3"/>
        <v>-3336715</v>
      </c>
    </row>
    <row r="23" spans="1:11" ht="13.5" x14ac:dyDescent="0.25">
      <c r="A23" s="47" t="s">
        <v>335</v>
      </c>
      <c r="B23" s="17">
        <v>783150</v>
      </c>
      <c r="C23" s="17">
        <v>323218</v>
      </c>
      <c r="D23" s="21">
        <v>64714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6987915</v>
      </c>
      <c r="C24" s="37">
        <f t="shared" ref="C24:K24" si="4">SUM(C22:C23)</f>
        <v>39202360</v>
      </c>
      <c r="D24" s="38">
        <f t="shared" si="4"/>
        <v>41358112</v>
      </c>
      <c r="E24" s="36">
        <f t="shared" si="4"/>
        <v>-3361185</v>
      </c>
      <c r="F24" s="37">
        <f t="shared" si="4"/>
        <v>-9388612</v>
      </c>
      <c r="G24" s="39">
        <f t="shared" si="4"/>
        <v>-9388612</v>
      </c>
      <c r="H24" s="40">
        <f t="shared" si="4"/>
        <v>7816717</v>
      </c>
      <c r="I24" s="36">
        <f t="shared" si="4"/>
        <v>863549</v>
      </c>
      <c r="J24" s="37">
        <f t="shared" si="4"/>
        <v>-605033</v>
      </c>
      <c r="K24" s="39">
        <f t="shared" si="4"/>
        <v>-3336715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10423992</v>
      </c>
      <c r="C27" s="66">
        <v>16541371</v>
      </c>
      <c r="D27" s="67">
        <v>19582518</v>
      </c>
      <c r="E27" s="68">
        <v>38500000</v>
      </c>
      <c r="F27" s="66">
        <v>151738000</v>
      </c>
      <c r="G27" s="69">
        <v>151738000</v>
      </c>
      <c r="H27" s="70">
        <v>49796544</v>
      </c>
      <c r="I27" s="68">
        <v>10500000</v>
      </c>
      <c r="J27" s="66">
        <v>10500000</v>
      </c>
      <c r="K27" s="69">
        <v>10000000</v>
      </c>
    </row>
    <row r="28" spans="1:11" ht="13.5" x14ac:dyDescent="0.25">
      <c r="A28" s="71" t="s">
        <v>36</v>
      </c>
      <c r="B28" s="17">
        <v>30744</v>
      </c>
      <c r="C28" s="17">
        <v>477061</v>
      </c>
      <c r="D28" s="21">
        <v>1385979</v>
      </c>
      <c r="E28" s="22">
        <v>0</v>
      </c>
      <c r="F28" s="17">
        <v>4226000</v>
      </c>
      <c r="G28" s="23">
        <v>4226000</v>
      </c>
      <c r="H28" s="19">
        <v>0</v>
      </c>
      <c r="I28" s="22">
        <v>500000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100000000</v>
      </c>
      <c r="G30" s="23">
        <v>100000000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10393248</v>
      </c>
      <c r="C31" s="17">
        <v>16064310</v>
      </c>
      <c r="D31" s="21">
        <v>18196539</v>
      </c>
      <c r="E31" s="22">
        <v>38500000</v>
      </c>
      <c r="F31" s="17">
        <v>47512000</v>
      </c>
      <c r="G31" s="23">
        <v>47512000</v>
      </c>
      <c r="H31" s="19">
        <v>0</v>
      </c>
      <c r="I31" s="22">
        <v>10000000</v>
      </c>
      <c r="J31" s="17">
        <v>10000000</v>
      </c>
      <c r="K31" s="23">
        <v>10000000</v>
      </c>
    </row>
    <row r="32" spans="1:11" ht="13.5" x14ac:dyDescent="0.25">
      <c r="A32" s="30" t="s">
        <v>39</v>
      </c>
      <c r="B32" s="66">
        <f>SUM(B28:B31)</f>
        <v>10423992</v>
      </c>
      <c r="C32" s="66">
        <f t="shared" ref="C32:K32" si="5">SUM(C28:C31)</f>
        <v>16541371</v>
      </c>
      <c r="D32" s="67">
        <f t="shared" si="5"/>
        <v>19582518</v>
      </c>
      <c r="E32" s="68">
        <f t="shared" si="5"/>
        <v>38500000</v>
      </c>
      <c r="F32" s="66">
        <f t="shared" si="5"/>
        <v>151738000</v>
      </c>
      <c r="G32" s="69">
        <f t="shared" si="5"/>
        <v>151738000</v>
      </c>
      <c r="H32" s="70">
        <f t="shared" si="5"/>
        <v>0</v>
      </c>
      <c r="I32" s="68">
        <f t="shared" si="5"/>
        <v>10500000</v>
      </c>
      <c r="J32" s="66">
        <f t="shared" si="5"/>
        <v>10500000</v>
      </c>
      <c r="K32" s="69">
        <f t="shared" si="5"/>
        <v>10000000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8469714</v>
      </c>
      <c r="C35" s="17">
        <v>461186425</v>
      </c>
      <c r="D35" s="21">
        <v>474273098</v>
      </c>
      <c r="E35" s="22">
        <v>359675085</v>
      </c>
      <c r="F35" s="17">
        <v>376742398</v>
      </c>
      <c r="G35" s="23">
        <v>376742398</v>
      </c>
      <c r="H35" s="19">
        <v>504304117</v>
      </c>
      <c r="I35" s="22">
        <v>350871752</v>
      </c>
      <c r="J35" s="17">
        <v>368892208</v>
      </c>
      <c r="K35" s="23">
        <v>391796375</v>
      </c>
    </row>
    <row r="36" spans="1:11" ht="13.5" x14ac:dyDescent="0.25">
      <c r="A36" s="20" t="s">
        <v>42</v>
      </c>
      <c r="B36" s="17">
        <v>4695572</v>
      </c>
      <c r="C36" s="17">
        <v>115127841</v>
      </c>
      <c r="D36" s="21">
        <v>122998442</v>
      </c>
      <c r="E36" s="22">
        <v>156837567</v>
      </c>
      <c r="F36" s="17">
        <v>270075567</v>
      </c>
      <c r="G36" s="23">
        <v>270075567</v>
      </c>
      <c r="H36" s="19">
        <v>161438882</v>
      </c>
      <c r="I36" s="22">
        <v>266971867</v>
      </c>
      <c r="J36" s="17">
        <v>266268167</v>
      </c>
      <c r="K36" s="23">
        <v>265064467</v>
      </c>
    </row>
    <row r="37" spans="1:11" ht="13.5" x14ac:dyDescent="0.25">
      <c r="A37" s="20" t="s">
        <v>43</v>
      </c>
      <c r="B37" s="17">
        <v>-1347567</v>
      </c>
      <c r="C37" s="17">
        <v>122973618</v>
      </c>
      <c r="D37" s="21">
        <v>116598424</v>
      </c>
      <c r="E37" s="22">
        <v>65351507</v>
      </c>
      <c r="F37" s="17">
        <v>101684247</v>
      </c>
      <c r="G37" s="23">
        <v>101684247</v>
      </c>
      <c r="H37" s="19">
        <v>124919894</v>
      </c>
      <c r="I37" s="22">
        <v>67287629</v>
      </c>
      <c r="J37" s="17">
        <v>85209415</v>
      </c>
      <c r="K37" s="23">
        <v>110246600</v>
      </c>
    </row>
    <row r="38" spans="1:11" ht="13.5" x14ac:dyDescent="0.25">
      <c r="A38" s="20" t="s">
        <v>44</v>
      </c>
      <c r="B38" s="17">
        <v>9451409</v>
      </c>
      <c r="C38" s="17">
        <v>82511316</v>
      </c>
      <c r="D38" s="21">
        <v>78435501</v>
      </c>
      <c r="E38" s="22">
        <v>87020306</v>
      </c>
      <c r="F38" s="17">
        <v>187020306</v>
      </c>
      <c r="G38" s="23">
        <v>187020306</v>
      </c>
      <c r="H38" s="19">
        <v>121578276</v>
      </c>
      <c r="I38" s="22">
        <v>194340073</v>
      </c>
      <c r="J38" s="17">
        <v>194340073</v>
      </c>
      <c r="K38" s="23">
        <v>194340073</v>
      </c>
    </row>
    <row r="39" spans="1:11" ht="13.5" x14ac:dyDescent="0.25">
      <c r="A39" s="20" t="s">
        <v>45</v>
      </c>
      <c r="B39" s="17">
        <v>5084253</v>
      </c>
      <c r="C39" s="17">
        <v>370359861</v>
      </c>
      <c r="D39" s="21">
        <v>402237622</v>
      </c>
      <c r="E39" s="22">
        <v>364140839</v>
      </c>
      <c r="F39" s="17">
        <v>358113412</v>
      </c>
      <c r="G39" s="23">
        <v>358113412</v>
      </c>
      <c r="H39" s="19">
        <v>411428054</v>
      </c>
      <c r="I39" s="22">
        <v>356215917</v>
      </c>
      <c r="J39" s="17">
        <v>355610885</v>
      </c>
      <c r="K39" s="23">
        <v>352274170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436298464</v>
      </c>
      <c r="C42" s="17">
        <v>154157427</v>
      </c>
      <c r="D42" s="21">
        <v>114173982</v>
      </c>
      <c r="E42" s="22">
        <v>20767864</v>
      </c>
      <c r="F42" s="17">
        <v>28458837</v>
      </c>
      <c r="G42" s="23">
        <v>28458837</v>
      </c>
      <c r="H42" s="19">
        <v>-107934722</v>
      </c>
      <c r="I42" s="22">
        <v>23405165</v>
      </c>
      <c r="J42" s="17">
        <v>22029399</v>
      </c>
      <c r="K42" s="23">
        <v>19395178</v>
      </c>
    </row>
    <row r="43" spans="1:11" ht="13.5" x14ac:dyDescent="0.25">
      <c r="A43" s="20" t="s">
        <v>48</v>
      </c>
      <c r="B43" s="17">
        <v>-1181447</v>
      </c>
      <c r="C43" s="17">
        <v>-9585714</v>
      </c>
      <c r="D43" s="21">
        <v>-16550161</v>
      </c>
      <c r="E43" s="22">
        <v>-38500000</v>
      </c>
      <c r="F43" s="17">
        <v>-151738000</v>
      </c>
      <c r="G43" s="23">
        <v>-151738000</v>
      </c>
      <c r="H43" s="19">
        <v>-28868184</v>
      </c>
      <c r="I43" s="22">
        <v>-10500000</v>
      </c>
      <c r="J43" s="17">
        <v>-10500000</v>
      </c>
      <c r="K43" s="23">
        <v>-10000000</v>
      </c>
    </row>
    <row r="44" spans="1:11" ht="13.5" x14ac:dyDescent="0.25">
      <c r="A44" s="20" t="s">
        <v>49</v>
      </c>
      <c r="B44" s="17">
        <v>-3000000</v>
      </c>
      <c r="C44" s="17">
        <v>-3000000</v>
      </c>
      <c r="D44" s="21">
        <v>-1500000</v>
      </c>
      <c r="E44" s="22">
        <v>0</v>
      </c>
      <c r="F44" s="17">
        <v>100000000</v>
      </c>
      <c r="G44" s="23">
        <v>100000000</v>
      </c>
      <c r="H44" s="19">
        <v>46893276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432117017</v>
      </c>
      <c r="C45" s="66">
        <v>466843427</v>
      </c>
      <c r="D45" s="67">
        <v>424868081</v>
      </c>
      <c r="E45" s="68">
        <v>336559292</v>
      </c>
      <c r="F45" s="66">
        <v>331012265</v>
      </c>
      <c r="G45" s="69">
        <v>331012265</v>
      </c>
      <c r="H45" s="70">
        <v>254419412</v>
      </c>
      <c r="I45" s="68">
        <v>310849048</v>
      </c>
      <c r="J45" s="66">
        <v>323839688</v>
      </c>
      <c r="K45" s="69">
        <v>344034965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-6449396</v>
      </c>
      <c r="C48" s="17">
        <v>328744258</v>
      </c>
      <c r="D48" s="21">
        <v>344329033</v>
      </c>
      <c r="E48" s="22">
        <v>336737279</v>
      </c>
      <c r="F48" s="17">
        <v>322421852</v>
      </c>
      <c r="G48" s="23">
        <v>322421852</v>
      </c>
      <c r="H48" s="19">
        <v>362874464</v>
      </c>
      <c r="I48" s="22">
        <v>310849048</v>
      </c>
      <c r="J48" s="17">
        <v>323839688</v>
      </c>
      <c r="K48" s="23">
        <v>344034965</v>
      </c>
    </row>
    <row r="49" spans="1:11" ht="13.5" x14ac:dyDescent="0.25">
      <c r="A49" s="20" t="s">
        <v>53</v>
      </c>
      <c r="B49" s="17">
        <f>+B75</f>
        <v>-28995726.40750666</v>
      </c>
      <c r="C49" s="17">
        <f t="shared" ref="C49:K49" si="6">+C75</f>
        <v>42142716.520581208</v>
      </c>
      <c r="D49" s="21">
        <f t="shared" si="6"/>
        <v>-2162458.9909046441</v>
      </c>
      <c r="E49" s="22">
        <f t="shared" si="6"/>
        <v>43796543.309734918</v>
      </c>
      <c r="F49" s="17">
        <f t="shared" si="6"/>
        <v>54660639.676989123</v>
      </c>
      <c r="G49" s="23">
        <f t="shared" si="6"/>
        <v>54660639.676989123</v>
      </c>
      <c r="H49" s="19">
        <f t="shared" si="6"/>
        <v>-7121134.219179891</v>
      </c>
      <c r="I49" s="22">
        <f t="shared" si="6"/>
        <v>34477669.812329277</v>
      </c>
      <c r="J49" s="17">
        <f t="shared" si="6"/>
        <v>49144969.799463928</v>
      </c>
      <c r="K49" s="23">
        <f t="shared" si="6"/>
        <v>73683483.284221336</v>
      </c>
    </row>
    <row r="50" spans="1:11" ht="13.5" x14ac:dyDescent="0.25">
      <c r="A50" s="30" t="s">
        <v>54</v>
      </c>
      <c r="B50" s="66">
        <f>+B48-B49</f>
        <v>22546330.40750666</v>
      </c>
      <c r="C50" s="66">
        <f t="shared" ref="C50:K50" si="7">+C48-C49</f>
        <v>286601541.47941881</v>
      </c>
      <c r="D50" s="67">
        <f t="shared" si="7"/>
        <v>346491491.99090463</v>
      </c>
      <c r="E50" s="68">
        <f t="shared" si="7"/>
        <v>292940735.69026506</v>
      </c>
      <c r="F50" s="66">
        <f t="shared" si="7"/>
        <v>267761212.32301086</v>
      </c>
      <c r="G50" s="69">
        <f t="shared" si="7"/>
        <v>267761212.32301086</v>
      </c>
      <c r="H50" s="70">
        <f t="shared" si="7"/>
        <v>369995598.21917987</v>
      </c>
      <c r="I50" s="68">
        <f t="shared" si="7"/>
        <v>276371378.18767071</v>
      </c>
      <c r="J50" s="66">
        <f t="shared" si="7"/>
        <v>274694718.20053607</v>
      </c>
      <c r="K50" s="69">
        <f t="shared" si="7"/>
        <v>270351481.71577865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2402453</v>
      </c>
      <c r="C53" s="17">
        <v>97568252</v>
      </c>
      <c r="D53" s="21">
        <v>106380559</v>
      </c>
      <c r="E53" s="22">
        <v>139374791</v>
      </c>
      <c r="F53" s="17">
        <v>150532791</v>
      </c>
      <c r="G53" s="23">
        <v>150532791</v>
      </c>
      <c r="H53" s="19">
        <v>104832807</v>
      </c>
      <c r="I53" s="22">
        <v>249509091</v>
      </c>
      <c r="J53" s="17">
        <v>248805391</v>
      </c>
      <c r="K53" s="23">
        <v>247601691</v>
      </c>
    </row>
    <row r="54" spans="1:11" ht="13.5" x14ac:dyDescent="0.25">
      <c r="A54" s="20" t="s">
        <v>57</v>
      </c>
      <c r="B54" s="17">
        <v>8148648</v>
      </c>
      <c r="C54" s="17">
        <v>8104464</v>
      </c>
      <c r="D54" s="21">
        <v>10120876</v>
      </c>
      <c r="E54" s="22">
        <v>11203700</v>
      </c>
      <c r="F54" s="17">
        <v>11203700</v>
      </c>
      <c r="G54" s="23">
        <v>11203700</v>
      </c>
      <c r="H54" s="19">
        <v>11356104</v>
      </c>
      <c r="I54" s="22">
        <v>11203700</v>
      </c>
      <c r="J54" s="17">
        <v>11203700</v>
      </c>
      <c r="K54" s="23">
        <v>11203700</v>
      </c>
    </row>
    <row r="55" spans="1:11" ht="13.5" x14ac:dyDescent="0.25">
      <c r="A55" s="20" t="s">
        <v>58</v>
      </c>
      <c r="B55" s="17">
        <v>422982</v>
      </c>
      <c r="C55" s="17">
        <v>241306</v>
      </c>
      <c r="D55" s="21">
        <v>426820</v>
      </c>
      <c r="E55" s="22">
        <v>100000</v>
      </c>
      <c r="F55" s="17">
        <v>195000</v>
      </c>
      <c r="G55" s="23">
        <v>195000</v>
      </c>
      <c r="H55" s="19">
        <v>206821</v>
      </c>
      <c r="I55" s="22">
        <v>100000</v>
      </c>
      <c r="J55" s="17">
        <v>100000</v>
      </c>
      <c r="K55" s="23">
        <v>100000</v>
      </c>
    </row>
    <row r="56" spans="1:11" ht="13.5" x14ac:dyDescent="0.25">
      <c r="A56" s="20" t="s">
        <v>59</v>
      </c>
      <c r="B56" s="17">
        <v>11048123</v>
      </c>
      <c r="C56" s="17">
        <v>13323134</v>
      </c>
      <c r="D56" s="21">
        <v>16059430</v>
      </c>
      <c r="E56" s="22">
        <v>11706362</v>
      </c>
      <c r="F56" s="17">
        <v>21974328</v>
      </c>
      <c r="G56" s="23">
        <v>21974328</v>
      </c>
      <c r="H56" s="19">
        <v>17222172</v>
      </c>
      <c r="I56" s="22">
        <v>10423887</v>
      </c>
      <c r="J56" s="17">
        <v>10082187</v>
      </c>
      <c r="K56" s="23">
        <v>9992732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25727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805145</v>
      </c>
      <c r="C60" s="17">
        <v>878269</v>
      </c>
      <c r="D60" s="21">
        <v>1038721</v>
      </c>
      <c r="E60" s="22">
        <v>1142179</v>
      </c>
      <c r="F60" s="17">
        <v>1142179</v>
      </c>
      <c r="G60" s="23">
        <v>1142179</v>
      </c>
      <c r="H60" s="19">
        <v>1116664</v>
      </c>
      <c r="I60" s="22">
        <v>1194719</v>
      </c>
      <c r="J60" s="17">
        <v>1249676</v>
      </c>
      <c r="K60" s="23">
        <v>1305912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0.32454445376733415</v>
      </c>
      <c r="C70" s="5">
        <f t="shared" ref="C70:K70" si="8">IF(ISERROR(C71/C72),0,(C71/C72))</f>
        <v>0.56986776445801057</v>
      </c>
      <c r="D70" s="5">
        <f t="shared" si="8"/>
        <v>0.67460562493657628</v>
      </c>
      <c r="E70" s="5">
        <f t="shared" si="8"/>
        <v>1.2343377530734565</v>
      </c>
      <c r="F70" s="5">
        <f t="shared" si="8"/>
        <v>1.2407320149736136</v>
      </c>
      <c r="G70" s="5">
        <f t="shared" si="8"/>
        <v>1.2407320149736136</v>
      </c>
      <c r="H70" s="5">
        <f t="shared" si="8"/>
        <v>0.34446548370701663</v>
      </c>
      <c r="I70" s="5">
        <f t="shared" si="8"/>
        <v>1.2712952561010518</v>
      </c>
      <c r="J70" s="5">
        <f t="shared" si="8"/>
        <v>1.2713493276299137</v>
      </c>
      <c r="K70" s="5">
        <f t="shared" si="8"/>
        <v>1.2782113919821538</v>
      </c>
    </row>
    <row r="71" spans="1:11" hidden="1" x14ac:dyDescent="0.2">
      <c r="A71" s="1" t="s">
        <v>338</v>
      </c>
      <c r="B71" s="2">
        <f>+B83</f>
        <v>96869003</v>
      </c>
      <c r="C71" s="2">
        <f t="shared" ref="C71:K71" si="9">+C83</f>
        <v>230918039</v>
      </c>
      <c r="D71" s="2">
        <f t="shared" si="9"/>
        <v>288441519</v>
      </c>
      <c r="E71" s="2">
        <f t="shared" si="9"/>
        <v>455462130</v>
      </c>
      <c r="F71" s="2">
        <f t="shared" si="9"/>
        <v>553599843</v>
      </c>
      <c r="G71" s="2">
        <f t="shared" si="9"/>
        <v>553599843</v>
      </c>
      <c r="H71" s="2">
        <f t="shared" si="9"/>
        <v>133811594</v>
      </c>
      <c r="I71" s="2">
        <f t="shared" si="9"/>
        <v>514069531</v>
      </c>
      <c r="J71" s="2">
        <f t="shared" si="9"/>
        <v>537097798</v>
      </c>
      <c r="K71" s="2">
        <f t="shared" si="9"/>
        <v>549950909</v>
      </c>
    </row>
    <row r="72" spans="1:11" hidden="1" x14ac:dyDescent="0.2">
      <c r="A72" s="1" t="s">
        <v>339</v>
      </c>
      <c r="B72" s="2">
        <f>+B77</f>
        <v>298476840</v>
      </c>
      <c r="C72" s="2">
        <f t="shared" ref="C72:K72" si="10">+C77</f>
        <v>405213373</v>
      </c>
      <c r="D72" s="2">
        <f t="shared" si="10"/>
        <v>427570581</v>
      </c>
      <c r="E72" s="2">
        <f t="shared" si="10"/>
        <v>368993113</v>
      </c>
      <c r="F72" s="2">
        <f t="shared" si="10"/>
        <v>446188086</v>
      </c>
      <c r="G72" s="2">
        <f t="shared" si="10"/>
        <v>446188086</v>
      </c>
      <c r="H72" s="2">
        <f t="shared" si="10"/>
        <v>388461545</v>
      </c>
      <c r="I72" s="2">
        <f t="shared" si="10"/>
        <v>404366750</v>
      </c>
      <c r="J72" s="2">
        <f t="shared" si="10"/>
        <v>422462801</v>
      </c>
      <c r="K72" s="2">
        <f t="shared" si="10"/>
        <v>430250358</v>
      </c>
    </row>
    <row r="73" spans="1:11" hidden="1" x14ac:dyDescent="0.2">
      <c r="A73" s="1" t="s">
        <v>340</v>
      </c>
      <c r="B73" s="2">
        <f>+B74</f>
        <v>36676807</v>
      </c>
      <c r="C73" s="2">
        <f t="shared" ref="C73:K73" si="11">+(C78+C80+C81+C82)-(B78+B80+B81+B82)</f>
        <v>41681087</v>
      </c>
      <c r="D73" s="2">
        <f t="shared" si="11"/>
        <v>-1126908</v>
      </c>
      <c r="E73" s="2">
        <f t="shared" si="11"/>
        <v>-13909223</v>
      </c>
      <c r="F73" s="2">
        <f>+(F78+F80+F81+F82)-(D78+D80+D81+D82)</f>
        <v>-11939223</v>
      </c>
      <c r="G73" s="2">
        <f>+(G78+G80+G81+G82)-(D78+D80+D81+D82)</f>
        <v>-11939223</v>
      </c>
      <c r="H73" s="2">
        <f>+(H78+H80+H81+H82)-(D78+D80+D81+D82)</f>
        <v>2204762</v>
      </c>
      <c r="I73" s="2">
        <f>+(I78+I80+I81+I82)-(E78+E80+E81+E82)</f>
        <v>8345516</v>
      </c>
      <c r="J73" s="2">
        <f t="shared" si="11"/>
        <v>2558770</v>
      </c>
      <c r="K73" s="2">
        <f t="shared" si="11"/>
        <v>237844</v>
      </c>
    </row>
    <row r="74" spans="1:11" hidden="1" x14ac:dyDescent="0.2">
      <c r="A74" s="1" t="s">
        <v>341</v>
      </c>
      <c r="B74" s="2">
        <f>+TREND(C74:E74)</f>
        <v>36676807</v>
      </c>
      <c r="C74" s="2">
        <f>+C73</f>
        <v>41681087</v>
      </c>
      <c r="D74" s="2">
        <f t="shared" ref="D74:K74" si="12">+D73</f>
        <v>-1126908</v>
      </c>
      <c r="E74" s="2">
        <f t="shared" si="12"/>
        <v>-13909223</v>
      </c>
      <c r="F74" s="2">
        <f t="shared" si="12"/>
        <v>-11939223</v>
      </c>
      <c r="G74" s="2">
        <f t="shared" si="12"/>
        <v>-11939223</v>
      </c>
      <c r="H74" s="2">
        <f t="shared" si="12"/>
        <v>2204762</v>
      </c>
      <c r="I74" s="2">
        <f t="shared" si="12"/>
        <v>8345516</v>
      </c>
      <c r="J74" s="2">
        <f t="shared" si="12"/>
        <v>2558770</v>
      </c>
      <c r="K74" s="2">
        <f t="shared" si="12"/>
        <v>237844</v>
      </c>
    </row>
    <row r="75" spans="1:11" hidden="1" x14ac:dyDescent="0.2">
      <c r="A75" s="1" t="s">
        <v>342</v>
      </c>
      <c r="B75" s="2">
        <f>+B84-(((B80+B81+B82+B78)*B70)-B79)</f>
        <v>-28995726.40750666</v>
      </c>
      <c r="C75" s="2">
        <f t="shared" ref="C75:K75" si="13">+C84-(((C80+C81+C82+C78)*C70)-C79)</f>
        <v>42142716.520581208</v>
      </c>
      <c r="D75" s="2">
        <f t="shared" si="13"/>
        <v>-2162458.9909046441</v>
      </c>
      <c r="E75" s="2">
        <f t="shared" si="13"/>
        <v>43796543.309734918</v>
      </c>
      <c r="F75" s="2">
        <f t="shared" si="13"/>
        <v>54660639.676989123</v>
      </c>
      <c r="G75" s="2">
        <f t="shared" si="13"/>
        <v>54660639.676989123</v>
      </c>
      <c r="H75" s="2">
        <f t="shared" si="13"/>
        <v>-7121134.219179891</v>
      </c>
      <c r="I75" s="2">
        <f t="shared" si="13"/>
        <v>34477669.812329277</v>
      </c>
      <c r="J75" s="2">
        <f t="shared" si="13"/>
        <v>49144969.799463928</v>
      </c>
      <c r="K75" s="2">
        <f t="shared" si="13"/>
        <v>73683483.284221336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298476840</v>
      </c>
      <c r="C77" s="3">
        <v>405213373</v>
      </c>
      <c r="D77" s="3">
        <v>427570581</v>
      </c>
      <c r="E77" s="3">
        <v>368993113</v>
      </c>
      <c r="F77" s="3">
        <v>446188086</v>
      </c>
      <c r="G77" s="3">
        <v>446188086</v>
      </c>
      <c r="H77" s="3">
        <v>388461545</v>
      </c>
      <c r="I77" s="3">
        <v>404366750</v>
      </c>
      <c r="J77" s="3">
        <v>422462801</v>
      </c>
      <c r="K77" s="3">
        <v>430250358</v>
      </c>
    </row>
    <row r="78" spans="1:11" hidden="1" x14ac:dyDescent="0.2">
      <c r="A78" s="1" t="s">
        <v>69</v>
      </c>
      <c r="B78" s="3">
        <v>2293119</v>
      </c>
      <c r="C78" s="3">
        <v>17559589</v>
      </c>
      <c r="D78" s="3">
        <v>16617883</v>
      </c>
      <c r="E78" s="3">
        <v>17462776</v>
      </c>
      <c r="F78" s="3">
        <v>17462776</v>
      </c>
      <c r="G78" s="3">
        <v>17462776</v>
      </c>
      <c r="H78" s="3">
        <v>16617883</v>
      </c>
      <c r="I78" s="3">
        <v>17462776</v>
      </c>
      <c r="J78" s="3">
        <v>17462776</v>
      </c>
      <c r="K78" s="3">
        <v>17462776</v>
      </c>
    </row>
    <row r="79" spans="1:11" hidden="1" x14ac:dyDescent="0.2">
      <c r="A79" s="1" t="s">
        <v>70</v>
      </c>
      <c r="B79" s="3">
        <v>-7434293</v>
      </c>
      <c r="C79" s="3">
        <v>56211622</v>
      </c>
      <c r="D79" s="3">
        <v>37378862</v>
      </c>
      <c r="E79" s="3">
        <v>58350832</v>
      </c>
      <c r="F79" s="3">
        <v>94683572</v>
      </c>
      <c r="G79" s="3">
        <v>94683572</v>
      </c>
      <c r="H79" s="3">
        <v>21047300</v>
      </c>
      <c r="I79" s="3">
        <v>51418655</v>
      </c>
      <c r="J79" s="3">
        <v>71204444</v>
      </c>
      <c r="K79" s="3">
        <v>97203626</v>
      </c>
    </row>
    <row r="80" spans="1:11" hidden="1" x14ac:dyDescent="0.2">
      <c r="A80" s="1" t="s">
        <v>71</v>
      </c>
      <c r="B80" s="3">
        <v>-3005470</v>
      </c>
      <c r="C80" s="3">
        <v>12005774</v>
      </c>
      <c r="D80" s="3">
        <v>13468827</v>
      </c>
      <c r="E80" s="3">
        <v>0</v>
      </c>
      <c r="F80" s="3">
        <v>1970000</v>
      </c>
      <c r="G80" s="3">
        <v>1970000</v>
      </c>
      <c r="H80" s="3">
        <v>15688589</v>
      </c>
      <c r="I80" s="3">
        <v>8345516</v>
      </c>
      <c r="J80" s="3">
        <v>10904286</v>
      </c>
      <c r="K80" s="3">
        <v>11142130</v>
      </c>
    </row>
    <row r="81" spans="1:11" hidden="1" x14ac:dyDescent="0.2">
      <c r="A81" s="1" t="s">
        <v>72</v>
      </c>
      <c r="B81" s="3">
        <v>132523</v>
      </c>
      <c r="C81" s="3">
        <v>169348</v>
      </c>
      <c r="D81" s="3">
        <v>130371</v>
      </c>
      <c r="E81" s="3">
        <v>0</v>
      </c>
      <c r="F81" s="3">
        <v>0</v>
      </c>
      <c r="G81" s="3">
        <v>0</v>
      </c>
      <c r="H81" s="3">
        <v>115371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-8602352</v>
      </c>
      <c r="C82" s="3">
        <v>2764196</v>
      </c>
      <c r="D82" s="3">
        <v>1154918</v>
      </c>
      <c r="E82" s="3">
        <v>0</v>
      </c>
      <c r="F82" s="3">
        <v>0</v>
      </c>
      <c r="G82" s="3">
        <v>0</v>
      </c>
      <c r="H82" s="3">
        <v>1154918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96869003</v>
      </c>
      <c r="C83" s="3">
        <v>230918039</v>
      </c>
      <c r="D83" s="3">
        <v>288441519</v>
      </c>
      <c r="E83" s="3">
        <v>455462130</v>
      </c>
      <c r="F83" s="3">
        <v>553599843</v>
      </c>
      <c r="G83" s="3">
        <v>553599843</v>
      </c>
      <c r="H83" s="3">
        <v>133811594</v>
      </c>
      <c r="I83" s="3">
        <v>514069531</v>
      </c>
      <c r="J83" s="3">
        <v>537097798</v>
      </c>
      <c r="K83" s="3">
        <v>549950909</v>
      </c>
    </row>
    <row r="84" spans="1:11" hidden="1" x14ac:dyDescent="0.2">
      <c r="A84" s="1" t="s">
        <v>75</v>
      </c>
      <c r="B84" s="3">
        <v>-24541459</v>
      </c>
      <c r="C84" s="3">
        <v>4451174</v>
      </c>
      <c r="D84" s="3">
        <v>-18377594</v>
      </c>
      <c r="E84" s="3">
        <v>7000675</v>
      </c>
      <c r="F84" s="3">
        <v>-15912065</v>
      </c>
      <c r="G84" s="3">
        <v>-15912065</v>
      </c>
      <c r="H84" s="3">
        <v>-16602399</v>
      </c>
      <c r="I84" s="3">
        <v>15868974</v>
      </c>
      <c r="J84" s="3">
        <v>14004971</v>
      </c>
      <c r="K84" s="3">
        <v>13042974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80674409</v>
      </c>
      <c r="C5" s="17">
        <v>88708859</v>
      </c>
      <c r="D5" s="21">
        <v>98157312</v>
      </c>
      <c r="E5" s="22">
        <v>105352774</v>
      </c>
      <c r="F5" s="17">
        <v>105352774</v>
      </c>
      <c r="G5" s="23">
        <v>105352774</v>
      </c>
      <c r="H5" s="19">
        <v>99881028</v>
      </c>
      <c r="I5" s="22">
        <v>113495472</v>
      </c>
      <c r="J5" s="17">
        <v>120978688</v>
      </c>
      <c r="K5" s="23">
        <v>128237406</v>
      </c>
    </row>
    <row r="6" spans="1:11" ht="13.5" x14ac:dyDescent="0.25">
      <c r="A6" s="20" t="s">
        <v>18</v>
      </c>
      <c r="B6" s="17">
        <v>376201068</v>
      </c>
      <c r="C6" s="17">
        <v>431573298</v>
      </c>
      <c r="D6" s="21">
        <v>437257040</v>
      </c>
      <c r="E6" s="22">
        <v>516476120</v>
      </c>
      <c r="F6" s="17">
        <v>531476120</v>
      </c>
      <c r="G6" s="23">
        <v>531476120</v>
      </c>
      <c r="H6" s="19">
        <v>478196294</v>
      </c>
      <c r="I6" s="22">
        <v>567588902</v>
      </c>
      <c r="J6" s="17">
        <v>612063605</v>
      </c>
      <c r="K6" s="23">
        <v>670223150</v>
      </c>
    </row>
    <row r="7" spans="1:11" ht="13.5" x14ac:dyDescent="0.25">
      <c r="A7" s="20" t="s">
        <v>19</v>
      </c>
      <c r="B7" s="17">
        <v>3078053</v>
      </c>
      <c r="C7" s="17">
        <v>5580244</v>
      </c>
      <c r="D7" s="21">
        <v>14390399</v>
      </c>
      <c r="E7" s="22">
        <v>12443952</v>
      </c>
      <c r="F7" s="17">
        <v>21127473</v>
      </c>
      <c r="G7" s="23">
        <v>21127473</v>
      </c>
      <c r="H7" s="19">
        <v>22488985</v>
      </c>
      <c r="I7" s="22">
        <v>22444468</v>
      </c>
      <c r="J7" s="17">
        <v>23066692</v>
      </c>
      <c r="K7" s="23">
        <v>23720026</v>
      </c>
    </row>
    <row r="8" spans="1:11" ht="13.5" x14ac:dyDescent="0.25">
      <c r="A8" s="20" t="s">
        <v>20</v>
      </c>
      <c r="B8" s="17">
        <v>131243555</v>
      </c>
      <c r="C8" s="17">
        <v>124169313</v>
      </c>
      <c r="D8" s="21">
        <v>142534407</v>
      </c>
      <c r="E8" s="22">
        <v>158793100</v>
      </c>
      <c r="F8" s="17">
        <v>187065619</v>
      </c>
      <c r="G8" s="23">
        <v>187065619</v>
      </c>
      <c r="H8" s="19">
        <v>151936493</v>
      </c>
      <c r="I8" s="22">
        <v>196212696</v>
      </c>
      <c r="J8" s="17">
        <v>204840522</v>
      </c>
      <c r="K8" s="23">
        <v>206376478</v>
      </c>
    </row>
    <row r="9" spans="1:11" ht="13.5" x14ac:dyDescent="0.25">
      <c r="A9" s="20" t="s">
        <v>21</v>
      </c>
      <c r="B9" s="17">
        <v>32209814</v>
      </c>
      <c r="C9" s="17">
        <v>65188499</v>
      </c>
      <c r="D9" s="21">
        <v>70693409</v>
      </c>
      <c r="E9" s="22">
        <v>64715421</v>
      </c>
      <c r="F9" s="17">
        <v>64599339</v>
      </c>
      <c r="G9" s="23">
        <v>64599339</v>
      </c>
      <c r="H9" s="19">
        <v>70568486</v>
      </c>
      <c r="I9" s="22">
        <v>65144976</v>
      </c>
      <c r="J9" s="17">
        <v>66548065</v>
      </c>
      <c r="K9" s="23">
        <v>70069958</v>
      </c>
    </row>
    <row r="10" spans="1:11" ht="25.5" x14ac:dyDescent="0.2">
      <c r="A10" s="24" t="s">
        <v>333</v>
      </c>
      <c r="B10" s="25">
        <f>SUM(B5:B9)</f>
        <v>623406899</v>
      </c>
      <c r="C10" s="26">
        <f t="shared" ref="C10:K10" si="0">SUM(C5:C9)</f>
        <v>715220213</v>
      </c>
      <c r="D10" s="27">
        <f t="shared" si="0"/>
        <v>763032567</v>
      </c>
      <c r="E10" s="25">
        <f t="shared" si="0"/>
        <v>857781367</v>
      </c>
      <c r="F10" s="26">
        <f t="shared" si="0"/>
        <v>909621325</v>
      </c>
      <c r="G10" s="28">
        <f t="shared" si="0"/>
        <v>909621325</v>
      </c>
      <c r="H10" s="29">
        <f t="shared" si="0"/>
        <v>823071286</v>
      </c>
      <c r="I10" s="25">
        <f t="shared" si="0"/>
        <v>964886514</v>
      </c>
      <c r="J10" s="26">
        <f t="shared" si="0"/>
        <v>1027497572</v>
      </c>
      <c r="K10" s="28">
        <f t="shared" si="0"/>
        <v>1098627018</v>
      </c>
    </row>
    <row r="11" spans="1:11" ht="13.5" x14ac:dyDescent="0.25">
      <c r="A11" s="20" t="s">
        <v>22</v>
      </c>
      <c r="B11" s="17">
        <v>201543585</v>
      </c>
      <c r="C11" s="17">
        <v>202247228</v>
      </c>
      <c r="D11" s="21">
        <v>217107492</v>
      </c>
      <c r="E11" s="22">
        <v>257116115</v>
      </c>
      <c r="F11" s="17">
        <v>260826144</v>
      </c>
      <c r="G11" s="23">
        <v>260826144</v>
      </c>
      <c r="H11" s="19">
        <v>240670731</v>
      </c>
      <c r="I11" s="22">
        <v>277558134</v>
      </c>
      <c r="J11" s="17">
        <v>295258948</v>
      </c>
      <c r="K11" s="23">
        <v>316286677</v>
      </c>
    </row>
    <row r="12" spans="1:11" ht="13.5" x14ac:dyDescent="0.25">
      <c r="A12" s="20" t="s">
        <v>23</v>
      </c>
      <c r="B12" s="17">
        <v>9897251</v>
      </c>
      <c r="C12" s="17">
        <v>10070205</v>
      </c>
      <c r="D12" s="21">
        <v>10766383</v>
      </c>
      <c r="E12" s="22">
        <v>11983096</v>
      </c>
      <c r="F12" s="17">
        <v>11983096</v>
      </c>
      <c r="G12" s="23">
        <v>11983096</v>
      </c>
      <c r="H12" s="19">
        <v>11447547</v>
      </c>
      <c r="I12" s="22">
        <v>12311169</v>
      </c>
      <c r="J12" s="17">
        <v>12803606</v>
      </c>
      <c r="K12" s="23">
        <v>13315762</v>
      </c>
    </row>
    <row r="13" spans="1:11" ht="13.5" x14ac:dyDescent="0.25">
      <c r="A13" s="20" t="s">
        <v>24</v>
      </c>
      <c r="B13" s="17">
        <v>33376360</v>
      </c>
      <c r="C13" s="17">
        <v>38330684</v>
      </c>
      <c r="D13" s="21">
        <v>33070437</v>
      </c>
      <c r="E13" s="22">
        <v>54368569</v>
      </c>
      <c r="F13" s="17">
        <v>54368569</v>
      </c>
      <c r="G13" s="23">
        <v>54368569</v>
      </c>
      <c r="H13" s="19">
        <v>31731896</v>
      </c>
      <c r="I13" s="22">
        <v>54218569</v>
      </c>
      <c r="J13" s="17">
        <v>40272569</v>
      </c>
      <c r="K13" s="23">
        <v>40323131</v>
      </c>
    </row>
    <row r="14" spans="1:11" ht="13.5" x14ac:dyDescent="0.25">
      <c r="A14" s="20" t="s">
        <v>25</v>
      </c>
      <c r="B14" s="17">
        <v>4483754</v>
      </c>
      <c r="C14" s="17">
        <v>7676056</v>
      </c>
      <c r="D14" s="21">
        <v>9895158</v>
      </c>
      <c r="E14" s="22">
        <v>9535039</v>
      </c>
      <c r="F14" s="17">
        <v>9535039</v>
      </c>
      <c r="G14" s="23">
        <v>9535039</v>
      </c>
      <c r="H14" s="19">
        <v>230</v>
      </c>
      <c r="I14" s="22">
        <v>10233393</v>
      </c>
      <c r="J14" s="17">
        <v>10255132</v>
      </c>
      <c r="K14" s="23">
        <v>10277375</v>
      </c>
    </row>
    <row r="15" spans="1:11" ht="13.5" x14ac:dyDescent="0.25">
      <c r="A15" s="20" t="s">
        <v>26</v>
      </c>
      <c r="B15" s="17">
        <v>252331626</v>
      </c>
      <c r="C15" s="17">
        <v>300157106</v>
      </c>
      <c r="D15" s="21">
        <v>298464220</v>
      </c>
      <c r="E15" s="22">
        <v>379056754</v>
      </c>
      <c r="F15" s="17">
        <v>385055129</v>
      </c>
      <c r="G15" s="23">
        <v>385055129</v>
      </c>
      <c r="H15" s="19">
        <v>309028280</v>
      </c>
      <c r="I15" s="22">
        <v>401186459</v>
      </c>
      <c r="J15" s="17">
        <v>448591588</v>
      </c>
      <c r="K15" s="23">
        <v>503687092</v>
      </c>
    </row>
    <row r="16" spans="1:11" ht="13.5" x14ac:dyDescent="0.25">
      <c r="A16" s="20" t="s">
        <v>27</v>
      </c>
      <c r="B16" s="17">
        <v>6534267</v>
      </c>
      <c r="C16" s="17">
        <v>2624234</v>
      </c>
      <c r="D16" s="21">
        <v>2207898</v>
      </c>
      <c r="E16" s="22">
        <v>8917543</v>
      </c>
      <c r="F16" s="17">
        <v>32964743</v>
      </c>
      <c r="G16" s="23">
        <v>32964743</v>
      </c>
      <c r="H16" s="19">
        <v>32835196</v>
      </c>
      <c r="I16" s="22">
        <v>37115788</v>
      </c>
      <c r="J16" s="17">
        <v>36511071</v>
      </c>
      <c r="K16" s="23">
        <v>25472273</v>
      </c>
    </row>
    <row r="17" spans="1:11" ht="13.5" x14ac:dyDescent="0.25">
      <c r="A17" s="20" t="s">
        <v>28</v>
      </c>
      <c r="B17" s="17">
        <v>139833185</v>
      </c>
      <c r="C17" s="17">
        <v>127629149</v>
      </c>
      <c r="D17" s="21">
        <v>156475642</v>
      </c>
      <c r="E17" s="22">
        <v>191759656</v>
      </c>
      <c r="F17" s="17">
        <v>193139352</v>
      </c>
      <c r="G17" s="23">
        <v>193139352</v>
      </c>
      <c r="H17" s="19">
        <v>253956665</v>
      </c>
      <c r="I17" s="22">
        <v>204106659</v>
      </c>
      <c r="J17" s="17">
        <v>206945062</v>
      </c>
      <c r="K17" s="23">
        <v>211152611</v>
      </c>
    </row>
    <row r="18" spans="1:11" ht="13.5" x14ac:dyDescent="0.25">
      <c r="A18" s="30" t="s">
        <v>29</v>
      </c>
      <c r="B18" s="31">
        <f>SUM(B11:B17)</f>
        <v>648000028</v>
      </c>
      <c r="C18" s="32">
        <f t="shared" ref="C18:K18" si="1">SUM(C11:C17)</f>
        <v>688734662</v>
      </c>
      <c r="D18" s="33">
        <f t="shared" si="1"/>
        <v>727987230</v>
      </c>
      <c r="E18" s="31">
        <f t="shared" si="1"/>
        <v>912736772</v>
      </c>
      <c r="F18" s="32">
        <f t="shared" si="1"/>
        <v>947872072</v>
      </c>
      <c r="G18" s="34">
        <f t="shared" si="1"/>
        <v>947872072</v>
      </c>
      <c r="H18" s="35">
        <f t="shared" si="1"/>
        <v>879670545</v>
      </c>
      <c r="I18" s="31">
        <f t="shared" si="1"/>
        <v>996730171</v>
      </c>
      <c r="J18" s="32">
        <f t="shared" si="1"/>
        <v>1050637976</v>
      </c>
      <c r="K18" s="34">
        <f t="shared" si="1"/>
        <v>1120514921</v>
      </c>
    </row>
    <row r="19" spans="1:11" ht="13.5" x14ac:dyDescent="0.25">
      <c r="A19" s="30" t="s">
        <v>30</v>
      </c>
      <c r="B19" s="36">
        <f>+B10-B18</f>
        <v>-24593129</v>
      </c>
      <c r="C19" s="37">
        <f t="shared" ref="C19:K19" si="2">+C10-C18</f>
        <v>26485551</v>
      </c>
      <c r="D19" s="38">
        <f t="shared" si="2"/>
        <v>35045337</v>
      </c>
      <c r="E19" s="36">
        <f t="shared" si="2"/>
        <v>-54955405</v>
      </c>
      <c r="F19" s="37">
        <f t="shared" si="2"/>
        <v>-38250747</v>
      </c>
      <c r="G19" s="39">
        <f t="shared" si="2"/>
        <v>-38250747</v>
      </c>
      <c r="H19" s="40">
        <f t="shared" si="2"/>
        <v>-56599259</v>
      </c>
      <c r="I19" s="36">
        <f t="shared" si="2"/>
        <v>-31843657</v>
      </c>
      <c r="J19" s="37">
        <f t="shared" si="2"/>
        <v>-23140404</v>
      </c>
      <c r="K19" s="39">
        <f t="shared" si="2"/>
        <v>-21887903</v>
      </c>
    </row>
    <row r="20" spans="1:11" ht="25.5" x14ac:dyDescent="0.2">
      <c r="A20" s="41" t="s">
        <v>31</v>
      </c>
      <c r="B20" s="42">
        <v>52768206</v>
      </c>
      <c r="C20" s="43">
        <v>64244189</v>
      </c>
      <c r="D20" s="44">
        <v>65693243</v>
      </c>
      <c r="E20" s="42">
        <v>46920869</v>
      </c>
      <c r="F20" s="43">
        <v>45944117</v>
      </c>
      <c r="G20" s="45">
        <v>45944117</v>
      </c>
      <c r="H20" s="46">
        <v>33386248</v>
      </c>
      <c r="I20" s="42">
        <v>35556521</v>
      </c>
      <c r="J20" s="43">
        <v>24146956</v>
      </c>
      <c r="K20" s="45">
        <v>25893044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28175077</v>
      </c>
      <c r="C22" s="55">
        <f t="shared" ref="C22:K22" si="3">SUM(C19:C21)</f>
        <v>90729740</v>
      </c>
      <c r="D22" s="56">
        <f t="shared" si="3"/>
        <v>100738580</v>
      </c>
      <c r="E22" s="54">
        <f t="shared" si="3"/>
        <v>-8034536</v>
      </c>
      <c r="F22" s="55">
        <f t="shared" si="3"/>
        <v>7693370</v>
      </c>
      <c r="G22" s="57">
        <f t="shared" si="3"/>
        <v>7693370</v>
      </c>
      <c r="H22" s="58">
        <f t="shared" si="3"/>
        <v>-23213011</v>
      </c>
      <c r="I22" s="54">
        <f t="shared" si="3"/>
        <v>3712864</v>
      </c>
      <c r="J22" s="55">
        <f t="shared" si="3"/>
        <v>1006552</v>
      </c>
      <c r="K22" s="57">
        <f t="shared" si="3"/>
        <v>4005141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28175077</v>
      </c>
      <c r="C24" s="37">
        <f t="shared" ref="C24:K24" si="4">SUM(C22:C23)</f>
        <v>90729740</v>
      </c>
      <c r="D24" s="38">
        <f t="shared" si="4"/>
        <v>100738580</v>
      </c>
      <c r="E24" s="36">
        <f t="shared" si="4"/>
        <v>-8034536</v>
      </c>
      <c r="F24" s="37">
        <f t="shared" si="4"/>
        <v>7693370</v>
      </c>
      <c r="G24" s="39">
        <f t="shared" si="4"/>
        <v>7693370</v>
      </c>
      <c r="H24" s="40">
        <f t="shared" si="4"/>
        <v>-23213011</v>
      </c>
      <c r="I24" s="36">
        <f t="shared" si="4"/>
        <v>3712864</v>
      </c>
      <c r="J24" s="37">
        <f t="shared" si="4"/>
        <v>1006552</v>
      </c>
      <c r="K24" s="39">
        <f t="shared" si="4"/>
        <v>4005141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117174410</v>
      </c>
      <c r="C27" s="66">
        <v>72390440</v>
      </c>
      <c r="D27" s="67">
        <v>-37508035</v>
      </c>
      <c r="E27" s="68">
        <v>73264405</v>
      </c>
      <c r="F27" s="66">
        <v>84899775</v>
      </c>
      <c r="G27" s="69">
        <v>84899775</v>
      </c>
      <c r="H27" s="70">
        <v>77356014</v>
      </c>
      <c r="I27" s="68">
        <v>85364560</v>
      </c>
      <c r="J27" s="66">
        <v>59470639</v>
      </c>
      <c r="K27" s="69">
        <v>43111586</v>
      </c>
    </row>
    <row r="28" spans="1:11" ht="13.5" x14ac:dyDescent="0.25">
      <c r="A28" s="71" t="s">
        <v>36</v>
      </c>
      <c r="B28" s="17">
        <v>52852082</v>
      </c>
      <c r="C28" s="17">
        <v>64143033</v>
      </c>
      <c r="D28" s="21">
        <v>65693242</v>
      </c>
      <c r="E28" s="22">
        <v>47341696</v>
      </c>
      <c r="F28" s="17">
        <v>36955338</v>
      </c>
      <c r="G28" s="23">
        <v>36955338</v>
      </c>
      <c r="H28" s="19">
        <v>0</v>
      </c>
      <c r="I28" s="22">
        <v>39880000</v>
      </c>
      <c r="J28" s="17">
        <v>35046523</v>
      </c>
      <c r="K28" s="23">
        <v>25326586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1478069</v>
      </c>
      <c r="D30" s="21">
        <v>0</v>
      </c>
      <c r="E30" s="22">
        <v>9000000</v>
      </c>
      <c r="F30" s="17">
        <v>10517500</v>
      </c>
      <c r="G30" s="23">
        <v>10517500</v>
      </c>
      <c r="H30" s="19">
        <v>0</v>
      </c>
      <c r="I30" s="22">
        <v>25000000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14202345</v>
      </c>
      <c r="C31" s="17">
        <v>9397982</v>
      </c>
      <c r="D31" s="21">
        <v>21496430</v>
      </c>
      <c r="E31" s="22">
        <v>16922709</v>
      </c>
      <c r="F31" s="17">
        <v>37372937</v>
      </c>
      <c r="G31" s="23">
        <v>37372937</v>
      </c>
      <c r="H31" s="19">
        <v>0</v>
      </c>
      <c r="I31" s="22">
        <v>20484560</v>
      </c>
      <c r="J31" s="17">
        <v>24424116</v>
      </c>
      <c r="K31" s="23">
        <v>17785000</v>
      </c>
    </row>
    <row r="32" spans="1:11" ht="13.5" x14ac:dyDescent="0.25">
      <c r="A32" s="30" t="s">
        <v>39</v>
      </c>
      <c r="B32" s="66">
        <f>SUM(B28:B31)</f>
        <v>67054427</v>
      </c>
      <c r="C32" s="66">
        <f t="shared" ref="C32:K32" si="5">SUM(C28:C31)</f>
        <v>75019084</v>
      </c>
      <c r="D32" s="67">
        <f t="shared" si="5"/>
        <v>87189672</v>
      </c>
      <c r="E32" s="68">
        <f t="shared" si="5"/>
        <v>73264405</v>
      </c>
      <c r="F32" s="66">
        <f t="shared" si="5"/>
        <v>84845775</v>
      </c>
      <c r="G32" s="69">
        <f t="shared" si="5"/>
        <v>84845775</v>
      </c>
      <c r="H32" s="70">
        <f t="shared" si="5"/>
        <v>0</v>
      </c>
      <c r="I32" s="68">
        <f t="shared" si="5"/>
        <v>85364560</v>
      </c>
      <c r="J32" s="66">
        <f t="shared" si="5"/>
        <v>59470639</v>
      </c>
      <c r="K32" s="69">
        <f t="shared" si="5"/>
        <v>43111586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-9409694</v>
      </c>
      <c r="C35" s="17">
        <v>276845605</v>
      </c>
      <c r="D35" s="21">
        <v>362871291</v>
      </c>
      <c r="E35" s="22">
        <v>296094171</v>
      </c>
      <c r="F35" s="17">
        <v>361007281</v>
      </c>
      <c r="G35" s="23">
        <v>361007281</v>
      </c>
      <c r="H35" s="19">
        <v>318080516</v>
      </c>
      <c r="I35" s="22">
        <v>362902755</v>
      </c>
      <c r="J35" s="17">
        <v>363066364</v>
      </c>
      <c r="K35" s="23">
        <v>373934909</v>
      </c>
    </row>
    <row r="36" spans="1:11" ht="13.5" x14ac:dyDescent="0.25">
      <c r="A36" s="20" t="s">
        <v>42</v>
      </c>
      <c r="B36" s="17">
        <v>88792171</v>
      </c>
      <c r="C36" s="17">
        <v>1063497332</v>
      </c>
      <c r="D36" s="21">
        <v>1051592372</v>
      </c>
      <c r="E36" s="22">
        <v>1185439153</v>
      </c>
      <c r="F36" s="17">
        <v>1106926066</v>
      </c>
      <c r="G36" s="23">
        <v>1106926066</v>
      </c>
      <c r="H36" s="19">
        <v>1091983172</v>
      </c>
      <c r="I36" s="22">
        <v>1138147823</v>
      </c>
      <c r="J36" s="17">
        <v>1157345893</v>
      </c>
      <c r="K36" s="23">
        <v>1160134348</v>
      </c>
    </row>
    <row r="37" spans="1:11" ht="13.5" x14ac:dyDescent="0.25">
      <c r="A37" s="20" t="s">
        <v>43</v>
      </c>
      <c r="B37" s="17">
        <v>-11885297</v>
      </c>
      <c r="C37" s="17">
        <v>120825503</v>
      </c>
      <c r="D37" s="21">
        <v>162285038</v>
      </c>
      <c r="E37" s="22">
        <v>154205452</v>
      </c>
      <c r="F37" s="17">
        <v>204390761</v>
      </c>
      <c r="G37" s="23">
        <v>204390761</v>
      </c>
      <c r="H37" s="19">
        <v>180746693</v>
      </c>
      <c r="I37" s="22">
        <v>186733900</v>
      </c>
      <c r="J37" s="17">
        <v>182246085</v>
      </c>
      <c r="K37" s="23">
        <v>168074058</v>
      </c>
    </row>
    <row r="38" spans="1:11" ht="13.5" x14ac:dyDescent="0.25">
      <c r="A38" s="20" t="s">
        <v>44</v>
      </c>
      <c r="B38" s="17">
        <v>59572475</v>
      </c>
      <c r="C38" s="17">
        <v>178224624</v>
      </c>
      <c r="D38" s="21">
        <v>116657326</v>
      </c>
      <c r="E38" s="22">
        <v>304135690</v>
      </c>
      <c r="F38" s="17">
        <v>134427213</v>
      </c>
      <c r="G38" s="23">
        <v>134427213</v>
      </c>
      <c r="H38" s="19">
        <v>126666061</v>
      </c>
      <c r="I38" s="22">
        <v>181357540</v>
      </c>
      <c r="J38" s="17">
        <v>204200482</v>
      </c>
      <c r="K38" s="23">
        <v>228024368</v>
      </c>
    </row>
    <row r="39" spans="1:11" ht="13.5" x14ac:dyDescent="0.25">
      <c r="A39" s="20" t="s">
        <v>45</v>
      </c>
      <c r="B39" s="17">
        <v>3520225</v>
      </c>
      <c r="C39" s="17">
        <v>1040061114</v>
      </c>
      <c r="D39" s="21">
        <v>1125863796</v>
      </c>
      <c r="E39" s="22">
        <v>1023192182</v>
      </c>
      <c r="F39" s="17">
        <v>1129115373</v>
      </c>
      <c r="G39" s="23">
        <v>1129115373</v>
      </c>
      <c r="H39" s="19">
        <v>1125863796</v>
      </c>
      <c r="I39" s="22">
        <v>1132959138</v>
      </c>
      <c r="J39" s="17">
        <v>1133965690</v>
      </c>
      <c r="K39" s="23">
        <v>1137970831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604669233</v>
      </c>
      <c r="C42" s="17">
        <v>800775925</v>
      </c>
      <c r="D42" s="21">
        <v>528556781</v>
      </c>
      <c r="E42" s="22">
        <v>-7190772</v>
      </c>
      <c r="F42" s="17">
        <v>23617591</v>
      </c>
      <c r="G42" s="23">
        <v>23617591</v>
      </c>
      <c r="H42" s="19">
        <v>578872081</v>
      </c>
      <c r="I42" s="22">
        <v>39060088</v>
      </c>
      <c r="J42" s="17">
        <v>20147718</v>
      </c>
      <c r="K42" s="23">
        <v>1114845</v>
      </c>
    </row>
    <row r="43" spans="1:11" ht="13.5" x14ac:dyDescent="0.25">
      <c r="A43" s="20" t="s">
        <v>48</v>
      </c>
      <c r="B43" s="17">
        <v>1424414</v>
      </c>
      <c r="C43" s="17">
        <v>2137513</v>
      </c>
      <c r="D43" s="21">
        <v>-51366393</v>
      </c>
      <c r="E43" s="22">
        <v>-68014405</v>
      </c>
      <c r="F43" s="17">
        <v>-75675606</v>
      </c>
      <c r="G43" s="23">
        <v>-75675606</v>
      </c>
      <c r="H43" s="19">
        <v>-78226052</v>
      </c>
      <c r="I43" s="22">
        <v>-85364560</v>
      </c>
      <c r="J43" s="17">
        <v>-59470639</v>
      </c>
      <c r="K43" s="23">
        <v>-43111586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606749</v>
      </c>
      <c r="E44" s="22">
        <v>-2740000</v>
      </c>
      <c r="F44" s="17">
        <v>-2740000</v>
      </c>
      <c r="G44" s="23">
        <v>-2740000</v>
      </c>
      <c r="H44" s="19">
        <v>830163</v>
      </c>
      <c r="I44" s="22">
        <v>20988000</v>
      </c>
      <c r="J44" s="17">
        <v>-4012000</v>
      </c>
      <c r="K44" s="23">
        <v>-4012000</v>
      </c>
    </row>
    <row r="45" spans="1:11" ht="13.5" x14ac:dyDescent="0.25">
      <c r="A45" s="30" t="s">
        <v>50</v>
      </c>
      <c r="B45" s="66">
        <v>606093647</v>
      </c>
      <c r="C45" s="66">
        <v>918218651</v>
      </c>
      <c r="D45" s="67">
        <v>622676774</v>
      </c>
      <c r="E45" s="68">
        <v>149345164</v>
      </c>
      <c r="F45" s="66">
        <v>172003708</v>
      </c>
      <c r="G45" s="69">
        <v>172003708</v>
      </c>
      <c r="H45" s="70">
        <v>728277916</v>
      </c>
      <c r="I45" s="68">
        <v>192277845</v>
      </c>
      <c r="J45" s="66">
        <v>183971197</v>
      </c>
      <c r="K45" s="69">
        <v>174492229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-15089184</v>
      </c>
      <c r="C48" s="17">
        <v>144879639</v>
      </c>
      <c r="D48" s="21">
        <v>226801720</v>
      </c>
      <c r="E48" s="22">
        <v>199596900</v>
      </c>
      <c r="F48" s="17">
        <v>219791082</v>
      </c>
      <c r="G48" s="23">
        <v>219791082</v>
      </c>
      <c r="H48" s="19">
        <v>187244715</v>
      </c>
      <c r="I48" s="22">
        <v>227306118</v>
      </c>
      <c r="J48" s="17">
        <v>220500970</v>
      </c>
      <c r="K48" s="23">
        <v>212598603</v>
      </c>
    </row>
    <row r="49" spans="1:11" ht="13.5" x14ac:dyDescent="0.25">
      <c r="A49" s="20" t="s">
        <v>53</v>
      </c>
      <c r="B49" s="17">
        <f>+B75</f>
        <v>-19685139.048226424</v>
      </c>
      <c r="C49" s="17">
        <f t="shared" ref="C49:K49" si="6">+C75</f>
        <v>-16699071.415308848</v>
      </c>
      <c r="D49" s="21">
        <f t="shared" si="6"/>
        <v>2567367.5546053946</v>
      </c>
      <c r="E49" s="22">
        <f t="shared" si="6"/>
        <v>71159178.364175797</v>
      </c>
      <c r="F49" s="17">
        <f t="shared" si="6"/>
        <v>70524131.8411441</v>
      </c>
      <c r="G49" s="23">
        <f t="shared" si="6"/>
        <v>70524131.8411441</v>
      </c>
      <c r="H49" s="19">
        <f t="shared" si="6"/>
        <v>36518647.980695024</v>
      </c>
      <c r="I49" s="22">
        <f t="shared" si="6"/>
        <v>63987054.399294227</v>
      </c>
      <c r="J49" s="17">
        <f t="shared" si="6"/>
        <v>57081733.29112111</v>
      </c>
      <c r="K49" s="23">
        <f t="shared" si="6"/>
        <v>29459492.417558193</v>
      </c>
    </row>
    <row r="50" spans="1:11" ht="13.5" x14ac:dyDescent="0.25">
      <c r="A50" s="30" t="s">
        <v>54</v>
      </c>
      <c r="B50" s="66">
        <f>+B48-B49</f>
        <v>4595955.0482264236</v>
      </c>
      <c r="C50" s="66">
        <f t="shared" ref="C50:K50" si="7">+C48-C49</f>
        <v>161578710.41530883</v>
      </c>
      <c r="D50" s="67">
        <f t="shared" si="7"/>
        <v>224234352.44539461</v>
      </c>
      <c r="E50" s="68">
        <f t="shared" si="7"/>
        <v>128437721.6358242</v>
      </c>
      <c r="F50" s="66">
        <f t="shared" si="7"/>
        <v>149266950.15885592</v>
      </c>
      <c r="G50" s="69">
        <f t="shared" si="7"/>
        <v>149266950.15885592</v>
      </c>
      <c r="H50" s="70">
        <f t="shared" si="7"/>
        <v>150726067.01930499</v>
      </c>
      <c r="I50" s="68">
        <f t="shared" si="7"/>
        <v>163319063.60070577</v>
      </c>
      <c r="J50" s="66">
        <f t="shared" si="7"/>
        <v>163419236.70887887</v>
      </c>
      <c r="K50" s="69">
        <f t="shared" si="7"/>
        <v>183139110.58244181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88792171</v>
      </c>
      <c r="C53" s="17">
        <v>1012360231</v>
      </c>
      <c r="D53" s="21">
        <v>1000455271</v>
      </c>
      <c r="E53" s="22">
        <v>1117572487</v>
      </c>
      <c r="F53" s="17">
        <v>1052776314</v>
      </c>
      <c r="G53" s="23">
        <v>1052776314</v>
      </c>
      <c r="H53" s="19">
        <v>1040846072</v>
      </c>
      <c r="I53" s="22">
        <v>1084054200</v>
      </c>
      <c r="J53" s="17">
        <v>1103252270</v>
      </c>
      <c r="K53" s="23">
        <v>1106040725</v>
      </c>
    </row>
    <row r="54" spans="1:11" ht="13.5" x14ac:dyDescent="0.25">
      <c r="A54" s="20" t="s">
        <v>57</v>
      </c>
      <c r="B54" s="17">
        <v>32726866</v>
      </c>
      <c r="C54" s="17">
        <v>38324338</v>
      </c>
      <c r="D54" s="21">
        <v>31903169</v>
      </c>
      <c r="E54" s="22">
        <v>54368569</v>
      </c>
      <c r="F54" s="17">
        <v>54368569</v>
      </c>
      <c r="G54" s="23">
        <v>54368569</v>
      </c>
      <c r="H54" s="19">
        <v>31731896</v>
      </c>
      <c r="I54" s="22">
        <v>54218569</v>
      </c>
      <c r="J54" s="17">
        <v>40272569</v>
      </c>
      <c r="K54" s="23">
        <v>40323131</v>
      </c>
    </row>
    <row r="55" spans="1:11" ht="13.5" x14ac:dyDescent="0.25">
      <c r="A55" s="20" t="s">
        <v>58</v>
      </c>
      <c r="B55" s="17">
        <v>19022997</v>
      </c>
      <c r="C55" s="17">
        <v>14112331</v>
      </c>
      <c r="D55" s="21">
        <v>51307711</v>
      </c>
      <c r="E55" s="22">
        <v>27644739</v>
      </c>
      <c r="F55" s="17">
        <v>44586596</v>
      </c>
      <c r="G55" s="23">
        <v>44586596</v>
      </c>
      <c r="H55" s="19">
        <v>39111808</v>
      </c>
      <c r="I55" s="22">
        <v>58570573</v>
      </c>
      <c r="J55" s="17">
        <v>40295380</v>
      </c>
      <c r="K55" s="23">
        <v>20688325</v>
      </c>
    </row>
    <row r="56" spans="1:11" ht="13.5" x14ac:dyDescent="0.25">
      <c r="A56" s="20" t="s">
        <v>59</v>
      </c>
      <c r="B56" s="17">
        <v>20535536</v>
      </c>
      <c r="C56" s="17">
        <v>14233118</v>
      </c>
      <c r="D56" s="21">
        <v>27039160</v>
      </c>
      <c r="E56" s="22">
        <v>29342867</v>
      </c>
      <c r="F56" s="17">
        <v>29995522</v>
      </c>
      <c r="G56" s="23">
        <v>29995522</v>
      </c>
      <c r="H56" s="19">
        <v>27355206</v>
      </c>
      <c r="I56" s="22">
        <v>31384397</v>
      </c>
      <c r="J56" s="17">
        <v>32885537</v>
      </c>
      <c r="K56" s="23">
        <v>34438441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5607714</v>
      </c>
      <c r="C59" s="17">
        <v>6567596</v>
      </c>
      <c r="D59" s="21">
        <v>6066245</v>
      </c>
      <c r="E59" s="22">
        <v>3887304</v>
      </c>
      <c r="F59" s="17">
        <v>3887304</v>
      </c>
      <c r="G59" s="23">
        <v>3887304</v>
      </c>
      <c r="H59" s="19">
        <v>3776528</v>
      </c>
      <c r="I59" s="22">
        <v>3938664</v>
      </c>
      <c r="J59" s="17">
        <v>3993106</v>
      </c>
      <c r="K59" s="23">
        <v>4050814</v>
      </c>
    </row>
    <row r="60" spans="1:11" ht="13.5" x14ac:dyDescent="0.25">
      <c r="A60" s="20" t="s">
        <v>62</v>
      </c>
      <c r="B60" s="17">
        <v>25995775</v>
      </c>
      <c r="C60" s="17">
        <v>22683132</v>
      </c>
      <c r="D60" s="21">
        <v>25541578</v>
      </c>
      <c r="E60" s="22">
        <v>32714055</v>
      </c>
      <c r="F60" s="17">
        <v>32714055</v>
      </c>
      <c r="G60" s="23">
        <v>32714055</v>
      </c>
      <c r="H60" s="19">
        <v>33401754</v>
      </c>
      <c r="I60" s="22">
        <v>42610824</v>
      </c>
      <c r="J60" s="17">
        <v>44814950</v>
      </c>
      <c r="K60" s="23">
        <v>47865766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2967</v>
      </c>
      <c r="C64" s="86">
        <v>5807</v>
      </c>
      <c r="D64" s="87">
        <v>5807</v>
      </c>
      <c r="E64" s="85">
        <v>6632</v>
      </c>
      <c r="F64" s="86">
        <v>6632</v>
      </c>
      <c r="G64" s="87">
        <v>6632</v>
      </c>
      <c r="H64" s="88">
        <v>6632</v>
      </c>
      <c r="I64" s="85">
        <v>6632</v>
      </c>
      <c r="J64" s="86">
        <v>6632</v>
      </c>
      <c r="K64" s="87">
        <v>6632</v>
      </c>
    </row>
    <row r="65" spans="1:11" ht="13.5" x14ac:dyDescent="0.25">
      <c r="A65" s="84" t="s">
        <v>67</v>
      </c>
      <c r="B65" s="85">
        <v>2967</v>
      </c>
      <c r="C65" s="86">
        <v>5807</v>
      </c>
      <c r="D65" s="87">
        <v>5807</v>
      </c>
      <c r="E65" s="85">
        <v>6632</v>
      </c>
      <c r="F65" s="86">
        <v>6632</v>
      </c>
      <c r="G65" s="87">
        <v>6632</v>
      </c>
      <c r="H65" s="88">
        <v>6632</v>
      </c>
      <c r="I65" s="85">
        <v>6632</v>
      </c>
      <c r="J65" s="86">
        <v>6632</v>
      </c>
      <c r="K65" s="87">
        <v>6632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0.97693316358494131</v>
      </c>
      <c r="C70" s="5">
        <f t="shared" ref="C70:K70" si="8">IF(ISERROR(C71/C72),0,(C71/C72))</f>
        <v>1.1415510800345687</v>
      </c>
      <c r="D70" s="5">
        <f t="shared" si="8"/>
        <v>1.3648635637269078</v>
      </c>
      <c r="E70" s="5">
        <f t="shared" si="8"/>
        <v>1.1580289029618882</v>
      </c>
      <c r="F70" s="5">
        <f t="shared" si="8"/>
        <v>1.0088664311653943</v>
      </c>
      <c r="G70" s="5">
        <f t="shared" si="8"/>
        <v>1.0088664311653943</v>
      </c>
      <c r="H70" s="5">
        <f t="shared" si="8"/>
        <v>1.5648716794782194</v>
      </c>
      <c r="I70" s="5">
        <f t="shared" si="8"/>
        <v>1.014233038898392</v>
      </c>
      <c r="J70" s="5">
        <f t="shared" si="8"/>
        <v>1.0249132984351605</v>
      </c>
      <c r="K70" s="5">
        <f t="shared" si="8"/>
        <v>1.0260345493278686</v>
      </c>
    </row>
    <row r="71" spans="1:11" hidden="1" x14ac:dyDescent="0.2">
      <c r="A71" s="1" t="s">
        <v>338</v>
      </c>
      <c r="B71" s="2">
        <f>+B83</f>
        <v>470938234</v>
      </c>
      <c r="C71" s="2">
        <f t="shared" ref="C71:K71" si="9">+C83</f>
        <v>634193771</v>
      </c>
      <c r="D71" s="2">
        <f t="shared" si="9"/>
        <v>785867922</v>
      </c>
      <c r="E71" s="2">
        <f t="shared" si="9"/>
        <v>758267091</v>
      </c>
      <c r="F71" s="2">
        <f t="shared" si="9"/>
        <v>675612708</v>
      </c>
      <c r="G71" s="2">
        <f t="shared" si="9"/>
        <v>675612708</v>
      </c>
      <c r="H71" s="2">
        <f t="shared" si="9"/>
        <v>957331540</v>
      </c>
      <c r="I71" s="2">
        <f t="shared" si="9"/>
        <v>723209886</v>
      </c>
      <c r="J71" s="2">
        <f t="shared" si="9"/>
        <v>783681908</v>
      </c>
      <c r="K71" s="2">
        <f t="shared" si="9"/>
        <v>853343016</v>
      </c>
    </row>
    <row r="72" spans="1:11" hidden="1" x14ac:dyDescent="0.2">
      <c r="A72" s="1" t="s">
        <v>339</v>
      </c>
      <c r="B72" s="2">
        <f>+B77</f>
        <v>482057782</v>
      </c>
      <c r="C72" s="2">
        <f t="shared" ref="C72:K72" si="10">+C77</f>
        <v>555554440</v>
      </c>
      <c r="D72" s="2">
        <f t="shared" si="10"/>
        <v>575784967</v>
      </c>
      <c r="E72" s="2">
        <f t="shared" si="10"/>
        <v>654791162</v>
      </c>
      <c r="F72" s="2">
        <f t="shared" si="10"/>
        <v>669675080</v>
      </c>
      <c r="G72" s="2">
        <f t="shared" si="10"/>
        <v>669675080</v>
      </c>
      <c r="H72" s="2">
        <f t="shared" si="10"/>
        <v>611763605</v>
      </c>
      <c r="I72" s="2">
        <f t="shared" si="10"/>
        <v>713060863</v>
      </c>
      <c r="J72" s="2">
        <f t="shared" si="10"/>
        <v>764632393</v>
      </c>
      <c r="K72" s="2">
        <f t="shared" si="10"/>
        <v>831690333</v>
      </c>
    </row>
    <row r="73" spans="1:11" hidden="1" x14ac:dyDescent="0.2">
      <c r="A73" s="1" t="s">
        <v>340</v>
      </c>
      <c r="B73" s="2">
        <f>+B74</f>
        <v>85388884.5</v>
      </c>
      <c r="C73" s="2">
        <f t="shared" ref="C73:K73" si="11">+(C78+C80+C81+C82)-(B78+B80+B81+B82)</f>
        <v>101451814</v>
      </c>
      <c r="D73" s="2">
        <f t="shared" si="11"/>
        <v>-3107998</v>
      </c>
      <c r="E73" s="2">
        <f t="shared" si="11"/>
        <v>-11290233</v>
      </c>
      <c r="F73" s="2">
        <f>+(F78+F80+F81+F82)-(D78+D80+D81+D82)</f>
        <v>11875651</v>
      </c>
      <c r="G73" s="2">
        <f>+(G78+G80+G81+G82)-(D78+D80+D81+D82)</f>
        <v>11875651</v>
      </c>
      <c r="H73" s="2">
        <f>+(H78+H80+H81+H82)-(D78+D80+D81+D82)</f>
        <v>-94785213</v>
      </c>
      <c r="I73" s="2">
        <f>+(I78+I80+I81+I82)-(E78+E80+E81+E82)</f>
        <v>27305263</v>
      </c>
      <c r="J73" s="2">
        <f t="shared" si="11"/>
        <v>4485082</v>
      </c>
      <c r="K73" s="2">
        <f t="shared" si="11"/>
        <v>12987778</v>
      </c>
    </row>
    <row r="74" spans="1:11" hidden="1" x14ac:dyDescent="0.2">
      <c r="A74" s="1" t="s">
        <v>341</v>
      </c>
      <c r="B74" s="2">
        <f>+TREND(C74:E74)</f>
        <v>85388884.5</v>
      </c>
      <c r="C74" s="2">
        <f>+C73</f>
        <v>101451814</v>
      </c>
      <c r="D74" s="2">
        <f t="shared" ref="D74:K74" si="12">+D73</f>
        <v>-3107998</v>
      </c>
      <c r="E74" s="2">
        <f t="shared" si="12"/>
        <v>-11290233</v>
      </c>
      <c r="F74" s="2">
        <f t="shared" si="12"/>
        <v>11875651</v>
      </c>
      <c r="G74" s="2">
        <f t="shared" si="12"/>
        <v>11875651</v>
      </c>
      <c r="H74" s="2">
        <f t="shared" si="12"/>
        <v>-94785213</v>
      </c>
      <c r="I74" s="2">
        <f t="shared" si="12"/>
        <v>27305263</v>
      </c>
      <c r="J74" s="2">
        <f t="shared" si="12"/>
        <v>4485082</v>
      </c>
      <c r="K74" s="2">
        <f t="shared" si="12"/>
        <v>12987778</v>
      </c>
    </row>
    <row r="75" spans="1:11" hidden="1" x14ac:dyDescent="0.2">
      <c r="A75" s="1" t="s">
        <v>342</v>
      </c>
      <c r="B75" s="2">
        <f>+B84-(((B80+B81+B82+B78)*B70)-B79)</f>
        <v>-19685139.048226424</v>
      </c>
      <c r="C75" s="2">
        <f t="shared" ref="C75:K75" si="13">+C84-(((C80+C81+C82+C78)*C70)-C79)</f>
        <v>-16699071.415308848</v>
      </c>
      <c r="D75" s="2">
        <f t="shared" si="13"/>
        <v>2567367.5546053946</v>
      </c>
      <c r="E75" s="2">
        <f t="shared" si="13"/>
        <v>71159178.364175797</v>
      </c>
      <c r="F75" s="2">
        <f t="shared" si="13"/>
        <v>70524131.8411441</v>
      </c>
      <c r="G75" s="2">
        <f t="shared" si="13"/>
        <v>70524131.8411441</v>
      </c>
      <c r="H75" s="2">
        <f t="shared" si="13"/>
        <v>36518647.980695024</v>
      </c>
      <c r="I75" s="2">
        <f t="shared" si="13"/>
        <v>63987054.399294227</v>
      </c>
      <c r="J75" s="2">
        <f t="shared" si="13"/>
        <v>57081733.29112111</v>
      </c>
      <c r="K75" s="2">
        <f t="shared" si="13"/>
        <v>29459492.417558193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482057782</v>
      </c>
      <c r="C77" s="3">
        <v>555554440</v>
      </c>
      <c r="D77" s="3">
        <v>575784967</v>
      </c>
      <c r="E77" s="3">
        <v>654791162</v>
      </c>
      <c r="F77" s="3">
        <v>669675080</v>
      </c>
      <c r="G77" s="3">
        <v>669675080</v>
      </c>
      <c r="H77" s="3">
        <v>611763605</v>
      </c>
      <c r="I77" s="3">
        <v>713060863</v>
      </c>
      <c r="J77" s="3">
        <v>764632393</v>
      </c>
      <c r="K77" s="3">
        <v>831690333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7514879</v>
      </c>
      <c r="C79" s="3">
        <v>60770268</v>
      </c>
      <c r="D79" s="3">
        <v>102308213</v>
      </c>
      <c r="E79" s="3">
        <v>92015705</v>
      </c>
      <c r="F79" s="3">
        <v>103012751</v>
      </c>
      <c r="G79" s="3">
        <v>103012751</v>
      </c>
      <c r="H79" s="3">
        <v>34871598</v>
      </c>
      <c r="I79" s="3">
        <v>107753745</v>
      </c>
      <c r="J79" s="3">
        <v>111558641</v>
      </c>
      <c r="K79" s="3">
        <v>104406782</v>
      </c>
    </row>
    <row r="80" spans="1:11" hidden="1" x14ac:dyDescent="0.2">
      <c r="A80" s="1" t="s">
        <v>71</v>
      </c>
      <c r="B80" s="3">
        <v>5120249</v>
      </c>
      <c r="C80" s="3">
        <v>92228740</v>
      </c>
      <c r="D80" s="3">
        <v>77124153</v>
      </c>
      <c r="E80" s="3">
        <v>44956959</v>
      </c>
      <c r="F80" s="3">
        <v>74511680</v>
      </c>
      <c r="G80" s="3">
        <v>74511680</v>
      </c>
      <c r="H80" s="3">
        <v>-17407372</v>
      </c>
      <c r="I80" s="3">
        <v>70937418</v>
      </c>
      <c r="J80" s="3">
        <v>67323177</v>
      </c>
      <c r="K80" s="3">
        <v>63641898</v>
      </c>
    </row>
    <row r="81" spans="1:11" hidden="1" x14ac:dyDescent="0.2">
      <c r="A81" s="1" t="s">
        <v>72</v>
      </c>
      <c r="B81" s="3">
        <v>-1608933</v>
      </c>
      <c r="C81" s="3">
        <v>12734390</v>
      </c>
      <c r="D81" s="3">
        <v>24730979</v>
      </c>
      <c r="E81" s="3">
        <v>45607940</v>
      </c>
      <c r="F81" s="3">
        <v>39219103</v>
      </c>
      <c r="G81" s="3">
        <v>39219103</v>
      </c>
      <c r="H81" s="3">
        <v>24477291</v>
      </c>
      <c r="I81" s="3">
        <v>46932744</v>
      </c>
      <c r="J81" s="3">
        <v>55032067</v>
      </c>
      <c r="K81" s="3">
        <v>71701124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470938234</v>
      </c>
      <c r="C83" s="3">
        <v>634193771</v>
      </c>
      <c r="D83" s="3">
        <v>785867922</v>
      </c>
      <c r="E83" s="3">
        <v>758267091</v>
      </c>
      <c r="F83" s="3">
        <v>675612708</v>
      </c>
      <c r="G83" s="3">
        <v>675612708</v>
      </c>
      <c r="H83" s="3">
        <v>957331540</v>
      </c>
      <c r="I83" s="3">
        <v>723209886</v>
      </c>
      <c r="J83" s="3">
        <v>783681908</v>
      </c>
      <c r="K83" s="3">
        <v>853343016</v>
      </c>
    </row>
    <row r="84" spans="1:11" hidden="1" x14ac:dyDescent="0.2">
      <c r="A84" s="1" t="s">
        <v>75</v>
      </c>
      <c r="B84" s="3">
        <v>-23769697</v>
      </c>
      <c r="C84" s="3">
        <v>42351435</v>
      </c>
      <c r="D84" s="3">
        <v>39277513</v>
      </c>
      <c r="E84" s="3">
        <v>84020244</v>
      </c>
      <c r="F84" s="3">
        <v>82250550</v>
      </c>
      <c r="G84" s="3">
        <v>82250550</v>
      </c>
      <c r="H84" s="3">
        <v>12710566</v>
      </c>
      <c r="I84" s="3">
        <v>75781122</v>
      </c>
      <c r="J84" s="3">
        <v>70926609</v>
      </c>
      <c r="K84" s="3">
        <v>63919327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343711356</v>
      </c>
      <c r="C5" s="17">
        <v>416883723</v>
      </c>
      <c r="D5" s="21">
        <v>437182802</v>
      </c>
      <c r="E5" s="22">
        <v>455371887</v>
      </c>
      <c r="F5" s="17">
        <v>461280559</v>
      </c>
      <c r="G5" s="23">
        <v>461280559</v>
      </c>
      <c r="H5" s="19">
        <v>466403921</v>
      </c>
      <c r="I5" s="22">
        <v>488620566</v>
      </c>
      <c r="J5" s="17">
        <v>511097111</v>
      </c>
      <c r="K5" s="23">
        <v>534096481</v>
      </c>
    </row>
    <row r="6" spans="1:11" ht="13.5" x14ac:dyDescent="0.25">
      <c r="A6" s="20" t="s">
        <v>18</v>
      </c>
      <c r="B6" s="17">
        <v>1627177095</v>
      </c>
      <c r="C6" s="17">
        <v>1826370541</v>
      </c>
      <c r="D6" s="21">
        <v>1873243604</v>
      </c>
      <c r="E6" s="22">
        <v>2042174620</v>
      </c>
      <c r="F6" s="17">
        <v>2081056537</v>
      </c>
      <c r="G6" s="23">
        <v>2081056537</v>
      </c>
      <c r="H6" s="19">
        <v>2094053164</v>
      </c>
      <c r="I6" s="22">
        <v>2213672628</v>
      </c>
      <c r="J6" s="17">
        <v>2462641900</v>
      </c>
      <c r="K6" s="23">
        <v>2743405793</v>
      </c>
    </row>
    <row r="7" spans="1:11" ht="13.5" x14ac:dyDescent="0.25">
      <c r="A7" s="20" t="s">
        <v>19</v>
      </c>
      <c r="B7" s="17">
        <v>5222733</v>
      </c>
      <c r="C7" s="17">
        <v>9673336</v>
      </c>
      <c r="D7" s="21">
        <v>36829830</v>
      </c>
      <c r="E7" s="22">
        <v>35000000</v>
      </c>
      <c r="F7" s="17">
        <v>68000000</v>
      </c>
      <c r="G7" s="23">
        <v>68000000</v>
      </c>
      <c r="H7" s="19">
        <v>73656906</v>
      </c>
      <c r="I7" s="22">
        <v>58000000</v>
      </c>
      <c r="J7" s="17">
        <v>58000000</v>
      </c>
      <c r="K7" s="23">
        <v>58000000</v>
      </c>
    </row>
    <row r="8" spans="1:11" ht="13.5" x14ac:dyDescent="0.25">
      <c r="A8" s="20" t="s">
        <v>20</v>
      </c>
      <c r="B8" s="17">
        <v>233235878</v>
      </c>
      <c r="C8" s="17">
        <v>204171781</v>
      </c>
      <c r="D8" s="21">
        <v>206950335</v>
      </c>
      <c r="E8" s="22">
        <v>278722000</v>
      </c>
      <c r="F8" s="17">
        <v>252725225</v>
      </c>
      <c r="G8" s="23">
        <v>252725225</v>
      </c>
      <c r="H8" s="19">
        <v>228348307</v>
      </c>
      <c r="I8" s="22">
        <v>247115347</v>
      </c>
      <c r="J8" s="17">
        <v>306371000</v>
      </c>
      <c r="K8" s="23">
        <v>326648000</v>
      </c>
    </row>
    <row r="9" spans="1:11" ht="13.5" x14ac:dyDescent="0.25">
      <c r="A9" s="20" t="s">
        <v>21</v>
      </c>
      <c r="B9" s="17">
        <v>192222509</v>
      </c>
      <c r="C9" s="17">
        <v>192767551</v>
      </c>
      <c r="D9" s="21">
        <v>226557016</v>
      </c>
      <c r="E9" s="22">
        <v>181113233</v>
      </c>
      <c r="F9" s="17">
        <v>230893387</v>
      </c>
      <c r="G9" s="23">
        <v>230893387</v>
      </c>
      <c r="H9" s="19">
        <v>136813381</v>
      </c>
      <c r="I9" s="22">
        <v>323792260</v>
      </c>
      <c r="J9" s="17">
        <v>306791328</v>
      </c>
      <c r="K9" s="23">
        <v>245763946</v>
      </c>
    </row>
    <row r="10" spans="1:11" ht="25.5" x14ac:dyDescent="0.2">
      <c r="A10" s="24" t="s">
        <v>333</v>
      </c>
      <c r="B10" s="25">
        <f>SUM(B5:B9)</f>
        <v>2401569571</v>
      </c>
      <c r="C10" s="26">
        <f t="shared" ref="C10:K10" si="0">SUM(C5:C9)</f>
        <v>2649866932</v>
      </c>
      <c r="D10" s="27">
        <f t="shared" si="0"/>
        <v>2780763587</v>
      </c>
      <c r="E10" s="25">
        <f t="shared" si="0"/>
        <v>2992381740</v>
      </c>
      <c r="F10" s="26">
        <f t="shared" si="0"/>
        <v>3093955708</v>
      </c>
      <c r="G10" s="28">
        <f t="shared" si="0"/>
        <v>3093955708</v>
      </c>
      <c r="H10" s="29">
        <f t="shared" si="0"/>
        <v>2999275679</v>
      </c>
      <c r="I10" s="25">
        <f t="shared" si="0"/>
        <v>3331200801</v>
      </c>
      <c r="J10" s="26">
        <f t="shared" si="0"/>
        <v>3644901339</v>
      </c>
      <c r="K10" s="28">
        <f t="shared" si="0"/>
        <v>3907914220</v>
      </c>
    </row>
    <row r="11" spans="1:11" ht="13.5" x14ac:dyDescent="0.25">
      <c r="A11" s="20" t="s">
        <v>22</v>
      </c>
      <c r="B11" s="17">
        <v>711273142</v>
      </c>
      <c r="C11" s="17">
        <v>720232120</v>
      </c>
      <c r="D11" s="21">
        <v>749944394</v>
      </c>
      <c r="E11" s="22">
        <v>834244973</v>
      </c>
      <c r="F11" s="17">
        <v>824879934</v>
      </c>
      <c r="G11" s="23">
        <v>824879934</v>
      </c>
      <c r="H11" s="19">
        <v>777120875</v>
      </c>
      <c r="I11" s="22">
        <v>895618879</v>
      </c>
      <c r="J11" s="17">
        <v>942739791</v>
      </c>
      <c r="K11" s="23">
        <v>999988598</v>
      </c>
    </row>
    <row r="12" spans="1:11" ht="13.5" x14ac:dyDescent="0.25">
      <c r="A12" s="20" t="s">
        <v>23</v>
      </c>
      <c r="B12" s="17">
        <v>31101146</v>
      </c>
      <c r="C12" s="17">
        <v>31654071</v>
      </c>
      <c r="D12" s="21">
        <v>33213291</v>
      </c>
      <c r="E12" s="22">
        <v>37158900</v>
      </c>
      <c r="F12" s="17">
        <v>37158900</v>
      </c>
      <c r="G12" s="23">
        <v>37158900</v>
      </c>
      <c r="H12" s="19">
        <v>34557371</v>
      </c>
      <c r="I12" s="22">
        <v>39276957</v>
      </c>
      <c r="J12" s="17">
        <v>41280083</v>
      </c>
      <c r="K12" s="23">
        <v>43385366</v>
      </c>
    </row>
    <row r="13" spans="1:11" ht="13.5" x14ac:dyDescent="0.25">
      <c r="A13" s="20" t="s">
        <v>24</v>
      </c>
      <c r="B13" s="17">
        <v>227235413</v>
      </c>
      <c r="C13" s="17">
        <v>243354656</v>
      </c>
      <c r="D13" s="21">
        <v>246678684</v>
      </c>
      <c r="E13" s="22">
        <v>264180001</v>
      </c>
      <c r="F13" s="17">
        <v>264180001</v>
      </c>
      <c r="G13" s="23">
        <v>264180001</v>
      </c>
      <c r="H13" s="19">
        <v>132090435</v>
      </c>
      <c r="I13" s="22">
        <v>273690486</v>
      </c>
      <c r="J13" s="17">
        <v>283543344</v>
      </c>
      <c r="K13" s="23">
        <v>303391372</v>
      </c>
    </row>
    <row r="14" spans="1:11" ht="13.5" x14ac:dyDescent="0.25">
      <c r="A14" s="20" t="s">
        <v>25</v>
      </c>
      <c r="B14" s="17">
        <v>179830803</v>
      </c>
      <c r="C14" s="17">
        <v>180161754</v>
      </c>
      <c r="D14" s="21">
        <v>176390519</v>
      </c>
      <c r="E14" s="22">
        <v>167160523</v>
      </c>
      <c r="F14" s="17">
        <v>167160523</v>
      </c>
      <c r="G14" s="23">
        <v>167160523</v>
      </c>
      <c r="H14" s="19">
        <v>167602762</v>
      </c>
      <c r="I14" s="22">
        <v>158991404</v>
      </c>
      <c r="J14" s="17">
        <v>147209636</v>
      </c>
      <c r="K14" s="23">
        <v>135485905</v>
      </c>
    </row>
    <row r="15" spans="1:11" ht="13.5" x14ac:dyDescent="0.25">
      <c r="A15" s="20" t="s">
        <v>26</v>
      </c>
      <c r="B15" s="17">
        <v>881455509</v>
      </c>
      <c r="C15" s="17">
        <v>1037912144</v>
      </c>
      <c r="D15" s="21">
        <v>1033398663</v>
      </c>
      <c r="E15" s="22">
        <v>1209724063</v>
      </c>
      <c r="F15" s="17">
        <v>1266072545</v>
      </c>
      <c r="G15" s="23">
        <v>1266072545</v>
      </c>
      <c r="H15" s="19">
        <v>1082286239</v>
      </c>
      <c r="I15" s="22">
        <v>1351003014</v>
      </c>
      <c r="J15" s="17">
        <v>1544001830</v>
      </c>
      <c r="K15" s="23">
        <v>1756005069</v>
      </c>
    </row>
    <row r="16" spans="1:11" ht="13.5" x14ac:dyDescent="0.25">
      <c r="A16" s="20" t="s">
        <v>27</v>
      </c>
      <c r="B16" s="17">
        <v>8534159</v>
      </c>
      <c r="C16" s="17">
        <v>15343996</v>
      </c>
      <c r="D16" s="21">
        <v>24907429</v>
      </c>
      <c r="E16" s="22">
        <v>18245000</v>
      </c>
      <c r="F16" s="17">
        <v>15407208</v>
      </c>
      <c r="G16" s="23">
        <v>15407208</v>
      </c>
      <c r="H16" s="19">
        <v>14404867</v>
      </c>
      <c r="I16" s="22">
        <v>36689772</v>
      </c>
      <c r="J16" s="17">
        <v>6326200</v>
      </c>
      <c r="K16" s="23">
        <v>6326200</v>
      </c>
    </row>
    <row r="17" spans="1:11" ht="13.5" x14ac:dyDescent="0.25">
      <c r="A17" s="20" t="s">
        <v>28</v>
      </c>
      <c r="B17" s="17">
        <v>436770353</v>
      </c>
      <c r="C17" s="17">
        <v>395542689</v>
      </c>
      <c r="D17" s="21">
        <v>493029415</v>
      </c>
      <c r="E17" s="22">
        <v>534246801</v>
      </c>
      <c r="F17" s="17">
        <v>555171948</v>
      </c>
      <c r="G17" s="23">
        <v>555171948</v>
      </c>
      <c r="H17" s="19">
        <v>393582050</v>
      </c>
      <c r="I17" s="22">
        <v>573508403</v>
      </c>
      <c r="J17" s="17">
        <v>644148466</v>
      </c>
      <c r="K17" s="23">
        <v>649851558</v>
      </c>
    </row>
    <row r="18" spans="1:11" ht="13.5" x14ac:dyDescent="0.25">
      <c r="A18" s="30" t="s">
        <v>29</v>
      </c>
      <c r="B18" s="31">
        <f>SUM(B11:B17)</f>
        <v>2476200525</v>
      </c>
      <c r="C18" s="32">
        <f t="shared" ref="C18:K18" si="1">SUM(C11:C17)</f>
        <v>2624201430</v>
      </c>
      <c r="D18" s="33">
        <f t="shared" si="1"/>
        <v>2757562395</v>
      </c>
      <c r="E18" s="31">
        <f t="shared" si="1"/>
        <v>3064960261</v>
      </c>
      <c r="F18" s="32">
        <f t="shared" si="1"/>
        <v>3130031059</v>
      </c>
      <c r="G18" s="34">
        <f t="shared" si="1"/>
        <v>3130031059</v>
      </c>
      <c r="H18" s="35">
        <f t="shared" si="1"/>
        <v>2601644599</v>
      </c>
      <c r="I18" s="31">
        <f t="shared" si="1"/>
        <v>3328778915</v>
      </c>
      <c r="J18" s="32">
        <f t="shared" si="1"/>
        <v>3609249350</v>
      </c>
      <c r="K18" s="34">
        <f t="shared" si="1"/>
        <v>3894434068</v>
      </c>
    </row>
    <row r="19" spans="1:11" ht="13.5" x14ac:dyDescent="0.25">
      <c r="A19" s="30" t="s">
        <v>30</v>
      </c>
      <c r="B19" s="36">
        <f>+B10-B18</f>
        <v>-74630954</v>
      </c>
      <c r="C19" s="37">
        <f t="shared" ref="C19:K19" si="2">+C10-C18</f>
        <v>25665502</v>
      </c>
      <c r="D19" s="38">
        <f t="shared" si="2"/>
        <v>23201192</v>
      </c>
      <c r="E19" s="36">
        <f t="shared" si="2"/>
        <v>-72578521</v>
      </c>
      <c r="F19" s="37">
        <f t="shared" si="2"/>
        <v>-36075351</v>
      </c>
      <c r="G19" s="39">
        <f t="shared" si="2"/>
        <v>-36075351</v>
      </c>
      <c r="H19" s="40">
        <f t="shared" si="2"/>
        <v>397631080</v>
      </c>
      <c r="I19" s="36">
        <f t="shared" si="2"/>
        <v>2421886</v>
      </c>
      <c r="J19" s="37">
        <f t="shared" si="2"/>
        <v>35651989</v>
      </c>
      <c r="K19" s="39">
        <f t="shared" si="2"/>
        <v>13480152</v>
      </c>
    </row>
    <row r="20" spans="1:11" ht="25.5" x14ac:dyDescent="0.2">
      <c r="A20" s="41" t="s">
        <v>31</v>
      </c>
      <c r="B20" s="42">
        <v>143771511</v>
      </c>
      <c r="C20" s="43">
        <v>107364120</v>
      </c>
      <c r="D20" s="44">
        <v>97667581</v>
      </c>
      <c r="E20" s="42">
        <v>444641000</v>
      </c>
      <c r="F20" s="43">
        <v>454896119</v>
      </c>
      <c r="G20" s="45">
        <v>454896119</v>
      </c>
      <c r="H20" s="46">
        <v>407808332</v>
      </c>
      <c r="I20" s="42">
        <v>664439131</v>
      </c>
      <c r="J20" s="43">
        <v>505718262</v>
      </c>
      <c r="K20" s="45">
        <v>69919131</v>
      </c>
    </row>
    <row r="21" spans="1:11" ht="13.5" x14ac:dyDescent="0.25">
      <c r="A21" s="47" t="s">
        <v>32</v>
      </c>
      <c r="B21" s="48">
        <v>32186870</v>
      </c>
      <c r="C21" s="49">
        <v>10448667</v>
      </c>
      <c r="D21" s="50">
        <v>21846667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101327427</v>
      </c>
      <c r="C22" s="55">
        <f t="shared" ref="C22:K22" si="3">SUM(C19:C21)</f>
        <v>143478289</v>
      </c>
      <c r="D22" s="56">
        <f t="shared" si="3"/>
        <v>142715440</v>
      </c>
      <c r="E22" s="54">
        <f t="shared" si="3"/>
        <v>372062479</v>
      </c>
      <c r="F22" s="55">
        <f t="shared" si="3"/>
        <v>418820768</v>
      </c>
      <c r="G22" s="57">
        <f t="shared" si="3"/>
        <v>418820768</v>
      </c>
      <c r="H22" s="58">
        <f t="shared" si="3"/>
        <v>805439412</v>
      </c>
      <c r="I22" s="54">
        <f t="shared" si="3"/>
        <v>666861017</v>
      </c>
      <c r="J22" s="55">
        <f t="shared" si="3"/>
        <v>541370251</v>
      </c>
      <c r="K22" s="57">
        <f t="shared" si="3"/>
        <v>83399283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101327427</v>
      </c>
      <c r="C24" s="37">
        <f t="shared" ref="C24:K24" si="4">SUM(C22:C23)</f>
        <v>143478289</v>
      </c>
      <c r="D24" s="38">
        <f t="shared" si="4"/>
        <v>142715440</v>
      </c>
      <c r="E24" s="36">
        <f t="shared" si="4"/>
        <v>372062479</v>
      </c>
      <c r="F24" s="37">
        <f t="shared" si="4"/>
        <v>418820768</v>
      </c>
      <c r="G24" s="39">
        <f t="shared" si="4"/>
        <v>418820768</v>
      </c>
      <c r="H24" s="40">
        <f t="shared" si="4"/>
        <v>805439412</v>
      </c>
      <c r="I24" s="36">
        <f t="shared" si="4"/>
        <v>666861017</v>
      </c>
      <c r="J24" s="37">
        <f t="shared" si="4"/>
        <v>541370251</v>
      </c>
      <c r="K24" s="39">
        <f t="shared" si="4"/>
        <v>83399283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221646455</v>
      </c>
      <c r="C27" s="66">
        <v>157051459</v>
      </c>
      <c r="D27" s="67">
        <v>190904481</v>
      </c>
      <c r="E27" s="68">
        <v>457423210</v>
      </c>
      <c r="F27" s="66">
        <v>495742138</v>
      </c>
      <c r="G27" s="69">
        <v>495742138</v>
      </c>
      <c r="H27" s="70">
        <v>442671059</v>
      </c>
      <c r="I27" s="68">
        <v>766225474</v>
      </c>
      <c r="J27" s="66">
        <v>577598264</v>
      </c>
      <c r="K27" s="69">
        <v>139619133</v>
      </c>
    </row>
    <row r="28" spans="1:11" ht="13.5" x14ac:dyDescent="0.25">
      <c r="A28" s="71" t="s">
        <v>36</v>
      </c>
      <c r="B28" s="17">
        <v>143696503</v>
      </c>
      <c r="C28" s="17">
        <v>112773341</v>
      </c>
      <c r="D28" s="21">
        <v>115698277</v>
      </c>
      <c r="E28" s="22">
        <v>391794565</v>
      </c>
      <c r="F28" s="17">
        <v>404456207</v>
      </c>
      <c r="G28" s="23">
        <v>404456207</v>
      </c>
      <c r="H28" s="19">
        <v>0</v>
      </c>
      <c r="I28" s="22">
        <v>664439130</v>
      </c>
      <c r="J28" s="17">
        <v>505708264</v>
      </c>
      <c r="K28" s="23">
        <v>69919133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77949952</v>
      </c>
      <c r="C31" s="17">
        <v>44278118</v>
      </c>
      <c r="D31" s="21">
        <v>75206204</v>
      </c>
      <c r="E31" s="22">
        <v>65628645</v>
      </c>
      <c r="F31" s="17">
        <v>91285931</v>
      </c>
      <c r="G31" s="23">
        <v>91285931</v>
      </c>
      <c r="H31" s="19">
        <v>0</v>
      </c>
      <c r="I31" s="22">
        <v>101786344</v>
      </c>
      <c r="J31" s="17">
        <v>71890000</v>
      </c>
      <c r="K31" s="23">
        <v>69700000</v>
      </c>
    </row>
    <row r="32" spans="1:11" ht="13.5" x14ac:dyDescent="0.25">
      <c r="A32" s="30" t="s">
        <v>39</v>
      </c>
      <c r="B32" s="66">
        <f>SUM(B28:B31)</f>
        <v>221646455</v>
      </c>
      <c r="C32" s="66">
        <f t="shared" ref="C32:K32" si="5">SUM(C28:C31)</f>
        <v>157051459</v>
      </c>
      <c r="D32" s="67">
        <f t="shared" si="5"/>
        <v>190904481</v>
      </c>
      <c r="E32" s="68">
        <f t="shared" si="5"/>
        <v>457423210</v>
      </c>
      <c r="F32" s="66">
        <f t="shared" si="5"/>
        <v>495742138</v>
      </c>
      <c r="G32" s="69">
        <f t="shared" si="5"/>
        <v>495742138</v>
      </c>
      <c r="H32" s="70">
        <f t="shared" si="5"/>
        <v>0</v>
      </c>
      <c r="I32" s="68">
        <f t="shared" si="5"/>
        <v>766225474</v>
      </c>
      <c r="J32" s="66">
        <f t="shared" si="5"/>
        <v>577598264</v>
      </c>
      <c r="K32" s="69">
        <f t="shared" si="5"/>
        <v>139619133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557897958</v>
      </c>
      <c r="C35" s="17">
        <v>710668907</v>
      </c>
      <c r="D35" s="21">
        <v>909830552</v>
      </c>
      <c r="E35" s="22">
        <v>832807570</v>
      </c>
      <c r="F35" s="17">
        <v>1236259788</v>
      </c>
      <c r="G35" s="23">
        <v>1236259788</v>
      </c>
      <c r="H35" s="19">
        <v>1269960167</v>
      </c>
      <c r="I35" s="22">
        <v>1334782791</v>
      </c>
      <c r="J35" s="17">
        <v>1574825650</v>
      </c>
      <c r="K35" s="23">
        <v>1770251935</v>
      </c>
    </row>
    <row r="36" spans="1:11" ht="13.5" x14ac:dyDescent="0.25">
      <c r="A36" s="20" t="s">
        <v>42</v>
      </c>
      <c r="B36" s="17">
        <v>6270875536</v>
      </c>
      <c r="C36" s="17">
        <v>6674348721</v>
      </c>
      <c r="D36" s="21">
        <v>6647608643</v>
      </c>
      <c r="E36" s="22">
        <v>6993234811</v>
      </c>
      <c r="F36" s="17">
        <v>6904559855</v>
      </c>
      <c r="G36" s="23">
        <v>6904559855</v>
      </c>
      <c r="H36" s="19">
        <v>6958143167</v>
      </c>
      <c r="I36" s="22">
        <v>7399267224</v>
      </c>
      <c r="J36" s="17">
        <v>7644575197</v>
      </c>
      <c r="K36" s="23">
        <v>7472827492</v>
      </c>
    </row>
    <row r="37" spans="1:11" ht="13.5" x14ac:dyDescent="0.25">
      <c r="A37" s="20" t="s">
        <v>43</v>
      </c>
      <c r="B37" s="17">
        <v>692867899</v>
      </c>
      <c r="C37" s="17">
        <v>586309508</v>
      </c>
      <c r="D37" s="21">
        <v>451079836</v>
      </c>
      <c r="E37" s="22">
        <v>651264154</v>
      </c>
      <c r="F37" s="17">
        <v>651264154</v>
      </c>
      <c r="G37" s="23">
        <v>651264154</v>
      </c>
      <c r="H37" s="19">
        <v>378655091</v>
      </c>
      <c r="I37" s="22">
        <v>607919435</v>
      </c>
      <c r="J37" s="17">
        <v>672454250</v>
      </c>
      <c r="K37" s="23">
        <v>743411805</v>
      </c>
    </row>
    <row r="38" spans="1:11" ht="13.5" x14ac:dyDescent="0.25">
      <c r="A38" s="20" t="s">
        <v>44</v>
      </c>
      <c r="B38" s="17">
        <v>1875615570</v>
      </c>
      <c r="C38" s="17">
        <v>1884240621</v>
      </c>
      <c r="D38" s="21">
        <v>2044555418</v>
      </c>
      <c r="E38" s="22">
        <v>2013797436</v>
      </c>
      <c r="F38" s="17">
        <v>1926251525</v>
      </c>
      <c r="G38" s="23">
        <v>1926251525</v>
      </c>
      <c r="H38" s="19">
        <v>1982164454</v>
      </c>
      <c r="I38" s="22">
        <v>1828641520</v>
      </c>
      <c r="J38" s="17">
        <v>1778102564</v>
      </c>
      <c r="K38" s="23">
        <v>1706223841</v>
      </c>
    </row>
    <row r="39" spans="1:11" ht="13.5" x14ac:dyDescent="0.25">
      <c r="A39" s="20" t="s">
        <v>45</v>
      </c>
      <c r="B39" s="17">
        <v>4316964430</v>
      </c>
      <c r="C39" s="17">
        <v>4914467485</v>
      </c>
      <c r="D39" s="21">
        <v>5061803958</v>
      </c>
      <c r="E39" s="22">
        <v>5160980791</v>
      </c>
      <c r="F39" s="17">
        <v>5563303964</v>
      </c>
      <c r="G39" s="23">
        <v>5563303964</v>
      </c>
      <c r="H39" s="19">
        <v>5867299860</v>
      </c>
      <c r="I39" s="22">
        <v>6297489060</v>
      </c>
      <c r="J39" s="17">
        <v>6768844033</v>
      </c>
      <c r="K39" s="23">
        <v>6793443781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1449074264</v>
      </c>
      <c r="C42" s="17">
        <v>1456876267</v>
      </c>
      <c r="D42" s="21">
        <v>4276796609</v>
      </c>
      <c r="E42" s="22">
        <v>597364998</v>
      </c>
      <c r="F42" s="17">
        <v>633947110</v>
      </c>
      <c r="G42" s="23">
        <v>633947110</v>
      </c>
      <c r="H42" s="19">
        <v>1359769282</v>
      </c>
      <c r="I42" s="22">
        <v>890955380</v>
      </c>
      <c r="J42" s="17">
        <v>785424976</v>
      </c>
      <c r="K42" s="23">
        <v>319759331</v>
      </c>
    </row>
    <row r="43" spans="1:11" ht="13.5" x14ac:dyDescent="0.25">
      <c r="A43" s="20" t="s">
        <v>48</v>
      </c>
      <c r="B43" s="17">
        <v>-124053585</v>
      </c>
      <c r="C43" s="17">
        <v>-157041810</v>
      </c>
      <c r="D43" s="21">
        <v>-190825323</v>
      </c>
      <c r="E43" s="22">
        <v>-457418363</v>
      </c>
      <c r="F43" s="17">
        <v>-495242138</v>
      </c>
      <c r="G43" s="23">
        <v>-495242138</v>
      </c>
      <c r="H43" s="19">
        <v>-442320632</v>
      </c>
      <c r="I43" s="22">
        <v>-763225474</v>
      </c>
      <c r="J43" s="17">
        <v>-577598264</v>
      </c>
      <c r="K43" s="23">
        <v>-139619133</v>
      </c>
    </row>
    <row r="44" spans="1:11" ht="13.5" x14ac:dyDescent="0.25">
      <c r="A44" s="20" t="s">
        <v>49</v>
      </c>
      <c r="B44" s="17">
        <v>0</v>
      </c>
      <c r="C44" s="17">
        <v>-1386670</v>
      </c>
      <c r="D44" s="21">
        <v>-26762</v>
      </c>
      <c r="E44" s="22">
        <v>-84460268</v>
      </c>
      <c r="F44" s="17">
        <v>-84460268</v>
      </c>
      <c r="G44" s="23">
        <v>-84460268</v>
      </c>
      <c r="H44" s="19">
        <v>0</v>
      </c>
      <c r="I44" s="22">
        <v>-90824744</v>
      </c>
      <c r="J44" s="17">
        <v>-102171671</v>
      </c>
      <c r="K44" s="23">
        <v>-113895402</v>
      </c>
    </row>
    <row r="45" spans="1:11" ht="13.5" x14ac:dyDescent="0.25">
      <c r="A45" s="30" t="s">
        <v>50</v>
      </c>
      <c r="B45" s="66">
        <v>1402773085</v>
      </c>
      <c r="C45" s="66">
        <v>1437589093</v>
      </c>
      <c r="D45" s="67">
        <v>4315828141</v>
      </c>
      <c r="E45" s="68">
        <v>296062920</v>
      </c>
      <c r="F45" s="66">
        <v>699515139</v>
      </c>
      <c r="G45" s="69">
        <v>699515139</v>
      </c>
      <c r="H45" s="70">
        <v>1807989512</v>
      </c>
      <c r="I45" s="68">
        <v>728543481</v>
      </c>
      <c r="J45" s="66">
        <v>834198522</v>
      </c>
      <c r="K45" s="69">
        <v>900443317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138781356</v>
      </c>
      <c r="C48" s="17">
        <v>229883612</v>
      </c>
      <c r="D48" s="21">
        <v>445270434</v>
      </c>
      <c r="E48" s="22">
        <v>296062921</v>
      </c>
      <c r="F48" s="17">
        <v>699515139</v>
      </c>
      <c r="G48" s="23">
        <v>699515139</v>
      </c>
      <c r="H48" s="19">
        <v>697558432</v>
      </c>
      <c r="I48" s="22">
        <v>728543481</v>
      </c>
      <c r="J48" s="17">
        <v>834198521</v>
      </c>
      <c r="K48" s="23">
        <v>900443316</v>
      </c>
    </row>
    <row r="49" spans="1:11" ht="13.5" x14ac:dyDescent="0.25">
      <c r="A49" s="20" t="s">
        <v>53</v>
      </c>
      <c r="B49" s="17">
        <f>+B75</f>
        <v>350572002.85621893</v>
      </c>
      <c r="C49" s="17">
        <f t="shared" ref="C49:K49" si="6">+C75</f>
        <v>-22504898.131735325</v>
      </c>
      <c r="D49" s="21">
        <f t="shared" si="6"/>
        <v>-538980787.67915154</v>
      </c>
      <c r="E49" s="22">
        <f t="shared" si="6"/>
        <v>146625471.12593305</v>
      </c>
      <c r="F49" s="17">
        <f t="shared" si="6"/>
        <v>169984687.83001089</v>
      </c>
      <c r="G49" s="23">
        <f t="shared" si="6"/>
        <v>169984687.83001089</v>
      </c>
      <c r="H49" s="19">
        <f t="shared" si="6"/>
        <v>-224872715.97403479</v>
      </c>
      <c r="I49" s="22">
        <f t="shared" si="6"/>
        <v>43439180.01734364</v>
      </c>
      <c r="J49" s="17">
        <f t="shared" si="6"/>
        <v>-66666920.866358638</v>
      </c>
      <c r="K49" s="23">
        <f t="shared" si="6"/>
        <v>-138065881.96046042</v>
      </c>
    </row>
    <row r="50" spans="1:11" ht="13.5" x14ac:dyDescent="0.25">
      <c r="A50" s="30" t="s">
        <v>54</v>
      </c>
      <c r="B50" s="66">
        <f>+B48-B49</f>
        <v>-211790646.85621893</v>
      </c>
      <c r="C50" s="66">
        <f t="shared" ref="C50:K50" si="7">+C48-C49</f>
        <v>252388510.13173532</v>
      </c>
      <c r="D50" s="67">
        <f t="shared" si="7"/>
        <v>984251221.67915154</v>
      </c>
      <c r="E50" s="68">
        <f t="shared" si="7"/>
        <v>149437449.87406695</v>
      </c>
      <c r="F50" s="66">
        <f t="shared" si="7"/>
        <v>529530451.16998911</v>
      </c>
      <c r="G50" s="69">
        <f t="shared" si="7"/>
        <v>529530451.16998911</v>
      </c>
      <c r="H50" s="70">
        <f t="shared" si="7"/>
        <v>922431147.97403479</v>
      </c>
      <c r="I50" s="68">
        <f t="shared" si="7"/>
        <v>685104300.98265636</v>
      </c>
      <c r="J50" s="66">
        <f t="shared" si="7"/>
        <v>900865441.86635864</v>
      </c>
      <c r="K50" s="69">
        <f t="shared" si="7"/>
        <v>1038509197.9604604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5979382800</v>
      </c>
      <c r="C53" s="17">
        <v>6506789351</v>
      </c>
      <c r="D53" s="21">
        <v>6500992159</v>
      </c>
      <c r="E53" s="22">
        <v>6993215811</v>
      </c>
      <c r="F53" s="17">
        <v>6904540855</v>
      </c>
      <c r="G53" s="23">
        <v>6904540855</v>
      </c>
      <c r="H53" s="19">
        <v>6739254205</v>
      </c>
      <c r="I53" s="22">
        <v>7399267224</v>
      </c>
      <c r="J53" s="17">
        <v>7644575197</v>
      </c>
      <c r="K53" s="23">
        <v>7472827492</v>
      </c>
    </row>
    <row r="54" spans="1:11" ht="13.5" x14ac:dyDescent="0.25">
      <c r="A54" s="20" t="s">
        <v>57</v>
      </c>
      <c r="B54" s="17">
        <v>227481741</v>
      </c>
      <c r="C54" s="17">
        <v>241745868</v>
      </c>
      <c r="D54" s="21">
        <v>246464166</v>
      </c>
      <c r="E54" s="22">
        <v>264180001</v>
      </c>
      <c r="F54" s="17">
        <v>264180001</v>
      </c>
      <c r="G54" s="23">
        <v>264180001</v>
      </c>
      <c r="H54" s="19">
        <v>132090435</v>
      </c>
      <c r="I54" s="22">
        <v>273690486</v>
      </c>
      <c r="J54" s="17">
        <v>283543344</v>
      </c>
      <c r="K54" s="23">
        <v>303391372</v>
      </c>
    </row>
    <row r="55" spans="1:11" ht="13.5" x14ac:dyDescent="0.25">
      <c r="A55" s="20" t="s">
        <v>58</v>
      </c>
      <c r="B55" s="17">
        <v>115582590</v>
      </c>
      <c r="C55" s="17">
        <v>77591282</v>
      </c>
      <c r="D55" s="21">
        <v>98143970</v>
      </c>
      <c r="E55" s="22">
        <v>280307142</v>
      </c>
      <c r="F55" s="17">
        <v>273804485</v>
      </c>
      <c r="G55" s="23">
        <v>273804485</v>
      </c>
      <c r="H55" s="19">
        <v>267265827</v>
      </c>
      <c r="I55" s="22">
        <v>625298483</v>
      </c>
      <c r="J55" s="17">
        <v>528041264</v>
      </c>
      <c r="K55" s="23">
        <v>93820296</v>
      </c>
    </row>
    <row r="56" spans="1:11" ht="13.5" x14ac:dyDescent="0.25">
      <c r="A56" s="20" t="s">
        <v>59</v>
      </c>
      <c r="B56" s="17">
        <v>250004941</v>
      </c>
      <c r="C56" s="17">
        <v>269522964</v>
      </c>
      <c r="D56" s="21">
        <v>278594949</v>
      </c>
      <c r="E56" s="22">
        <v>337186074</v>
      </c>
      <c r="F56" s="17">
        <v>338819039</v>
      </c>
      <c r="G56" s="23">
        <v>338819039</v>
      </c>
      <c r="H56" s="19">
        <v>320109578</v>
      </c>
      <c r="I56" s="22">
        <v>357644584</v>
      </c>
      <c r="J56" s="17">
        <v>392354007</v>
      </c>
      <c r="K56" s="23">
        <v>414819538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145948171</v>
      </c>
      <c r="C59" s="17">
        <v>156607249</v>
      </c>
      <c r="D59" s="21">
        <v>149669094</v>
      </c>
      <c r="E59" s="22">
        <v>163992482</v>
      </c>
      <c r="F59" s="17">
        <v>155345032</v>
      </c>
      <c r="G59" s="23">
        <v>155345032</v>
      </c>
      <c r="H59" s="19">
        <v>163059168</v>
      </c>
      <c r="I59" s="22">
        <v>172796878</v>
      </c>
      <c r="J59" s="17">
        <v>188847980</v>
      </c>
      <c r="K59" s="23">
        <v>206982913</v>
      </c>
    </row>
    <row r="60" spans="1:11" ht="13.5" x14ac:dyDescent="0.25">
      <c r="A60" s="20" t="s">
        <v>62</v>
      </c>
      <c r="B60" s="17">
        <v>138701429</v>
      </c>
      <c r="C60" s="17">
        <v>158832192</v>
      </c>
      <c r="D60" s="21">
        <v>143987714</v>
      </c>
      <c r="E60" s="22">
        <v>173697973</v>
      </c>
      <c r="F60" s="17">
        <v>172042173</v>
      </c>
      <c r="G60" s="23">
        <v>172042173</v>
      </c>
      <c r="H60" s="19">
        <v>160874171</v>
      </c>
      <c r="I60" s="22">
        <v>181599436</v>
      </c>
      <c r="J60" s="17">
        <v>190009846</v>
      </c>
      <c r="K60" s="23">
        <v>198623923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297</v>
      </c>
      <c r="C62" s="86">
        <v>297</v>
      </c>
      <c r="D62" s="87">
        <v>297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ht="13.5" x14ac:dyDescent="0.25">
      <c r="A63" s="84" t="s">
        <v>65</v>
      </c>
      <c r="B63" s="85">
        <v>1183</v>
      </c>
      <c r="C63" s="86">
        <v>829</v>
      </c>
      <c r="D63" s="87">
        <v>829</v>
      </c>
      <c r="E63" s="85">
        <v>1183</v>
      </c>
      <c r="F63" s="86">
        <v>1183</v>
      </c>
      <c r="G63" s="87">
        <v>1183</v>
      </c>
      <c r="H63" s="88">
        <v>1183</v>
      </c>
      <c r="I63" s="85">
        <v>2983</v>
      </c>
      <c r="J63" s="86">
        <v>2983</v>
      </c>
      <c r="K63" s="87">
        <v>2983</v>
      </c>
    </row>
    <row r="64" spans="1:11" ht="13.5" x14ac:dyDescent="0.25">
      <c r="A64" s="84" t="s">
        <v>66</v>
      </c>
      <c r="B64" s="85">
        <v>3755</v>
      </c>
      <c r="C64" s="86">
        <v>3638</v>
      </c>
      <c r="D64" s="87">
        <v>3638</v>
      </c>
      <c r="E64" s="85">
        <v>4520</v>
      </c>
      <c r="F64" s="86">
        <v>4520</v>
      </c>
      <c r="G64" s="87">
        <v>4520</v>
      </c>
      <c r="H64" s="88">
        <v>4520</v>
      </c>
      <c r="I64" s="85">
        <v>4615</v>
      </c>
      <c r="J64" s="86">
        <v>4716</v>
      </c>
      <c r="K64" s="87">
        <v>4707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1.1287836404326288</v>
      </c>
      <c r="C70" s="5">
        <f t="shared" ref="C70:K70" si="8">IF(ISERROR(C71/C72),0,(C71/C72))</f>
        <v>1.6184035079213548</v>
      </c>
      <c r="D70" s="5">
        <f t="shared" si="8"/>
        <v>2.7059210025109288</v>
      </c>
      <c r="E70" s="5">
        <f t="shared" si="8"/>
        <v>0.93183884180239762</v>
      </c>
      <c r="F70" s="5">
        <f t="shared" si="8"/>
        <v>0.93713788926928043</v>
      </c>
      <c r="G70" s="5">
        <f t="shared" si="8"/>
        <v>0.93713788926928043</v>
      </c>
      <c r="H70" s="5">
        <f t="shared" si="8"/>
        <v>1.3466995770311081</v>
      </c>
      <c r="I70" s="5">
        <f t="shared" si="8"/>
        <v>0.93279460260920533</v>
      </c>
      <c r="J70" s="5">
        <f t="shared" si="8"/>
        <v>0.93581809491807211</v>
      </c>
      <c r="K70" s="5">
        <f t="shared" si="8"/>
        <v>0.93690732825421497</v>
      </c>
    </row>
    <row r="71" spans="1:11" hidden="1" x14ac:dyDescent="0.2">
      <c r="A71" s="1" t="s">
        <v>338</v>
      </c>
      <c r="B71" s="2">
        <f>+B83</f>
        <v>2419203303</v>
      </c>
      <c r="C71" s="2">
        <f t="shared" ref="C71:K71" si="9">+C83</f>
        <v>3886883388</v>
      </c>
      <c r="D71" s="2">
        <f t="shared" si="9"/>
        <v>6724081599</v>
      </c>
      <c r="E71" s="2">
        <f t="shared" si="9"/>
        <v>2480265277</v>
      </c>
      <c r="F71" s="2">
        <f t="shared" si="9"/>
        <v>2558705938</v>
      </c>
      <c r="G71" s="2">
        <f t="shared" si="9"/>
        <v>2558705938</v>
      </c>
      <c r="H71" s="2">
        <f t="shared" si="9"/>
        <v>3590904853</v>
      </c>
      <c r="I71" s="2">
        <f t="shared" si="9"/>
        <v>2779180037</v>
      </c>
      <c r="J71" s="2">
        <f t="shared" si="9"/>
        <v>3027927209</v>
      </c>
      <c r="K71" s="2">
        <f t="shared" si="9"/>
        <v>3257653500</v>
      </c>
    </row>
    <row r="72" spans="1:11" hidden="1" x14ac:dyDescent="0.2">
      <c r="A72" s="1" t="s">
        <v>339</v>
      </c>
      <c r="B72" s="2">
        <f>+B77</f>
        <v>2143194866</v>
      </c>
      <c r="C72" s="2">
        <f t="shared" ref="C72:K72" si="10">+C77</f>
        <v>2401677560</v>
      </c>
      <c r="D72" s="2">
        <f t="shared" si="10"/>
        <v>2484951184</v>
      </c>
      <c r="E72" s="2">
        <f t="shared" si="10"/>
        <v>2661689088</v>
      </c>
      <c r="F72" s="2">
        <f t="shared" si="10"/>
        <v>2730340932</v>
      </c>
      <c r="G72" s="2">
        <f t="shared" si="10"/>
        <v>2730340932</v>
      </c>
      <c r="H72" s="2">
        <f t="shared" si="10"/>
        <v>2666448341</v>
      </c>
      <c r="I72" s="2">
        <f t="shared" si="10"/>
        <v>2979412648</v>
      </c>
      <c r="J72" s="2">
        <f t="shared" si="10"/>
        <v>3235593782</v>
      </c>
      <c r="K72" s="2">
        <f t="shared" si="10"/>
        <v>3477028519</v>
      </c>
    </row>
    <row r="73" spans="1:11" hidden="1" x14ac:dyDescent="0.2">
      <c r="A73" s="1" t="s">
        <v>340</v>
      </c>
      <c r="B73" s="2">
        <f>+B74</f>
        <v>40805495.000000007</v>
      </c>
      <c r="C73" s="2">
        <f t="shared" ref="C73:K73" si="11">+(C78+C80+C81+C82)-(B78+B80+B81+B82)</f>
        <v>70366444</v>
      </c>
      <c r="D73" s="2">
        <f t="shared" si="11"/>
        <v>-25939736</v>
      </c>
      <c r="E73" s="2">
        <f t="shared" si="11"/>
        <v>55119778</v>
      </c>
      <c r="F73" s="2">
        <f>+(F78+F80+F81+F82)-(D78+D80+D81+D82)</f>
        <v>55119778</v>
      </c>
      <c r="G73" s="2">
        <f>+(G78+G80+G81+G82)-(D78+D80+D81+D82)</f>
        <v>55119778</v>
      </c>
      <c r="H73" s="2">
        <f>+(H78+H80+H81+H82)-(D78+D80+D81+D82)</f>
        <v>63409610</v>
      </c>
      <c r="I73" s="2">
        <f>+(I78+I80+I81+I82)-(E78+E80+E81+E82)</f>
        <v>115505832</v>
      </c>
      <c r="J73" s="2">
        <f t="shared" si="11"/>
        <v>132803006</v>
      </c>
      <c r="K73" s="2">
        <f t="shared" si="11"/>
        <v>127416659</v>
      </c>
    </row>
    <row r="74" spans="1:11" hidden="1" x14ac:dyDescent="0.2">
      <c r="A74" s="1" t="s">
        <v>341</v>
      </c>
      <c r="B74" s="2">
        <f>+TREND(C74:E74)</f>
        <v>40805495.000000007</v>
      </c>
      <c r="C74" s="2">
        <f>+C73</f>
        <v>70366444</v>
      </c>
      <c r="D74" s="2">
        <f t="shared" ref="D74:K74" si="12">+D73</f>
        <v>-25939736</v>
      </c>
      <c r="E74" s="2">
        <f t="shared" si="12"/>
        <v>55119778</v>
      </c>
      <c r="F74" s="2">
        <f t="shared" si="12"/>
        <v>55119778</v>
      </c>
      <c r="G74" s="2">
        <f t="shared" si="12"/>
        <v>55119778</v>
      </c>
      <c r="H74" s="2">
        <f t="shared" si="12"/>
        <v>63409610</v>
      </c>
      <c r="I74" s="2">
        <f t="shared" si="12"/>
        <v>115505832</v>
      </c>
      <c r="J74" s="2">
        <f t="shared" si="12"/>
        <v>132803006</v>
      </c>
      <c r="K74" s="2">
        <f t="shared" si="12"/>
        <v>127416659</v>
      </c>
    </row>
    <row r="75" spans="1:11" hidden="1" x14ac:dyDescent="0.2">
      <c r="A75" s="1" t="s">
        <v>342</v>
      </c>
      <c r="B75" s="2">
        <f>+B84-(((B80+B81+B82+B78)*B70)-B79)</f>
        <v>350572002.85621893</v>
      </c>
      <c r="C75" s="2">
        <f t="shared" ref="C75:K75" si="13">+C84-(((C80+C81+C82+C78)*C70)-C79)</f>
        <v>-22504898.131735325</v>
      </c>
      <c r="D75" s="2">
        <f t="shared" si="13"/>
        <v>-538980787.67915154</v>
      </c>
      <c r="E75" s="2">
        <f t="shared" si="13"/>
        <v>146625471.12593305</v>
      </c>
      <c r="F75" s="2">
        <f t="shared" si="13"/>
        <v>169984687.83001089</v>
      </c>
      <c r="G75" s="2">
        <f t="shared" si="13"/>
        <v>169984687.83001089</v>
      </c>
      <c r="H75" s="2">
        <f t="shared" si="13"/>
        <v>-224872715.97403479</v>
      </c>
      <c r="I75" s="2">
        <f t="shared" si="13"/>
        <v>43439180.01734364</v>
      </c>
      <c r="J75" s="2">
        <f t="shared" si="13"/>
        <v>-66666920.866358638</v>
      </c>
      <c r="K75" s="2">
        <f t="shared" si="13"/>
        <v>-138065881.96046042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2143194866</v>
      </c>
      <c r="C77" s="3">
        <v>2401677560</v>
      </c>
      <c r="D77" s="3">
        <v>2484951184</v>
      </c>
      <c r="E77" s="3">
        <v>2661689088</v>
      </c>
      <c r="F77" s="3">
        <v>2730340932</v>
      </c>
      <c r="G77" s="3">
        <v>2730340932</v>
      </c>
      <c r="H77" s="3">
        <v>2666448341</v>
      </c>
      <c r="I77" s="3">
        <v>2979412648</v>
      </c>
      <c r="J77" s="3">
        <v>3235593782</v>
      </c>
      <c r="K77" s="3">
        <v>3477028519</v>
      </c>
    </row>
    <row r="78" spans="1:11" hidden="1" x14ac:dyDescent="0.2">
      <c r="A78" s="1" t="s">
        <v>69</v>
      </c>
      <c r="B78" s="3">
        <v>632427</v>
      </c>
      <c r="C78" s="3">
        <v>297915</v>
      </c>
      <c r="D78" s="3">
        <v>194056</v>
      </c>
      <c r="E78" s="3">
        <v>19000</v>
      </c>
      <c r="F78" s="3">
        <v>19000</v>
      </c>
      <c r="G78" s="3">
        <v>19000</v>
      </c>
      <c r="H78" s="3">
        <v>167327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342475770</v>
      </c>
      <c r="C79" s="3">
        <v>246474295</v>
      </c>
      <c r="D79" s="3">
        <v>269395917</v>
      </c>
      <c r="E79" s="3">
        <v>367200000</v>
      </c>
      <c r="F79" s="3">
        <v>367200000</v>
      </c>
      <c r="G79" s="3">
        <v>367200000</v>
      </c>
      <c r="H79" s="3">
        <v>141867956</v>
      </c>
      <c r="I79" s="3">
        <v>335130458</v>
      </c>
      <c r="J79" s="3">
        <v>375346113</v>
      </c>
      <c r="K79" s="3">
        <v>420387646</v>
      </c>
    </row>
    <row r="80" spans="1:11" hidden="1" x14ac:dyDescent="0.2">
      <c r="A80" s="1" t="s">
        <v>71</v>
      </c>
      <c r="B80" s="3">
        <v>281937537</v>
      </c>
      <c r="C80" s="3">
        <v>340971141</v>
      </c>
      <c r="D80" s="3">
        <v>302673392</v>
      </c>
      <c r="E80" s="3">
        <v>384378855</v>
      </c>
      <c r="F80" s="3">
        <v>384378855</v>
      </c>
      <c r="G80" s="3">
        <v>384378855</v>
      </c>
      <c r="H80" s="3">
        <v>378588243</v>
      </c>
      <c r="I80" s="3">
        <v>457242762</v>
      </c>
      <c r="J80" s="3">
        <v>508675317</v>
      </c>
      <c r="K80" s="3">
        <v>528935771</v>
      </c>
    </row>
    <row r="81" spans="1:11" hidden="1" x14ac:dyDescent="0.2">
      <c r="A81" s="1" t="s">
        <v>72</v>
      </c>
      <c r="B81" s="3">
        <v>51559472</v>
      </c>
      <c r="C81" s="3">
        <v>63226824</v>
      </c>
      <c r="D81" s="3">
        <v>75688696</v>
      </c>
      <c r="E81" s="3">
        <v>49278067</v>
      </c>
      <c r="F81" s="3">
        <v>49278067</v>
      </c>
      <c r="G81" s="3">
        <v>49278067</v>
      </c>
      <c r="H81" s="3">
        <v>63210184</v>
      </c>
      <c r="I81" s="3">
        <v>91938992</v>
      </c>
      <c r="J81" s="3">
        <v>173309443</v>
      </c>
      <c r="K81" s="3">
        <v>280465648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2419203303</v>
      </c>
      <c r="C83" s="3">
        <v>3886883388</v>
      </c>
      <c r="D83" s="3">
        <v>6724081599</v>
      </c>
      <c r="E83" s="3">
        <v>2480265277</v>
      </c>
      <c r="F83" s="3">
        <v>2558705938</v>
      </c>
      <c r="G83" s="3">
        <v>2558705938</v>
      </c>
      <c r="H83" s="3">
        <v>3590904853</v>
      </c>
      <c r="I83" s="3">
        <v>2779180037</v>
      </c>
      <c r="J83" s="3">
        <v>3027927209</v>
      </c>
      <c r="K83" s="3">
        <v>3257653500</v>
      </c>
    </row>
    <row r="84" spans="1:11" hidden="1" x14ac:dyDescent="0.2">
      <c r="A84" s="1" t="s">
        <v>75</v>
      </c>
      <c r="B84" s="3">
        <v>385256074</v>
      </c>
      <c r="C84" s="3">
        <v>385658358</v>
      </c>
      <c r="D84" s="3">
        <v>215966316</v>
      </c>
      <c r="E84" s="3">
        <v>183541540</v>
      </c>
      <c r="F84" s="3">
        <v>209198826</v>
      </c>
      <c r="G84" s="3">
        <v>209198826</v>
      </c>
      <c r="H84" s="3">
        <v>228454422</v>
      </c>
      <c r="I84" s="3">
        <v>220582498</v>
      </c>
      <c r="J84" s="3">
        <v>196200645</v>
      </c>
      <c r="K84" s="3">
        <v>199880593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394484145</v>
      </c>
      <c r="C5" s="17">
        <v>421969302</v>
      </c>
      <c r="D5" s="21">
        <v>452019022</v>
      </c>
      <c r="E5" s="22">
        <v>473588918</v>
      </c>
      <c r="F5" s="17">
        <v>473588918</v>
      </c>
      <c r="G5" s="23">
        <v>473588918</v>
      </c>
      <c r="H5" s="19">
        <v>484454443</v>
      </c>
      <c r="I5" s="22">
        <v>509116169</v>
      </c>
      <c r="J5" s="17">
        <v>539663139</v>
      </c>
      <c r="K5" s="23">
        <v>572042929</v>
      </c>
    </row>
    <row r="6" spans="1:11" ht="13.5" x14ac:dyDescent="0.25">
      <c r="A6" s="20" t="s">
        <v>18</v>
      </c>
      <c r="B6" s="17">
        <v>932616341</v>
      </c>
      <c r="C6" s="17">
        <v>1090198449</v>
      </c>
      <c r="D6" s="21">
        <v>1138698246</v>
      </c>
      <c r="E6" s="22">
        <v>1315591271</v>
      </c>
      <c r="F6" s="17">
        <v>1306866693</v>
      </c>
      <c r="G6" s="23">
        <v>1306866693</v>
      </c>
      <c r="H6" s="19">
        <v>1273030305</v>
      </c>
      <c r="I6" s="22">
        <v>1450080694</v>
      </c>
      <c r="J6" s="17">
        <v>1592061962</v>
      </c>
      <c r="K6" s="23">
        <v>1748493386</v>
      </c>
    </row>
    <row r="7" spans="1:11" ht="13.5" x14ac:dyDescent="0.25">
      <c r="A7" s="20" t="s">
        <v>19</v>
      </c>
      <c r="B7" s="17">
        <v>19515361</v>
      </c>
      <c r="C7" s="17">
        <v>18770341</v>
      </c>
      <c r="D7" s="21">
        <v>42250158</v>
      </c>
      <c r="E7" s="22">
        <v>41192661</v>
      </c>
      <c r="F7" s="17">
        <v>44167518</v>
      </c>
      <c r="G7" s="23">
        <v>44167518</v>
      </c>
      <c r="H7" s="19">
        <v>57311806</v>
      </c>
      <c r="I7" s="22">
        <v>44232144</v>
      </c>
      <c r="J7" s="17">
        <v>44674465</v>
      </c>
      <c r="K7" s="23">
        <v>45121210</v>
      </c>
    </row>
    <row r="8" spans="1:11" ht="13.5" x14ac:dyDescent="0.25">
      <c r="A8" s="20" t="s">
        <v>20</v>
      </c>
      <c r="B8" s="17">
        <v>194789868</v>
      </c>
      <c r="C8" s="17">
        <v>196208355</v>
      </c>
      <c r="D8" s="21">
        <v>211107092</v>
      </c>
      <c r="E8" s="22">
        <v>240910500</v>
      </c>
      <c r="F8" s="17">
        <v>225163265</v>
      </c>
      <c r="G8" s="23">
        <v>225163265</v>
      </c>
      <c r="H8" s="19">
        <v>216025016</v>
      </c>
      <c r="I8" s="22">
        <v>245637999</v>
      </c>
      <c r="J8" s="17">
        <v>283230450</v>
      </c>
      <c r="K8" s="23">
        <v>340093151</v>
      </c>
    </row>
    <row r="9" spans="1:11" ht="13.5" x14ac:dyDescent="0.25">
      <c r="A9" s="20" t="s">
        <v>21</v>
      </c>
      <c r="B9" s="17">
        <v>194136761</v>
      </c>
      <c r="C9" s="17">
        <v>222666238</v>
      </c>
      <c r="D9" s="21">
        <v>257942517</v>
      </c>
      <c r="E9" s="22">
        <v>213643978</v>
      </c>
      <c r="F9" s="17">
        <v>270474363</v>
      </c>
      <c r="G9" s="23">
        <v>270474363</v>
      </c>
      <c r="H9" s="19">
        <v>273205112</v>
      </c>
      <c r="I9" s="22">
        <v>283086390</v>
      </c>
      <c r="J9" s="17">
        <v>292691523</v>
      </c>
      <c r="K9" s="23">
        <v>305860214</v>
      </c>
    </row>
    <row r="10" spans="1:11" ht="25.5" x14ac:dyDescent="0.2">
      <c r="A10" s="24" t="s">
        <v>333</v>
      </c>
      <c r="B10" s="25">
        <f>SUM(B5:B9)</f>
        <v>1735542476</v>
      </c>
      <c r="C10" s="26">
        <f t="shared" ref="C10:K10" si="0">SUM(C5:C9)</f>
        <v>1949812685</v>
      </c>
      <c r="D10" s="27">
        <f t="shared" si="0"/>
        <v>2102017035</v>
      </c>
      <c r="E10" s="25">
        <f t="shared" si="0"/>
        <v>2284927328</v>
      </c>
      <c r="F10" s="26">
        <f t="shared" si="0"/>
        <v>2320260757</v>
      </c>
      <c r="G10" s="28">
        <f t="shared" si="0"/>
        <v>2320260757</v>
      </c>
      <c r="H10" s="29">
        <f t="shared" si="0"/>
        <v>2304026682</v>
      </c>
      <c r="I10" s="25">
        <f t="shared" si="0"/>
        <v>2532153396</v>
      </c>
      <c r="J10" s="26">
        <f t="shared" si="0"/>
        <v>2752321539</v>
      </c>
      <c r="K10" s="28">
        <f t="shared" si="0"/>
        <v>3011610890</v>
      </c>
    </row>
    <row r="11" spans="1:11" ht="13.5" x14ac:dyDescent="0.25">
      <c r="A11" s="20" t="s">
        <v>22</v>
      </c>
      <c r="B11" s="17">
        <v>558471749</v>
      </c>
      <c r="C11" s="17">
        <v>549554623</v>
      </c>
      <c r="D11" s="21">
        <v>542779491</v>
      </c>
      <c r="E11" s="22">
        <v>617693549</v>
      </c>
      <c r="F11" s="17">
        <v>623835795</v>
      </c>
      <c r="G11" s="23">
        <v>623835795</v>
      </c>
      <c r="H11" s="19">
        <v>589028710</v>
      </c>
      <c r="I11" s="22">
        <v>656454675</v>
      </c>
      <c r="J11" s="17">
        <v>671808396</v>
      </c>
      <c r="K11" s="23">
        <v>713730770</v>
      </c>
    </row>
    <row r="12" spans="1:11" ht="13.5" x14ac:dyDescent="0.25">
      <c r="A12" s="20" t="s">
        <v>23</v>
      </c>
      <c r="B12" s="17">
        <v>18657000</v>
      </c>
      <c r="C12" s="17">
        <v>19815248</v>
      </c>
      <c r="D12" s="21">
        <v>22764755</v>
      </c>
      <c r="E12" s="22">
        <v>22096514</v>
      </c>
      <c r="F12" s="17">
        <v>22096514</v>
      </c>
      <c r="G12" s="23">
        <v>22096514</v>
      </c>
      <c r="H12" s="19">
        <v>24375043</v>
      </c>
      <c r="I12" s="22">
        <v>23422305</v>
      </c>
      <c r="J12" s="17">
        <v>24827646</v>
      </c>
      <c r="K12" s="23">
        <v>26317304</v>
      </c>
    </row>
    <row r="13" spans="1:11" ht="13.5" x14ac:dyDescent="0.25">
      <c r="A13" s="20" t="s">
        <v>24</v>
      </c>
      <c r="B13" s="17">
        <v>212325220</v>
      </c>
      <c r="C13" s="17">
        <v>221415994</v>
      </c>
      <c r="D13" s="21">
        <v>233255106</v>
      </c>
      <c r="E13" s="22">
        <v>220283469</v>
      </c>
      <c r="F13" s="17">
        <v>239798581</v>
      </c>
      <c r="G13" s="23">
        <v>239798581</v>
      </c>
      <c r="H13" s="19">
        <v>217237639</v>
      </c>
      <c r="I13" s="22">
        <v>249407798</v>
      </c>
      <c r="J13" s="17">
        <v>259395048</v>
      </c>
      <c r="K13" s="23">
        <v>269782066</v>
      </c>
    </row>
    <row r="14" spans="1:11" ht="13.5" x14ac:dyDescent="0.25">
      <c r="A14" s="20" t="s">
        <v>25</v>
      </c>
      <c r="B14" s="17">
        <v>38556682</v>
      </c>
      <c r="C14" s="17">
        <v>44332364</v>
      </c>
      <c r="D14" s="21">
        <v>59928458</v>
      </c>
      <c r="E14" s="22">
        <v>59688487</v>
      </c>
      <c r="F14" s="17">
        <v>68934733</v>
      </c>
      <c r="G14" s="23">
        <v>68934733</v>
      </c>
      <c r="H14" s="19">
        <v>49186011</v>
      </c>
      <c r="I14" s="22">
        <v>71259076</v>
      </c>
      <c r="J14" s="17">
        <v>84773058</v>
      </c>
      <c r="K14" s="23">
        <v>97687200</v>
      </c>
    </row>
    <row r="15" spans="1:11" ht="13.5" x14ac:dyDescent="0.25">
      <c r="A15" s="20" t="s">
        <v>26</v>
      </c>
      <c r="B15" s="17">
        <v>488386808</v>
      </c>
      <c r="C15" s="17">
        <v>604049821</v>
      </c>
      <c r="D15" s="21">
        <v>608174163</v>
      </c>
      <c r="E15" s="22">
        <v>736842059</v>
      </c>
      <c r="F15" s="17">
        <v>733884288</v>
      </c>
      <c r="G15" s="23">
        <v>733884288</v>
      </c>
      <c r="H15" s="19">
        <v>640966508</v>
      </c>
      <c r="I15" s="22">
        <v>827038324</v>
      </c>
      <c r="J15" s="17">
        <v>924476098</v>
      </c>
      <c r="K15" s="23">
        <v>1033896395</v>
      </c>
    </row>
    <row r="16" spans="1:11" ht="13.5" x14ac:dyDescent="0.25">
      <c r="A16" s="20" t="s">
        <v>27</v>
      </c>
      <c r="B16" s="17">
        <v>11009540</v>
      </c>
      <c r="C16" s="17">
        <v>13363879</v>
      </c>
      <c r="D16" s="21">
        <v>17758255</v>
      </c>
      <c r="E16" s="22">
        <v>20635518</v>
      </c>
      <c r="F16" s="17">
        <v>20198529</v>
      </c>
      <c r="G16" s="23">
        <v>20198529</v>
      </c>
      <c r="H16" s="19">
        <v>20441608</v>
      </c>
      <c r="I16" s="22">
        <v>20738889</v>
      </c>
      <c r="J16" s="17">
        <v>21493139</v>
      </c>
      <c r="K16" s="23">
        <v>22275605</v>
      </c>
    </row>
    <row r="17" spans="1:11" ht="13.5" x14ac:dyDescent="0.25">
      <c r="A17" s="20" t="s">
        <v>28</v>
      </c>
      <c r="B17" s="17">
        <v>506122806</v>
      </c>
      <c r="C17" s="17">
        <v>486806628</v>
      </c>
      <c r="D17" s="21">
        <v>468930777</v>
      </c>
      <c r="E17" s="22">
        <v>581109272</v>
      </c>
      <c r="F17" s="17">
        <v>651628988</v>
      </c>
      <c r="G17" s="23">
        <v>651628988</v>
      </c>
      <c r="H17" s="19">
        <v>359042009</v>
      </c>
      <c r="I17" s="22">
        <v>663413065</v>
      </c>
      <c r="J17" s="17">
        <v>688063823</v>
      </c>
      <c r="K17" s="23">
        <v>753368202</v>
      </c>
    </row>
    <row r="18" spans="1:11" ht="13.5" x14ac:dyDescent="0.25">
      <c r="A18" s="30" t="s">
        <v>29</v>
      </c>
      <c r="B18" s="31">
        <f>SUM(B11:B17)</f>
        <v>1833529805</v>
      </c>
      <c r="C18" s="32">
        <f t="shared" ref="C18:K18" si="1">SUM(C11:C17)</f>
        <v>1939338557</v>
      </c>
      <c r="D18" s="33">
        <f t="shared" si="1"/>
        <v>1953591005</v>
      </c>
      <c r="E18" s="31">
        <f t="shared" si="1"/>
        <v>2258348868</v>
      </c>
      <c r="F18" s="32">
        <f t="shared" si="1"/>
        <v>2360377428</v>
      </c>
      <c r="G18" s="34">
        <f t="shared" si="1"/>
        <v>2360377428</v>
      </c>
      <c r="H18" s="35">
        <f t="shared" si="1"/>
        <v>1900277528</v>
      </c>
      <c r="I18" s="31">
        <f t="shared" si="1"/>
        <v>2511734132</v>
      </c>
      <c r="J18" s="32">
        <f t="shared" si="1"/>
        <v>2674837208</v>
      </c>
      <c r="K18" s="34">
        <f t="shared" si="1"/>
        <v>2917057542</v>
      </c>
    </row>
    <row r="19" spans="1:11" ht="13.5" x14ac:dyDescent="0.25">
      <c r="A19" s="30" t="s">
        <v>30</v>
      </c>
      <c r="B19" s="36">
        <f>+B10-B18</f>
        <v>-97987329</v>
      </c>
      <c r="C19" s="37">
        <f t="shared" ref="C19:K19" si="2">+C10-C18</f>
        <v>10474128</v>
      </c>
      <c r="D19" s="38">
        <f t="shared" si="2"/>
        <v>148426030</v>
      </c>
      <c r="E19" s="36">
        <f t="shared" si="2"/>
        <v>26578460</v>
      </c>
      <c r="F19" s="37">
        <f t="shared" si="2"/>
        <v>-40116671</v>
      </c>
      <c r="G19" s="39">
        <f t="shared" si="2"/>
        <v>-40116671</v>
      </c>
      <c r="H19" s="40">
        <f t="shared" si="2"/>
        <v>403749154</v>
      </c>
      <c r="I19" s="36">
        <f t="shared" si="2"/>
        <v>20419264</v>
      </c>
      <c r="J19" s="37">
        <f t="shared" si="2"/>
        <v>77484331</v>
      </c>
      <c r="K19" s="39">
        <f t="shared" si="2"/>
        <v>94553348</v>
      </c>
    </row>
    <row r="20" spans="1:11" ht="25.5" x14ac:dyDescent="0.2">
      <c r="A20" s="41" t="s">
        <v>31</v>
      </c>
      <c r="B20" s="42">
        <v>69846818</v>
      </c>
      <c r="C20" s="43">
        <v>94509119</v>
      </c>
      <c r="D20" s="44">
        <v>100311831</v>
      </c>
      <c r="E20" s="42">
        <v>103855500</v>
      </c>
      <c r="F20" s="43">
        <v>135828072</v>
      </c>
      <c r="G20" s="45">
        <v>135828072</v>
      </c>
      <c r="H20" s="46">
        <v>91098978</v>
      </c>
      <c r="I20" s="42">
        <v>99123000</v>
      </c>
      <c r="J20" s="43">
        <v>113776550</v>
      </c>
      <c r="K20" s="45">
        <v>122171850</v>
      </c>
    </row>
    <row r="21" spans="1:11" ht="13.5" x14ac:dyDescent="0.25">
      <c r="A21" s="47" t="s">
        <v>32</v>
      </c>
      <c r="B21" s="48">
        <v>140541</v>
      </c>
      <c r="C21" s="49">
        <v>50000</v>
      </c>
      <c r="D21" s="50">
        <v>22920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-27999970</v>
      </c>
      <c r="C22" s="55">
        <f t="shared" ref="C22:K22" si="3">SUM(C19:C21)</f>
        <v>105033247</v>
      </c>
      <c r="D22" s="56">
        <f t="shared" si="3"/>
        <v>248760781</v>
      </c>
      <c r="E22" s="54">
        <f t="shared" si="3"/>
        <v>130433960</v>
      </c>
      <c r="F22" s="55">
        <f t="shared" si="3"/>
        <v>95711401</v>
      </c>
      <c r="G22" s="57">
        <f t="shared" si="3"/>
        <v>95711401</v>
      </c>
      <c r="H22" s="58">
        <f t="shared" si="3"/>
        <v>494848132</v>
      </c>
      <c r="I22" s="54">
        <f t="shared" si="3"/>
        <v>119542264</v>
      </c>
      <c r="J22" s="55">
        <f t="shared" si="3"/>
        <v>191260881</v>
      </c>
      <c r="K22" s="57">
        <f t="shared" si="3"/>
        <v>216725198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-27999970</v>
      </c>
      <c r="C24" s="37">
        <f t="shared" ref="C24:K24" si="4">SUM(C22:C23)</f>
        <v>105033247</v>
      </c>
      <c r="D24" s="38">
        <f t="shared" si="4"/>
        <v>248760781</v>
      </c>
      <c r="E24" s="36">
        <f t="shared" si="4"/>
        <v>130433960</v>
      </c>
      <c r="F24" s="37">
        <f t="shared" si="4"/>
        <v>95711401</v>
      </c>
      <c r="G24" s="39">
        <f t="shared" si="4"/>
        <v>95711401</v>
      </c>
      <c r="H24" s="40">
        <f t="shared" si="4"/>
        <v>494848132</v>
      </c>
      <c r="I24" s="36">
        <f t="shared" si="4"/>
        <v>119542264</v>
      </c>
      <c r="J24" s="37">
        <f t="shared" si="4"/>
        <v>191260881</v>
      </c>
      <c r="K24" s="39">
        <f t="shared" si="4"/>
        <v>216725198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392941086</v>
      </c>
      <c r="C27" s="66">
        <v>340169615</v>
      </c>
      <c r="D27" s="67">
        <v>321989333</v>
      </c>
      <c r="E27" s="68">
        <v>504799865</v>
      </c>
      <c r="F27" s="66">
        <v>491726021</v>
      </c>
      <c r="G27" s="69">
        <v>491726021</v>
      </c>
      <c r="H27" s="70">
        <v>359118242</v>
      </c>
      <c r="I27" s="68">
        <v>599345303</v>
      </c>
      <c r="J27" s="66">
        <v>586441524</v>
      </c>
      <c r="K27" s="69">
        <v>562080145</v>
      </c>
    </row>
    <row r="28" spans="1:11" ht="13.5" x14ac:dyDescent="0.25">
      <c r="A28" s="71" t="s">
        <v>36</v>
      </c>
      <c r="B28" s="17">
        <v>11785539</v>
      </c>
      <c r="C28" s="17">
        <v>94872548</v>
      </c>
      <c r="D28" s="21">
        <v>116728536</v>
      </c>
      <c r="E28" s="22">
        <v>127973586</v>
      </c>
      <c r="F28" s="17">
        <v>155586493</v>
      </c>
      <c r="G28" s="23">
        <v>155586493</v>
      </c>
      <c r="H28" s="19">
        <v>0</v>
      </c>
      <c r="I28" s="22">
        <v>137550536</v>
      </c>
      <c r="J28" s="17">
        <v>147276550</v>
      </c>
      <c r="K28" s="23">
        <v>134371850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141383749</v>
      </c>
      <c r="C30" s="17">
        <v>128766273</v>
      </c>
      <c r="D30" s="21">
        <v>84533633</v>
      </c>
      <c r="E30" s="22">
        <v>200000000</v>
      </c>
      <c r="F30" s="17">
        <v>146883903</v>
      </c>
      <c r="G30" s="23">
        <v>146883903</v>
      </c>
      <c r="H30" s="19">
        <v>0</v>
      </c>
      <c r="I30" s="22">
        <v>200000000</v>
      </c>
      <c r="J30" s="17">
        <v>199999999</v>
      </c>
      <c r="K30" s="23">
        <v>199999999</v>
      </c>
    </row>
    <row r="31" spans="1:11" ht="13.5" x14ac:dyDescent="0.25">
      <c r="A31" s="20" t="s">
        <v>38</v>
      </c>
      <c r="B31" s="17">
        <v>237578573</v>
      </c>
      <c r="C31" s="17">
        <v>116480795</v>
      </c>
      <c r="D31" s="21">
        <v>114453169</v>
      </c>
      <c r="E31" s="22">
        <v>176826279</v>
      </c>
      <c r="F31" s="17">
        <v>189255625</v>
      </c>
      <c r="G31" s="23">
        <v>189255625</v>
      </c>
      <c r="H31" s="19">
        <v>0</v>
      </c>
      <c r="I31" s="22">
        <v>261794767</v>
      </c>
      <c r="J31" s="17">
        <v>239164975</v>
      </c>
      <c r="K31" s="23">
        <v>227708296</v>
      </c>
    </row>
    <row r="32" spans="1:11" ht="13.5" x14ac:dyDescent="0.25">
      <c r="A32" s="30" t="s">
        <v>39</v>
      </c>
      <c r="B32" s="66">
        <f>SUM(B28:B31)</f>
        <v>390747861</v>
      </c>
      <c r="C32" s="66">
        <f t="shared" ref="C32:K32" si="5">SUM(C28:C31)</f>
        <v>340119616</v>
      </c>
      <c r="D32" s="67">
        <f t="shared" si="5"/>
        <v>315715338</v>
      </c>
      <c r="E32" s="68">
        <f t="shared" si="5"/>
        <v>504799865</v>
      </c>
      <c r="F32" s="66">
        <f t="shared" si="5"/>
        <v>491726021</v>
      </c>
      <c r="G32" s="69">
        <f t="shared" si="5"/>
        <v>491726021</v>
      </c>
      <c r="H32" s="70">
        <f t="shared" si="5"/>
        <v>0</v>
      </c>
      <c r="I32" s="68">
        <f t="shared" si="5"/>
        <v>599345303</v>
      </c>
      <c r="J32" s="66">
        <f t="shared" si="5"/>
        <v>586441524</v>
      </c>
      <c r="K32" s="69">
        <f t="shared" si="5"/>
        <v>562080145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1261010601</v>
      </c>
      <c r="C35" s="17">
        <v>751388621</v>
      </c>
      <c r="D35" s="21">
        <v>947123152</v>
      </c>
      <c r="E35" s="22">
        <v>812698245</v>
      </c>
      <c r="F35" s="17">
        <v>962448365</v>
      </c>
      <c r="G35" s="23">
        <v>962448365</v>
      </c>
      <c r="H35" s="19">
        <v>1445933808</v>
      </c>
      <c r="I35" s="22">
        <v>894864559</v>
      </c>
      <c r="J35" s="17">
        <v>910603926</v>
      </c>
      <c r="K35" s="23">
        <v>969862216</v>
      </c>
    </row>
    <row r="36" spans="1:11" ht="13.5" x14ac:dyDescent="0.25">
      <c r="A36" s="20" t="s">
        <v>42</v>
      </c>
      <c r="B36" s="17">
        <v>5861066487</v>
      </c>
      <c r="C36" s="17">
        <v>6021850023</v>
      </c>
      <c r="D36" s="21">
        <v>6076309615</v>
      </c>
      <c r="E36" s="22">
        <v>6443332211</v>
      </c>
      <c r="F36" s="17">
        <v>6330437383</v>
      </c>
      <c r="G36" s="23">
        <v>6330437383</v>
      </c>
      <c r="H36" s="19">
        <v>6215899679</v>
      </c>
      <c r="I36" s="22">
        <v>6680374888</v>
      </c>
      <c r="J36" s="17">
        <v>7007421364</v>
      </c>
      <c r="K36" s="23">
        <v>7299719443</v>
      </c>
    </row>
    <row r="37" spans="1:11" ht="13.5" x14ac:dyDescent="0.25">
      <c r="A37" s="20" t="s">
        <v>43</v>
      </c>
      <c r="B37" s="17">
        <v>1038501631</v>
      </c>
      <c r="C37" s="17">
        <v>431324927</v>
      </c>
      <c r="D37" s="21">
        <v>494364682</v>
      </c>
      <c r="E37" s="22">
        <v>448317921</v>
      </c>
      <c r="F37" s="17">
        <v>493183240</v>
      </c>
      <c r="G37" s="23">
        <v>493183240</v>
      </c>
      <c r="H37" s="19">
        <v>507271996</v>
      </c>
      <c r="I37" s="22">
        <v>486365541</v>
      </c>
      <c r="J37" s="17">
        <v>480399962</v>
      </c>
      <c r="K37" s="23">
        <v>474393538</v>
      </c>
    </row>
    <row r="38" spans="1:11" ht="13.5" x14ac:dyDescent="0.25">
      <c r="A38" s="20" t="s">
        <v>44</v>
      </c>
      <c r="B38" s="17">
        <v>680413916</v>
      </c>
      <c r="C38" s="17">
        <v>793586063</v>
      </c>
      <c r="D38" s="21">
        <v>734219640</v>
      </c>
      <c r="E38" s="22">
        <v>1059662312</v>
      </c>
      <c r="F38" s="17">
        <v>906942381</v>
      </c>
      <c r="G38" s="23">
        <v>906942381</v>
      </c>
      <c r="H38" s="19">
        <v>871665733</v>
      </c>
      <c r="I38" s="22">
        <v>1076571515</v>
      </c>
      <c r="J38" s="17">
        <v>1234062056</v>
      </c>
      <c r="K38" s="23">
        <v>1374899651</v>
      </c>
    </row>
    <row r="39" spans="1:11" ht="13.5" x14ac:dyDescent="0.25">
      <c r="A39" s="20" t="s">
        <v>45</v>
      </c>
      <c r="B39" s="17">
        <v>5409876043</v>
      </c>
      <c r="C39" s="17">
        <v>5548327663</v>
      </c>
      <c r="D39" s="21">
        <v>5794808672</v>
      </c>
      <c r="E39" s="22">
        <v>5748050223</v>
      </c>
      <c r="F39" s="17">
        <v>5892790730</v>
      </c>
      <c r="G39" s="23">
        <v>5892790730</v>
      </c>
      <c r="H39" s="19">
        <v>5788047618</v>
      </c>
      <c r="I39" s="22">
        <v>6012302391</v>
      </c>
      <c r="J39" s="17">
        <v>6203563272</v>
      </c>
      <c r="K39" s="23">
        <v>6420288470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2414470467</v>
      </c>
      <c r="C42" s="17">
        <v>1331140620</v>
      </c>
      <c r="D42" s="21">
        <v>2554659249</v>
      </c>
      <c r="E42" s="22">
        <v>428518204</v>
      </c>
      <c r="F42" s="17">
        <v>459628307</v>
      </c>
      <c r="G42" s="23">
        <v>459628307</v>
      </c>
      <c r="H42" s="19">
        <v>1812915970</v>
      </c>
      <c r="I42" s="22">
        <v>461634243</v>
      </c>
      <c r="J42" s="17">
        <v>543947444</v>
      </c>
      <c r="K42" s="23">
        <v>572234990</v>
      </c>
    </row>
    <row r="43" spans="1:11" ht="13.5" x14ac:dyDescent="0.25">
      <c r="A43" s="20" t="s">
        <v>48</v>
      </c>
      <c r="B43" s="17">
        <v>-12533543</v>
      </c>
      <c r="C43" s="17">
        <v>-241425163</v>
      </c>
      <c r="D43" s="21">
        <v>-295830126</v>
      </c>
      <c r="E43" s="22">
        <v>-576969945</v>
      </c>
      <c r="F43" s="17">
        <v>-562823611</v>
      </c>
      <c r="G43" s="23">
        <v>-562823611</v>
      </c>
      <c r="H43" s="19">
        <v>-424249323</v>
      </c>
      <c r="I43" s="22">
        <v>-689247098</v>
      </c>
      <c r="J43" s="17">
        <v>-674407753</v>
      </c>
      <c r="K43" s="23">
        <v>-646392167</v>
      </c>
    </row>
    <row r="44" spans="1:11" ht="13.5" x14ac:dyDescent="0.25">
      <c r="A44" s="20" t="s">
        <v>49</v>
      </c>
      <c r="B44" s="17">
        <v>0</v>
      </c>
      <c r="C44" s="17">
        <v>109779474</v>
      </c>
      <c r="D44" s="21">
        <v>0</v>
      </c>
      <c r="E44" s="22">
        <v>144367552</v>
      </c>
      <c r="F44" s="17">
        <v>144367552</v>
      </c>
      <c r="G44" s="23">
        <v>144367552</v>
      </c>
      <c r="H44" s="19">
        <v>137446093</v>
      </c>
      <c r="I44" s="22">
        <v>136080155</v>
      </c>
      <c r="J44" s="17">
        <v>122387634</v>
      </c>
      <c r="K44" s="23">
        <v>104094938</v>
      </c>
    </row>
    <row r="45" spans="1:11" ht="13.5" x14ac:dyDescent="0.25">
      <c r="A45" s="30" t="s">
        <v>50</v>
      </c>
      <c r="B45" s="66">
        <v>2817255346</v>
      </c>
      <c r="C45" s="66">
        <v>1533578360</v>
      </c>
      <c r="D45" s="67">
        <v>2702229287</v>
      </c>
      <c r="E45" s="68">
        <v>428556615</v>
      </c>
      <c r="F45" s="66">
        <v>621473443</v>
      </c>
      <c r="G45" s="69">
        <v>621473443</v>
      </c>
      <c r="H45" s="70">
        <v>2106410428</v>
      </c>
      <c r="I45" s="68">
        <v>529940743</v>
      </c>
      <c r="J45" s="66">
        <v>521868068</v>
      </c>
      <c r="K45" s="69">
        <v>669827217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334083391</v>
      </c>
      <c r="C48" s="17">
        <v>443400155</v>
      </c>
      <c r="D48" s="21">
        <v>580301200</v>
      </c>
      <c r="E48" s="22">
        <v>428556615</v>
      </c>
      <c r="F48" s="17">
        <v>621473443</v>
      </c>
      <c r="G48" s="23">
        <v>621473443</v>
      </c>
      <c r="H48" s="19">
        <v>667622028</v>
      </c>
      <c r="I48" s="22">
        <v>529940743</v>
      </c>
      <c r="J48" s="17">
        <v>521868068</v>
      </c>
      <c r="K48" s="23">
        <v>669827217</v>
      </c>
    </row>
    <row r="49" spans="1:11" ht="13.5" x14ac:dyDescent="0.25">
      <c r="A49" s="20" t="s">
        <v>53</v>
      </c>
      <c r="B49" s="17">
        <f>+B75</f>
        <v>137211918.27972138</v>
      </c>
      <c r="C49" s="17">
        <f t="shared" ref="C49:K49" si="6">+C75</f>
        <v>174128532.85811841</v>
      </c>
      <c r="D49" s="21">
        <f t="shared" si="6"/>
        <v>188388178.77447563</v>
      </c>
      <c r="E49" s="22">
        <f t="shared" si="6"/>
        <v>169617048.70037228</v>
      </c>
      <c r="F49" s="17">
        <f t="shared" si="6"/>
        <v>406002955.17015851</v>
      </c>
      <c r="G49" s="23">
        <f t="shared" si="6"/>
        <v>406002955.17015851</v>
      </c>
      <c r="H49" s="19">
        <f t="shared" si="6"/>
        <v>-214010115.22834027</v>
      </c>
      <c r="I49" s="22">
        <f t="shared" si="6"/>
        <v>103493253.55576366</v>
      </c>
      <c r="J49" s="17">
        <f t="shared" si="6"/>
        <v>-154734135.57285273</v>
      </c>
      <c r="K49" s="23">
        <f t="shared" si="6"/>
        <v>158204467.8150208</v>
      </c>
    </row>
    <row r="50" spans="1:11" ht="13.5" x14ac:dyDescent="0.25">
      <c r="A50" s="30" t="s">
        <v>54</v>
      </c>
      <c r="B50" s="66">
        <f>+B48-B49</f>
        <v>196871472.72027862</v>
      </c>
      <c r="C50" s="66">
        <f t="shared" ref="C50:K50" si="7">+C48-C49</f>
        <v>269271622.14188159</v>
      </c>
      <c r="D50" s="67">
        <f t="shared" si="7"/>
        <v>391913021.22552437</v>
      </c>
      <c r="E50" s="68">
        <f t="shared" si="7"/>
        <v>258939566.29962772</v>
      </c>
      <c r="F50" s="66">
        <f t="shared" si="7"/>
        <v>215470487.82984149</v>
      </c>
      <c r="G50" s="69">
        <f t="shared" si="7"/>
        <v>215470487.82984149</v>
      </c>
      <c r="H50" s="70">
        <f t="shared" si="7"/>
        <v>881632143.22834027</v>
      </c>
      <c r="I50" s="68">
        <f t="shared" si="7"/>
        <v>426447489.44423634</v>
      </c>
      <c r="J50" s="66">
        <f t="shared" si="7"/>
        <v>676602203.57285273</v>
      </c>
      <c r="K50" s="69">
        <f t="shared" si="7"/>
        <v>511622749.1849792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5853185815</v>
      </c>
      <c r="C53" s="17">
        <v>5987576141</v>
      </c>
      <c r="D53" s="21">
        <v>6044176387</v>
      </c>
      <c r="E53" s="22">
        <v>6436611582</v>
      </c>
      <c r="F53" s="17">
        <v>6298304154</v>
      </c>
      <c r="G53" s="23">
        <v>6298304154</v>
      </c>
      <c r="H53" s="19">
        <v>6244903494</v>
      </c>
      <c r="I53" s="22">
        <v>6648241659</v>
      </c>
      <c r="J53" s="17">
        <v>6975288135</v>
      </c>
      <c r="K53" s="23">
        <v>7267586214</v>
      </c>
    </row>
    <row r="54" spans="1:11" ht="13.5" x14ac:dyDescent="0.25">
      <c r="A54" s="20" t="s">
        <v>57</v>
      </c>
      <c r="B54" s="17">
        <v>212325220</v>
      </c>
      <c r="C54" s="17">
        <v>218693122</v>
      </c>
      <c r="D54" s="21">
        <v>231682438</v>
      </c>
      <c r="E54" s="22">
        <v>220283469</v>
      </c>
      <c r="F54" s="17">
        <v>238068646</v>
      </c>
      <c r="G54" s="23">
        <v>238068646</v>
      </c>
      <c r="H54" s="19">
        <v>217237639</v>
      </c>
      <c r="I54" s="22">
        <v>247591366</v>
      </c>
      <c r="J54" s="17">
        <v>257495060</v>
      </c>
      <c r="K54" s="23">
        <v>267794679</v>
      </c>
    </row>
    <row r="55" spans="1:11" ht="13.5" x14ac:dyDescent="0.25">
      <c r="A55" s="20" t="s">
        <v>58</v>
      </c>
      <c r="B55" s="17">
        <v>102736593</v>
      </c>
      <c r="C55" s="17">
        <v>179364453</v>
      </c>
      <c r="D55" s="21">
        <v>111402626</v>
      </c>
      <c r="E55" s="22">
        <v>195977126</v>
      </c>
      <c r="F55" s="17">
        <v>190135053</v>
      </c>
      <c r="G55" s="23">
        <v>190135053</v>
      </c>
      <c r="H55" s="19">
        <v>110103332</v>
      </c>
      <c r="I55" s="22">
        <v>344932110</v>
      </c>
      <c r="J55" s="17">
        <v>319930186</v>
      </c>
      <c r="K55" s="23">
        <v>254518471</v>
      </c>
    </row>
    <row r="56" spans="1:11" ht="13.5" x14ac:dyDescent="0.25">
      <c r="A56" s="20" t="s">
        <v>59</v>
      </c>
      <c r="B56" s="17">
        <v>66301809</v>
      </c>
      <c r="C56" s="17">
        <v>63916538</v>
      </c>
      <c r="D56" s="21">
        <v>84992318</v>
      </c>
      <c r="E56" s="22">
        <v>113858845</v>
      </c>
      <c r="F56" s="17">
        <v>122953493</v>
      </c>
      <c r="G56" s="23">
        <v>122953493</v>
      </c>
      <c r="H56" s="19">
        <v>100095196</v>
      </c>
      <c r="I56" s="22">
        <v>120047662</v>
      </c>
      <c r="J56" s="17">
        <v>128918396</v>
      </c>
      <c r="K56" s="23">
        <v>143108487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50842862</v>
      </c>
      <c r="C59" s="17">
        <v>53389248</v>
      </c>
      <c r="D59" s="21">
        <v>52011260</v>
      </c>
      <c r="E59" s="22">
        <v>111495188</v>
      </c>
      <c r="F59" s="17">
        <v>112070727</v>
      </c>
      <c r="G59" s="23">
        <v>112070727</v>
      </c>
      <c r="H59" s="19">
        <v>62341630</v>
      </c>
      <c r="I59" s="22">
        <v>124006708</v>
      </c>
      <c r="J59" s="17">
        <v>135907592</v>
      </c>
      <c r="K59" s="23">
        <v>148998191</v>
      </c>
    </row>
    <row r="60" spans="1:11" ht="13.5" x14ac:dyDescent="0.25">
      <c r="A60" s="20" t="s">
        <v>62</v>
      </c>
      <c r="B60" s="17">
        <v>53281577</v>
      </c>
      <c r="C60" s="17">
        <v>51233379</v>
      </c>
      <c r="D60" s="21">
        <v>41393495</v>
      </c>
      <c r="E60" s="22">
        <v>56811310</v>
      </c>
      <c r="F60" s="17">
        <v>56811310</v>
      </c>
      <c r="G60" s="23">
        <v>56811310</v>
      </c>
      <c r="H60" s="19">
        <v>44413859</v>
      </c>
      <c r="I60" s="22">
        <v>48315380</v>
      </c>
      <c r="J60" s="17">
        <v>51214303</v>
      </c>
      <c r="K60" s="23">
        <v>54287160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ht="13.5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ht="13.5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ht="13.5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1.570466028315906</v>
      </c>
      <c r="C70" s="5">
        <f t="shared" ref="C70:K70" si="8">IF(ISERROR(C71/C72),0,(C71/C72))</f>
        <v>1.2854513767339337</v>
      </c>
      <c r="D70" s="5">
        <f t="shared" si="8"/>
        <v>1.2195841993533663</v>
      </c>
      <c r="E70" s="5">
        <f t="shared" si="8"/>
        <v>1.0675576799133086</v>
      </c>
      <c r="F70" s="5">
        <f t="shared" si="8"/>
        <v>1.062076630088767</v>
      </c>
      <c r="G70" s="5">
        <f t="shared" si="8"/>
        <v>1.062076630088767</v>
      </c>
      <c r="H70" s="5">
        <f t="shared" si="8"/>
        <v>1.2508564676459464</v>
      </c>
      <c r="I70" s="5">
        <f t="shared" si="8"/>
        <v>1.0453664309825588</v>
      </c>
      <c r="J70" s="5">
        <f t="shared" si="8"/>
        <v>1.0454244124935901</v>
      </c>
      <c r="K70" s="5">
        <f t="shared" si="8"/>
        <v>1.0450496148107431</v>
      </c>
    </row>
    <row r="71" spans="1:11" hidden="1" x14ac:dyDescent="0.2">
      <c r="A71" s="1" t="s">
        <v>338</v>
      </c>
      <c r="B71" s="2">
        <f>+B83</f>
        <v>2339394505</v>
      </c>
      <c r="C71" s="2">
        <f t="shared" ref="C71:K71" si="9">+C83</f>
        <v>2197360867</v>
      </c>
      <c r="D71" s="2">
        <f t="shared" si="9"/>
        <v>2213755233</v>
      </c>
      <c r="E71" s="2">
        <f t="shared" si="9"/>
        <v>2106840926</v>
      </c>
      <c r="F71" s="2">
        <f t="shared" si="9"/>
        <v>2142526880</v>
      </c>
      <c r="G71" s="2">
        <f t="shared" si="9"/>
        <v>2142526880</v>
      </c>
      <c r="H71" s="2">
        <f t="shared" si="9"/>
        <v>2494329037</v>
      </c>
      <c r="I71" s="2">
        <f t="shared" si="9"/>
        <v>2307231526</v>
      </c>
      <c r="J71" s="2">
        <f t="shared" si="9"/>
        <v>2496189266</v>
      </c>
      <c r="K71" s="2">
        <f t="shared" si="9"/>
        <v>2704630736</v>
      </c>
    </row>
    <row r="72" spans="1:11" hidden="1" x14ac:dyDescent="0.2">
      <c r="A72" s="1" t="s">
        <v>339</v>
      </c>
      <c r="B72" s="2">
        <f>+B77</f>
        <v>1489618026</v>
      </c>
      <c r="C72" s="2">
        <f t="shared" ref="C72:K72" si="10">+C77</f>
        <v>1709408000</v>
      </c>
      <c r="D72" s="2">
        <f t="shared" si="10"/>
        <v>1815172117</v>
      </c>
      <c r="E72" s="2">
        <f t="shared" si="10"/>
        <v>1973514842</v>
      </c>
      <c r="F72" s="2">
        <f t="shared" si="10"/>
        <v>2017299712</v>
      </c>
      <c r="G72" s="2">
        <f t="shared" si="10"/>
        <v>2017299712</v>
      </c>
      <c r="H72" s="2">
        <f t="shared" si="10"/>
        <v>1994096926</v>
      </c>
      <c r="I72" s="2">
        <f t="shared" si="10"/>
        <v>2207103134</v>
      </c>
      <c r="J72" s="2">
        <f t="shared" si="10"/>
        <v>2387728119</v>
      </c>
      <c r="K72" s="2">
        <f t="shared" si="10"/>
        <v>2588040508</v>
      </c>
    </row>
    <row r="73" spans="1:11" hidden="1" x14ac:dyDescent="0.2">
      <c r="A73" s="1" t="s">
        <v>340</v>
      </c>
      <c r="B73" s="2">
        <f>+B74</f>
        <v>35200795.333333336</v>
      </c>
      <c r="C73" s="2">
        <f t="shared" ref="C73:K73" si="11">+(C78+C80+C81+C82)-(B78+B80+B81+B82)</f>
        <v>24330115</v>
      </c>
      <c r="D73" s="2">
        <f t="shared" si="11"/>
        <v>55736066</v>
      </c>
      <c r="E73" s="2">
        <f t="shared" si="11"/>
        <v>21917935</v>
      </c>
      <c r="F73" s="2">
        <f>+(F78+F80+F81+F82)-(D78+D80+D81+D82)</f>
        <v>-26924782</v>
      </c>
      <c r="G73" s="2">
        <f>+(G78+G80+G81+G82)-(D78+D80+D81+D82)</f>
        <v>-26924782</v>
      </c>
      <c r="H73" s="2">
        <f>+(H78+H80+H81+H82)-(D78+D80+D81+D82)</f>
        <v>215313273</v>
      </c>
      <c r="I73" s="2">
        <f>+(I78+I80+I81+I82)-(E78+E80+E81+E82)</f>
        <v>-24100188</v>
      </c>
      <c r="J73" s="2">
        <f t="shared" si="11"/>
        <v>24066233</v>
      </c>
      <c r="K73" s="2">
        <f t="shared" si="11"/>
        <v>-88540250</v>
      </c>
    </row>
    <row r="74" spans="1:11" hidden="1" x14ac:dyDescent="0.2">
      <c r="A74" s="1" t="s">
        <v>341</v>
      </c>
      <c r="B74" s="2">
        <f>+TREND(C74:E74)</f>
        <v>35200795.333333336</v>
      </c>
      <c r="C74" s="2">
        <f>+C73</f>
        <v>24330115</v>
      </c>
      <c r="D74" s="2">
        <f t="shared" ref="D74:K74" si="12">+D73</f>
        <v>55736066</v>
      </c>
      <c r="E74" s="2">
        <f t="shared" si="12"/>
        <v>21917935</v>
      </c>
      <c r="F74" s="2">
        <f t="shared" si="12"/>
        <v>-26924782</v>
      </c>
      <c r="G74" s="2">
        <f t="shared" si="12"/>
        <v>-26924782</v>
      </c>
      <c r="H74" s="2">
        <f t="shared" si="12"/>
        <v>215313273</v>
      </c>
      <c r="I74" s="2">
        <f t="shared" si="12"/>
        <v>-24100188</v>
      </c>
      <c r="J74" s="2">
        <f t="shared" si="12"/>
        <v>24066233</v>
      </c>
      <c r="K74" s="2">
        <f t="shared" si="12"/>
        <v>-88540250</v>
      </c>
    </row>
    <row r="75" spans="1:11" hidden="1" x14ac:dyDescent="0.2">
      <c r="A75" s="1" t="s">
        <v>342</v>
      </c>
      <c r="B75" s="2">
        <f>+B84-(((B80+B81+B82+B78)*B70)-B79)</f>
        <v>137211918.27972138</v>
      </c>
      <c r="C75" s="2">
        <f t="shared" ref="C75:K75" si="13">+C84-(((C80+C81+C82+C78)*C70)-C79)</f>
        <v>174128532.85811841</v>
      </c>
      <c r="D75" s="2">
        <f t="shared" si="13"/>
        <v>188388178.77447563</v>
      </c>
      <c r="E75" s="2">
        <f t="shared" si="13"/>
        <v>169617048.70037228</v>
      </c>
      <c r="F75" s="2">
        <f t="shared" si="13"/>
        <v>406002955.17015851</v>
      </c>
      <c r="G75" s="2">
        <f t="shared" si="13"/>
        <v>406002955.17015851</v>
      </c>
      <c r="H75" s="2">
        <f t="shared" si="13"/>
        <v>-214010115.22834027</v>
      </c>
      <c r="I75" s="2">
        <f t="shared" si="13"/>
        <v>103493253.55576366</v>
      </c>
      <c r="J75" s="2">
        <f t="shared" si="13"/>
        <v>-154734135.57285273</v>
      </c>
      <c r="K75" s="2">
        <f t="shared" si="13"/>
        <v>158204467.8150208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1489618026</v>
      </c>
      <c r="C77" s="3">
        <v>1709408000</v>
      </c>
      <c r="D77" s="3">
        <v>1815172117</v>
      </c>
      <c r="E77" s="3">
        <v>1973514842</v>
      </c>
      <c r="F77" s="3">
        <v>2017299712</v>
      </c>
      <c r="G77" s="3">
        <v>2017299712</v>
      </c>
      <c r="H77" s="3">
        <v>1994096926</v>
      </c>
      <c r="I77" s="3">
        <v>2207103134</v>
      </c>
      <c r="J77" s="3">
        <v>2387728119</v>
      </c>
      <c r="K77" s="3">
        <v>2588040508</v>
      </c>
    </row>
    <row r="78" spans="1:11" hidden="1" x14ac:dyDescent="0.2">
      <c r="A78" s="1" t="s">
        <v>69</v>
      </c>
      <c r="B78" s="3">
        <v>7880672</v>
      </c>
      <c r="C78" s="3">
        <v>6720631</v>
      </c>
      <c r="D78" s="3">
        <v>4598731</v>
      </c>
      <c r="E78" s="3">
        <v>6720629</v>
      </c>
      <c r="F78" s="3">
        <v>4598732</v>
      </c>
      <c r="G78" s="3">
        <v>4598732</v>
      </c>
      <c r="H78" s="3">
        <v>4598732</v>
      </c>
      <c r="I78" s="3">
        <v>4598732</v>
      </c>
      <c r="J78" s="3">
        <v>4598732</v>
      </c>
      <c r="K78" s="3">
        <v>4598732</v>
      </c>
    </row>
    <row r="79" spans="1:11" hidden="1" x14ac:dyDescent="0.2">
      <c r="A79" s="1" t="s">
        <v>70</v>
      </c>
      <c r="B79" s="3">
        <v>436757085</v>
      </c>
      <c r="C79" s="3">
        <v>272750227</v>
      </c>
      <c r="D79" s="3">
        <v>323954233</v>
      </c>
      <c r="E79" s="3">
        <v>278474540</v>
      </c>
      <c r="F79" s="3">
        <v>322478944</v>
      </c>
      <c r="G79" s="3">
        <v>322478944</v>
      </c>
      <c r="H79" s="3">
        <v>188540167</v>
      </c>
      <c r="I79" s="3">
        <v>308289844</v>
      </c>
      <c r="J79" s="3">
        <v>293816962</v>
      </c>
      <c r="K79" s="3">
        <v>270044130</v>
      </c>
    </row>
    <row r="80" spans="1:11" hidden="1" x14ac:dyDescent="0.2">
      <c r="A80" s="1" t="s">
        <v>71</v>
      </c>
      <c r="B80" s="3">
        <v>171483858</v>
      </c>
      <c r="C80" s="3">
        <v>187278313</v>
      </c>
      <c r="D80" s="3">
        <v>248213074</v>
      </c>
      <c r="E80" s="3">
        <v>219378456</v>
      </c>
      <c r="F80" s="3">
        <v>248105399</v>
      </c>
      <c r="G80" s="3">
        <v>248105399</v>
      </c>
      <c r="H80" s="3">
        <v>335880235</v>
      </c>
      <c r="I80" s="3">
        <v>283068243</v>
      </c>
      <c r="J80" s="3">
        <v>317772230</v>
      </c>
      <c r="K80" s="3">
        <v>240204388</v>
      </c>
    </row>
    <row r="81" spans="1:11" hidden="1" x14ac:dyDescent="0.2">
      <c r="A81" s="1" t="s">
        <v>72</v>
      </c>
      <c r="B81" s="3">
        <v>57983645</v>
      </c>
      <c r="C81" s="3">
        <v>67679346</v>
      </c>
      <c r="D81" s="3">
        <v>64602551</v>
      </c>
      <c r="E81" s="3">
        <v>113233206</v>
      </c>
      <c r="F81" s="3">
        <v>37785443</v>
      </c>
      <c r="G81" s="3">
        <v>37785443</v>
      </c>
      <c r="H81" s="3">
        <v>192248662</v>
      </c>
      <c r="I81" s="3">
        <v>27565128</v>
      </c>
      <c r="J81" s="3">
        <v>16927374</v>
      </c>
      <c r="K81" s="3">
        <v>5954966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2339394505</v>
      </c>
      <c r="C83" s="3">
        <v>2197360867</v>
      </c>
      <c r="D83" s="3">
        <v>2213755233</v>
      </c>
      <c r="E83" s="3">
        <v>2106840926</v>
      </c>
      <c r="F83" s="3">
        <v>2142526880</v>
      </c>
      <c r="G83" s="3">
        <v>2142526880</v>
      </c>
      <c r="H83" s="3">
        <v>2494329037</v>
      </c>
      <c r="I83" s="3">
        <v>2307231526</v>
      </c>
      <c r="J83" s="3">
        <v>2496189266</v>
      </c>
      <c r="K83" s="3">
        <v>2704630736</v>
      </c>
    </row>
    <row r="84" spans="1:11" hidden="1" x14ac:dyDescent="0.2">
      <c r="A84" s="1" t="s">
        <v>75</v>
      </c>
      <c r="B84" s="3">
        <v>73202079</v>
      </c>
      <c r="C84" s="3">
        <v>237753024</v>
      </c>
      <c r="D84" s="3">
        <v>251547479</v>
      </c>
      <c r="E84" s="3">
        <v>253399302</v>
      </c>
      <c r="F84" s="3">
        <v>392046199</v>
      </c>
      <c r="G84" s="3">
        <v>392046199</v>
      </c>
      <c r="H84" s="3">
        <v>263815518</v>
      </c>
      <c r="I84" s="3">
        <v>124736468</v>
      </c>
      <c r="J84" s="3">
        <v>-93840334</v>
      </c>
      <c r="K84" s="3">
        <v>150214979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155976506</v>
      </c>
      <c r="C5" s="17">
        <v>173036895</v>
      </c>
      <c r="D5" s="21">
        <v>180017882</v>
      </c>
      <c r="E5" s="22">
        <v>187406465</v>
      </c>
      <c r="F5" s="17">
        <v>191406465</v>
      </c>
      <c r="G5" s="23">
        <v>191406465</v>
      </c>
      <c r="H5" s="19">
        <v>198151261</v>
      </c>
      <c r="I5" s="22">
        <v>200976789</v>
      </c>
      <c r="J5" s="17">
        <v>211025627</v>
      </c>
      <c r="K5" s="23">
        <v>221576906</v>
      </c>
    </row>
    <row r="6" spans="1:11" ht="13.5" x14ac:dyDescent="0.25">
      <c r="A6" s="20" t="s">
        <v>18</v>
      </c>
      <c r="B6" s="17">
        <v>644055972</v>
      </c>
      <c r="C6" s="17">
        <v>725042848</v>
      </c>
      <c r="D6" s="21">
        <v>717458251</v>
      </c>
      <c r="E6" s="22">
        <v>793997500</v>
      </c>
      <c r="F6" s="17">
        <v>786597500</v>
      </c>
      <c r="G6" s="23">
        <v>786597500</v>
      </c>
      <c r="H6" s="19">
        <v>760383195</v>
      </c>
      <c r="I6" s="22">
        <v>870634255</v>
      </c>
      <c r="J6" s="17">
        <v>963142286</v>
      </c>
      <c r="K6" s="23">
        <v>1066642641</v>
      </c>
    </row>
    <row r="7" spans="1:11" ht="13.5" x14ac:dyDescent="0.25">
      <c r="A7" s="20" t="s">
        <v>19</v>
      </c>
      <c r="B7" s="17">
        <v>9357596</v>
      </c>
      <c r="C7" s="17">
        <v>11227441</v>
      </c>
      <c r="D7" s="21">
        <v>14384008</v>
      </c>
      <c r="E7" s="22">
        <v>12823440</v>
      </c>
      <c r="F7" s="17">
        <v>16283850</v>
      </c>
      <c r="G7" s="23">
        <v>16283850</v>
      </c>
      <c r="H7" s="19">
        <v>17348614</v>
      </c>
      <c r="I7" s="22">
        <v>19522100</v>
      </c>
      <c r="J7" s="17">
        <v>20420200</v>
      </c>
      <c r="K7" s="23">
        <v>21359600</v>
      </c>
    </row>
    <row r="8" spans="1:11" ht="13.5" x14ac:dyDescent="0.25">
      <c r="A8" s="20" t="s">
        <v>20</v>
      </c>
      <c r="B8" s="17">
        <v>168007240</v>
      </c>
      <c r="C8" s="17">
        <v>152931598</v>
      </c>
      <c r="D8" s="21">
        <v>171643140</v>
      </c>
      <c r="E8" s="22">
        <v>186796000</v>
      </c>
      <c r="F8" s="17">
        <v>194729627</v>
      </c>
      <c r="G8" s="23">
        <v>194729627</v>
      </c>
      <c r="H8" s="19">
        <v>182671543</v>
      </c>
      <c r="I8" s="22">
        <v>198836000</v>
      </c>
      <c r="J8" s="17">
        <v>214057000</v>
      </c>
      <c r="K8" s="23">
        <v>218563000</v>
      </c>
    </row>
    <row r="9" spans="1:11" ht="13.5" x14ac:dyDescent="0.25">
      <c r="A9" s="20" t="s">
        <v>21</v>
      </c>
      <c r="B9" s="17">
        <v>93451153</v>
      </c>
      <c r="C9" s="17">
        <v>70010000</v>
      </c>
      <c r="D9" s="21">
        <v>188740686</v>
      </c>
      <c r="E9" s="22">
        <v>292817710</v>
      </c>
      <c r="F9" s="17">
        <v>176382360</v>
      </c>
      <c r="G9" s="23">
        <v>176382360</v>
      </c>
      <c r="H9" s="19">
        <v>98804659</v>
      </c>
      <c r="I9" s="22">
        <v>319719606</v>
      </c>
      <c r="J9" s="17">
        <v>334686710</v>
      </c>
      <c r="K9" s="23">
        <v>349638100</v>
      </c>
    </row>
    <row r="10" spans="1:11" ht="25.5" x14ac:dyDescent="0.2">
      <c r="A10" s="24" t="s">
        <v>333</v>
      </c>
      <c r="B10" s="25">
        <f>SUM(B5:B9)</f>
        <v>1070848467</v>
      </c>
      <c r="C10" s="26">
        <f t="shared" ref="C10:K10" si="0">SUM(C5:C9)</f>
        <v>1132248782</v>
      </c>
      <c r="D10" s="27">
        <f t="shared" si="0"/>
        <v>1272243967</v>
      </c>
      <c r="E10" s="25">
        <f t="shared" si="0"/>
        <v>1473841115</v>
      </c>
      <c r="F10" s="26">
        <f t="shared" si="0"/>
        <v>1365399802</v>
      </c>
      <c r="G10" s="28">
        <f t="shared" si="0"/>
        <v>1365399802</v>
      </c>
      <c r="H10" s="29">
        <f t="shared" si="0"/>
        <v>1257359272</v>
      </c>
      <c r="I10" s="25">
        <f t="shared" si="0"/>
        <v>1609688750</v>
      </c>
      <c r="J10" s="26">
        <f t="shared" si="0"/>
        <v>1743331823</v>
      </c>
      <c r="K10" s="28">
        <f t="shared" si="0"/>
        <v>1877780247</v>
      </c>
    </row>
    <row r="11" spans="1:11" ht="13.5" x14ac:dyDescent="0.25">
      <c r="A11" s="20" t="s">
        <v>22</v>
      </c>
      <c r="B11" s="17">
        <v>319699616</v>
      </c>
      <c r="C11" s="17">
        <v>335126606</v>
      </c>
      <c r="D11" s="21">
        <v>366251116</v>
      </c>
      <c r="E11" s="22">
        <v>413147739</v>
      </c>
      <c r="F11" s="17">
        <v>395319456</v>
      </c>
      <c r="G11" s="23">
        <v>395319456</v>
      </c>
      <c r="H11" s="19">
        <v>367962212</v>
      </c>
      <c r="I11" s="22">
        <v>456827985</v>
      </c>
      <c r="J11" s="17">
        <v>477893900</v>
      </c>
      <c r="K11" s="23">
        <v>499931400</v>
      </c>
    </row>
    <row r="12" spans="1:11" ht="13.5" x14ac:dyDescent="0.25">
      <c r="A12" s="20" t="s">
        <v>23</v>
      </c>
      <c r="B12" s="17">
        <v>18421283</v>
      </c>
      <c r="C12" s="17">
        <v>18315230</v>
      </c>
      <c r="D12" s="21">
        <v>19066405</v>
      </c>
      <c r="E12" s="22">
        <v>20720494</v>
      </c>
      <c r="F12" s="17">
        <v>21720494</v>
      </c>
      <c r="G12" s="23">
        <v>21720494</v>
      </c>
      <c r="H12" s="19">
        <v>20466635</v>
      </c>
      <c r="I12" s="22">
        <v>21756900</v>
      </c>
      <c r="J12" s="17">
        <v>22759800</v>
      </c>
      <c r="K12" s="23">
        <v>23808500</v>
      </c>
    </row>
    <row r="13" spans="1:11" ht="13.5" x14ac:dyDescent="0.25">
      <c r="A13" s="20" t="s">
        <v>24</v>
      </c>
      <c r="B13" s="17">
        <v>88560835</v>
      </c>
      <c r="C13" s="17">
        <v>88566288</v>
      </c>
      <c r="D13" s="21">
        <v>94561208</v>
      </c>
      <c r="E13" s="22">
        <v>100264900</v>
      </c>
      <c r="F13" s="17">
        <v>100264900</v>
      </c>
      <c r="G13" s="23">
        <v>100264900</v>
      </c>
      <c r="H13" s="19">
        <v>97876657</v>
      </c>
      <c r="I13" s="22">
        <v>105207700</v>
      </c>
      <c r="J13" s="17">
        <v>110079300</v>
      </c>
      <c r="K13" s="23">
        <v>115173700</v>
      </c>
    </row>
    <row r="14" spans="1:11" ht="13.5" x14ac:dyDescent="0.25">
      <c r="A14" s="20" t="s">
        <v>25</v>
      </c>
      <c r="B14" s="17">
        <v>22350844</v>
      </c>
      <c r="C14" s="17">
        <v>20973935</v>
      </c>
      <c r="D14" s="21">
        <v>19436796</v>
      </c>
      <c r="E14" s="22">
        <v>37980000</v>
      </c>
      <c r="F14" s="17">
        <v>37980000</v>
      </c>
      <c r="G14" s="23">
        <v>37980000</v>
      </c>
      <c r="H14" s="19">
        <v>30995238</v>
      </c>
      <c r="I14" s="22">
        <v>39842200</v>
      </c>
      <c r="J14" s="17">
        <v>41676200</v>
      </c>
      <c r="K14" s="23">
        <v>43594300</v>
      </c>
    </row>
    <row r="15" spans="1:11" ht="13.5" x14ac:dyDescent="0.25">
      <c r="A15" s="20" t="s">
        <v>26</v>
      </c>
      <c r="B15" s="17">
        <v>363591199</v>
      </c>
      <c r="C15" s="17">
        <v>424256534</v>
      </c>
      <c r="D15" s="21">
        <v>424165954</v>
      </c>
      <c r="E15" s="22">
        <v>478032656</v>
      </c>
      <c r="F15" s="17">
        <v>480372954</v>
      </c>
      <c r="G15" s="23">
        <v>480372954</v>
      </c>
      <c r="H15" s="19">
        <v>443332146</v>
      </c>
      <c r="I15" s="22">
        <v>534056280</v>
      </c>
      <c r="J15" s="17">
        <v>612622300</v>
      </c>
      <c r="K15" s="23">
        <v>703312900</v>
      </c>
    </row>
    <row r="16" spans="1:11" ht="13.5" x14ac:dyDescent="0.25">
      <c r="A16" s="20" t="s">
        <v>27</v>
      </c>
      <c r="B16" s="17">
        <v>4452403</v>
      </c>
      <c r="C16" s="17">
        <v>3766533</v>
      </c>
      <c r="D16" s="21">
        <v>3419195</v>
      </c>
      <c r="E16" s="22">
        <v>6137700</v>
      </c>
      <c r="F16" s="17">
        <v>10344188</v>
      </c>
      <c r="G16" s="23">
        <v>10344188</v>
      </c>
      <c r="H16" s="19">
        <v>3001282</v>
      </c>
      <c r="I16" s="22">
        <v>7711300</v>
      </c>
      <c r="J16" s="17">
        <v>7854700</v>
      </c>
      <c r="K16" s="23">
        <v>4867600</v>
      </c>
    </row>
    <row r="17" spans="1:11" ht="13.5" x14ac:dyDescent="0.25">
      <c r="A17" s="20" t="s">
        <v>28</v>
      </c>
      <c r="B17" s="17">
        <v>254370796</v>
      </c>
      <c r="C17" s="17">
        <v>245007302</v>
      </c>
      <c r="D17" s="21">
        <v>309706493</v>
      </c>
      <c r="E17" s="22">
        <v>427676316</v>
      </c>
      <c r="F17" s="17">
        <v>404124740</v>
      </c>
      <c r="G17" s="23">
        <v>404124740</v>
      </c>
      <c r="H17" s="19">
        <v>196973189</v>
      </c>
      <c r="I17" s="22">
        <v>452228842</v>
      </c>
      <c r="J17" s="17">
        <v>474821077</v>
      </c>
      <c r="K17" s="23">
        <v>488373100</v>
      </c>
    </row>
    <row r="18" spans="1:11" ht="13.5" x14ac:dyDescent="0.25">
      <c r="A18" s="30" t="s">
        <v>29</v>
      </c>
      <c r="B18" s="31">
        <f>SUM(B11:B17)</f>
        <v>1071446976</v>
      </c>
      <c r="C18" s="32">
        <f t="shared" ref="C18:K18" si="1">SUM(C11:C17)</f>
        <v>1136012428</v>
      </c>
      <c r="D18" s="33">
        <f t="shared" si="1"/>
        <v>1236607167</v>
      </c>
      <c r="E18" s="31">
        <f t="shared" si="1"/>
        <v>1483959805</v>
      </c>
      <c r="F18" s="32">
        <f t="shared" si="1"/>
        <v>1450126732</v>
      </c>
      <c r="G18" s="34">
        <f t="shared" si="1"/>
        <v>1450126732</v>
      </c>
      <c r="H18" s="35">
        <f t="shared" si="1"/>
        <v>1160607359</v>
      </c>
      <c r="I18" s="31">
        <f t="shared" si="1"/>
        <v>1617631207</v>
      </c>
      <c r="J18" s="32">
        <f t="shared" si="1"/>
        <v>1747707277</v>
      </c>
      <c r="K18" s="34">
        <f t="shared" si="1"/>
        <v>1879061500</v>
      </c>
    </row>
    <row r="19" spans="1:11" ht="13.5" x14ac:dyDescent="0.25">
      <c r="A19" s="30" t="s">
        <v>30</v>
      </c>
      <c r="B19" s="36">
        <f>+B10-B18</f>
        <v>-598509</v>
      </c>
      <c r="C19" s="37">
        <f t="shared" ref="C19:K19" si="2">+C10-C18</f>
        <v>-3763646</v>
      </c>
      <c r="D19" s="38">
        <f t="shared" si="2"/>
        <v>35636800</v>
      </c>
      <c r="E19" s="36">
        <f t="shared" si="2"/>
        <v>-10118690</v>
      </c>
      <c r="F19" s="37">
        <f t="shared" si="2"/>
        <v>-84726930</v>
      </c>
      <c r="G19" s="39">
        <f t="shared" si="2"/>
        <v>-84726930</v>
      </c>
      <c r="H19" s="40">
        <f t="shared" si="2"/>
        <v>96751913</v>
      </c>
      <c r="I19" s="36">
        <f t="shared" si="2"/>
        <v>-7942457</v>
      </c>
      <c r="J19" s="37">
        <f t="shared" si="2"/>
        <v>-4375454</v>
      </c>
      <c r="K19" s="39">
        <f t="shared" si="2"/>
        <v>-1281253</v>
      </c>
    </row>
    <row r="20" spans="1:11" ht="25.5" x14ac:dyDescent="0.2">
      <c r="A20" s="41" t="s">
        <v>31</v>
      </c>
      <c r="B20" s="42">
        <v>52583122</v>
      </c>
      <c r="C20" s="43">
        <v>55755517</v>
      </c>
      <c r="D20" s="44">
        <v>67525258</v>
      </c>
      <c r="E20" s="42">
        <v>66797000</v>
      </c>
      <c r="F20" s="43">
        <v>106960593</v>
      </c>
      <c r="G20" s="45">
        <v>106960593</v>
      </c>
      <c r="H20" s="46">
        <v>11180</v>
      </c>
      <c r="I20" s="42">
        <v>54410000</v>
      </c>
      <c r="J20" s="43">
        <v>61040000</v>
      </c>
      <c r="K20" s="45">
        <v>62514000</v>
      </c>
    </row>
    <row r="21" spans="1:11" ht="13.5" x14ac:dyDescent="0.25">
      <c r="A21" s="47" t="s">
        <v>32</v>
      </c>
      <c r="B21" s="48">
        <v>799540</v>
      </c>
      <c r="C21" s="49">
        <v>0</v>
      </c>
      <c r="D21" s="50">
        <v>17916689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52784153</v>
      </c>
      <c r="C22" s="55">
        <f t="shared" ref="C22:K22" si="3">SUM(C19:C21)</f>
        <v>51991871</v>
      </c>
      <c r="D22" s="56">
        <f t="shared" si="3"/>
        <v>121078747</v>
      </c>
      <c r="E22" s="54">
        <f t="shared" si="3"/>
        <v>56678310</v>
      </c>
      <c r="F22" s="55">
        <f t="shared" si="3"/>
        <v>22233663</v>
      </c>
      <c r="G22" s="57">
        <f t="shared" si="3"/>
        <v>22233663</v>
      </c>
      <c r="H22" s="58">
        <f t="shared" si="3"/>
        <v>96763093</v>
      </c>
      <c r="I22" s="54">
        <f t="shared" si="3"/>
        <v>46467543</v>
      </c>
      <c r="J22" s="55">
        <f t="shared" si="3"/>
        <v>56664546</v>
      </c>
      <c r="K22" s="57">
        <f t="shared" si="3"/>
        <v>61232747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52784153</v>
      </c>
      <c r="C24" s="37">
        <f t="shared" ref="C24:K24" si="4">SUM(C22:C23)</f>
        <v>51991871</v>
      </c>
      <c r="D24" s="38">
        <f t="shared" si="4"/>
        <v>121078747</v>
      </c>
      <c r="E24" s="36">
        <f t="shared" si="4"/>
        <v>56678310</v>
      </c>
      <c r="F24" s="37">
        <f t="shared" si="4"/>
        <v>22233663</v>
      </c>
      <c r="G24" s="39">
        <f t="shared" si="4"/>
        <v>22233663</v>
      </c>
      <c r="H24" s="40">
        <f t="shared" si="4"/>
        <v>96763093</v>
      </c>
      <c r="I24" s="36">
        <f t="shared" si="4"/>
        <v>46467543</v>
      </c>
      <c r="J24" s="37">
        <f t="shared" si="4"/>
        <v>56664546</v>
      </c>
      <c r="K24" s="39">
        <f t="shared" si="4"/>
        <v>61232747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141044502</v>
      </c>
      <c r="C27" s="66">
        <v>144591832</v>
      </c>
      <c r="D27" s="67">
        <v>286631292</v>
      </c>
      <c r="E27" s="68">
        <v>190530652</v>
      </c>
      <c r="F27" s="66">
        <v>293274201</v>
      </c>
      <c r="G27" s="69">
        <v>293274201</v>
      </c>
      <c r="H27" s="70">
        <v>231111137</v>
      </c>
      <c r="I27" s="68">
        <v>187437290</v>
      </c>
      <c r="J27" s="66">
        <v>154563840</v>
      </c>
      <c r="K27" s="69">
        <v>99566800</v>
      </c>
    </row>
    <row r="28" spans="1:11" ht="13.5" x14ac:dyDescent="0.25">
      <c r="A28" s="71" t="s">
        <v>36</v>
      </c>
      <c r="B28" s="17">
        <v>52583122</v>
      </c>
      <c r="C28" s="17">
        <v>55635399</v>
      </c>
      <c r="D28" s="21">
        <v>67525256</v>
      </c>
      <c r="E28" s="22">
        <v>66797000</v>
      </c>
      <c r="F28" s="17">
        <v>106960593</v>
      </c>
      <c r="G28" s="23">
        <v>106960593</v>
      </c>
      <c r="H28" s="19">
        <v>0</v>
      </c>
      <c r="I28" s="22">
        <v>54410000</v>
      </c>
      <c r="J28" s="17">
        <v>61040000</v>
      </c>
      <c r="K28" s="23">
        <v>62514000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104458272</v>
      </c>
      <c r="E30" s="22">
        <v>28068976</v>
      </c>
      <c r="F30" s="17">
        <v>74254211</v>
      </c>
      <c r="G30" s="23">
        <v>74254211</v>
      </c>
      <c r="H30" s="19">
        <v>0</v>
      </c>
      <c r="I30" s="22">
        <v>48706373</v>
      </c>
      <c r="J30" s="17">
        <v>34379530</v>
      </c>
      <c r="K30" s="23">
        <v>0</v>
      </c>
    </row>
    <row r="31" spans="1:11" ht="13.5" x14ac:dyDescent="0.25">
      <c r="A31" s="20" t="s">
        <v>38</v>
      </c>
      <c r="B31" s="17">
        <v>71205026</v>
      </c>
      <c r="C31" s="17">
        <v>87461933</v>
      </c>
      <c r="D31" s="21">
        <v>80918401</v>
      </c>
      <c r="E31" s="22">
        <v>95664676</v>
      </c>
      <c r="F31" s="17">
        <v>112059397</v>
      </c>
      <c r="G31" s="23">
        <v>112059397</v>
      </c>
      <c r="H31" s="19">
        <v>0</v>
      </c>
      <c r="I31" s="22">
        <v>84320917</v>
      </c>
      <c r="J31" s="17">
        <v>59144310</v>
      </c>
      <c r="K31" s="23">
        <v>37052800</v>
      </c>
    </row>
    <row r="32" spans="1:11" ht="13.5" x14ac:dyDescent="0.25">
      <c r="A32" s="30" t="s">
        <v>39</v>
      </c>
      <c r="B32" s="66">
        <f>SUM(B28:B31)</f>
        <v>123788148</v>
      </c>
      <c r="C32" s="66">
        <f t="shared" ref="C32:K32" si="5">SUM(C28:C31)</f>
        <v>143097332</v>
      </c>
      <c r="D32" s="67">
        <f t="shared" si="5"/>
        <v>252901929</v>
      </c>
      <c r="E32" s="68">
        <f t="shared" si="5"/>
        <v>190530652</v>
      </c>
      <c r="F32" s="66">
        <f t="shared" si="5"/>
        <v>293274201</v>
      </c>
      <c r="G32" s="69">
        <f t="shared" si="5"/>
        <v>293274201</v>
      </c>
      <c r="H32" s="70">
        <f t="shared" si="5"/>
        <v>0</v>
      </c>
      <c r="I32" s="68">
        <f t="shared" si="5"/>
        <v>187437290</v>
      </c>
      <c r="J32" s="66">
        <f t="shared" si="5"/>
        <v>154563840</v>
      </c>
      <c r="K32" s="69">
        <f t="shared" si="5"/>
        <v>99566800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218022254</v>
      </c>
      <c r="C35" s="17">
        <v>312411048</v>
      </c>
      <c r="D35" s="21">
        <v>302298391</v>
      </c>
      <c r="E35" s="22">
        <v>-62957012</v>
      </c>
      <c r="F35" s="17">
        <v>-202260010</v>
      </c>
      <c r="G35" s="23">
        <v>-202260010</v>
      </c>
      <c r="H35" s="19">
        <v>496122959</v>
      </c>
      <c r="I35" s="22">
        <v>368814810</v>
      </c>
      <c r="J35" s="17">
        <v>465222721</v>
      </c>
      <c r="K35" s="23">
        <v>628104880</v>
      </c>
    </row>
    <row r="36" spans="1:11" ht="13.5" x14ac:dyDescent="0.25">
      <c r="A36" s="20" t="s">
        <v>42</v>
      </c>
      <c r="B36" s="17">
        <v>2569830862</v>
      </c>
      <c r="C36" s="17">
        <v>2515059861</v>
      </c>
      <c r="D36" s="21">
        <v>2707260840</v>
      </c>
      <c r="E36" s="22">
        <v>90687318</v>
      </c>
      <c r="F36" s="17">
        <v>297524556</v>
      </c>
      <c r="G36" s="23">
        <v>297524556</v>
      </c>
      <c r="H36" s="19">
        <v>2828667515</v>
      </c>
      <c r="I36" s="22">
        <v>2782112583</v>
      </c>
      <c r="J36" s="17">
        <v>2826887415</v>
      </c>
      <c r="K36" s="23">
        <v>2811599836</v>
      </c>
    </row>
    <row r="37" spans="1:11" ht="13.5" x14ac:dyDescent="0.25">
      <c r="A37" s="20" t="s">
        <v>43</v>
      </c>
      <c r="B37" s="17">
        <v>178951464</v>
      </c>
      <c r="C37" s="17">
        <v>192902127</v>
      </c>
      <c r="D37" s="21">
        <v>174060433</v>
      </c>
      <c r="E37" s="22">
        <v>15215883</v>
      </c>
      <c r="F37" s="17">
        <v>-11904845</v>
      </c>
      <c r="G37" s="23">
        <v>-11904845</v>
      </c>
      <c r="H37" s="19">
        <v>342064804</v>
      </c>
      <c r="I37" s="22">
        <v>197665008</v>
      </c>
      <c r="J37" s="17">
        <v>212143195</v>
      </c>
      <c r="K37" s="23">
        <v>221243374</v>
      </c>
    </row>
    <row r="38" spans="1:11" ht="13.5" x14ac:dyDescent="0.25">
      <c r="A38" s="20" t="s">
        <v>44</v>
      </c>
      <c r="B38" s="17">
        <v>469588330</v>
      </c>
      <c r="C38" s="17">
        <v>427581131</v>
      </c>
      <c r="D38" s="21">
        <v>464488452</v>
      </c>
      <c r="E38" s="22">
        <v>9700758</v>
      </c>
      <c r="F38" s="17">
        <v>341388859</v>
      </c>
      <c r="G38" s="23">
        <v>341388859</v>
      </c>
      <c r="H38" s="19">
        <v>516280252</v>
      </c>
      <c r="I38" s="22">
        <v>677190751</v>
      </c>
      <c r="J38" s="17">
        <v>755969168</v>
      </c>
      <c r="K38" s="23">
        <v>749428218</v>
      </c>
    </row>
    <row r="39" spans="1:11" ht="13.5" x14ac:dyDescent="0.25">
      <c r="A39" s="20" t="s">
        <v>45</v>
      </c>
      <c r="B39" s="17">
        <v>2139313420</v>
      </c>
      <c r="C39" s="17">
        <v>2206987659</v>
      </c>
      <c r="D39" s="21">
        <v>2369687404</v>
      </c>
      <c r="E39" s="22">
        <v>2813665</v>
      </c>
      <c r="F39" s="17">
        <v>-199774821</v>
      </c>
      <c r="G39" s="23">
        <v>-199774821</v>
      </c>
      <c r="H39" s="19">
        <v>2369682313</v>
      </c>
      <c r="I39" s="22">
        <v>2276071634</v>
      </c>
      <c r="J39" s="17">
        <v>2323997773</v>
      </c>
      <c r="K39" s="23">
        <v>2469033124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-226618405</v>
      </c>
      <c r="C42" s="17">
        <v>-78742851</v>
      </c>
      <c r="D42" s="21">
        <v>1144909495</v>
      </c>
      <c r="E42" s="22">
        <v>67249625</v>
      </c>
      <c r="F42" s="17">
        <v>53361405</v>
      </c>
      <c r="G42" s="23">
        <v>53361405</v>
      </c>
      <c r="H42" s="19">
        <v>646718269</v>
      </c>
      <c r="I42" s="22">
        <v>92060621</v>
      </c>
      <c r="J42" s="17">
        <v>115308577</v>
      </c>
      <c r="K42" s="23">
        <v>151250152</v>
      </c>
    </row>
    <row r="43" spans="1:11" ht="13.5" x14ac:dyDescent="0.25">
      <c r="A43" s="20" t="s">
        <v>48</v>
      </c>
      <c r="B43" s="17">
        <v>-85532734</v>
      </c>
      <c r="C43" s="17">
        <v>4306</v>
      </c>
      <c r="D43" s="21">
        <v>-64331617</v>
      </c>
      <c r="E43" s="22">
        <v>-195139267</v>
      </c>
      <c r="F43" s="17">
        <v>-241093820</v>
      </c>
      <c r="G43" s="23">
        <v>-241093820</v>
      </c>
      <c r="H43" s="19">
        <v>-268085732</v>
      </c>
      <c r="I43" s="22">
        <v>-187337290</v>
      </c>
      <c r="J43" s="17">
        <v>-154513840</v>
      </c>
      <c r="K43" s="23">
        <v>-99516800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7476275</v>
      </c>
      <c r="F44" s="17">
        <v>7476275</v>
      </c>
      <c r="G44" s="23">
        <v>7476275</v>
      </c>
      <c r="H44" s="19">
        <v>-39422</v>
      </c>
      <c r="I44" s="22">
        <v>25345741</v>
      </c>
      <c r="J44" s="17">
        <v>6277167</v>
      </c>
      <c r="K44" s="23">
        <v>-28339768</v>
      </c>
    </row>
    <row r="45" spans="1:11" ht="13.5" x14ac:dyDescent="0.25">
      <c r="A45" s="30" t="s">
        <v>50</v>
      </c>
      <c r="B45" s="66">
        <v>-165431632</v>
      </c>
      <c r="C45" s="66">
        <v>112023653</v>
      </c>
      <c r="D45" s="67">
        <v>1261461460</v>
      </c>
      <c r="E45" s="68">
        <v>-120413367</v>
      </c>
      <c r="F45" s="66">
        <v>-180256140</v>
      </c>
      <c r="G45" s="69">
        <v>-180256140</v>
      </c>
      <c r="H45" s="70">
        <v>537591603</v>
      </c>
      <c r="I45" s="68">
        <v>65082177</v>
      </c>
      <c r="J45" s="66">
        <v>32154081</v>
      </c>
      <c r="K45" s="69">
        <v>55547664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190762103</v>
      </c>
      <c r="C48" s="17">
        <v>182697525</v>
      </c>
      <c r="D48" s="21">
        <v>158985723</v>
      </c>
      <c r="E48" s="22">
        <v>-124111211</v>
      </c>
      <c r="F48" s="17">
        <v>-177362859</v>
      </c>
      <c r="G48" s="23">
        <v>-177362859</v>
      </c>
      <c r="H48" s="19">
        <v>196672830</v>
      </c>
      <c r="I48" s="22">
        <v>65082177</v>
      </c>
      <c r="J48" s="17">
        <v>32154081</v>
      </c>
      <c r="K48" s="23">
        <v>55547664</v>
      </c>
    </row>
    <row r="49" spans="1:11" ht="13.5" x14ac:dyDescent="0.25">
      <c r="A49" s="20" t="s">
        <v>53</v>
      </c>
      <c r="B49" s="17">
        <f>+B75</f>
        <v>40911763.771443963</v>
      </c>
      <c r="C49" s="17">
        <f t="shared" ref="C49:K49" si="6">+C75</f>
        <v>151676152.58178717</v>
      </c>
      <c r="D49" s="21">
        <f t="shared" si="6"/>
        <v>5786698.3534760773</v>
      </c>
      <c r="E49" s="22">
        <f t="shared" si="6"/>
        <v>-37853181.474310778</v>
      </c>
      <c r="F49" s="17">
        <f t="shared" si="6"/>
        <v>-17424866.27992101</v>
      </c>
      <c r="G49" s="23">
        <f t="shared" si="6"/>
        <v>-17424866.27992101</v>
      </c>
      <c r="H49" s="19">
        <f t="shared" si="6"/>
        <v>25030574.903395176</v>
      </c>
      <c r="I49" s="22">
        <f t="shared" si="6"/>
        <v>-12900046.850014985</v>
      </c>
      <c r="J49" s="17">
        <f t="shared" si="6"/>
        <v>-115148816.81637657</v>
      </c>
      <c r="K49" s="23">
        <f t="shared" si="6"/>
        <v>-231444485.9665451</v>
      </c>
    </row>
    <row r="50" spans="1:11" ht="13.5" x14ac:dyDescent="0.25">
      <c r="A50" s="30" t="s">
        <v>54</v>
      </c>
      <c r="B50" s="66">
        <f>+B48-B49</f>
        <v>149850339.22855604</v>
      </c>
      <c r="C50" s="66">
        <f t="shared" ref="C50:K50" si="7">+C48-C49</f>
        <v>31021372.418212831</v>
      </c>
      <c r="D50" s="67">
        <f t="shared" si="7"/>
        <v>153199024.64652392</v>
      </c>
      <c r="E50" s="68">
        <f t="shared" si="7"/>
        <v>-86258029.525689214</v>
      </c>
      <c r="F50" s="66">
        <f t="shared" si="7"/>
        <v>-159937992.720079</v>
      </c>
      <c r="G50" s="69">
        <f t="shared" si="7"/>
        <v>-159937992.720079</v>
      </c>
      <c r="H50" s="70">
        <f t="shared" si="7"/>
        <v>171642255.09660482</v>
      </c>
      <c r="I50" s="68">
        <f t="shared" si="7"/>
        <v>77982223.850014985</v>
      </c>
      <c r="J50" s="66">
        <f t="shared" si="7"/>
        <v>147302897.81637657</v>
      </c>
      <c r="K50" s="69">
        <f t="shared" si="7"/>
        <v>286992149.9665451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2457704223</v>
      </c>
      <c r="C53" s="17">
        <v>2510622621</v>
      </c>
      <c r="D53" s="21">
        <v>2698110350</v>
      </c>
      <c r="E53" s="22">
        <v>90265752</v>
      </c>
      <c r="F53" s="17">
        <v>297102990</v>
      </c>
      <c r="G53" s="23">
        <v>297102990</v>
      </c>
      <c r="H53" s="19">
        <v>2819637326</v>
      </c>
      <c r="I53" s="22">
        <v>2742578604</v>
      </c>
      <c r="J53" s="17">
        <v>2787063144</v>
      </c>
      <c r="K53" s="23">
        <v>2771456244</v>
      </c>
    </row>
    <row r="54" spans="1:11" ht="13.5" x14ac:dyDescent="0.25">
      <c r="A54" s="20" t="s">
        <v>57</v>
      </c>
      <c r="B54" s="17">
        <v>88548816</v>
      </c>
      <c r="C54" s="17">
        <v>88566288</v>
      </c>
      <c r="D54" s="21">
        <v>94561208</v>
      </c>
      <c r="E54" s="22">
        <v>100264900</v>
      </c>
      <c r="F54" s="17">
        <v>100264900</v>
      </c>
      <c r="G54" s="23">
        <v>100264900</v>
      </c>
      <c r="H54" s="19">
        <v>97876657</v>
      </c>
      <c r="I54" s="22">
        <v>105207700</v>
      </c>
      <c r="J54" s="17">
        <v>110079300</v>
      </c>
      <c r="K54" s="23">
        <v>115173700</v>
      </c>
    </row>
    <row r="55" spans="1:11" ht="13.5" x14ac:dyDescent="0.25">
      <c r="A55" s="20" t="s">
        <v>58</v>
      </c>
      <c r="B55" s="17">
        <v>99039945</v>
      </c>
      <c r="C55" s="17">
        <v>47675726</v>
      </c>
      <c r="D55" s="21">
        <v>149409732</v>
      </c>
      <c r="E55" s="22">
        <v>97487349</v>
      </c>
      <c r="F55" s="17">
        <v>133218195</v>
      </c>
      <c r="G55" s="23">
        <v>133218195</v>
      </c>
      <c r="H55" s="19">
        <v>103298831</v>
      </c>
      <c r="I55" s="22">
        <v>95597926</v>
      </c>
      <c r="J55" s="17">
        <v>75164714</v>
      </c>
      <c r="K55" s="23">
        <v>45500616</v>
      </c>
    </row>
    <row r="56" spans="1:11" ht="13.5" x14ac:dyDescent="0.25">
      <c r="A56" s="20" t="s">
        <v>59</v>
      </c>
      <c r="B56" s="17">
        <v>57837244</v>
      </c>
      <c r="C56" s="17">
        <v>78638825</v>
      </c>
      <c r="D56" s="21">
        <v>79861503</v>
      </c>
      <c r="E56" s="22">
        <v>103949290</v>
      </c>
      <c r="F56" s="17">
        <v>106957846</v>
      </c>
      <c r="G56" s="23">
        <v>106957846</v>
      </c>
      <c r="H56" s="19">
        <v>80741758</v>
      </c>
      <c r="I56" s="22">
        <v>88587375</v>
      </c>
      <c r="J56" s="17">
        <v>92519500</v>
      </c>
      <c r="K56" s="23">
        <v>97889800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33278695</v>
      </c>
      <c r="C59" s="17">
        <v>15620802</v>
      </c>
      <c r="D59" s="21">
        <v>43834605</v>
      </c>
      <c r="E59" s="22">
        <v>71700000</v>
      </c>
      <c r="F59" s="17">
        <v>71700000</v>
      </c>
      <c r="G59" s="23">
        <v>71700000</v>
      </c>
      <c r="H59" s="19">
        <v>44025360</v>
      </c>
      <c r="I59" s="22">
        <v>78194000</v>
      </c>
      <c r="J59" s="17">
        <v>84797620</v>
      </c>
      <c r="K59" s="23">
        <v>92081629</v>
      </c>
    </row>
    <row r="60" spans="1:11" ht="13.5" x14ac:dyDescent="0.25">
      <c r="A60" s="20" t="s">
        <v>62</v>
      </c>
      <c r="B60" s="17">
        <v>32257888</v>
      </c>
      <c r="C60" s="17">
        <v>24764832</v>
      </c>
      <c r="D60" s="21">
        <v>51858914</v>
      </c>
      <c r="E60" s="22">
        <v>50279221</v>
      </c>
      <c r="F60" s="17">
        <v>62008221</v>
      </c>
      <c r="G60" s="23">
        <v>62008221</v>
      </c>
      <c r="H60" s="19">
        <v>54938615</v>
      </c>
      <c r="I60" s="22">
        <v>54084628</v>
      </c>
      <c r="J60" s="17">
        <v>56788910</v>
      </c>
      <c r="K60" s="23">
        <v>59628402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962</v>
      </c>
      <c r="F62" s="86">
        <v>962</v>
      </c>
      <c r="G62" s="87">
        <v>962</v>
      </c>
      <c r="H62" s="88">
        <v>962</v>
      </c>
      <c r="I62" s="85">
        <v>962</v>
      </c>
      <c r="J62" s="86">
        <v>962</v>
      </c>
      <c r="K62" s="87">
        <v>962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1.1016560320904583</v>
      </c>
      <c r="C70" s="5">
        <f t="shared" ref="C70:K70" si="8">IF(ISERROR(C71/C72),0,(C71/C72))</f>
        <v>0.47403727933854856</v>
      </c>
      <c r="D70" s="5">
        <f t="shared" si="8"/>
        <v>0.92983958784847009</v>
      </c>
      <c r="E70" s="5">
        <f t="shared" si="8"/>
        <v>0.78307011452533171</v>
      </c>
      <c r="F70" s="5">
        <f t="shared" si="8"/>
        <v>0.86554125390054515</v>
      </c>
      <c r="G70" s="5">
        <f t="shared" si="8"/>
        <v>0.86554125390054515</v>
      </c>
      <c r="H70" s="5">
        <f t="shared" si="8"/>
        <v>1.0357597801046272</v>
      </c>
      <c r="I70" s="5">
        <f t="shared" si="8"/>
        <v>0.8038513911697498</v>
      </c>
      <c r="J70" s="5">
        <f t="shared" si="8"/>
        <v>0.82242138304704182</v>
      </c>
      <c r="K70" s="5">
        <f t="shared" si="8"/>
        <v>0.84346415517271267</v>
      </c>
    </row>
    <row r="71" spans="1:11" hidden="1" x14ac:dyDescent="0.2">
      <c r="A71" s="1" t="s">
        <v>338</v>
      </c>
      <c r="B71" s="2">
        <f>+B83</f>
        <v>945138031</v>
      </c>
      <c r="C71" s="2">
        <f t="shared" ref="C71:K71" si="9">+C83</f>
        <v>450231888</v>
      </c>
      <c r="D71" s="2">
        <f t="shared" si="9"/>
        <v>949091539</v>
      </c>
      <c r="E71" s="2">
        <f t="shared" si="9"/>
        <v>978477889</v>
      </c>
      <c r="F71" s="2">
        <f t="shared" si="9"/>
        <v>976825109</v>
      </c>
      <c r="G71" s="2">
        <f t="shared" si="9"/>
        <v>976825109</v>
      </c>
      <c r="H71" s="2">
        <f t="shared" si="9"/>
        <v>1067973987</v>
      </c>
      <c r="I71" s="2">
        <f t="shared" si="9"/>
        <v>1094036237</v>
      </c>
      <c r="J71" s="2">
        <f t="shared" si="9"/>
        <v>1214815010</v>
      </c>
      <c r="K71" s="2">
        <f t="shared" si="9"/>
        <v>1353473990</v>
      </c>
    </row>
    <row r="72" spans="1:11" hidden="1" x14ac:dyDescent="0.2">
      <c r="A72" s="1" t="s">
        <v>339</v>
      </c>
      <c r="B72" s="2">
        <f>+B77</f>
        <v>857924800</v>
      </c>
      <c r="C72" s="2">
        <f t="shared" ref="C72:K72" si="10">+C77</f>
        <v>949781605</v>
      </c>
      <c r="D72" s="2">
        <f t="shared" si="10"/>
        <v>1020704594</v>
      </c>
      <c r="E72" s="2">
        <f t="shared" si="10"/>
        <v>1249540585</v>
      </c>
      <c r="F72" s="2">
        <f t="shared" si="10"/>
        <v>1128571405</v>
      </c>
      <c r="G72" s="2">
        <f t="shared" si="10"/>
        <v>1128571405</v>
      </c>
      <c r="H72" s="2">
        <f t="shared" si="10"/>
        <v>1031102006</v>
      </c>
      <c r="I72" s="2">
        <f t="shared" si="10"/>
        <v>1360993150</v>
      </c>
      <c r="J72" s="2">
        <f t="shared" si="10"/>
        <v>1477119923</v>
      </c>
      <c r="K72" s="2">
        <f t="shared" si="10"/>
        <v>1604660947</v>
      </c>
    </row>
    <row r="73" spans="1:11" hidden="1" x14ac:dyDescent="0.2">
      <c r="A73" s="1" t="s">
        <v>340</v>
      </c>
      <c r="B73" s="2">
        <f>+B74</f>
        <v>15667724.833333321</v>
      </c>
      <c r="C73" s="2">
        <f t="shared" ref="C73:K73" si="11">+(C78+C80+C81+C82)-(B78+B80+B81+B82)</f>
        <v>-9715224</v>
      </c>
      <c r="D73" s="2">
        <f t="shared" si="11"/>
        <v>24551503</v>
      </c>
      <c r="E73" s="2">
        <f t="shared" si="11"/>
        <v>-93479463</v>
      </c>
      <c r="F73" s="2">
        <f>+(F78+F80+F81+F82)-(D78+D80+D81+D82)</f>
        <v>-178406433</v>
      </c>
      <c r="G73" s="2">
        <f>+(G78+G80+G81+G82)-(D78+D80+D81+D82)</f>
        <v>-178406433</v>
      </c>
      <c r="H73" s="2">
        <f>+(H78+H80+H81+H82)-(D78+D80+D81+D82)</f>
        <v>14256455</v>
      </c>
      <c r="I73" s="2">
        <f>+(I78+I80+I81+I82)-(E78+E80+E81+E82)</f>
        <v>222923347</v>
      </c>
      <c r="J73" s="2">
        <f t="shared" si="11"/>
        <v>128147237</v>
      </c>
      <c r="K73" s="2">
        <f t="shared" si="11"/>
        <v>137973620</v>
      </c>
    </row>
    <row r="74" spans="1:11" hidden="1" x14ac:dyDescent="0.2">
      <c r="A74" s="1" t="s">
        <v>341</v>
      </c>
      <c r="B74" s="2">
        <f>+TREND(C74:E74)</f>
        <v>15667724.833333321</v>
      </c>
      <c r="C74" s="2">
        <f>+C73</f>
        <v>-9715224</v>
      </c>
      <c r="D74" s="2">
        <f t="shared" ref="D74:K74" si="12">+D73</f>
        <v>24551503</v>
      </c>
      <c r="E74" s="2">
        <f t="shared" si="12"/>
        <v>-93479463</v>
      </c>
      <c r="F74" s="2">
        <f t="shared" si="12"/>
        <v>-178406433</v>
      </c>
      <c r="G74" s="2">
        <f t="shared" si="12"/>
        <v>-178406433</v>
      </c>
      <c r="H74" s="2">
        <f t="shared" si="12"/>
        <v>14256455</v>
      </c>
      <c r="I74" s="2">
        <f t="shared" si="12"/>
        <v>222923347</v>
      </c>
      <c r="J74" s="2">
        <f t="shared" si="12"/>
        <v>128147237</v>
      </c>
      <c r="K74" s="2">
        <f t="shared" si="12"/>
        <v>137973620</v>
      </c>
    </row>
    <row r="75" spans="1:11" hidden="1" x14ac:dyDescent="0.2">
      <c r="A75" s="1" t="s">
        <v>342</v>
      </c>
      <c r="B75" s="2">
        <f>+B84-(((B80+B81+B82+B78)*B70)-B79)</f>
        <v>40911763.771443963</v>
      </c>
      <c r="C75" s="2">
        <f t="shared" ref="C75:K75" si="13">+C84-(((C80+C81+C82+C78)*C70)-C79)</f>
        <v>151676152.58178717</v>
      </c>
      <c r="D75" s="2">
        <f t="shared" si="13"/>
        <v>5786698.3534760773</v>
      </c>
      <c r="E75" s="2">
        <f t="shared" si="13"/>
        <v>-37853181.474310778</v>
      </c>
      <c r="F75" s="2">
        <f t="shared" si="13"/>
        <v>-17424866.27992101</v>
      </c>
      <c r="G75" s="2">
        <f t="shared" si="13"/>
        <v>-17424866.27992101</v>
      </c>
      <c r="H75" s="2">
        <f t="shared" si="13"/>
        <v>25030574.903395176</v>
      </c>
      <c r="I75" s="2">
        <f t="shared" si="13"/>
        <v>-12900046.850014985</v>
      </c>
      <c r="J75" s="2">
        <f t="shared" si="13"/>
        <v>-115148816.81637657</v>
      </c>
      <c r="K75" s="2">
        <f t="shared" si="13"/>
        <v>-231444485.9665451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857924800</v>
      </c>
      <c r="C77" s="3">
        <v>949781605</v>
      </c>
      <c r="D77" s="3">
        <v>1020704594</v>
      </c>
      <c r="E77" s="3">
        <v>1249540585</v>
      </c>
      <c r="F77" s="3">
        <v>1128571405</v>
      </c>
      <c r="G77" s="3">
        <v>1128571405</v>
      </c>
      <c r="H77" s="3">
        <v>1031102006</v>
      </c>
      <c r="I77" s="3">
        <v>1360993150</v>
      </c>
      <c r="J77" s="3">
        <v>1477119923</v>
      </c>
      <c r="K77" s="3">
        <v>1604660947</v>
      </c>
    </row>
    <row r="78" spans="1:11" hidden="1" x14ac:dyDescent="0.2">
      <c r="A78" s="1" t="s">
        <v>69</v>
      </c>
      <c r="B78" s="3">
        <v>202295</v>
      </c>
      <c r="C78" s="3">
        <v>4437240</v>
      </c>
      <c r="D78" s="3">
        <v>9150490</v>
      </c>
      <c r="E78" s="3">
        <v>421566</v>
      </c>
      <c r="F78" s="3">
        <v>421566</v>
      </c>
      <c r="G78" s="3">
        <v>421566</v>
      </c>
      <c r="H78" s="3">
        <v>9030189</v>
      </c>
      <c r="I78" s="3">
        <v>2902920</v>
      </c>
      <c r="J78" s="3">
        <v>3193212</v>
      </c>
      <c r="K78" s="3">
        <v>3512533</v>
      </c>
    </row>
    <row r="79" spans="1:11" hidden="1" x14ac:dyDescent="0.2">
      <c r="A79" s="1" t="s">
        <v>70</v>
      </c>
      <c r="B79" s="3">
        <v>131709328</v>
      </c>
      <c r="C79" s="3">
        <v>125957046</v>
      </c>
      <c r="D79" s="3">
        <v>100243460</v>
      </c>
      <c r="E79" s="3">
        <v>29381669</v>
      </c>
      <c r="F79" s="3">
        <v>29049364</v>
      </c>
      <c r="G79" s="3">
        <v>29049364</v>
      </c>
      <c r="H79" s="3">
        <v>39531285</v>
      </c>
      <c r="I79" s="3">
        <v>115938784</v>
      </c>
      <c r="J79" s="3">
        <v>121273469</v>
      </c>
      <c r="K79" s="3">
        <v>126975322</v>
      </c>
    </row>
    <row r="80" spans="1:11" hidden="1" x14ac:dyDescent="0.2">
      <c r="A80" s="1" t="s">
        <v>71</v>
      </c>
      <c r="B80" s="3">
        <v>120465292</v>
      </c>
      <c r="C80" s="3">
        <v>106047067</v>
      </c>
      <c r="D80" s="3">
        <v>109363705</v>
      </c>
      <c r="E80" s="3">
        <v>33918496</v>
      </c>
      <c r="F80" s="3">
        <v>-17669674</v>
      </c>
      <c r="G80" s="3">
        <v>-17669674</v>
      </c>
      <c r="H80" s="3">
        <v>96535302</v>
      </c>
      <c r="I80" s="3">
        <v>184459797</v>
      </c>
      <c r="J80" s="3">
        <v>228681327</v>
      </c>
      <c r="K80" s="3">
        <v>279082376</v>
      </c>
    </row>
    <row r="81" spans="1:11" hidden="1" x14ac:dyDescent="0.2">
      <c r="A81" s="1" t="s">
        <v>72</v>
      </c>
      <c r="B81" s="3">
        <v>21488190</v>
      </c>
      <c r="C81" s="3">
        <v>20115761</v>
      </c>
      <c r="D81" s="3">
        <v>34489819</v>
      </c>
      <c r="E81" s="3">
        <v>29048453</v>
      </c>
      <c r="F81" s="3">
        <v>-4290347</v>
      </c>
      <c r="G81" s="3">
        <v>-4290347</v>
      </c>
      <c r="H81" s="3">
        <v>61694978</v>
      </c>
      <c r="I81" s="3">
        <v>96775710</v>
      </c>
      <c r="J81" s="3">
        <v>180181373</v>
      </c>
      <c r="K81" s="3">
        <v>267181897</v>
      </c>
    </row>
    <row r="82" spans="1:11" hidden="1" x14ac:dyDescent="0.2">
      <c r="A82" s="1" t="s">
        <v>73</v>
      </c>
      <c r="B82" s="3">
        <v>0</v>
      </c>
      <c r="C82" s="3">
        <v>1840485</v>
      </c>
      <c r="D82" s="3">
        <v>3988042</v>
      </c>
      <c r="E82" s="3">
        <v>124078</v>
      </c>
      <c r="F82" s="3">
        <v>124078</v>
      </c>
      <c r="G82" s="3">
        <v>124078</v>
      </c>
      <c r="H82" s="3">
        <v>3988042</v>
      </c>
      <c r="I82" s="3">
        <v>2297513</v>
      </c>
      <c r="J82" s="3">
        <v>2527265</v>
      </c>
      <c r="K82" s="3">
        <v>2779991</v>
      </c>
    </row>
    <row r="83" spans="1:11" hidden="1" x14ac:dyDescent="0.2">
      <c r="A83" s="1" t="s">
        <v>74</v>
      </c>
      <c r="B83" s="3">
        <v>945138031</v>
      </c>
      <c r="C83" s="3">
        <v>450231888</v>
      </c>
      <c r="D83" s="3">
        <v>949091539</v>
      </c>
      <c r="E83" s="3">
        <v>978477889</v>
      </c>
      <c r="F83" s="3">
        <v>976825109</v>
      </c>
      <c r="G83" s="3">
        <v>976825109</v>
      </c>
      <c r="H83" s="3">
        <v>1067973987</v>
      </c>
      <c r="I83" s="3">
        <v>1094036237</v>
      </c>
      <c r="J83" s="3">
        <v>1214815010</v>
      </c>
      <c r="K83" s="3">
        <v>1353473990</v>
      </c>
    </row>
    <row r="84" spans="1:11" hidden="1" x14ac:dyDescent="0.2">
      <c r="A84" s="1" t="s">
        <v>75</v>
      </c>
      <c r="B84" s="3">
        <v>65809205</v>
      </c>
      <c r="C84" s="3">
        <v>88500866</v>
      </c>
      <c r="D84" s="3">
        <v>51520667</v>
      </c>
      <c r="E84" s="3">
        <v>-17500037</v>
      </c>
      <c r="F84" s="3">
        <v>-65009257</v>
      </c>
      <c r="G84" s="3">
        <v>-65009257</v>
      </c>
      <c r="H84" s="3">
        <v>162871610</v>
      </c>
      <c r="I84" s="3">
        <v>101413098</v>
      </c>
      <c r="J84" s="3">
        <v>104539784</v>
      </c>
      <c r="K84" s="3">
        <v>107642044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59485886</v>
      </c>
      <c r="C5" s="17">
        <v>92757614</v>
      </c>
      <c r="D5" s="21">
        <v>96635340</v>
      </c>
      <c r="E5" s="22">
        <v>93030405</v>
      </c>
      <c r="F5" s="17">
        <v>100672545</v>
      </c>
      <c r="G5" s="23">
        <v>100672545</v>
      </c>
      <c r="H5" s="19">
        <v>101162827</v>
      </c>
      <c r="I5" s="22">
        <v>100741968</v>
      </c>
      <c r="J5" s="17">
        <v>106955586</v>
      </c>
      <c r="K5" s="23">
        <v>113169209</v>
      </c>
    </row>
    <row r="6" spans="1:11" ht="13.5" x14ac:dyDescent="0.25">
      <c r="A6" s="20" t="s">
        <v>18</v>
      </c>
      <c r="B6" s="17">
        <v>553025385</v>
      </c>
      <c r="C6" s="17">
        <v>640445104</v>
      </c>
      <c r="D6" s="21">
        <v>604080953</v>
      </c>
      <c r="E6" s="22">
        <v>781676144</v>
      </c>
      <c r="F6" s="17">
        <v>717229523</v>
      </c>
      <c r="G6" s="23">
        <v>717229523</v>
      </c>
      <c r="H6" s="19">
        <v>682403880</v>
      </c>
      <c r="I6" s="22">
        <v>748861018</v>
      </c>
      <c r="J6" s="17">
        <v>852805669</v>
      </c>
      <c r="K6" s="23">
        <v>972029254</v>
      </c>
    </row>
    <row r="7" spans="1:11" ht="13.5" x14ac:dyDescent="0.25">
      <c r="A7" s="20" t="s">
        <v>19</v>
      </c>
      <c r="B7" s="17">
        <v>10442838</v>
      </c>
      <c r="C7" s="17">
        <v>15636549</v>
      </c>
      <c r="D7" s="21">
        <v>28807573</v>
      </c>
      <c r="E7" s="22">
        <v>22460979</v>
      </c>
      <c r="F7" s="17">
        <v>33849064</v>
      </c>
      <c r="G7" s="23">
        <v>33849064</v>
      </c>
      <c r="H7" s="19">
        <v>32804145</v>
      </c>
      <c r="I7" s="22">
        <v>33689785</v>
      </c>
      <c r="J7" s="17">
        <v>35711173</v>
      </c>
      <c r="K7" s="23">
        <v>37853843</v>
      </c>
    </row>
    <row r="8" spans="1:11" ht="13.5" x14ac:dyDescent="0.25">
      <c r="A8" s="20" t="s">
        <v>20</v>
      </c>
      <c r="B8" s="17">
        <v>117747700</v>
      </c>
      <c r="C8" s="17">
        <v>126882016</v>
      </c>
      <c r="D8" s="21">
        <v>136197651</v>
      </c>
      <c r="E8" s="22">
        <v>142696000</v>
      </c>
      <c r="F8" s="17">
        <v>160744424</v>
      </c>
      <c r="G8" s="23">
        <v>160744424</v>
      </c>
      <c r="H8" s="19">
        <v>141045132</v>
      </c>
      <c r="I8" s="22">
        <v>164857000</v>
      </c>
      <c r="J8" s="17">
        <v>152043000</v>
      </c>
      <c r="K8" s="23">
        <v>153083000</v>
      </c>
    </row>
    <row r="9" spans="1:11" ht="13.5" x14ac:dyDescent="0.25">
      <c r="A9" s="20" t="s">
        <v>21</v>
      </c>
      <c r="B9" s="17">
        <v>36729849</v>
      </c>
      <c r="C9" s="17">
        <v>42206698</v>
      </c>
      <c r="D9" s="21">
        <v>45393682</v>
      </c>
      <c r="E9" s="22">
        <v>25003728</v>
      </c>
      <c r="F9" s="17">
        <v>30095075</v>
      </c>
      <c r="G9" s="23">
        <v>30095075</v>
      </c>
      <c r="H9" s="19">
        <v>28284413</v>
      </c>
      <c r="I9" s="22">
        <v>30792901</v>
      </c>
      <c r="J9" s="17">
        <v>32630367</v>
      </c>
      <c r="K9" s="23">
        <v>34577473</v>
      </c>
    </row>
    <row r="10" spans="1:11" ht="25.5" x14ac:dyDescent="0.2">
      <c r="A10" s="24" t="s">
        <v>333</v>
      </c>
      <c r="B10" s="25">
        <f>SUM(B5:B9)</f>
        <v>777431658</v>
      </c>
      <c r="C10" s="26">
        <f t="shared" ref="C10:K10" si="0">SUM(C5:C9)</f>
        <v>917927981</v>
      </c>
      <c r="D10" s="27">
        <f t="shared" si="0"/>
        <v>911115199</v>
      </c>
      <c r="E10" s="25">
        <f t="shared" si="0"/>
        <v>1064867256</v>
      </c>
      <c r="F10" s="26">
        <f t="shared" si="0"/>
        <v>1042590631</v>
      </c>
      <c r="G10" s="28">
        <f t="shared" si="0"/>
        <v>1042590631</v>
      </c>
      <c r="H10" s="29">
        <f t="shared" si="0"/>
        <v>985700397</v>
      </c>
      <c r="I10" s="25">
        <f t="shared" si="0"/>
        <v>1078942672</v>
      </c>
      <c r="J10" s="26">
        <f t="shared" si="0"/>
        <v>1180145795</v>
      </c>
      <c r="K10" s="28">
        <f t="shared" si="0"/>
        <v>1310712779</v>
      </c>
    </row>
    <row r="11" spans="1:11" ht="13.5" x14ac:dyDescent="0.25">
      <c r="A11" s="20" t="s">
        <v>22</v>
      </c>
      <c r="B11" s="17">
        <v>214965307</v>
      </c>
      <c r="C11" s="17">
        <v>222433441</v>
      </c>
      <c r="D11" s="21">
        <v>245392347</v>
      </c>
      <c r="E11" s="22">
        <v>270373905</v>
      </c>
      <c r="F11" s="17">
        <v>280347776</v>
      </c>
      <c r="G11" s="23">
        <v>280347776</v>
      </c>
      <c r="H11" s="19">
        <v>258299382</v>
      </c>
      <c r="I11" s="22">
        <v>289471923</v>
      </c>
      <c r="J11" s="17">
        <v>304312809</v>
      </c>
      <c r="K11" s="23">
        <v>322245413</v>
      </c>
    </row>
    <row r="12" spans="1:11" ht="13.5" x14ac:dyDescent="0.25">
      <c r="A12" s="20" t="s">
        <v>23</v>
      </c>
      <c r="B12" s="17">
        <v>10701102</v>
      </c>
      <c r="C12" s="17">
        <v>10750824</v>
      </c>
      <c r="D12" s="21">
        <v>10817391</v>
      </c>
      <c r="E12" s="22">
        <v>12564972</v>
      </c>
      <c r="F12" s="17">
        <v>12935368</v>
      </c>
      <c r="G12" s="23">
        <v>12935368</v>
      </c>
      <c r="H12" s="19">
        <v>11830463</v>
      </c>
      <c r="I12" s="22">
        <v>12939314</v>
      </c>
      <c r="J12" s="17">
        <v>13715674</v>
      </c>
      <c r="K12" s="23">
        <v>14538616</v>
      </c>
    </row>
    <row r="13" spans="1:11" ht="13.5" x14ac:dyDescent="0.25">
      <c r="A13" s="20" t="s">
        <v>24</v>
      </c>
      <c r="B13" s="17">
        <v>36602478</v>
      </c>
      <c r="C13" s="17">
        <v>36959173</v>
      </c>
      <c r="D13" s="21">
        <v>46992132</v>
      </c>
      <c r="E13" s="22">
        <v>44908979</v>
      </c>
      <c r="F13" s="17">
        <v>44888566</v>
      </c>
      <c r="G13" s="23">
        <v>44888566</v>
      </c>
      <c r="H13" s="19">
        <v>44403240</v>
      </c>
      <c r="I13" s="22">
        <v>45936043</v>
      </c>
      <c r="J13" s="17">
        <v>48692208</v>
      </c>
      <c r="K13" s="23">
        <v>51613752</v>
      </c>
    </row>
    <row r="14" spans="1:11" ht="13.5" x14ac:dyDescent="0.25">
      <c r="A14" s="20" t="s">
        <v>25</v>
      </c>
      <c r="B14" s="17">
        <v>10383445</v>
      </c>
      <c r="C14" s="17">
        <v>16240143</v>
      </c>
      <c r="D14" s="21">
        <v>20343985</v>
      </c>
      <c r="E14" s="22">
        <v>11674296</v>
      </c>
      <c r="F14" s="17">
        <v>9874165</v>
      </c>
      <c r="G14" s="23">
        <v>9874165</v>
      </c>
      <c r="H14" s="19">
        <v>3143329</v>
      </c>
      <c r="I14" s="22">
        <v>2919145</v>
      </c>
      <c r="J14" s="17">
        <v>3035911</v>
      </c>
      <c r="K14" s="23">
        <v>3157347</v>
      </c>
    </row>
    <row r="15" spans="1:11" ht="13.5" x14ac:dyDescent="0.25">
      <c r="A15" s="20" t="s">
        <v>26</v>
      </c>
      <c r="B15" s="17">
        <v>419735950</v>
      </c>
      <c r="C15" s="17">
        <v>459049174</v>
      </c>
      <c r="D15" s="21">
        <v>454658519</v>
      </c>
      <c r="E15" s="22">
        <v>546957916</v>
      </c>
      <c r="F15" s="17">
        <v>514577888</v>
      </c>
      <c r="G15" s="23">
        <v>514577888</v>
      </c>
      <c r="H15" s="19">
        <v>476907593</v>
      </c>
      <c r="I15" s="22">
        <v>578150741</v>
      </c>
      <c r="J15" s="17">
        <v>661538838</v>
      </c>
      <c r="K15" s="23">
        <v>757542305</v>
      </c>
    </row>
    <row r="16" spans="1:11" ht="13.5" x14ac:dyDescent="0.25">
      <c r="A16" s="20" t="s">
        <v>27</v>
      </c>
      <c r="B16" s="17">
        <v>2131699</v>
      </c>
      <c r="C16" s="17">
        <v>2501004</v>
      </c>
      <c r="D16" s="21">
        <v>2230418</v>
      </c>
      <c r="E16" s="22">
        <v>4061679</v>
      </c>
      <c r="F16" s="17">
        <v>4189082</v>
      </c>
      <c r="G16" s="23">
        <v>4189082</v>
      </c>
      <c r="H16" s="19">
        <v>3298888</v>
      </c>
      <c r="I16" s="22">
        <v>5240472</v>
      </c>
      <c r="J16" s="17">
        <v>6135220</v>
      </c>
      <c r="K16" s="23">
        <v>6432803</v>
      </c>
    </row>
    <row r="17" spans="1:11" ht="13.5" x14ac:dyDescent="0.25">
      <c r="A17" s="20" t="s">
        <v>28</v>
      </c>
      <c r="B17" s="17">
        <v>76870892</v>
      </c>
      <c r="C17" s="17">
        <v>106979506</v>
      </c>
      <c r="D17" s="21">
        <v>94599459</v>
      </c>
      <c r="E17" s="22">
        <v>180416386</v>
      </c>
      <c r="F17" s="17">
        <v>171811291</v>
      </c>
      <c r="G17" s="23">
        <v>171811291</v>
      </c>
      <c r="H17" s="19">
        <v>117811312</v>
      </c>
      <c r="I17" s="22">
        <v>174696672</v>
      </c>
      <c r="J17" s="17">
        <v>167746901</v>
      </c>
      <c r="K17" s="23">
        <v>175238180</v>
      </c>
    </row>
    <row r="18" spans="1:11" ht="13.5" x14ac:dyDescent="0.25">
      <c r="A18" s="30" t="s">
        <v>29</v>
      </c>
      <c r="B18" s="31">
        <f>SUM(B11:B17)</f>
        <v>771390873</v>
      </c>
      <c r="C18" s="32">
        <f t="shared" ref="C18:K18" si="1">SUM(C11:C17)</f>
        <v>854913265</v>
      </c>
      <c r="D18" s="33">
        <f t="shared" si="1"/>
        <v>875034251</v>
      </c>
      <c r="E18" s="31">
        <f t="shared" si="1"/>
        <v>1070958133</v>
      </c>
      <c r="F18" s="32">
        <f t="shared" si="1"/>
        <v>1038624136</v>
      </c>
      <c r="G18" s="34">
        <f t="shared" si="1"/>
        <v>1038624136</v>
      </c>
      <c r="H18" s="35">
        <f t="shared" si="1"/>
        <v>915694207</v>
      </c>
      <c r="I18" s="31">
        <f t="shared" si="1"/>
        <v>1109354310</v>
      </c>
      <c r="J18" s="32">
        <f t="shared" si="1"/>
        <v>1205177561</v>
      </c>
      <c r="K18" s="34">
        <f t="shared" si="1"/>
        <v>1330768416</v>
      </c>
    </row>
    <row r="19" spans="1:11" ht="13.5" x14ac:dyDescent="0.25">
      <c r="A19" s="30" t="s">
        <v>30</v>
      </c>
      <c r="B19" s="36">
        <f>+B10-B18</f>
        <v>6040785</v>
      </c>
      <c r="C19" s="37">
        <f t="shared" ref="C19:K19" si="2">+C10-C18</f>
        <v>63014716</v>
      </c>
      <c r="D19" s="38">
        <f t="shared" si="2"/>
        <v>36080948</v>
      </c>
      <c r="E19" s="36">
        <f t="shared" si="2"/>
        <v>-6090877</v>
      </c>
      <c r="F19" s="37">
        <f t="shared" si="2"/>
        <v>3966495</v>
      </c>
      <c r="G19" s="39">
        <f t="shared" si="2"/>
        <v>3966495</v>
      </c>
      <c r="H19" s="40">
        <f t="shared" si="2"/>
        <v>70006190</v>
      </c>
      <c r="I19" s="36">
        <f t="shared" si="2"/>
        <v>-30411638</v>
      </c>
      <c r="J19" s="37">
        <f t="shared" si="2"/>
        <v>-25031766</v>
      </c>
      <c r="K19" s="39">
        <f t="shared" si="2"/>
        <v>-20055637</v>
      </c>
    </row>
    <row r="20" spans="1:11" ht="25.5" x14ac:dyDescent="0.2">
      <c r="A20" s="41" t="s">
        <v>31</v>
      </c>
      <c r="B20" s="42">
        <v>28361964</v>
      </c>
      <c r="C20" s="43">
        <v>49582700</v>
      </c>
      <c r="D20" s="44">
        <v>34629332</v>
      </c>
      <c r="E20" s="42">
        <v>35265000</v>
      </c>
      <c r="F20" s="43">
        <v>62492841</v>
      </c>
      <c r="G20" s="45">
        <v>62492841</v>
      </c>
      <c r="H20" s="46">
        <v>32370953</v>
      </c>
      <c r="I20" s="42">
        <v>29021000</v>
      </c>
      <c r="J20" s="43">
        <v>30127000</v>
      </c>
      <c r="K20" s="45">
        <v>32603000</v>
      </c>
    </row>
    <row r="21" spans="1:11" ht="13.5" x14ac:dyDescent="0.25">
      <c r="A21" s="47" t="s">
        <v>32</v>
      </c>
      <c r="B21" s="48">
        <v>477987</v>
      </c>
      <c r="C21" s="49">
        <v>1351053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34880736</v>
      </c>
      <c r="C22" s="55">
        <f t="shared" ref="C22:K22" si="3">SUM(C19:C21)</f>
        <v>113948469</v>
      </c>
      <c r="D22" s="56">
        <f t="shared" si="3"/>
        <v>70710280</v>
      </c>
      <c r="E22" s="54">
        <f t="shared" si="3"/>
        <v>29174123</v>
      </c>
      <c r="F22" s="55">
        <f t="shared" si="3"/>
        <v>66459336</v>
      </c>
      <c r="G22" s="57">
        <f t="shared" si="3"/>
        <v>66459336</v>
      </c>
      <c r="H22" s="58">
        <f t="shared" si="3"/>
        <v>102377143</v>
      </c>
      <c r="I22" s="54">
        <f t="shared" si="3"/>
        <v>-1390638</v>
      </c>
      <c r="J22" s="55">
        <f t="shared" si="3"/>
        <v>5095234</v>
      </c>
      <c r="K22" s="57">
        <f t="shared" si="3"/>
        <v>12547363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34880736</v>
      </c>
      <c r="C24" s="37">
        <f t="shared" ref="C24:K24" si="4">SUM(C22:C23)</f>
        <v>113948469</v>
      </c>
      <c r="D24" s="38">
        <f t="shared" si="4"/>
        <v>70710280</v>
      </c>
      <c r="E24" s="36">
        <f t="shared" si="4"/>
        <v>29174123</v>
      </c>
      <c r="F24" s="37">
        <f t="shared" si="4"/>
        <v>66459336</v>
      </c>
      <c r="G24" s="39">
        <f t="shared" si="4"/>
        <v>66459336</v>
      </c>
      <c r="H24" s="40">
        <f t="shared" si="4"/>
        <v>102377143</v>
      </c>
      <c r="I24" s="36">
        <f t="shared" si="4"/>
        <v>-1390638</v>
      </c>
      <c r="J24" s="37">
        <f t="shared" si="4"/>
        <v>5095234</v>
      </c>
      <c r="K24" s="39">
        <f t="shared" si="4"/>
        <v>12547363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65089197</v>
      </c>
      <c r="C27" s="66">
        <v>80789381</v>
      </c>
      <c r="D27" s="67">
        <v>112872030</v>
      </c>
      <c r="E27" s="68">
        <v>119474427</v>
      </c>
      <c r="F27" s="66">
        <v>181385394</v>
      </c>
      <c r="G27" s="69">
        <v>181385394</v>
      </c>
      <c r="H27" s="70">
        <v>131359552</v>
      </c>
      <c r="I27" s="68">
        <v>118426599</v>
      </c>
      <c r="J27" s="66">
        <v>77282070</v>
      </c>
      <c r="K27" s="69">
        <v>53976962</v>
      </c>
    </row>
    <row r="28" spans="1:11" ht="13.5" x14ac:dyDescent="0.25">
      <c r="A28" s="71" t="s">
        <v>36</v>
      </c>
      <c r="B28" s="17">
        <v>28362271</v>
      </c>
      <c r="C28" s="17">
        <v>50364244</v>
      </c>
      <c r="D28" s="21">
        <v>37754829</v>
      </c>
      <c r="E28" s="22">
        <v>30665216</v>
      </c>
      <c r="F28" s="17">
        <v>32645914</v>
      </c>
      <c r="G28" s="23">
        <v>32645914</v>
      </c>
      <c r="H28" s="19">
        <v>0</v>
      </c>
      <c r="I28" s="22">
        <v>25235652</v>
      </c>
      <c r="J28" s="17">
        <v>26197391</v>
      </c>
      <c r="K28" s="23">
        <v>28350434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8900463</v>
      </c>
      <c r="C30" s="17">
        <v>0</v>
      </c>
      <c r="D30" s="21">
        <v>19533609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20109424</v>
      </c>
      <c r="C31" s="17">
        <v>26146329</v>
      </c>
      <c r="D31" s="21">
        <v>47150605</v>
      </c>
      <c r="E31" s="22">
        <v>88809211</v>
      </c>
      <c r="F31" s="17">
        <v>148739480</v>
      </c>
      <c r="G31" s="23">
        <v>148739480</v>
      </c>
      <c r="H31" s="19">
        <v>0</v>
      </c>
      <c r="I31" s="22">
        <v>93190947</v>
      </c>
      <c r="J31" s="17">
        <v>51084679</v>
      </c>
      <c r="K31" s="23">
        <v>25626528</v>
      </c>
    </row>
    <row r="32" spans="1:11" ht="13.5" x14ac:dyDescent="0.25">
      <c r="A32" s="30" t="s">
        <v>39</v>
      </c>
      <c r="B32" s="66">
        <f>SUM(B28:B31)</f>
        <v>57372158</v>
      </c>
      <c r="C32" s="66">
        <f t="shared" ref="C32:K32" si="5">SUM(C28:C31)</f>
        <v>76510573</v>
      </c>
      <c r="D32" s="67">
        <f t="shared" si="5"/>
        <v>104439043</v>
      </c>
      <c r="E32" s="68">
        <f t="shared" si="5"/>
        <v>119474427</v>
      </c>
      <c r="F32" s="66">
        <f t="shared" si="5"/>
        <v>181385394</v>
      </c>
      <c r="G32" s="69">
        <f t="shared" si="5"/>
        <v>181385394</v>
      </c>
      <c r="H32" s="70">
        <f t="shared" si="5"/>
        <v>0</v>
      </c>
      <c r="I32" s="68">
        <f t="shared" si="5"/>
        <v>118426599</v>
      </c>
      <c r="J32" s="66">
        <f t="shared" si="5"/>
        <v>77282070</v>
      </c>
      <c r="K32" s="69">
        <f t="shared" si="5"/>
        <v>53976962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424475020</v>
      </c>
      <c r="C35" s="17">
        <v>563641258</v>
      </c>
      <c r="D35" s="21">
        <v>563328411</v>
      </c>
      <c r="E35" s="22">
        <v>436405594</v>
      </c>
      <c r="F35" s="17">
        <v>498858147</v>
      </c>
      <c r="G35" s="23">
        <v>498858147</v>
      </c>
      <c r="H35" s="19">
        <v>579233069</v>
      </c>
      <c r="I35" s="22">
        <v>593604360</v>
      </c>
      <c r="J35" s="17">
        <v>600530072</v>
      </c>
      <c r="K35" s="23">
        <v>674122026</v>
      </c>
    </row>
    <row r="36" spans="1:11" ht="13.5" x14ac:dyDescent="0.25">
      <c r="A36" s="20" t="s">
        <v>42</v>
      </c>
      <c r="B36" s="17">
        <v>807546687</v>
      </c>
      <c r="C36" s="17">
        <v>855732326</v>
      </c>
      <c r="D36" s="21">
        <v>927929758</v>
      </c>
      <c r="E36" s="22">
        <v>927526296</v>
      </c>
      <c r="F36" s="17">
        <v>1012406478</v>
      </c>
      <c r="G36" s="23">
        <v>1012406478</v>
      </c>
      <c r="H36" s="19">
        <v>1013725056</v>
      </c>
      <c r="I36" s="22">
        <v>1054695933</v>
      </c>
      <c r="J36" s="17">
        <v>1061806155</v>
      </c>
      <c r="K36" s="23">
        <v>1098442714</v>
      </c>
    </row>
    <row r="37" spans="1:11" ht="13.5" x14ac:dyDescent="0.25">
      <c r="A37" s="20" t="s">
        <v>43</v>
      </c>
      <c r="B37" s="17">
        <v>233428556</v>
      </c>
      <c r="C37" s="17">
        <v>294050816</v>
      </c>
      <c r="D37" s="21">
        <v>282678801</v>
      </c>
      <c r="E37" s="22">
        <v>199237181</v>
      </c>
      <c r="F37" s="17">
        <v>306186673</v>
      </c>
      <c r="G37" s="23">
        <v>306186673</v>
      </c>
      <c r="H37" s="19">
        <v>248442616</v>
      </c>
      <c r="I37" s="22">
        <v>375911059</v>
      </c>
      <c r="J37" s="17">
        <v>407025623</v>
      </c>
      <c r="K37" s="23">
        <v>430576611</v>
      </c>
    </row>
    <row r="38" spans="1:11" ht="13.5" x14ac:dyDescent="0.25">
      <c r="A38" s="20" t="s">
        <v>44</v>
      </c>
      <c r="B38" s="17">
        <v>144089725</v>
      </c>
      <c r="C38" s="17">
        <v>156181008</v>
      </c>
      <c r="D38" s="21">
        <v>167333058</v>
      </c>
      <c r="E38" s="22">
        <v>195027904</v>
      </c>
      <c r="F38" s="17">
        <v>169476865</v>
      </c>
      <c r="G38" s="23">
        <v>169476865</v>
      </c>
      <c r="H38" s="19">
        <v>167333055</v>
      </c>
      <c r="I38" s="22">
        <v>159768217</v>
      </c>
      <c r="J38" s="17">
        <v>166123404</v>
      </c>
      <c r="K38" s="23">
        <v>172420833</v>
      </c>
    </row>
    <row r="39" spans="1:11" ht="13.5" x14ac:dyDescent="0.25">
      <c r="A39" s="20" t="s">
        <v>45</v>
      </c>
      <c r="B39" s="17">
        <v>819622670</v>
      </c>
      <c r="C39" s="17">
        <v>855193256</v>
      </c>
      <c r="D39" s="21">
        <v>970536022</v>
      </c>
      <c r="E39" s="22">
        <v>969666805</v>
      </c>
      <c r="F39" s="17">
        <v>1208998337</v>
      </c>
      <c r="G39" s="23">
        <v>1208998337</v>
      </c>
      <c r="H39" s="19">
        <v>1074805351</v>
      </c>
      <c r="I39" s="22">
        <v>1112621017</v>
      </c>
      <c r="J39" s="17">
        <v>1089187200</v>
      </c>
      <c r="K39" s="23">
        <v>1169567296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-325047123</v>
      </c>
      <c r="C42" s="17">
        <v>24014530</v>
      </c>
      <c r="D42" s="21">
        <v>25394945</v>
      </c>
      <c r="E42" s="22">
        <v>169665082</v>
      </c>
      <c r="F42" s="17">
        <v>198348426</v>
      </c>
      <c r="G42" s="23">
        <v>198348426</v>
      </c>
      <c r="H42" s="19">
        <v>118992924</v>
      </c>
      <c r="I42" s="22">
        <v>76786464</v>
      </c>
      <c r="J42" s="17">
        <v>98379328</v>
      </c>
      <c r="K42" s="23">
        <v>105953033</v>
      </c>
    </row>
    <row r="43" spans="1:11" ht="13.5" x14ac:dyDescent="0.25">
      <c r="A43" s="20" t="s">
        <v>48</v>
      </c>
      <c r="B43" s="17">
        <v>2669616</v>
      </c>
      <c r="C43" s="17">
        <v>-59248718</v>
      </c>
      <c r="D43" s="21">
        <v>-77105199</v>
      </c>
      <c r="E43" s="22">
        <v>-119474427</v>
      </c>
      <c r="F43" s="17">
        <v>-204022826</v>
      </c>
      <c r="G43" s="23">
        <v>-204022826</v>
      </c>
      <c r="H43" s="19">
        <v>-121878631</v>
      </c>
      <c r="I43" s="22">
        <v>-138548244</v>
      </c>
      <c r="J43" s="17">
        <v>-88874381</v>
      </c>
      <c r="K43" s="23">
        <v>-62073507</v>
      </c>
    </row>
    <row r="44" spans="1:11" ht="13.5" x14ac:dyDescent="0.25">
      <c r="A44" s="20" t="s">
        <v>49</v>
      </c>
      <c r="B44" s="17">
        <v>59875</v>
      </c>
      <c r="C44" s="17">
        <v>-40095093</v>
      </c>
      <c r="D44" s="21">
        <v>-348260</v>
      </c>
      <c r="E44" s="22">
        <v>47800000</v>
      </c>
      <c r="F44" s="17">
        <v>17800000</v>
      </c>
      <c r="G44" s="23">
        <v>17800000</v>
      </c>
      <c r="H44" s="19">
        <v>-73608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-130302195</v>
      </c>
      <c r="C45" s="66">
        <v>206889500</v>
      </c>
      <c r="D45" s="67">
        <v>306497158</v>
      </c>
      <c r="E45" s="68">
        <v>456559771</v>
      </c>
      <c r="F45" s="66">
        <v>370681272</v>
      </c>
      <c r="G45" s="69">
        <v>370681272</v>
      </c>
      <c r="H45" s="70">
        <v>728192497</v>
      </c>
      <c r="I45" s="68">
        <v>304351242</v>
      </c>
      <c r="J45" s="66">
        <v>313261741</v>
      </c>
      <c r="K45" s="69">
        <v>356523055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248190395</v>
      </c>
      <c r="C48" s="17">
        <v>358692875</v>
      </c>
      <c r="D48" s="21">
        <v>366250228</v>
      </c>
      <c r="E48" s="22">
        <v>352914257</v>
      </c>
      <c r="F48" s="17">
        <v>386350633</v>
      </c>
      <c r="G48" s="23">
        <v>386350633</v>
      </c>
      <c r="H48" s="19">
        <v>299083577</v>
      </c>
      <c r="I48" s="22">
        <v>304488446</v>
      </c>
      <c r="J48" s="17">
        <v>313993386</v>
      </c>
      <c r="K48" s="23">
        <v>357872912</v>
      </c>
    </row>
    <row r="49" spans="1:11" ht="13.5" x14ac:dyDescent="0.25">
      <c r="A49" s="20" t="s">
        <v>53</v>
      </c>
      <c r="B49" s="17">
        <f>+B75</f>
        <v>159226857.10997367</v>
      </c>
      <c r="C49" s="17">
        <f t="shared" ref="C49:K49" si="6">+C75</f>
        <v>172930992.52767763</v>
      </c>
      <c r="D49" s="21">
        <f t="shared" si="6"/>
        <v>170768892.51874706</v>
      </c>
      <c r="E49" s="22">
        <f t="shared" si="6"/>
        <v>191012064.55443674</v>
      </c>
      <c r="F49" s="17">
        <f t="shared" si="6"/>
        <v>263030021.68776572</v>
      </c>
      <c r="G49" s="23">
        <f t="shared" si="6"/>
        <v>263030021.68776572</v>
      </c>
      <c r="H49" s="19">
        <f t="shared" si="6"/>
        <v>67539552.637516841</v>
      </c>
      <c r="I49" s="22">
        <f t="shared" si="6"/>
        <v>32196883.935207576</v>
      </c>
      <c r="J49" s="17">
        <f t="shared" si="6"/>
        <v>64082654.081982166</v>
      </c>
      <c r="K49" s="23">
        <f t="shared" si="6"/>
        <v>52661006.741433561</v>
      </c>
    </row>
    <row r="50" spans="1:11" ht="13.5" x14ac:dyDescent="0.25">
      <c r="A50" s="30" t="s">
        <v>54</v>
      </c>
      <c r="B50" s="66">
        <f>+B48-B49</f>
        <v>88963537.890026331</v>
      </c>
      <c r="C50" s="66">
        <f t="shared" ref="C50:K50" si="7">+C48-C49</f>
        <v>185761882.47232237</v>
      </c>
      <c r="D50" s="67">
        <f t="shared" si="7"/>
        <v>195481335.48125294</v>
      </c>
      <c r="E50" s="68">
        <f t="shared" si="7"/>
        <v>161902192.44556326</v>
      </c>
      <c r="F50" s="66">
        <f t="shared" si="7"/>
        <v>123320611.31223428</v>
      </c>
      <c r="G50" s="69">
        <f t="shared" si="7"/>
        <v>123320611.31223428</v>
      </c>
      <c r="H50" s="70">
        <f t="shared" si="7"/>
        <v>231544024.36248314</v>
      </c>
      <c r="I50" s="68">
        <f t="shared" si="7"/>
        <v>272291562.06479239</v>
      </c>
      <c r="J50" s="66">
        <f t="shared" si="7"/>
        <v>249910731.91801783</v>
      </c>
      <c r="K50" s="69">
        <f t="shared" si="7"/>
        <v>305211905.25856644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806387169</v>
      </c>
      <c r="C53" s="17">
        <v>853666650</v>
      </c>
      <c r="D53" s="21">
        <v>926237991</v>
      </c>
      <c r="E53" s="22">
        <v>925178433</v>
      </c>
      <c r="F53" s="17">
        <v>1009938123</v>
      </c>
      <c r="G53" s="23">
        <v>1009938123</v>
      </c>
      <c r="H53" s="19">
        <v>1016613159</v>
      </c>
      <c r="I53" s="22">
        <v>1000842171</v>
      </c>
      <c r="J53" s="17">
        <v>1005298565</v>
      </c>
      <c r="K53" s="23">
        <v>1038563501</v>
      </c>
    </row>
    <row r="54" spans="1:11" ht="13.5" x14ac:dyDescent="0.25">
      <c r="A54" s="20" t="s">
        <v>57</v>
      </c>
      <c r="B54" s="17">
        <v>33045113</v>
      </c>
      <c r="C54" s="17">
        <v>36898526</v>
      </c>
      <c r="D54" s="21">
        <v>46992132</v>
      </c>
      <c r="E54" s="22">
        <v>44908979</v>
      </c>
      <c r="F54" s="17">
        <v>44888566</v>
      </c>
      <c r="G54" s="23">
        <v>44888566</v>
      </c>
      <c r="H54" s="19">
        <v>44403240</v>
      </c>
      <c r="I54" s="22">
        <v>45936043</v>
      </c>
      <c r="J54" s="17">
        <v>48692208</v>
      </c>
      <c r="K54" s="23">
        <v>51613752</v>
      </c>
    </row>
    <row r="55" spans="1:11" ht="13.5" x14ac:dyDescent="0.25">
      <c r="A55" s="20" t="s">
        <v>58</v>
      </c>
      <c r="B55" s="17">
        <v>38116780</v>
      </c>
      <c r="C55" s="17">
        <v>35707838</v>
      </c>
      <c r="D55" s="21">
        <v>34898400</v>
      </c>
      <c r="E55" s="22">
        <v>62768720</v>
      </c>
      <c r="F55" s="17">
        <v>114109854</v>
      </c>
      <c r="G55" s="23">
        <v>114109854</v>
      </c>
      <c r="H55" s="19">
        <v>90305135</v>
      </c>
      <c r="I55" s="22">
        <v>57431826</v>
      </c>
      <c r="J55" s="17">
        <v>40581220</v>
      </c>
      <c r="K55" s="23">
        <v>40376956</v>
      </c>
    </row>
    <row r="56" spans="1:11" ht="13.5" x14ac:dyDescent="0.25">
      <c r="A56" s="20" t="s">
        <v>59</v>
      </c>
      <c r="B56" s="17">
        <v>22376697</v>
      </c>
      <c r="C56" s="17">
        <v>23448705</v>
      </c>
      <c r="D56" s="21">
        <v>29809465</v>
      </c>
      <c r="E56" s="22">
        <v>39759326</v>
      </c>
      <c r="F56" s="17">
        <v>44197111</v>
      </c>
      <c r="G56" s="23">
        <v>44197111</v>
      </c>
      <c r="H56" s="19">
        <v>35894701</v>
      </c>
      <c r="I56" s="22">
        <v>23347213</v>
      </c>
      <c r="J56" s="17">
        <v>24421057</v>
      </c>
      <c r="K56" s="23">
        <v>25398203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43213038</v>
      </c>
      <c r="C59" s="17">
        <v>29710714</v>
      </c>
      <c r="D59" s="21">
        <v>38797678</v>
      </c>
      <c r="E59" s="22">
        <v>46605057</v>
      </c>
      <c r="F59" s="17">
        <v>38895619</v>
      </c>
      <c r="G59" s="23">
        <v>38895619</v>
      </c>
      <c r="H59" s="19">
        <v>35234602</v>
      </c>
      <c r="I59" s="22">
        <v>56275447</v>
      </c>
      <c r="J59" s="17">
        <v>60704637</v>
      </c>
      <c r="K59" s="23">
        <v>65534996</v>
      </c>
    </row>
    <row r="60" spans="1:11" ht="13.5" x14ac:dyDescent="0.25">
      <c r="A60" s="20" t="s">
        <v>62</v>
      </c>
      <c r="B60" s="17">
        <v>11536979</v>
      </c>
      <c r="C60" s="17">
        <v>16189501</v>
      </c>
      <c r="D60" s="21">
        <v>19369487</v>
      </c>
      <c r="E60" s="22">
        <v>9478179</v>
      </c>
      <c r="F60" s="17">
        <v>17936306</v>
      </c>
      <c r="G60" s="23">
        <v>17936306</v>
      </c>
      <c r="H60" s="19">
        <v>18100363</v>
      </c>
      <c r="I60" s="22">
        <v>9981896</v>
      </c>
      <c r="J60" s="17">
        <v>10619769</v>
      </c>
      <c r="K60" s="23">
        <v>11257640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0.9567018879591821</v>
      </c>
      <c r="C70" s="5">
        <f t="shared" ref="C70:K70" si="8">IF(ISERROR(C71/C72),0,(C71/C72))</f>
        <v>0.91604478324626881</v>
      </c>
      <c r="D70" s="5">
        <f t="shared" si="8"/>
        <v>0.82678788175014672</v>
      </c>
      <c r="E70" s="5">
        <f t="shared" si="8"/>
        <v>1.1370457393265725</v>
      </c>
      <c r="F70" s="5">
        <f t="shared" si="8"/>
        <v>1.1621402747471352</v>
      </c>
      <c r="G70" s="5">
        <f t="shared" si="8"/>
        <v>1.1621402747471352</v>
      </c>
      <c r="H70" s="5">
        <f t="shared" si="8"/>
        <v>1.0557868039801581</v>
      </c>
      <c r="I70" s="5">
        <f t="shared" si="8"/>
        <v>1.0932205462971265</v>
      </c>
      <c r="J70" s="5">
        <f t="shared" si="8"/>
        <v>1.0938703724516801</v>
      </c>
      <c r="K70" s="5">
        <f t="shared" si="8"/>
        <v>1.0945158938537785</v>
      </c>
    </row>
    <row r="71" spans="1:11" hidden="1" x14ac:dyDescent="0.2">
      <c r="A71" s="1" t="s">
        <v>338</v>
      </c>
      <c r="B71" s="2">
        <f>+B83</f>
        <v>614209861</v>
      </c>
      <c r="C71" s="2">
        <f t="shared" ref="C71:K71" si="9">+C83</f>
        <v>698304280</v>
      </c>
      <c r="D71" s="2">
        <f t="shared" si="9"/>
        <v>599757330</v>
      </c>
      <c r="E71" s="2">
        <f t="shared" si="9"/>
        <v>1015615084</v>
      </c>
      <c r="F71" s="2">
        <f t="shared" si="9"/>
        <v>974408545</v>
      </c>
      <c r="G71" s="2">
        <f t="shared" si="9"/>
        <v>974408545</v>
      </c>
      <c r="H71" s="2">
        <f t="shared" si="9"/>
        <v>846573039</v>
      </c>
      <c r="I71" s="2">
        <f t="shared" si="9"/>
        <v>951420818</v>
      </c>
      <c r="J71" s="2">
        <f t="shared" si="9"/>
        <v>1073843075</v>
      </c>
      <c r="K71" s="2">
        <f t="shared" si="9"/>
        <v>1213209964</v>
      </c>
    </row>
    <row r="72" spans="1:11" hidden="1" x14ac:dyDescent="0.2">
      <c r="A72" s="1" t="s">
        <v>339</v>
      </c>
      <c r="B72" s="2">
        <f>+B77</f>
        <v>642007577</v>
      </c>
      <c r="C72" s="2">
        <f t="shared" ref="C72:K72" si="10">+C77</f>
        <v>762303648</v>
      </c>
      <c r="D72" s="2">
        <f t="shared" si="10"/>
        <v>725406532</v>
      </c>
      <c r="E72" s="2">
        <f t="shared" si="10"/>
        <v>893205127</v>
      </c>
      <c r="F72" s="2">
        <f t="shared" si="10"/>
        <v>838460353</v>
      </c>
      <c r="G72" s="2">
        <f t="shared" si="10"/>
        <v>838460353</v>
      </c>
      <c r="H72" s="2">
        <f t="shared" si="10"/>
        <v>801840898</v>
      </c>
      <c r="I72" s="2">
        <f t="shared" si="10"/>
        <v>870291746</v>
      </c>
      <c r="J72" s="2">
        <f t="shared" si="10"/>
        <v>981691343</v>
      </c>
      <c r="K72" s="2">
        <f t="shared" si="10"/>
        <v>1108444355</v>
      </c>
    </row>
    <row r="73" spans="1:11" hidden="1" x14ac:dyDescent="0.2">
      <c r="A73" s="1" t="s">
        <v>340</v>
      </c>
      <c r="B73" s="2">
        <f>+B74</f>
        <v>8117774.333333334</v>
      </c>
      <c r="C73" s="2">
        <f t="shared" ref="C73:K73" si="11">+(C78+C80+C81+C82)-(B78+B80+B81+B82)</f>
        <v>9163041</v>
      </c>
      <c r="D73" s="2">
        <f t="shared" si="11"/>
        <v>-8767975</v>
      </c>
      <c r="E73" s="2">
        <f t="shared" si="11"/>
        <v>-20427391</v>
      </c>
      <c r="F73" s="2">
        <f>+(F78+F80+F81+F82)-(D78+D80+D81+D82)</f>
        <v>8669067</v>
      </c>
      <c r="G73" s="2">
        <f>+(G78+G80+G81+G82)-(D78+D80+D81+D82)</f>
        <v>8669067</v>
      </c>
      <c r="H73" s="2">
        <f>+(H78+H80+H81+H82)-(D78+D80+D81+D82)</f>
        <v>62319431</v>
      </c>
      <c r="I73" s="2">
        <f>+(I78+I80+I81+I82)-(E78+E80+E81+E82)</f>
        <v>126581106</v>
      </c>
      <c r="J73" s="2">
        <f t="shared" si="11"/>
        <v>-6531095</v>
      </c>
      <c r="K73" s="2">
        <f t="shared" si="11"/>
        <v>20466451</v>
      </c>
    </row>
    <row r="74" spans="1:11" hidden="1" x14ac:dyDescent="0.2">
      <c r="A74" s="1" t="s">
        <v>341</v>
      </c>
      <c r="B74" s="2">
        <f>+TREND(C74:E74)</f>
        <v>8117774.333333334</v>
      </c>
      <c r="C74" s="2">
        <f>+C73</f>
        <v>9163041</v>
      </c>
      <c r="D74" s="2">
        <f t="shared" ref="D74:K74" si="12">+D73</f>
        <v>-8767975</v>
      </c>
      <c r="E74" s="2">
        <f t="shared" si="12"/>
        <v>-20427391</v>
      </c>
      <c r="F74" s="2">
        <f t="shared" si="12"/>
        <v>8669067</v>
      </c>
      <c r="G74" s="2">
        <f t="shared" si="12"/>
        <v>8669067</v>
      </c>
      <c r="H74" s="2">
        <f t="shared" si="12"/>
        <v>62319431</v>
      </c>
      <c r="I74" s="2">
        <f t="shared" si="12"/>
        <v>126581106</v>
      </c>
      <c r="J74" s="2">
        <f t="shared" si="12"/>
        <v>-6531095</v>
      </c>
      <c r="K74" s="2">
        <f t="shared" si="12"/>
        <v>20466451</v>
      </c>
    </row>
    <row r="75" spans="1:11" hidden="1" x14ac:dyDescent="0.2">
      <c r="A75" s="1" t="s">
        <v>342</v>
      </c>
      <c r="B75" s="2">
        <f>+B84-(((B80+B81+B82+B78)*B70)-B79)</f>
        <v>159226857.10997367</v>
      </c>
      <c r="C75" s="2">
        <f t="shared" ref="C75:K75" si="13">+C84-(((C80+C81+C82+C78)*C70)-C79)</f>
        <v>172930992.52767763</v>
      </c>
      <c r="D75" s="2">
        <f t="shared" si="13"/>
        <v>170768892.51874706</v>
      </c>
      <c r="E75" s="2">
        <f t="shared" si="13"/>
        <v>191012064.55443674</v>
      </c>
      <c r="F75" s="2">
        <f t="shared" si="13"/>
        <v>263030021.68776572</v>
      </c>
      <c r="G75" s="2">
        <f t="shared" si="13"/>
        <v>263030021.68776572</v>
      </c>
      <c r="H75" s="2">
        <f t="shared" si="13"/>
        <v>67539552.637516841</v>
      </c>
      <c r="I75" s="2">
        <f t="shared" si="13"/>
        <v>32196883.935207576</v>
      </c>
      <c r="J75" s="2">
        <f t="shared" si="13"/>
        <v>64082654.081982166</v>
      </c>
      <c r="K75" s="2">
        <f t="shared" si="13"/>
        <v>52661006.741433561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642007577</v>
      </c>
      <c r="C77" s="3">
        <v>762303648</v>
      </c>
      <c r="D77" s="3">
        <v>725406532</v>
      </c>
      <c r="E77" s="3">
        <v>893205127</v>
      </c>
      <c r="F77" s="3">
        <v>838460353</v>
      </c>
      <c r="G77" s="3">
        <v>838460353</v>
      </c>
      <c r="H77" s="3">
        <v>801840898</v>
      </c>
      <c r="I77" s="3">
        <v>870291746</v>
      </c>
      <c r="J77" s="3">
        <v>981691343</v>
      </c>
      <c r="K77" s="3">
        <v>1108444355</v>
      </c>
    </row>
    <row r="78" spans="1:11" hidden="1" x14ac:dyDescent="0.2">
      <c r="A78" s="1" t="s">
        <v>69</v>
      </c>
      <c r="B78" s="3">
        <v>1023971</v>
      </c>
      <c r="C78" s="3">
        <v>1615765</v>
      </c>
      <c r="D78" s="3">
        <v>340024</v>
      </c>
      <c r="E78" s="3">
        <v>-844342</v>
      </c>
      <c r="F78" s="3">
        <v>-844342</v>
      </c>
      <c r="G78" s="3">
        <v>-844342</v>
      </c>
      <c r="H78" s="3">
        <v>-3030838</v>
      </c>
      <c r="I78" s="3">
        <v>53676557</v>
      </c>
      <c r="J78" s="3">
        <v>56360385</v>
      </c>
      <c r="K78" s="3">
        <v>59742008</v>
      </c>
    </row>
    <row r="79" spans="1:11" hidden="1" x14ac:dyDescent="0.2">
      <c r="A79" s="1" t="s">
        <v>70</v>
      </c>
      <c r="B79" s="3">
        <v>79453246</v>
      </c>
      <c r="C79" s="3">
        <v>91557150</v>
      </c>
      <c r="D79" s="3">
        <v>94027406</v>
      </c>
      <c r="E79" s="3">
        <v>91557157</v>
      </c>
      <c r="F79" s="3">
        <v>91557157</v>
      </c>
      <c r="G79" s="3">
        <v>91557157</v>
      </c>
      <c r="H79" s="3">
        <v>44121869</v>
      </c>
      <c r="I79" s="3">
        <v>138779184</v>
      </c>
      <c r="J79" s="3">
        <v>148495710</v>
      </c>
      <c r="K79" s="3">
        <v>148823095</v>
      </c>
    </row>
    <row r="80" spans="1:11" hidden="1" x14ac:dyDescent="0.2">
      <c r="A80" s="1" t="s">
        <v>71</v>
      </c>
      <c r="B80" s="3">
        <v>50823323</v>
      </c>
      <c r="C80" s="3">
        <v>64420480</v>
      </c>
      <c r="D80" s="3">
        <v>54108806</v>
      </c>
      <c r="E80" s="3">
        <v>30637973</v>
      </c>
      <c r="F80" s="3">
        <v>57705279</v>
      </c>
      <c r="G80" s="3">
        <v>57705279</v>
      </c>
      <c r="H80" s="3">
        <v>92624770</v>
      </c>
      <c r="I80" s="3">
        <v>108631636</v>
      </c>
      <c r="J80" s="3">
        <v>96915584</v>
      </c>
      <c r="K80" s="3">
        <v>113869818</v>
      </c>
    </row>
    <row r="81" spans="1:11" hidden="1" x14ac:dyDescent="0.2">
      <c r="A81" s="1" t="s">
        <v>72</v>
      </c>
      <c r="B81" s="3">
        <v>8123361</v>
      </c>
      <c r="C81" s="3">
        <v>2275517</v>
      </c>
      <c r="D81" s="3">
        <v>5009893</v>
      </c>
      <c r="E81" s="3">
        <v>9313273</v>
      </c>
      <c r="F81" s="3">
        <v>11342425</v>
      </c>
      <c r="G81" s="3">
        <v>11342425</v>
      </c>
      <c r="H81" s="3">
        <v>32069861</v>
      </c>
      <c r="I81" s="3">
        <v>3343756</v>
      </c>
      <c r="J81" s="3">
        <v>5846760</v>
      </c>
      <c r="K81" s="3">
        <v>5983097</v>
      </c>
    </row>
    <row r="82" spans="1:11" hidden="1" x14ac:dyDescent="0.2">
      <c r="A82" s="1" t="s">
        <v>73</v>
      </c>
      <c r="B82" s="3">
        <v>-242390</v>
      </c>
      <c r="C82" s="3">
        <v>579544</v>
      </c>
      <c r="D82" s="3">
        <v>664608</v>
      </c>
      <c r="E82" s="3">
        <v>589036</v>
      </c>
      <c r="F82" s="3">
        <v>589036</v>
      </c>
      <c r="G82" s="3">
        <v>589036</v>
      </c>
      <c r="H82" s="3">
        <v>778969</v>
      </c>
      <c r="I82" s="3">
        <v>625097</v>
      </c>
      <c r="J82" s="3">
        <v>623222</v>
      </c>
      <c r="K82" s="3">
        <v>617479</v>
      </c>
    </row>
    <row r="83" spans="1:11" hidden="1" x14ac:dyDescent="0.2">
      <c r="A83" s="1" t="s">
        <v>74</v>
      </c>
      <c r="B83" s="3">
        <v>614209861</v>
      </c>
      <c r="C83" s="3">
        <v>698304280</v>
      </c>
      <c r="D83" s="3">
        <v>599757330</v>
      </c>
      <c r="E83" s="3">
        <v>1015615084</v>
      </c>
      <c r="F83" s="3">
        <v>974408545</v>
      </c>
      <c r="G83" s="3">
        <v>974408545</v>
      </c>
      <c r="H83" s="3">
        <v>846573039</v>
      </c>
      <c r="I83" s="3">
        <v>951420818</v>
      </c>
      <c r="J83" s="3">
        <v>1073843075</v>
      </c>
      <c r="K83" s="3">
        <v>1213209964</v>
      </c>
    </row>
    <row r="84" spans="1:11" hidden="1" x14ac:dyDescent="0.2">
      <c r="A84" s="1" t="s">
        <v>75</v>
      </c>
      <c r="B84" s="3">
        <v>136915755</v>
      </c>
      <c r="C84" s="3">
        <v>144481364</v>
      </c>
      <c r="D84" s="3">
        <v>126450728</v>
      </c>
      <c r="E84" s="3">
        <v>144591007</v>
      </c>
      <c r="F84" s="3">
        <v>251419281</v>
      </c>
      <c r="G84" s="3">
        <v>251419281</v>
      </c>
      <c r="H84" s="3">
        <v>152691136</v>
      </c>
      <c r="I84" s="3">
        <v>75195183</v>
      </c>
      <c r="J84" s="3">
        <v>90328307</v>
      </c>
      <c r="K84" s="3">
        <v>101083250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11269402</v>
      </c>
      <c r="K6" s="23">
        <v>10139193</v>
      </c>
    </row>
    <row r="7" spans="1:11" ht="13.5" x14ac:dyDescent="0.25">
      <c r="A7" s="20" t="s">
        <v>19</v>
      </c>
      <c r="B7" s="17">
        <v>38231810</v>
      </c>
      <c r="C7" s="17">
        <v>40295365</v>
      </c>
      <c r="D7" s="21">
        <v>62998758</v>
      </c>
      <c r="E7" s="22">
        <v>63000000</v>
      </c>
      <c r="F7" s="17">
        <v>73103481</v>
      </c>
      <c r="G7" s="23">
        <v>73103481</v>
      </c>
      <c r="H7" s="19">
        <v>89961868</v>
      </c>
      <c r="I7" s="22">
        <v>80000000</v>
      </c>
      <c r="J7" s="17">
        <v>82000000</v>
      </c>
      <c r="K7" s="23">
        <v>83000000</v>
      </c>
    </row>
    <row r="8" spans="1:11" ht="13.5" x14ac:dyDescent="0.25">
      <c r="A8" s="20" t="s">
        <v>20</v>
      </c>
      <c r="B8" s="17">
        <v>245866697</v>
      </c>
      <c r="C8" s="17">
        <v>253668692</v>
      </c>
      <c r="D8" s="21">
        <v>256947947</v>
      </c>
      <c r="E8" s="22">
        <v>270209888</v>
      </c>
      <c r="F8" s="17">
        <v>272192422</v>
      </c>
      <c r="G8" s="23">
        <v>272192422</v>
      </c>
      <c r="H8" s="19">
        <v>265588099</v>
      </c>
      <c r="I8" s="22">
        <v>274545000</v>
      </c>
      <c r="J8" s="17">
        <v>282678000</v>
      </c>
      <c r="K8" s="23">
        <v>294333000</v>
      </c>
    </row>
    <row r="9" spans="1:11" ht="13.5" x14ac:dyDescent="0.25">
      <c r="A9" s="20" t="s">
        <v>21</v>
      </c>
      <c r="B9" s="17">
        <v>117160124</v>
      </c>
      <c r="C9" s="17">
        <v>117639655</v>
      </c>
      <c r="D9" s="21">
        <v>130372607</v>
      </c>
      <c r="E9" s="22">
        <v>141974553</v>
      </c>
      <c r="F9" s="17">
        <v>165574553</v>
      </c>
      <c r="G9" s="23">
        <v>165574553</v>
      </c>
      <c r="H9" s="19">
        <v>115301522</v>
      </c>
      <c r="I9" s="22">
        <v>161864348</v>
      </c>
      <c r="J9" s="17">
        <v>169231897</v>
      </c>
      <c r="K9" s="23">
        <v>169168876</v>
      </c>
    </row>
    <row r="10" spans="1:11" ht="25.5" x14ac:dyDescent="0.2">
      <c r="A10" s="24" t="s">
        <v>333</v>
      </c>
      <c r="B10" s="25">
        <f>SUM(B5:B9)</f>
        <v>401258631</v>
      </c>
      <c r="C10" s="26">
        <f t="shared" ref="C10:K10" si="0">SUM(C5:C9)</f>
        <v>411603712</v>
      </c>
      <c r="D10" s="27">
        <f t="shared" si="0"/>
        <v>450319312</v>
      </c>
      <c r="E10" s="25">
        <f t="shared" si="0"/>
        <v>475184441</v>
      </c>
      <c r="F10" s="26">
        <f t="shared" si="0"/>
        <v>510870456</v>
      </c>
      <c r="G10" s="28">
        <f t="shared" si="0"/>
        <v>510870456</v>
      </c>
      <c r="H10" s="29">
        <f t="shared" si="0"/>
        <v>470851489</v>
      </c>
      <c r="I10" s="25">
        <f t="shared" si="0"/>
        <v>516409348</v>
      </c>
      <c r="J10" s="26">
        <f t="shared" si="0"/>
        <v>545179299</v>
      </c>
      <c r="K10" s="28">
        <f t="shared" si="0"/>
        <v>556641069</v>
      </c>
    </row>
    <row r="11" spans="1:11" ht="13.5" x14ac:dyDescent="0.25">
      <c r="A11" s="20" t="s">
        <v>22</v>
      </c>
      <c r="B11" s="17">
        <v>213079406</v>
      </c>
      <c r="C11" s="17">
        <v>218978841</v>
      </c>
      <c r="D11" s="21">
        <v>221173708</v>
      </c>
      <c r="E11" s="22">
        <v>258506893</v>
      </c>
      <c r="F11" s="17">
        <v>257216521</v>
      </c>
      <c r="G11" s="23">
        <v>257216521</v>
      </c>
      <c r="H11" s="19">
        <v>223386153</v>
      </c>
      <c r="I11" s="22">
        <v>286665121</v>
      </c>
      <c r="J11" s="17">
        <v>299843123</v>
      </c>
      <c r="K11" s="23">
        <v>310733150</v>
      </c>
    </row>
    <row r="12" spans="1:11" ht="13.5" x14ac:dyDescent="0.25">
      <c r="A12" s="20" t="s">
        <v>23</v>
      </c>
      <c r="B12" s="17">
        <v>12657184</v>
      </c>
      <c r="C12" s="17">
        <v>12744506</v>
      </c>
      <c r="D12" s="21">
        <v>13606891</v>
      </c>
      <c r="E12" s="22">
        <v>12521074</v>
      </c>
      <c r="F12" s="17">
        <v>15186828</v>
      </c>
      <c r="G12" s="23">
        <v>15186828</v>
      </c>
      <c r="H12" s="19">
        <v>14606587</v>
      </c>
      <c r="I12" s="22">
        <v>15946179</v>
      </c>
      <c r="J12" s="17">
        <v>16265101</v>
      </c>
      <c r="K12" s="23">
        <v>16590404</v>
      </c>
    </row>
    <row r="13" spans="1:11" ht="13.5" x14ac:dyDescent="0.25">
      <c r="A13" s="20" t="s">
        <v>24</v>
      </c>
      <c r="B13" s="17">
        <v>9238323</v>
      </c>
      <c r="C13" s="17">
        <v>9787963</v>
      </c>
      <c r="D13" s="21">
        <v>9267124</v>
      </c>
      <c r="E13" s="22">
        <v>9560700</v>
      </c>
      <c r="F13" s="17">
        <v>9580700</v>
      </c>
      <c r="G13" s="23">
        <v>9580700</v>
      </c>
      <c r="H13" s="19">
        <v>11725246</v>
      </c>
      <c r="I13" s="22">
        <v>9812210</v>
      </c>
      <c r="J13" s="17">
        <v>9564400</v>
      </c>
      <c r="K13" s="23">
        <v>9564400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1200000</v>
      </c>
      <c r="F14" s="17">
        <v>1744480</v>
      </c>
      <c r="G14" s="23">
        <v>1744480</v>
      </c>
      <c r="H14" s="19">
        <v>0</v>
      </c>
      <c r="I14" s="22">
        <v>1762982</v>
      </c>
      <c r="J14" s="17">
        <v>11014346</v>
      </c>
      <c r="K14" s="23">
        <v>10352690</v>
      </c>
    </row>
    <row r="15" spans="1:11" ht="13.5" x14ac:dyDescent="0.25">
      <c r="A15" s="20" t="s">
        <v>26</v>
      </c>
      <c r="B15" s="17">
        <v>28214566</v>
      </c>
      <c r="C15" s="17">
        <v>21452353</v>
      </c>
      <c r="D15" s="21">
        <v>36914883</v>
      </c>
      <c r="E15" s="22">
        <v>26660309</v>
      </c>
      <c r="F15" s="17">
        <v>28008349</v>
      </c>
      <c r="G15" s="23">
        <v>28008349</v>
      </c>
      <c r="H15" s="19">
        <v>25845327</v>
      </c>
      <c r="I15" s="22">
        <v>21297790</v>
      </c>
      <c r="J15" s="17">
        <v>25120989</v>
      </c>
      <c r="K15" s="23">
        <v>23554776</v>
      </c>
    </row>
    <row r="16" spans="1:11" ht="13.5" x14ac:dyDescent="0.25">
      <c r="A16" s="20" t="s">
        <v>27</v>
      </c>
      <c r="B16" s="17">
        <v>12173420</v>
      </c>
      <c r="C16" s="17">
        <v>16988386</v>
      </c>
      <c r="D16" s="21">
        <v>12400176</v>
      </c>
      <c r="E16" s="22">
        <v>17983605</v>
      </c>
      <c r="F16" s="17">
        <v>19485115</v>
      </c>
      <c r="G16" s="23">
        <v>19485115</v>
      </c>
      <c r="H16" s="19">
        <v>13155442</v>
      </c>
      <c r="I16" s="22">
        <v>20388610</v>
      </c>
      <c r="J16" s="17">
        <v>20300148</v>
      </c>
      <c r="K16" s="23">
        <v>18401723</v>
      </c>
    </row>
    <row r="17" spans="1:11" ht="13.5" x14ac:dyDescent="0.25">
      <c r="A17" s="20" t="s">
        <v>28</v>
      </c>
      <c r="B17" s="17">
        <v>89677340</v>
      </c>
      <c r="C17" s="17">
        <v>97920762</v>
      </c>
      <c r="D17" s="21">
        <v>107206290</v>
      </c>
      <c r="E17" s="22">
        <v>148751860</v>
      </c>
      <c r="F17" s="17">
        <v>179648463</v>
      </c>
      <c r="G17" s="23">
        <v>179648463</v>
      </c>
      <c r="H17" s="19">
        <v>142034328</v>
      </c>
      <c r="I17" s="22">
        <v>160536456</v>
      </c>
      <c r="J17" s="17">
        <v>163071192</v>
      </c>
      <c r="K17" s="23">
        <v>167443926</v>
      </c>
    </row>
    <row r="18" spans="1:11" ht="13.5" x14ac:dyDescent="0.25">
      <c r="A18" s="30" t="s">
        <v>29</v>
      </c>
      <c r="B18" s="31">
        <f>SUM(B11:B17)</f>
        <v>365040239</v>
      </c>
      <c r="C18" s="32">
        <f t="shared" ref="C18:K18" si="1">SUM(C11:C17)</f>
        <v>377872811</v>
      </c>
      <c r="D18" s="33">
        <f t="shared" si="1"/>
        <v>400569072</v>
      </c>
      <c r="E18" s="31">
        <f t="shared" si="1"/>
        <v>475184441</v>
      </c>
      <c r="F18" s="32">
        <f t="shared" si="1"/>
        <v>510870456</v>
      </c>
      <c r="G18" s="34">
        <f t="shared" si="1"/>
        <v>510870456</v>
      </c>
      <c r="H18" s="35">
        <f t="shared" si="1"/>
        <v>430753083</v>
      </c>
      <c r="I18" s="31">
        <f t="shared" si="1"/>
        <v>516409348</v>
      </c>
      <c r="J18" s="32">
        <f t="shared" si="1"/>
        <v>545179299</v>
      </c>
      <c r="K18" s="34">
        <f t="shared" si="1"/>
        <v>556641069</v>
      </c>
    </row>
    <row r="19" spans="1:11" ht="13.5" x14ac:dyDescent="0.25">
      <c r="A19" s="30" t="s">
        <v>30</v>
      </c>
      <c r="B19" s="36">
        <f>+B10-B18</f>
        <v>36218392</v>
      </c>
      <c r="C19" s="37">
        <f t="shared" ref="C19:K19" si="2">+C10-C18</f>
        <v>33730901</v>
      </c>
      <c r="D19" s="38">
        <f t="shared" si="2"/>
        <v>49750240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40098406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ht="25.5" x14ac:dyDescent="0.2">
      <c r="A20" s="41" t="s">
        <v>31</v>
      </c>
      <c r="B20" s="42">
        <v>213558</v>
      </c>
      <c r="C20" s="43">
        <v>54315</v>
      </c>
      <c r="D20" s="44">
        <v>816856</v>
      </c>
      <c r="E20" s="42">
        <v>2340200</v>
      </c>
      <c r="F20" s="43">
        <v>2505014</v>
      </c>
      <c r="G20" s="45">
        <v>2505014</v>
      </c>
      <c r="H20" s="46">
        <v>1293676</v>
      </c>
      <c r="I20" s="42">
        <v>1546000</v>
      </c>
      <c r="J20" s="43">
        <v>4406000</v>
      </c>
      <c r="K20" s="45">
        <v>16000</v>
      </c>
    </row>
    <row r="21" spans="1:11" ht="13.5" x14ac:dyDescent="0.25">
      <c r="A21" s="47" t="s">
        <v>32</v>
      </c>
      <c r="B21" s="48">
        <v>0</v>
      </c>
      <c r="C21" s="49">
        <v>929080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36431950</v>
      </c>
      <c r="C22" s="55">
        <f t="shared" ref="C22:K22" si="3">SUM(C19:C21)</f>
        <v>34714296</v>
      </c>
      <c r="D22" s="56">
        <f t="shared" si="3"/>
        <v>50567096</v>
      </c>
      <c r="E22" s="54">
        <f t="shared" si="3"/>
        <v>2340200</v>
      </c>
      <c r="F22" s="55">
        <f t="shared" si="3"/>
        <v>2505014</v>
      </c>
      <c r="G22" s="57">
        <f t="shared" si="3"/>
        <v>2505014</v>
      </c>
      <c r="H22" s="58">
        <f t="shared" si="3"/>
        <v>41392082</v>
      </c>
      <c r="I22" s="54">
        <f t="shared" si="3"/>
        <v>1546000</v>
      </c>
      <c r="J22" s="55">
        <f t="shared" si="3"/>
        <v>4406000</v>
      </c>
      <c r="K22" s="57">
        <f t="shared" si="3"/>
        <v>16000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36431950</v>
      </c>
      <c r="C24" s="37">
        <f t="shared" ref="C24:K24" si="4">SUM(C22:C23)</f>
        <v>34714296</v>
      </c>
      <c r="D24" s="38">
        <f t="shared" si="4"/>
        <v>50567096</v>
      </c>
      <c r="E24" s="36">
        <f t="shared" si="4"/>
        <v>2340200</v>
      </c>
      <c r="F24" s="37">
        <f t="shared" si="4"/>
        <v>2505014</v>
      </c>
      <c r="G24" s="39">
        <f t="shared" si="4"/>
        <v>2505014</v>
      </c>
      <c r="H24" s="40">
        <f t="shared" si="4"/>
        <v>41392082</v>
      </c>
      <c r="I24" s="36">
        <f t="shared" si="4"/>
        <v>1546000</v>
      </c>
      <c r="J24" s="37">
        <f t="shared" si="4"/>
        <v>4406000</v>
      </c>
      <c r="K24" s="39">
        <f t="shared" si="4"/>
        <v>16000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5602221</v>
      </c>
      <c r="C27" s="66">
        <v>3133402</v>
      </c>
      <c r="D27" s="67">
        <v>20736064</v>
      </c>
      <c r="E27" s="68">
        <v>107668917</v>
      </c>
      <c r="F27" s="66">
        <v>70219802</v>
      </c>
      <c r="G27" s="69">
        <v>70219802</v>
      </c>
      <c r="H27" s="70">
        <v>39030563</v>
      </c>
      <c r="I27" s="68">
        <v>127179000</v>
      </c>
      <c r="J27" s="66">
        <v>66680500</v>
      </c>
      <c r="K27" s="69">
        <v>40638000</v>
      </c>
    </row>
    <row r="28" spans="1:11" ht="13.5" x14ac:dyDescent="0.25">
      <c r="A28" s="71" t="s">
        <v>36</v>
      </c>
      <c r="B28" s="17">
        <v>213558</v>
      </c>
      <c r="C28" s="17">
        <v>54315</v>
      </c>
      <c r="D28" s="21">
        <v>816856</v>
      </c>
      <c r="E28" s="22">
        <v>2340200</v>
      </c>
      <c r="F28" s="17">
        <v>2505014</v>
      </c>
      <c r="G28" s="23">
        <v>2505014</v>
      </c>
      <c r="H28" s="19">
        <v>0</v>
      </c>
      <c r="I28" s="22">
        <v>1546000</v>
      </c>
      <c r="J28" s="17">
        <v>4406000</v>
      </c>
      <c r="K28" s="23">
        <v>16000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91000000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5388663</v>
      </c>
      <c r="C31" s="17">
        <v>2150007</v>
      </c>
      <c r="D31" s="21">
        <v>19919208</v>
      </c>
      <c r="E31" s="22">
        <v>105328717</v>
      </c>
      <c r="F31" s="17">
        <v>67714788</v>
      </c>
      <c r="G31" s="23">
        <v>67714788</v>
      </c>
      <c r="H31" s="19">
        <v>0</v>
      </c>
      <c r="I31" s="22">
        <v>34633000</v>
      </c>
      <c r="J31" s="17">
        <v>62274500</v>
      </c>
      <c r="K31" s="23">
        <v>40622000</v>
      </c>
    </row>
    <row r="32" spans="1:11" ht="13.5" x14ac:dyDescent="0.25">
      <c r="A32" s="30" t="s">
        <v>39</v>
      </c>
      <c r="B32" s="66">
        <f>SUM(B28:B31)</f>
        <v>5602221</v>
      </c>
      <c r="C32" s="66">
        <f t="shared" ref="C32:K32" si="5">SUM(C28:C31)</f>
        <v>2204322</v>
      </c>
      <c r="D32" s="67">
        <f t="shared" si="5"/>
        <v>20736064</v>
      </c>
      <c r="E32" s="68">
        <f t="shared" si="5"/>
        <v>107668917</v>
      </c>
      <c r="F32" s="66">
        <f t="shared" si="5"/>
        <v>70219802</v>
      </c>
      <c r="G32" s="69">
        <f t="shared" si="5"/>
        <v>70219802</v>
      </c>
      <c r="H32" s="70">
        <f t="shared" si="5"/>
        <v>0</v>
      </c>
      <c r="I32" s="68">
        <f t="shared" si="5"/>
        <v>127179000</v>
      </c>
      <c r="J32" s="66">
        <f t="shared" si="5"/>
        <v>66680500</v>
      </c>
      <c r="K32" s="69">
        <f t="shared" si="5"/>
        <v>40638000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794505178</v>
      </c>
      <c r="C35" s="17">
        <v>844307814</v>
      </c>
      <c r="D35" s="21">
        <v>713177185</v>
      </c>
      <c r="E35" s="22">
        <v>573637642</v>
      </c>
      <c r="F35" s="17">
        <v>456850246</v>
      </c>
      <c r="G35" s="23">
        <v>456850246</v>
      </c>
      <c r="H35" s="19">
        <v>504824044</v>
      </c>
      <c r="I35" s="22">
        <v>331529850</v>
      </c>
      <c r="J35" s="17">
        <v>366314233</v>
      </c>
      <c r="K35" s="23">
        <v>326400173</v>
      </c>
    </row>
    <row r="36" spans="1:11" ht="13.5" x14ac:dyDescent="0.25">
      <c r="A36" s="20" t="s">
        <v>42</v>
      </c>
      <c r="B36" s="17">
        <v>163455047</v>
      </c>
      <c r="C36" s="17">
        <v>154247004</v>
      </c>
      <c r="D36" s="21">
        <v>336838943</v>
      </c>
      <c r="E36" s="22">
        <v>424821611</v>
      </c>
      <c r="F36" s="17">
        <v>597467055</v>
      </c>
      <c r="G36" s="23">
        <v>597467055</v>
      </c>
      <c r="H36" s="19">
        <v>561979584</v>
      </c>
      <c r="I36" s="22">
        <v>714822845</v>
      </c>
      <c r="J36" s="17">
        <v>771927945</v>
      </c>
      <c r="K36" s="23">
        <v>802990545</v>
      </c>
    </row>
    <row r="37" spans="1:11" ht="13.5" x14ac:dyDescent="0.25">
      <c r="A37" s="20" t="s">
        <v>43</v>
      </c>
      <c r="B37" s="17">
        <v>48336194</v>
      </c>
      <c r="C37" s="17">
        <v>48601706</v>
      </c>
      <c r="D37" s="21">
        <v>54706120</v>
      </c>
      <c r="E37" s="22">
        <v>54158449</v>
      </c>
      <c r="F37" s="17">
        <v>59115302</v>
      </c>
      <c r="G37" s="23">
        <v>59115302</v>
      </c>
      <c r="H37" s="19">
        <v>30101554</v>
      </c>
      <c r="I37" s="22">
        <v>60782513</v>
      </c>
      <c r="J37" s="17">
        <v>67367810</v>
      </c>
      <c r="K37" s="23">
        <v>71844455</v>
      </c>
    </row>
    <row r="38" spans="1:11" ht="13.5" x14ac:dyDescent="0.25">
      <c r="A38" s="20" t="s">
        <v>44</v>
      </c>
      <c r="B38" s="17">
        <v>144709001</v>
      </c>
      <c r="C38" s="17">
        <v>149836320</v>
      </c>
      <c r="D38" s="21">
        <v>144626131</v>
      </c>
      <c r="E38" s="22">
        <v>147733154</v>
      </c>
      <c r="F38" s="17">
        <v>142013101</v>
      </c>
      <c r="G38" s="23">
        <v>142013101</v>
      </c>
      <c r="H38" s="19">
        <v>144626131</v>
      </c>
      <c r="I38" s="22">
        <v>126420587</v>
      </c>
      <c r="J38" s="17">
        <v>207318773</v>
      </c>
      <c r="K38" s="23">
        <v>193974668</v>
      </c>
    </row>
    <row r="39" spans="1:11" ht="13.5" x14ac:dyDescent="0.25">
      <c r="A39" s="20" t="s">
        <v>45</v>
      </c>
      <c r="B39" s="17">
        <v>755190358</v>
      </c>
      <c r="C39" s="17">
        <v>800116786</v>
      </c>
      <c r="D39" s="21">
        <v>850683881</v>
      </c>
      <c r="E39" s="22">
        <v>796567650</v>
      </c>
      <c r="F39" s="17">
        <v>853188898</v>
      </c>
      <c r="G39" s="23">
        <v>853188898</v>
      </c>
      <c r="H39" s="19">
        <v>850683886</v>
      </c>
      <c r="I39" s="22">
        <v>859149595</v>
      </c>
      <c r="J39" s="17">
        <v>863555595</v>
      </c>
      <c r="K39" s="23">
        <v>863571595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-2846438</v>
      </c>
      <c r="C42" s="17">
        <v>414909405</v>
      </c>
      <c r="D42" s="21">
        <v>379898715</v>
      </c>
      <c r="E42" s="22">
        <v>-21649374</v>
      </c>
      <c r="F42" s="17">
        <v>-21974853</v>
      </c>
      <c r="G42" s="23">
        <v>-21974853</v>
      </c>
      <c r="H42" s="19">
        <v>-180986804</v>
      </c>
      <c r="I42" s="22">
        <v>-30181711</v>
      </c>
      <c r="J42" s="17">
        <v>-26689143</v>
      </c>
      <c r="K42" s="23">
        <v>-34246231</v>
      </c>
    </row>
    <row r="43" spans="1:11" ht="13.5" x14ac:dyDescent="0.25">
      <c r="A43" s="20" t="s">
        <v>48</v>
      </c>
      <c r="B43" s="17">
        <v>-1441071</v>
      </c>
      <c r="C43" s="17">
        <v>0</v>
      </c>
      <c r="D43" s="21">
        <v>-174020314</v>
      </c>
      <c r="E43" s="22">
        <v>-267668917</v>
      </c>
      <c r="F43" s="17">
        <v>-288219802</v>
      </c>
      <c r="G43" s="23">
        <v>-288219802</v>
      </c>
      <c r="H43" s="19">
        <v>-244141042</v>
      </c>
      <c r="I43" s="22">
        <v>-129971925</v>
      </c>
      <c r="J43" s="17">
        <v>-69501850</v>
      </c>
      <c r="K43" s="23">
        <v>-43421850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2500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85232778</v>
      </c>
      <c r="K44" s="23">
        <v>-6428896</v>
      </c>
    </row>
    <row r="45" spans="1:11" ht="13.5" x14ac:dyDescent="0.25">
      <c r="A45" s="30" t="s">
        <v>50</v>
      </c>
      <c r="B45" s="66">
        <v>712705190</v>
      </c>
      <c r="C45" s="66">
        <v>1181063044</v>
      </c>
      <c r="D45" s="67">
        <v>996209681</v>
      </c>
      <c r="E45" s="68">
        <v>493370586</v>
      </c>
      <c r="F45" s="66">
        <v>351347131</v>
      </c>
      <c r="G45" s="69">
        <v>351347131</v>
      </c>
      <c r="H45" s="70">
        <v>861955722</v>
      </c>
      <c r="I45" s="68">
        <v>184193495</v>
      </c>
      <c r="J45" s="66">
        <v>173235280</v>
      </c>
      <c r="K45" s="69">
        <v>89138303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766153641</v>
      </c>
      <c r="C48" s="17">
        <v>790328781</v>
      </c>
      <c r="D48" s="21">
        <v>821541779</v>
      </c>
      <c r="E48" s="22">
        <v>653370586</v>
      </c>
      <c r="F48" s="17">
        <v>729347131</v>
      </c>
      <c r="G48" s="23">
        <v>729347131</v>
      </c>
      <c r="H48" s="19">
        <v>802247128</v>
      </c>
      <c r="I48" s="22">
        <v>562193495</v>
      </c>
      <c r="J48" s="17">
        <v>551235280</v>
      </c>
      <c r="K48" s="23">
        <v>467138303</v>
      </c>
    </row>
    <row r="49" spans="1:11" ht="13.5" x14ac:dyDescent="0.25">
      <c r="A49" s="20" t="s">
        <v>53</v>
      </c>
      <c r="B49" s="17">
        <f>+B75</f>
        <v>93555233.792237431</v>
      </c>
      <c r="C49" s="17">
        <f t="shared" ref="C49:K49" si="6">+C75</f>
        <v>104870225.04691562</v>
      </c>
      <c r="D49" s="21">
        <f t="shared" si="6"/>
        <v>283532862.95976907</v>
      </c>
      <c r="E49" s="22">
        <f t="shared" si="6"/>
        <v>230665685.05568418</v>
      </c>
      <c r="F49" s="17">
        <f t="shared" si="6"/>
        <v>485667280.49184161</v>
      </c>
      <c r="G49" s="23">
        <f t="shared" si="6"/>
        <v>485667280.49184161</v>
      </c>
      <c r="H49" s="19">
        <f t="shared" si="6"/>
        <v>485013701.74366075</v>
      </c>
      <c r="I49" s="22">
        <f t="shared" si="6"/>
        <v>493178586.02662086</v>
      </c>
      <c r="J49" s="17">
        <f t="shared" si="6"/>
        <v>487857063.9174723</v>
      </c>
      <c r="K49" s="23">
        <f t="shared" si="6"/>
        <v>480754357.14508438</v>
      </c>
    </row>
    <row r="50" spans="1:11" ht="13.5" x14ac:dyDescent="0.25">
      <c r="A50" s="30" t="s">
        <v>54</v>
      </c>
      <c r="B50" s="66">
        <f>+B48-B49</f>
        <v>672598407.2077626</v>
      </c>
      <c r="C50" s="66">
        <f t="shared" ref="C50:K50" si="7">+C48-C49</f>
        <v>685458555.95308435</v>
      </c>
      <c r="D50" s="67">
        <f t="shared" si="7"/>
        <v>538008916.04023099</v>
      </c>
      <c r="E50" s="68">
        <f t="shared" si="7"/>
        <v>422704900.94431579</v>
      </c>
      <c r="F50" s="66">
        <f t="shared" si="7"/>
        <v>243679850.50815839</v>
      </c>
      <c r="G50" s="69">
        <f t="shared" si="7"/>
        <v>243679850.50815839</v>
      </c>
      <c r="H50" s="70">
        <f t="shared" si="7"/>
        <v>317233426.25633925</v>
      </c>
      <c r="I50" s="68">
        <f t="shared" si="7"/>
        <v>69014908.973379135</v>
      </c>
      <c r="J50" s="66">
        <f t="shared" si="7"/>
        <v>63378216.082527697</v>
      </c>
      <c r="K50" s="69">
        <f t="shared" si="7"/>
        <v>-13616054.145084381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155379851</v>
      </c>
      <c r="C53" s="17">
        <v>149034182</v>
      </c>
      <c r="D53" s="21">
        <v>158838943</v>
      </c>
      <c r="E53" s="22">
        <v>259608789</v>
      </c>
      <c r="F53" s="17">
        <v>219467055</v>
      </c>
      <c r="G53" s="23">
        <v>219467055</v>
      </c>
      <c r="H53" s="19">
        <v>183979584</v>
      </c>
      <c r="I53" s="22">
        <v>336822845</v>
      </c>
      <c r="J53" s="17">
        <v>393927945</v>
      </c>
      <c r="K53" s="23">
        <v>424990545</v>
      </c>
    </row>
    <row r="54" spans="1:11" ht="13.5" x14ac:dyDescent="0.25">
      <c r="A54" s="20" t="s">
        <v>57</v>
      </c>
      <c r="B54" s="17">
        <v>9238323</v>
      </c>
      <c r="C54" s="17">
        <v>9787963</v>
      </c>
      <c r="D54" s="21">
        <v>9267124</v>
      </c>
      <c r="E54" s="22">
        <v>9560700</v>
      </c>
      <c r="F54" s="17">
        <v>9580700</v>
      </c>
      <c r="G54" s="23">
        <v>9580700</v>
      </c>
      <c r="H54" s="19">
        <v>11725246</v>
      </c>
      <c r="I54" s="22">
        <v>9812210</v>
      </c>
      <c r="J54" s="17">
        <v>9564400</v>
      </c>
      <c r="K54" s="23">
        <v>9564400</v>
      </c>
    </row>
    <row r="55" spans="1:11" ht="13.5" x14ac:dyDescent="0.25">
      <c r="A55" s="20" t="s">
        <v>58</v>
      </c>
      <c r="B55" s="17">
        <v>1466669</v>
      </c>
      <c r="C55" s="17">
        <v>345091</v>
      </c>
      <c r="D55" s="21">
        <v>4515808</v>
      </c>
      <c r="E55" s="22">
        <v>13216000</v>
      </c>
      <c r="F55" s="17">
        <v>9127328</v>
      </c>
      <c r="G55" s="23">
        <v>9127328</v>
      </c>
      <c r="H55" s="19">
        <v>5893288</v>
      </c>
      <c r="I55" s="22">
        <v>2976000</v>
      </c>
      <c r="J55" s="17">
        <v>4100000</v>
      </c>
      <c r="K55" s="23">
        <v>60000</v>
      </c>
    </row>
    <row r="56" spans="1:11" ht="13.5" x14ac:dyDescent="0.25">
      <c r="A56" s="20" t="s">
        <v>59</v>
      </c>
      <c r="B56" s="17">
        <v>6459217</v>
      </c>
      <c r="C56" s="17">
        <v>6055743</v>
      </c>
      <c r="D56" s="21">
        <v>9798989</v>
      </c>
      <c r="E56" s="22">
        <v>10622432</v>
      </c>
      <c r="F56" s="17">
        <v>16046368</v>
      </c>
      <c r="G56" s="23">
        <v>16046368</v>
      </c>
      <c r="H56" s="19">
        <v>10611226</v>
      </c>
      <c r="I56" s="22">
        <v>12610129</v>
      </c>
      <c r="J56" s="17">
        <v>13183515</v>
      </c>
      <c r="K56" s="23">
        <v>17014308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1.56348580824423</v>
      </c>
      <c r="C70" s="5">
        <f t="shared" ref="C70:K70" si="8">IF(ISERROR(C71/C72),0,(C71/C72))</f>
        <v>0.64450230633762073</v>
      </c>
      <c r="D70" s="5">
        <f t="shared" si="8"/>
        <v>0.37810113085929065</v>
      </c>
      <c r="E70" s="5">
        <f t="shared" si="8"/>
        <v>1.3669240061737098</v>
      </c>
      <c r="F70" s="5">
        <f t="shared" si="8"/>
        <v>1.4535164204859272</v>
      </c>
      <c r="G70" s="5">
        <f t="shared" si="8"/>
        <v>1.4535164204859272</v>
      </c>
      <c r="H70" s="5">
        <f t="shared" si="8"/>
        <v>0.66292884860652457</v>
      </c>
      <c r="I70" s="5">
        <f t="shared" si="8"/>
        <v>1.1822649348409306</v>
      </c>
      <c r="J70" s="5">
        <f t="shared" si="8"/>
        <v>1.1722831497529114</v>
      </c>
      <c r="K70" s="5">
        <f t="shared" si="8"/>
        <v>1.1668676120190331</v>
      </c>
    </row>
    <row r="71" spans="1:11" hidden="1" x14ac:dyDescent="0.2">
      <c r="A71" s="1" t="s">
        <v>338</v>
      </c>
      <c r="B71" s="2">
        <f>+B83</f>
        <v>182805120</v>
      </c>
      <c r="C71" s="2">
        <f t="shared" ref="C71:K71" si="9">+C83</f>
        <v>75671407</v>
      </c>
      <c r="D71" s="2">
        <f t="shared" si="9"/>
        <v>49249069</v>
      </c>
      <c r="E71" s="2">
        <f t="shared" si="9"/>
        <v>193740363</v>
      </c>
      <c r="F71" s="2">
        <f t="shared" si="9"/>
        <v>222067589</v>
      </c>
      <c r="G71" s="2">
        <f t="shared" si="9"/>
        <v>222067589</v>
      </c>
      <c r="H71" s="2">
        <f t="shared" si="9"/>
        <v>76261161</v>
      </c>
      <c r="I71" s="2">
        <f t="shared" si="9"/>
        <v>176239463</v>
      </c>
      <c r="J71" s="2">
        <f t="shared" si="9"/>
        <v>197185410</v>
      </c>
      <c r="K71" s="2">
        <f t="shared" si="9"/>
        <v>194882141</v>
      </c>
    </row>
    <row r="72" spans="1:11" hidden="1" x14ac:dyDescent="0.2">
      <c r="A72" s="1" t="s">
        <v>339</v>
      </c>
      <c r="B72" s="2">
        <f>+B77</f>
        <v>116921509</v>
      </c>
      <c r="C72" s="2">
        <f t="shared" ref="C72:K72" si="10">+C77</f>
        <v>117410607</v>
      </c>
      <c r="D72" s="2">
        <f t="shared" si="10"/>
        <v>130253694</v>
      </c>
      <c r="E72" s="2">
        <f t="shared" si="10"/>
        <v>141734553</v>
      </c>
      <c r="F72" s="2">
        <f t="shared" si="10"/>
        <v>152779553</v>
      </c>
      <c r="G72" s="2">
        <f t="shared" si="10"/>
        <v>152779553</v>
      </c>
      <c r="H72" s="2">
        <f t="shared" si="10"/>
        <v>115036721</v>
      </c>
      <c r="I72" s="2">
        <f t="shared" si="10"/>
        <v>149069348</v>
      </c>
      <c r="J72" s="2">
        <f t="shared" si="10"/>
        <v>168206299</v>
      </c>
      <c r="K72" s="2">
        <f t="shared" si="10"/>
        <v>167013069</v>
      </c>
    </row>
    <row r="73" spans="1:11" hidden="1" x14ac:dyDescent="0.2">
      <c r="A73" s="1" t="s">
        <v>340</v>
      </c>
      <c r="B73" s="2">
        <f>+B74</f>
        <v>15880163.000000002</v>
      </c>
      <c r="C73" s="2">
        <f t="shared" ref="C73:K73" si="11">+(C78+C80+C81+C82)-(B78+B80+B81+B82)</f>
        <v>20316311</v>
      </c>
      <c r="D73" s="2">
        <f t="shared" si="11"/>
        <v>2226729</v>
      </c>
      <c r="E73" s="2">
        <f t="shared" si="11"/>
        <v>10754035</v>
      </c>
      <c r="F73" s="2">
        <f>+(F78+F80+F81+F82)-(D78+D80+D81+D82)</f>
        <v>13969009</v>
      </c>
      <c r="G73" s="2">
        <f>+(G78+G80+G81+G82)-(D78+D80+D81+D82)</f>
        <v>13969009</v>
      </c>
      <c r="H73" s="2">
        <f>+(H78+H80+H81+H82)-(D78+D80+D81+D82)</f>
        <v>-24149419</v>
      </c>
      <c r="I73" s="2">
        <f>+(I78+I80+I81+I82)-(E78+E80+E81+E82)</f>
        <v>9702599</v>
      </c>
      <c r="J73" s="2">
        <f t="shared" si="11"/>
        <v>10623855</v>
      </c>
      <c r="K73" s="2">
        <f t="shared" si="11"/>
        <v>10227248</v>
      </c>
    </row>
    <row r="74" spans="1:11" hidden="1" x14ac:dyDescent="0.2">
      <c r="A74" s="1" t="s">
        <v>341</v>
      </c>
      <c r="B74" s="2">
        <f>+TREND(C74:E74)</f>
        <v>15880163.000000002</v>
      </c>
      <c r="C74" s="2">
        <f>+C73</f>
        <v>20316311</v>
      </c>
      <c r="D74" s="2">
        <f t="shared" ref="D74:K74" si="12">+D73</f>
        <v>2226729</v>
      </c>
      <c r="E74" s="2">
        <f t="shared" si="12"/>
        <v>10754035</v>
      </c>
      <c r="F74" s="2">
        <f t="shared" si="12"/>
        <v>13969009</v>
      </c>
      <c r="G74" s="2">
        <f t="shared" si="12"/>
        <v>13969009</v>
      </c>
      <c r="H74" s="2">
        <f t="shared" si="12"/>
        <v>-24149419</v>
      </c>
      <c r="I74" s="2">
        <f t="shared" si="12"/>
        <v>9702599</v>
      </c>
      <c r="J74" s="2">
        <f t="shared" si="12"/>
        <v>10623855</v>
      </c>
      <c r="K74" s="2">
        <f t="shared" si="12"/>
        <v>10227248</v>
      </c>
    </row>
    <row r="75" spans="1:11" hidden="1" x14ac:dyDescent="0.2">
      <c r="A75" s="1" t="s">
        <v>342</v>
      </c>
      <c r="B75" s="2">
        <f>+B84-(((B80+B81+B82+B78)*B70)-B79)</f>
        <v>93555233.792237431</v>
      </c>
      <c r="C75" s="2">
        <f t="shared" ref="C75:K75" si="13">+C84-(((C80+C81+C82+C78)*C70)-C79)</f>
        <v>104870225.04691562</v>
      </c>
      <c r="D75" s="2">
        <f t="shared" si="13"/>
        <v>283532862.95976907</v>
      </c>
      <c r="E75" s="2">
        <f t="shared" si="13"/>
        <v>230665685.05568418</v>
      </c>
      <c r="F75" s="2">
        <f t="shared" si="13"/>
        <v>485667280.49184161</v>
      </c>
      <c r="G75" s="2">
        <f t="shared" si="13"/>
        <v>485667280.49184161</v>
      </c>
      <c r="H75" s="2">
        <f t="shared" si="13"/>
        <v>485013701.74366075</v>
      </c>
      <c r="I75" s="2">
        <f t="shared" si="13"/>
        <v>493178586.02662086</v>
      </c>
      <c r="J75" s="2">
        <f t="shared" si="13"/>
        <v>487857063.9174723</v>
      </c>
      <c r="K75" s="2">
        <f t="shared" si="13"/>
        <v>480754357.14508438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116921509</v>
      </c>
      <c r="C77" s="3">
        <v>117410607</v>
      </c>
      <c r="D77" s="3">
        <v>130253694</v>
      </c>
      <c r="E77" s="3">
        <v>141734553</v>
      </c>
      <c r="F77" s="3">
        <v>152779553</v>
      </c>
      <c r="G77" s="3">
        <v>152779553</v>
      </c>
      <c r="H77" s="3">
        <v>115036721</v>
      </c>
      <c r="I77" s="3">
        <v>149069348</v>
      </c>
      <c r="J77" s="3">
        <v>168206299</v>
      </c>
      <c r="K77" s="3">
        <v>167013069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9166524</v>
      </c>
      <c r="C79" s="3">
        <v>8384865</v>
      </c>
      <c r="D79" s="3">
        <v>16720644</v>
      </c>
      <c r="E79" s="3">
        <v>5046021</v>
      </c>
      <c r="F79" s="3">
        <v>21922149</v>
      </c>
      <c r="G79" s="3">
        <v>21922149</v>
      </c>
      <c r="H79" s="3">
        <v>-124409</v>
      </c>
      <c r="I79" s="3">
        <v>11817740</v>
      </c>
      <c r="J79" s="3">
        <v>13589171</v>
      </c>
      <c r="K79" s="3">
        <v>12716617</v>
      </c>
    </row>
    <row r="80" spans="1:11" hidden="1" x14ac:dyDescent="0.2">
      <c r="A80" s="1" t="s">
        <v>71</v>
      </c>
      <c r="B80" s="3">
        <v>9161876</v>
      </c>
      <c r="C80" s="3">
        <v>29197140</v>
      </c>
      <c r="D80" s="3">
        <v>33687472</v>
      </c>
      <c r="E80" s="3">
        <v>42378896</v>
      </c>
      <c r="F80" s="3">
        <v>47655020</v>
      </c>
      <c r="G80" s="3">
        <v>47655020</v>
      </c>
      <c r="H80" s="3">
        <v>9622945</v>
      </c>
      <c r="I80" s="3">
        <v>54142645</v>
      </c>
      <c r="J80" s="3">
        <v>64766500</v>
      </c>
      <c r="K80" s="3">
        <v>74993748</v>
      </c>
    </row>
    <row r="81" spans="1:11" hidden="1" x14ac:dyDescent="0.2">
      <c r="A81" s="1" t="s">
        <v>72</v>
      </c>
      <c r="B81" s="3">
        <v>193040</v>
      </c>
      <c r="C81" s="3">
        <v>232260</v>
      </c>
      <c r="D81" s="3">
        <v>114699</v>
      </c>
      <c r="E81" s="3">
        <v>31268</v>
      </c>
      <c r="F81" s="3">
        <v>116160</v>
      </c>
      <c r="G81" s="3">
        <v>116160</v>
      </c>
      <c r="H81" s="3">
        <v>29807</v>
      </c>
      <c r="I81" s="3">
        <v>116160</v>
      </c>
      <c r="J81" s="3">
        <v>116160</v>
      </c>
      <c r="K81" s="3">
        <v>116160</v>
      </c>
    </row>
    <row r="82" spans="1:11" hidden="1" x14ac:dyDescent="0.2">
      <c r="A82" s="1" t="s">
        <v>73</v>
      </c>
      <c r="B82" s="3">
        <v>2480000</v>
      </c>
      <c r="C82" s="3">
        <v>2721827</v>
      </c>
      <c r="D82" s="3">
        <v>575785</v>
      </c>
      <c r="E82" s="3">
        <v>2721827</v>
      </c>
      <c r="F82" s="3">
        <v>575785</v>
      </c>
      <c r="G82" s="3">
        <v>575785</v>
      </c>
      <c r="H82" s="3">
        <v>575785</v>
      </c>
      <c r="I82" s="3">
        <v>575785</v>
      </c>
      <c r="J82" s="3">
        <v>575785</v>
      </c>
      <c r="K82" s="3">
        <v>575785</v>
      </c>
    </row>
    <row r="83" spans="1:11" hidden="1" x14ac:dyDescent="0.2">
      <c r="A83" s="1" t="s">
        <v>74</v>
      </c>
      <c r="B83" s="3">
        <v>182805120</v>
      </c>
      <c r="C83" s="3">
        <v>75671407</v>
      </c>
      <c r="D83" s="3">
        <v>49249069</v>
      </c>
      <c r="E83" s="3">
        <v>193740363</v>
      </c>
      <c r="F83" s="3">
        <v>222067589</v>
      </c>
      <c r="G83" s="3">
        <v>222067589</v>
      </c>
      <c r="H83" s="3">
        <v>76261161</v>
      </c>
      <c r="I83" s="3">
        <v>176239463</v>
      </c>
      <c r="J83" s="3">
        <v>197185410</v>
      </c>
      <c r="K83" s="3">
        <v>194882141</v>
      </c>
    </row>
    <row r="84" spans="1:11" hidden="1" x14ac:dyDescent="0.2">
      <c r="A84" s="1" t="s">
        <v>75</v>
      </c>
      <c r="B84" s="3">
        <v>102892433</v>
      </c>
      <c r="C84" s="3">
        <v>117206900</v>
      </c>
      <c r="D84" s="3">
        <v>279810563</v>
      </c>
      <c r="E84" s="3">
        <v>287311666</v>
      </c>
      <c r="F84" s="3">
        <v>534018239</v>
      </c>
      <c r="G84" s="3">
        <v>534018239</v>
      </c>
      <c r="H84" s="3">
        <v>491918903</v>
      </c>
      <c r="I84" s="3">
        <v>546189859</v>
      </c>
      <c r="J84" s="3">
        <v>551003725</v>
      </c>
      <c r="K84" s="3">
        <v>556352924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121197768</v>
      </c>
      <c r="C5" s="17">
        <v>127714859</v>
      </c>
      <c r="D5" s="21">
        <v>136353677</v>
      </c>
      <c r="E5" s="22">
        <v>158015742</v>
      </c>
      <c r="F5" s="17">
        <v>153447000</v>
      </c>
      <c r="G5" s="23">
        <v>153447000</v>
      </c>
      <c r="H5" s="19">
        <v>153644153</v>
      </c>
      <c r="I5" s="22">
        <v>161158121</v>
      </c>
      <c r="J5" s="17">
        <v>170827608</v>
      </c>
      <c r="K5" s="23">
        <v>181077264</v>
      </c>
    </row>
    <row r="6" spans="1:11" ht="13.5" x14ac:dyDescent="0.25">
      <c r="A6" s="20" t="s">
        <v>18</v>
      </c>
      <c r="B6" s="17">
        <v>253477059</v>
      </c>
      <c r="C6" s="17">
        <v>267670680</v>
      </c>
      <c r="D6" s="21">
        <v>273786064</v>
      </c>
      <c r="E6" s="22">
        <v>303140657</v>
      </c>
      <c r="F6" s="17">
        <v>307706632</v>
      </c>
      <c r="G6" s="23">
        <v>307706632</v>
      </c>
      <c r="H6" s="19">
        <v>309641062</v>
      </c>
      <c r="I6" s="22">
        <v>330459615</v>
      </c>
      <c r="J6" s="17">
        <v>350287192</v>
      </c>
      <c r="K6" s="23">
        <v>371304423</v>
      </c>
    </row>
    <row r="7" spans="1:11" ht="13.5" x14ac:dyDescent="0.25">
      <c r="A7" s="20" t="s">
        <v>19</v>
      </c>
      <c r="B7" s="17">
        <v>8097551</v>
      </c>
      <c r="C7" s="17">
        <v>10542388</v>
      </c>
      <c r="D7" s="21">
        <v>11469251</v>
      </c>
      <c r="E7" s="22">
        <v>10962000</v>
      </c>
      <c r="F7" s="17">
        <v>8162000</v>
      </c>
      <c r="G7" s="23">
        <v>8162000</v>
      </c>
      <c r="H7" s="19">
        <v>5649128</v>
      </c>
      <c r="I7" s="22">
        <v>7762950</v>
      </c>
      <c r="J7" s="17">
        <v>8228727</v>
      </c>
      <c r="K7" s="23">
        <v>8722451</v>
      </c>
    </row>
    <row r="8" spans="1:11" ht="13.5" x14ac:dyDescent="0.25">
      <c r="A8" s="20" t="s">
        <v>20</v>
      </c>
      <c r="B8" s="17">
        <v>139337254</v>
      </c>
      <c r="C8" s="17">
        <v>128228109</v>
      </c>
      <c r="D8" s="21">
        <v>144870226</v>
      </c>
      <c r="E8" s="22">
        <v>161314662</v>
      </c>
      <c r="F8" s="17">
        <v>172133661</v>
      </c>
      <c r="G8" s="23">
        <v>172133661</v>
      </c>
      <c r="H8" s="19">
        <v>148536992</v>
      </c>
      <c r="I8" s="22">
        <v>165949951</v>
      </c>
      <c r="J8" s="17">
        <v>167505781</v>
      </c>
      <c r="K8" s="23">
        <v>178247608</v>
      </c>
    </row>
    <row r="9" spans="1:11" ht="13.5" x14ac:dyDescent="0.25">
      <c r="A9" s="20" t="s">
        <v>21</v>
      </c>
      <c r="B9" s="17">
        <v>41861566</v>
      </c>
      <c r="C9" s="17">
        <v>68648542</v>
      </c>
      <c r="D9" s="21">
        <v>97620249</v>
      </c>
      <c r="E9" s="22">
        <v>106908689</v>
      </c>
      <c r="F9" s="17">
        <v>90920546</v>
      </c>
      <c r="G9" s="23">
        <v>90920546</v>
      </c>
      <c r="H9" s="19">
        <v>55716216</v>
      </c>
      <c r="I9" s="22">
        <v>122326356</v>
      </c>
      <c r="J9" s="17">
        <v>129665939</v>
      </c>
      <c r="K9" s="23">
        <v>137445899</v>
      </c>
    </row>
    <row r="10" spans="1:11" ht="25.5" x14ac:dyDescent="0.2">
      <c r="A10" s="24" t="s">
        <v>333</v>
      </c>
      <c r="B10" s="25">
        <f>SUM(B5:B9)</f>
        <v>563971198</v>
      </c>
      <c r="C10" s="26">
        <f t="shared" ref="C10:K10" si="0">SUM(C5:C9)</f>
        <v>602804578</v>
      </c>
      <c r="D10" s="27">
        <f t="shared" si="0"/>
        <v>664099467</v>
      </c>
      <c r="E10" s="25">
        <f t="shared" si="0"/>
        <v>740341750</v>
      </c>
      <c r="F10" s="26">
        <f t="shared" si="0"/>
        <v>732369839</v>
      </c>
      <c r="G10" s="28">
        <f t="shared" si="0"/>
        <v>732369839</v>
      </c>
      <c r="H10" s="29">
        <f t="shared" si="0"/>
        <v>673187551</v>
      </c>
      <c r="I10" s="25">
        <f t="shared" si="0"/>
        <v>787656993</v>
      </c>
      <c r="J10" s="26">
        <f t="shared" si="0"/>
        <v>826515247</v>
      </c>
      <c r="K10" s="28">
        <f t="shared" si="0"/>
        <v>876797645</v>
      </c>
    </row>
    <row r="11" spans="1:11" ht="13.5" x14ac:dyDescent="0.25">
      <c r="A11" s="20" t="s">
        <v>22</v>
      </c>
      <c r="B11" s="17">
        <v>224591550</v>
      </c>
      <c r="C11" s="17">
        <v>238699207</v>
      </c>
      <c r="D11" s="21">
        <v>246990279</v>
      </c>
      <c r="E11" s="22">
        <v>291266072</v>
      </c>
      <c r="F11" s="17">
        <v>293057387</v>
      </c>
      <c r="G11" s="23">
        <v>293057387</v>
      </c>
      <c r="H11" s="19">
        <v>276710693</v>
      </c>
      <c r="I11" s="22">
        <v>273248679</v>
      </c>
      <c r="J11" s="17">
        <v>286911153</v>
      </c>
      <c r="K11" s="23">
        <v>301256731</v>
      </c>
    </row>
    <row r="12" spans="1:11" ht="13.5" x14ac:dyDescent="0.25">
      <c r="A12" s="20" t="s">
        <v>23</v>
      </c>
      <c r="B12" s="17">
        <v>12147718</v>
      </c>
      <c r="C12" s="17">
        <v>11899589</v>
      </c>
      <c r="D12" s="21">
        <v>12685581</v>
      </c>
      <c r="E12" s="22">
        <v>13987798</v>
      </c>
      <c r="F12" s="17">
        <v>13987798</v>
      </c>
      <c r="G12" s="23">
        <v>13987798</v>
      </c>
      <c r="H12" s="19">
        <v>13189397</v>
      </c>
      <c r="I12" s="22">
        <v>14356276</v>
      </c>
      <c r="J12" s="17">
        <v>15074091</v>
      </c>
      <c r="K12" s="23">
        <v>15827794</v>
      </c>
    </row>
    <row r="13" spans="1:11" ht="13.5" x14ac:dyDescent="0.25">
      <c r="A13" s="20" t="s">
        <v>24</v>
      </c>
      <c r="B13" s="17">
        <v>31694086</v>
      </c>
      <c r="C13" s="17">
        <v>33483154</v>
      </c>
      <c r="D13" s="21">
        <v>32476042</v>
      </c>
      <c r="E13" s="22">
        <v>25910041</v>
      </c>
      <c r="F13" s="17">
        <v>37642198</v>
      </c>
      <c r="G13" s="23">
        <v>37642198</v>
      </c>
      <c r="H13" s="19">
        <v>34020206</v>
      </c>
      <c r="I13" s="22">
        <v>35811040</v>
      </c>
      <c r="J13" s="17">
        <v>37601596</v>
      </c>
      <c r="K13" s="23">
        <v>39481677</v>
      </c>
    </row>
    <row r="14" spans="1:11" ht="13.5" x14ac:dyDescent="0.25">
      <c r="A14" s="20" t="s">
        <v>25</v>
      </c>
      <c r="B14" s="17">
        <v>16863589</v>
      </c>
      <c r="C14" s="17">
        <v>20011421</v>
      </c>
      <c r="D14" s="21">
        <v>32478549</v>
      </c>
      <c r="E14" s="22">
        <v>28629836</v>
      </c>
      <c r="F14" s="17">
        <v>45645820</v>
      </c>
      <c r="G14" s="23">
        <v>45645820</v>
      </c>
      <c r="H14" s="19">
        <v>21059880</v>
      </c>
      <c r="I14" s="22">
        <v>47642335</v>
      </c>
      <c r="J14" s="17">
        <v>50759072</v>
      </c>
      <c r="K14" s="23">
        <v>54110225</v>
      </c>
    </row>
    <row r="15" spans="1:11" ht="13.5" x14ac:dyDescent="0.25">
      <c r="A15" s="20" t="s">
        <v>26</v>
      </c>
      <c r="B15" s="17">
        <v>113332157</v>
      </c>
      <c r="C15" s="17">
        <v>117744646</v>
      </c>
      <c r="D15" s="21">
        <v>121210056</v>
      </c>
      <c r="E15" s="22">
        <v>117044924</v>
      </c>
      <c r="F15" s="17">
        <v>142984973</v>
      </c>
      <c r="G15" s="23">
        <v>142984973</v>
      </c>
      <c r="H15" s="19">
        <v>132597458</v>
      </c>
      <c r="I15" s="22">
        <v>140536631</v>
      </c>
      <c r="J15" s="17">
        <v>147563508</v>
      </c>
      <c r="K15" s="23">
        <v>154941710</v>
      </c>
    </row>
    <row r="16" spans="1:11" ht="13.5" x14ac:dyDescent="0.25">
      <c r="A16" s="20" t="s">
        <v>27</v>
      </c>
      <c r="B16" s="17">
        <v>1089472</v>
      </c>
      <c r="C16" s="17">
        <v>1765602</v>
      </c>
      <c r="D16" s="21">
        <v>8527581</v>
      </c>
      <c r="E16" s="22">
        <v>10105802</v>
      </c>
      <c r="F16" s="17">
        <v>10932370</v>
      </c>
      <c r="G16" s="23">
        <v>10932370</v>
      </c>
      <c r="H16" s="19">
        <v>479363</v>
      </c>
      <c r="I16" s="22">
        <v>5781382</v>
      </c>
      <c r="J16" s="17">
        <v>820452</v>
      </c>
      <c r="K16" s="23">
        <v>861474</v>
      </c>
    </row>
    <row r="17" spans="1:11" ht="13.5" x14ac:dyDescent="0.25">
      <c r="A17" s="20" t="s">
        <v>28</v>
      </c>
      <c r="B17" s="17">
        <v>150012762</v>
      </c>
      <c r="C17" s="17">
        <v>191913537</v>
      </c>
      <c r="D17" s="21">
        <v>350959917</v>
      </c>
      <c r="E17" s="22">
        <v>275818371</v>
      </c>
      <c r="F17" s="17">
        <v>349883118</v>
      </c>
      <c r="G17" s="23">
        <v>349883118</v>
      </c>
      <c r="H17" s="19">
        <v>355513825</v>
      </c>
      <c r="I17" s="22">
        <v>270068163</v>
      </c>
      <c r="J17" s="17">
        <v>283571741</v>
      </c>
      <c r="K17" s="23">
        <v>297750429</v>
      </c>
    </row>
    <row r="18" spans="1:11" ht="13.5" x14ac:dyDescent="0.25">
      <c r="A18" s="30" t="s">
        <v>29</v>
      </c>
      <c r="B18" s="31">
        <f>SUM(B11:B17)</f>
        <v>549731334</v>
      </c>
      <c r="C18" s="32">
        <f t="shared" ref="C18:K18" si="1">SUM(C11:C17)</f>
        <v>615517156</v>
      </c>
      <c r="D18" s="33">
        <f t="shared" si="1"/>
        <v>805328005</v>
      </c>
      <c r="E18" s="31">
        <f t="shared" si="1"/>
        <v>762762844</v>
      </c>
      <c r="F18" s="32">
        <f t="shared" si="1"/>
        <v>894133664</v>
      </c>
      <c r="G18" s="34">
        <f t="shared" si="1"/>
        <v>894133664</v>
      </c>
      <c r="H18" s="35">
        <f t="shared" si="1"/>
        <v>833570822</v>
      </c>
      <c r="I18" s="31">
        <f t="shared" si="1"/>
        <v>787444506</v>
      </c>
      <c r="J18" s="32">
        <f t="shared" si="1"/>
        <v>822301613</v>
      </c>
      <c r="K18" s="34">
        <f t="shared" si="1"/>
        <v>864230040</v>
      </c>
    </row>
    <row r="19" spans="1:11" ht="13.5" x14ac:dyDescent="0.25">
      <c r="A19" s="30" t="s">
        <v>30</v>
      </c>
      <c r="B19" s="36">
        <f>+B10-B18</f>
        <v>14239864</v>
      </c>
      <c r="C19" s="37">
        <f t="shared" ref="C19:K19" si="2">+C10-C18</f>
        <v>-12712578</v>
      </c>
      <c r="D19" s="38">
        <f t="shared" si="2"/>
        <v>-141228538</v>
      </c>
      <c r="E19" s="36">
        <f t="shared" si="2"/>
        <v>-22421094</v>
      </c>
      <c r="F19" s="37">
        <f t="shared" si="2"/>
        <v>-161763825</v>
      </c>
      <c r="G19" s="39">
        <f t="shared" si="2"/>
        <v>-161763825</v>
      </c>
      <c r="H19" s="40">
        <f t="shared" si="2"/>
        <v>-160383271</v>
      </c>
      <c r="I19" s="36">
        <f t="shared" si="2"/>
        <v>212487</v>
      </c>
      <c r="J19" s="37">
        <f t="shared" si="2"/>
        <v>4213634</v>
      </c>
      <c r="K19" s="39">
        <f t="shared" si="2"/>
        <v>12567605</v>
      </c>
    </row>
    <row r="20" spans="1:11" ht="25.5" x14ac:dyDescent="0.2">
      <c r="A20" s="41" t="s">
        <v>31</v>
      </c>
      <c r="B20" s="42">
        <v>35838960</v>
      </c>
      <c r="C20" s="43">
        <v>44222080</v>
      </c>
      <c r="D20" s="44">
        <v>55424654</v>
      </c>
      <c r="E20" s="42">
        <v>80760001</v>
      </c>
      <c r="F20" s="43">
        <v>145812281</v>
      </c>
      <c r="G20" s="45">
        <v>145812281</v>
      </c>
      <c r="H20" s="46">
        <v>46684126</v>
      </c>
      <c r="I20" s="42">
        <v>112747785</v>
      </c>
      <c r="J20" s="43">
        <v>120226219</v>
      </c>
      <c r="K20" s="45">
        <v>149837392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50078824</v>
      </c>
      <c r="C22" s="55">
        <f t="shared" ref="C22:K22" si="3">SUM(C19:C21)</f>
        <v>31509502</v>
      </c>
      <c r="D22" s="56">
        <f t="shared" si="3"/>
        <v>-85803884</v>
      </c>
      <c r="E22" s="54">
        <f t="shared" si="3"/>
        <v>58338907</v>
      </c>
      <c r="F22" s="55">
        <f t="shared" si="3"/>
        <v>-15951544</v>
      </c>
      <c r="G22" s="57">
        <f t="shared" si="3"/>
        <v>-15951544</v>
      </c>
      <c r="H22" s="58">
        <f t="shared" si="3"/>
        <v>-113699145</v>
      </c>
      <c r="I22" s="54">
        <f t="shared" si="3"/>
        <v>112960272</v>
      </c>
      <c r="J22" s="55">
        <f t="shared" si="3"/>
        <v>124439853</v>
      </c>
      <c r="K22" s="57">
        <f t="shared" si="3"/>
        <v>162404997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50078824</v>
      </c>
      <c r="C24" s="37">
        <f t="shared" ref="C24:K24" si="4">SUM(C22:C23)</f>
        <v>31509502</v>
      </c>
      <c r="D24" s="38">
        <f t="shared" si="4"/>
        <v>-85803884</v>
      </c>
      <c r="E24" s="36">
        <f t="shared" si="4"/>
        <v>58338907</v>
      </c>
      <c r="F24" s="37">
        <f t="shared" si="4"/>
        <v>-15951544</v>
      </c>
      <c r="G24" s="39">
        <f t="shared" si="4"/>
        <v>-15951544</v>
      </c>
      <c r="H24" s="40">
        <f t="shared" si="4"/>
        <v>-113699145</v>
      </c>
      <c r="I24" s="36">
        <f t="shared" si="4"/>
        <v>112960272</v>
      </c>
      <c r="J24" s="37">
        <f t="shared" si="4"/>
        <v>124439853</v>
      </c>
      <c r="K24" s="39">
        <f t="shared" si="4"/>
        <v>162404997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-21</v>
      </c>
      <c r="C27" s="66">
        <v>-1</v>
      </c>
      <c r="D27" s="67">
        <v>79395034</v>
      </c>
      <c r="E27" s="68">
        <v>147352476</v>
      </c>
      <c r="F27" s="66">
        <v>216854957</v>
      </c>
      <c r="G27" s="69">
        <v>216854957</v>
      </c>
      <c r="H27" s="70">
        <v>94492073</v>
      </c>
      <c r="I27" s="68">
        <v>219174818</v>
      </c>
      <c r="J27" s="66">
        <v>264584774</v>
      </c>
      <c r="K27" s="69">
        <v>312418449</v>
      </c>
    </row>
    <row r="28" spans="1:11" ht="13.5" x14ac:dyDescent="0.25">
      <c r="A28" s="71" t="s">
        <v>36</v>
      </c>
      <c r="B28" s="17">
        <v>35797527</v>
      </c>
      <c r="C28" s="17">
        <v>38645615</v>
      </c>
      <c r="D28" s="21">
        <v>46546813</v>
      </c>
      <c r="E28" s="22">
        <v>80760001</v>
      </c>
      <c r="F28" s="17">
        <v>145092285</v>
      </c>
      <c r="G28" s="23">
        <v>145092285</v>
      </c>
      <c r="H28" s="19">
        <v>0</v>
      </c>
      <c r="I28" s="22">
        <v>112737785</v>
      </c>
      <c r="J28" s="17">
        <v>120226219</v>
      </c>
      <c r="K28" s="23">
        <v>146337392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36505332</v>
      </c>
      <c r="C30" s="17">
        <v>29732035</v>
      </c>
      <c r="D30" s="21">
        <v>56219280</v>
      </c>
      <c r="E30" s="22">
        <v>56095725</v>
      </c>
      <c r="F30" s="17">
        <v>53752725</v>
      </c>
      <c r="G30" s="23">
        <v>53752725</v>
      </c>
      <c r="H30" s="19">
        <v>0</v>
      </c>
      <c r="I30" s="22">
        <v>97604348</v>
      </c>
      <c r="J30" s="17">
        <v>111305674</v>
      </c>
      <c r="K30" s="23">
        <v>99613374</v>
      </c>
    </row>
    <row r="31" spans="1:11" ht="13.5" x14ac:dyDescent="0.25">
      <c r="A31" s="20" t="s">
        <v>38</v>
      </c>
      <c r="B31" s="17">
        <v>13291727</v>
      </c>
      <c r="C31" s="17">
        <v>-20617</v>
      </c>
      <c r="D31" s="21">
        <v>6087924</v>
      </c>
      <c r="E31" s="22">
        <v>10496750</v>
      </c>
      <c r="F31" s="17">
        <v>18009947</v>
      </c>
      <c r="G31" s="23">
        <v>18009947</v>
      </c>
      <c r="H31" s="19">
        <v>0</v>
      </c>
      <c r="I31" s="22">
        <v>8832685</v>
      </c>
      <c r="J31" s="17">
        <v>33052881</v>
      </c>
      <c r="K31" s="23">
        <v>66467683</v>
      </c>
    </row>
    <row r="32" spans="1:11" ht="13.5" x14ac:dyDescent="0.25">
      <c r="A32" s="30" t="s">
        <v>39</v>
      </c>
      <c r="B32" s="66">
        <f>SUM(B28:B31)</f>
        <v>85594586</v>
      </c>
      <c r="C32" s="66">
        <f t="shared" ref="C32:K32" si="5">SUM(C28:C31)</f>
        <v>68357033</v>
      </c>
      <c r="D32" s="67">
        <f t="shared" si="5"/>
        <v>108854017</v>
      </c>
      <c r="E32" s="68">
        <f t="shared" si="5"/>
        <v>147352476</v>
      </c>
      <c r="F32" s="66">
        <f t="shared" si="5"/>
        <v>216854957</v>
      </c>
      <c r="G32" s="69">
        <f t="shared" si="5"/>
        <v>216854957</v>
      </c>
      <c r="H32" s="70">
        <f t="shared" si="5"/>
        <v>0</v>
      </c>
      <c r="I32" s="68">
        <f t="shared" si="5"/>
        <v>219174818</v>
      </c>
      <c r="J32" s="66">
        <f t="shared" si="5"/>
        <v>264584774</v>
      </c>
      <c r="K32" s="69">
        <f t="shared" si="5"/>
        <v>312418449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240273645</v>
      </c>
      <c r="C35" s="17">
        <v>244825283</v>
      </c>
      <c r="D35" s="21">
        <v>181053769</v>
      </c>
      <c r="E35" s="22">
        <v>96258138</v>
      </c>
      <c r="F35" s="17">
        <v>-20256477</v>
      </c>
      <c r="G35" s="23">
        <v>-20256477</v>
      </c>
      <c r="H35" s="19">
        <v>34736539</v>
      </c>
      <c r="I35" s="22">
        <v>-5647418</v>
      </c>
      <c r="J35" s="17">
        <v>50126239</v>
      </c>
      <c r="K35" s="23">
        <v>11747195</v>
      </c>
    </row>
    <row r="36" spans="1:11" ht="13.5" x14ac:dyDescent="0.25">
      <c r="A36" s="20" t="s">
        <v>42</v>
      </c>
      <c r="B36" s="17">
        <v>1041508102</v>
      </c>
      <c r="C36" s="17">
        <v>1107515891</v>
      </c>
      <c r="D36" s="21">
        <v>1219126167</v>
      </c>
      <c r="E36" s="22">
        <v>1346735005</v>
      </c>
      <c r="F36" s="17">
        <v>1398383912</v>
      </c>
      <c r="G36" s="23">
        <v>1398383912</v>
      </c>
      <c r="H36" s="19">
        <v>1279004381</v>
      </c>
      <c r="I36" s="22">
        <v>1579078753</v>
      </c>
      <c r="J36" s="17">
        <v>1809096251</v>
      </c>
      <c r="K36" s="23">
        <v>2084540219</v>
      </c>
    </row>
    <row r="37" spans="1:11" ht="13.5" x14ac:dyDescent="0.25">
      <c r="A37" s="20" t="s">
        <v>43</v>
      </c>
      <c r="B37" s="17">
        <v>123652343</v>
      </c>
      <c r="C37" s="17">
        <v>136561042</v>
      </c>
      <c r="D37" s="21">
        <v>201087125</v>
      </c>
      <c r="E37" s="22">
        <v>144184052</v>
      </c>
      <c r="F37" s="17">
        <v>199237711</v>
      </c>
      <c r="G37" s="23">
        <v>199237711</v>
      </c>
      <c r="H37" s="19">
        <v>228430214</v>
      </c>
      <c r="I37" s="22">
        <v>200735712</v>
      </c>
      <c r="J37" s="17">
        <v>202304353</v>
      </c>
      <c r="K37" s="23">
        <v>203946910</v>
      </c>
    </row>
    <row r="38" spans="1:11" ht="13.5" x14ac:dyDescent="0.25">
      <c r="A38" s="20" t="s">
        <v>44</v>
      </c>
      <c r="B38" s="17">
        <v>257203447</v>
      </c>
      <c r="C38" s="17">
        <v>289724913</v>
      </c>
      <c r="D38" s="21">
        <v>361204079</v>
      </c>
      <c r="E38" s="22">
        <v>397800633</v>
      </c>
      <c r="F38" s="17">
        <v>395968557</v>
      </c>
      <c r="G38" s="23">
        <v>395968557</v>
      </c>
      <c r="H38" s="19">
        <v>361204073</v>
      </c>
      <c r="I38" s="22">
        <v>431032041</v>
      </c>
      <c r="J38" s="17">
        <v>542743616</v>
      </c>
      <c r="K38" s="23">
        <v>565286519</v>
      </c>
    </row>
    <row r="39" spans="1:11" ht="13.5" x14ac:dyDescent="0.25">
      <c r="A39" s="20" t="s">
        <v>45</v>
      </c>
      <c r="B39" s="17">
        <v>842603624</v>
      </c>
      <c r="C39" s="17">
        <v>926055223</v>
      </c>
      <c r="D39" s="21">
        <v>837888715</v>
      </c>
      <c r="E39" s="22">
        <v>901008458</v>
      </c>
      <c r="F39" s="17">
        <v>782921167</v>
      </c>
      <c r="G39" s="23">
        <v>782921167</v>
      </c>
      <c r="H39" s="19">
        <v>724106680</v>
      </c>
      <c r="I39" s="22">
        <v>941663582</v>
      </c>
      <c r="J39" s="17">
        <v>1114174521</v>
      </c>
      <c r="K39" s="23">
        <v>1327053985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301785704</v>
      </c>
      <c r="C42" s="17">
        <v>982882449</v>
      </c>
      <c r="D42" s="21">
        <v>296716504</v>
      </c>
      <c r="E42" s="22">
        <v>18549079</v>
      </c>
      <c r="F42" s="17">
        <v>-102786434</v>
      </c>
      <c r="G42" s="23">
        <v>-102786434</v>
      </c>
      <c r="H42" s="19">
        <v>433485034</v>
      </c>
      <c r="I42" s="22">
        <v>107755880</v>
      </c>
      <c r="J42" s="17">
        <v>113103061</v>
      </c>
      <c r="K42" s="23">
        <v>147610128</v>
      </c>
    </row>
    <row r="43" spans="1:11" ht="13.5" x14ac:dyDescent="0.25">
      <c r="A43" s="20" t="s">
        <v>48</v>
      </c>
      <c r="B43" s="17">
        <v>-74234736</v>
      </c>
      <c r="C43" s="17">
        <v>-92185731</v>
      </c>
      <c r="D43" s="21">
        <v>-117525367</v>
      </c>
      <c r="E43" s="22">
        <v>-147352476</v>
      </c>
      <c r="F43" s="17">
        <v>-216854957</v>
      </c>
      <c r="G43" s="23">
        <v>-216854957</v>
      </c>
      <c r="H43" s="19">
        <v>-85749191</v>
      </c>
      <c r="I43" s="22">
        <v>-219674818</v>
      </c>
      <c r="J43" s="17">
        <v>-270946028</v>
      </c>
      <c r="K43" s="23">
        <v>-318418449</v>
      </c>
    </row>
    <row r="44" spans="1:11" ht="13.5" x14ac:dyDescent="0.25">
      <c r="A44" s="20" t="s">
        <v>49</v>
      </c>
      <c r="B44" s="17">
        <v>19094345</v>
      </c>
      <c r="C44" s="17">
        <v>34862548</v>
      </c>
      <c r="D44" s="21">
        <v>86596712</v>
      </c>
      <c r="E44" s="22">
        <v>37095725</v>
      </c>
      <c r="F44" s="17">
        <v>32384484</v>
      </c>
      <c r="G44" s="23">
        <v>32384484</v>
      </c>
      <c r="H44" s="19">
        <v>-20561685</v>
      </c>
      <c r="I44" s="22">
        <v>32384484</v>
      </c>
      <c r="J44" s="17">
        <v>108947375</v>
      </c>
      <c r="K44" s="23">
        <v>19692167</v>
      </c>
    </row>
    <row r="45" spans="1:11" ht="13.5" x14ac:dyDescent="0.25">
      <c r="A45" s="30" t="s">
        <v>50</v>
      </c>
      <c r="B45" s="66">
        <v>410735303</v>
      </c>
      <c r="C45" s="66">
        <v>1091541586</v>
      </c>
      <c r="D45" s="67">
        <v>431770169</v>
      </c>
      <c r="E45" s="68">
        <v>17602333</v>
      </c>
      <c r="F45" s="66">
        <v>-201340528</v>
      </c>
      <c r="G45" s="69">
        <v>-201340528</v>
      </c>
      <c r="H45" s="70">
        <v>498951193</v>
      </c>
      <c r="I45" s="68">
        <v>-207685175</v>
      </c>
      <c r="J45" s="66">
        <v>-233349627</v>
      </c>
      <c r="K45" s="69">
        <v>-360512414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175978807</v>
      </c>
      <c r="C48" s="17">
        <v>178819253</v>
      </c>
      <c r="D48" s="21">
        <v>99745216</v>
      </c>
      <c r="E48" s="22">
        <v>51367042</v>
      </c>
      <c r="F48" s="17">
        <v>-114321866</v>
      </c>
      <c r="G48" s="23">
        <v>-114321866</v>
      </c>
      <c r="H48" s="19">
        <v>30703461</v>
      </c>
      <c r="I48" s="22">
        <v>-170625180</v>
      </c>
      <c r="J48" s="17">
        <v>-195567405</v>
      </c>
      <c r="K48" s="23">
        <v>-320582705</v>
      </c>
    </row>
    <row r="49" spans="1:11" ht="13.5" x14ac:dyDescent="0.25">
      <c r="A49" s="20" t="s">
        <v>53</v>
      </c>
      <c r="B49" s="17">
        <f>+B75</f>
        <v>130455967.67735358</v>
      </c>
      <c r="C49" s="17">
        <f t="shared" ref="C49:K49" si="6">+C75</f>
        <v>147313276.50354642</v>
      </c>
      <c r="D49" s="21">
        <f t="shared" si="6"/>
        <v>242382593.76116246</v>
      </c>
      <c r="E49" s="22">
        <f t="shared" si="6"/>
        <v>193967478.92600638</v>
      </c>
      <c r="F49" s="17">
        <f t="shared" si="6"/>
        <v>147273051.08541608</v>
      </c>
      <c r="G49" s="23">
        <f t="shared" si="6"/>
        <v>147273051.08541608</v>
      </c>
      <c r="H49" s="19">
        <f t="shared" si="6"/>
        <v>229207561.90745649</v>
      </c>
      <c r="I49" s="22">
        <f t="shared" si="6"/>
        <v>88269026.931649834</v>
      </c>
      <c r="J49" s="17">
        <f t="shared" si="6"/>
        <v>33367100.968264401</v>
      </c>
      <c r="K49" s="23">
        <f t="shared" si="6"/>
        <v>-25502088.906168371</v>
      </c>
    </row>
    <row r="50" spans="1:11" ht="13.5" x14ac:dyDescent="0.25">
      <c r="A50" s="30" t="s">
        <v>54</v>
      </c>
      <c r="B50" s="66">
        <f>+B48-B49</f>
        <v>45522839.322646424</v>
      </c>
      <c r="C50" s="66">
        <f t="shared" ref="C50:K50" si="7">+C48-C49</f>
        <v>31505976.496453583</v>
      </c>
      <c r="D50" s="67">
        <f t="shared" si="7"/>
        <v>-142637377.76116246</v>
      </c>
      <c r="E50" s="68">
        <f t="shared" si="7"/>
        <v>-142600436.92600638</v>
      </c>
      <c r="F50" s="66">
        <f t="shared" si="7"/>
        <v>-261594917.08541608</v>
      </c>
      <c r="G50" s="69">
        <f t="shared" si="7"/>
        <v>-261594917.08541608</v>
      </c>
      <c r="H50" s="70">
        <f t="shared" si="7"/>
        <v>-198504100.90745649</v>
      </c>
      <c r="I50" s="68">
        <f t="shared" si="7"/>
        <v>-258894206.93164983</v>
      </c>
      <c r="J50" s="66">
        <f t="shared" si="7"/>
        <v>-228934505.9682644</v>
      </c>
      <c r="K50" s="69">
        <f t="shared" si="7"/>
        <v>-295080616.09383166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840575542</v>
      </c>
      <c r="C53" s="17">
        <v>855551023</v>
      </c>
      <c r="D53" s="21">
        <v>1048243900</v>
      </c>
      <c r="E53" s="22">
        <v>985072809</v>
      </c>
      <c r="F53" s="17">
        <v>1137874620</v>
      </c>
      <c r="G53" s="23">
        <v>1137874620</v>
      </c>
      <c r="H53" s="19">
        <v>1046458948</v>
      </c>
      <c r="I53" s="22">
        <v>1307454810</v>
      </c>
      <c r="J53" s="17">
        <v>1507472308</v>
      </c>
      <c r="K53" s="23">
        <v>1753572851</v>
      </c>
    </row>
    <row r="54" spans="1:11" ht="13.5" x14ac:dyDescent="0.25">
      <c r="A54" s="20" t="s">
        <v>57</v>
      </c>
      <c r="B54" s="17">
        <v>28825779</v>
      </c>
      <c r="C54" s="17">
        <v>31924440</v>
      </c>
      <c r="D54" s="21">
        <v>31273047</v>
      </c>
      <c r="E54" s="22">
        <v>25910031</v>
      </c>
      <c r="F54" s="17">
        <v>37642188</v>
      </c>
      <c r="G54" s="23">
        <v>37642188</v>
      </c>
      <c r="H54" s="19">
        <v>34020206</v>
      </c>
      <c r="I54" s="22">
        <v>35321040</v>
      </c>
      <c r="J54" s="17">
        <v>37087096</v>
      </c>
      <c r="K54" s="23">
        <v>38941452</v>
      </c>
    </row>
    <row r="55" spans="1:11" ht="13.5" x14ac:dyDescent="0.25">
      <c r="A55" s="20" t="s">
        <v>58</v>
      </c>
      <c r="B55" s="17">
        <v>-549855</v>
      </c>
      <c r="C55" s="17">
        <v>-12289871</v>
      </c>
      <c r="D55" s="21">
        <v>81288463</v>
      </c>
      <c r="E55" s="22">
        <v>82916804</v>
      </c>
      <c r="F55" s="17">
        <v>84437107</v>
      </c>
      <c r="G55" s="23">
        <v>84437107</v>
      </c>
      <c r="H55" s="19">
        <v>50946249</v>
      </c>
      <c r="I55" s="22">
        <v>119227848</v>
      </c>
      <c r="J55" s="17">
        <v>157803571</v>
      </c>
      <c r="K55" s="23">
        <v>141611913</v>
      </c>
    </row>
    <row r="56" spans="1:11" ht="13.5" x14ac:dyDescent="0.25">
      <c r="A56" s="20" t="s">
        <v>59</v>
      </c>
      <c r="B56" s="17">
        <v>110532240</v>
      </c>
      <c r="C56" s="17">
        <v>119740544</v>
      </c>
      <c r="D56" s="21">
        <v>129371322</v>
      </c>
      <c r="E56" s="22">
        <v>149167856</v>
      </c>
      <c r="F56" s="17">
        <v>162072438</v>
      </c>
      <c r="G56" s="23">
        <v>162072438</v>
      </c>
      <c r="H56" s="19">
        <v>152005654</v>
      </c>
      <c r="I56" s="22">
        <v>132707179</v>
      </c>
      <c r="J56" s="17">
        <v>139342688</v>
      </c>
      <c r="K56" s="23">
        <v>146309906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51742568</v>
      </c>
      <c r="F59" s="17">
        <v>48948000</v>
      </c>
      <c r="G59" s="23">
        <v>48948000</v>
      </c>
      <c r="H59" s="19">
        <v>48707329</v>
      </c>
      <c r="I59" s="22">
        <v>51866322</v>
      </c>
      <c r="J59" s="17">
        <v>54978301</v>
      </c>
      <c r="K59" s="23">
        <v>58276999</v>
      </c>
    </row>
    <row r="60" spans="1:11" ht="13.5" x14ac:dyDescent="0.25">
      <c r="A60" s="20" t="s">
        <v>62</v>
      </c>
      <c r="B60" s="17">
        <v>44111787</v>
      </c>
      <c r="C60" s="17">
        <v>51989032</v>
      </c>
      <c r="D60" s="21">
        <v>-1147023</v>
      </c>
      <c r="E60" s="22">
        <v>-73340654</v>
      </c>
      <c r="F60" s="17">
        <v>9629000</v>
      </c>
      <c r="G60" s="23">
        <v>9629000</v>
      </c>
      <c r="H60" s="19">
        <v>9748568</v>
      </c>
      <c r="I60" s="22">
        <v>4091598</v>
      </c>
      <c r="J60" s="17">
        <v>4337094</v>
      </c>
      <c r="K60" s="23">
        <v>4597320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1349</v>
      </c>
      <c r="C62" s="86">
        <v>0</v>
      </c>
      <c r="D62" s="87">
        <v>0</v>
      </c>
      <c r="E62" s="85">
        <v>0</v>
      </c>
      <c r="F62" s="86">
        <v>2856</v>
      </c>
      <c r="G62" s="87">
        <v>2856</v>
      </c>
      <c r="H62" s="88">
        <v>2856</v>
      </c>
      <c r="I62" s="85">
        <v>2120</v>
      </c>
      <c r="J62" s="86">
        <v>1970</v>
      </c>
      <c r="K62" s="87">
        <v>1770</v>
      </c>
    </row>
    <row r="63" spans="1:11" ht="13.5" x14ac:dyDescent="0.25">
      <c r="A63" s="84" t="s">
        <v>65</v>
      </c>
      <c r="B63" s="85">
        <v>1602</v>
      </c>
      <c r="C63" s="86">
        <v>1588</v>
      </c>
      <c r="D63" s="87">
        <v>1588</v>
      </c>
      <c r="E63" s="85">
        <v>1588</v>
      </c>
      <c r="F63" s="86">
        <v>1140</v>
      </c>
      <c r="G63" s="87">
        <v>1140</v>
      </c>
      <c r="H63" s="88">
        <v>1140</v>
      </c>
      <c r="I63" s="85">
        <v>630</v>
      </c>
      <c r="J63" s="86">
        <v>630</v>
      </c>
      <c r="K63" s="87">
        <v>630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1658</v>
      </c>
      <c r="J65" s="86">
        <v>149798</v>
      </c>
      <c r="K65" s="87">
        <v>1801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0.58342543592239515</v>
      </c>
      <c r="C70" s="5">
        <f t="shared" ref="C70:K70" si="8">IF(ISERROR(C71/C72),0,(C71/C72))</f>
        <v>0.87724761023730924</v>
      </c>
      <c r="D70" s="5">
        <f t="shared" si="8"/>
        <v>0.85594328172627387</v>
      </c>
      <c r="E70" s="5">
        <f t="shared" si="8"/>
        <v>0.72658762937668242</v>
      </c>
      <c r="F70" s="5">
        <f t="shared" si="8"/>
        <v>0.66615984363649694</v>
      </c>
      <c r="G70" s="5">
        <f t="shared" si="8"/>
        <v>0.66615984363649694</v>
      </c>
      <c r="H70" s="5">
        <f t="shared" si="8"/>
        <v>1.0189515823619502</v>
      </c>
      <c r="I70" s="5">
        <f t="shared" si="8"/>
        <v>0.76581485544500905</v>
      </c>
      <c r="J70" s="5">
        <f t="shared" si="8"/>
        <v>0.76581486162063805</v>
      </c>
      <c r="K70" s="5">
        <f t="shared" si="8"/>
        <v>0.76581486262572973</v>
      </c>
    </row>
    <row r="71" spans="1:11" hidden="1" x14ac:dyDescent="0.2">
      <c r="A71" s="1" t="s">
        <v>338</v>
      </c>
      <c r="B71" s="2">
        <f>+B83</f>
        <v>234628934</v>
      </c>
      <c r="C71" s="2">
        <f t="shared" ref="C71:K71" si="9">+C83</f>
        <v>388865768</v>
      </c>
      <c r="D71" s="2">
        <f t="shared" si="9"/>
        <v>408068711</v>
      </c>
      <c r="E71" s="2">
        <f t="shared" si="9"/>
        <v>392318802</v>
      </c>
      <c r="F71" s="2">
        <f t="shared" si="9"/>
        <v>342278177</v>
      </c>
      <c r="G71" s="2">
        <f t="shared" si="9"/>
        <v>342278177</v>
      </c>
      <c r="H71" s="2">
        <f t="shared" si="9"/>
        <v>498213301</v>
      </c>
      <c r="I71" s="2">
        <f t="shared" si="9"/>
        <v>439070390</v>
      </c>
      <c r="J71" s="2">
        <f t="shared" si="9"/>
        <v>465414617</v>
      </c>
      <c r="K71" s="2">
        <f t="shared" si="9"/>
        <v>493339496</v>
      </c>
    </row>
    <row r="72" spans="1:11" hidden="1" x14ac:dyDescent="0.2">
      <c r="A72" s="1" t="s">
        <v>339</v>
      </c>
      <c r="B72" s="2">
        <f>+B77</f>
        <v>402157533</v>
      </c>
      <c r="C72" s="2">
        <f t="shared" ref="C72:K72" si="10">+C77</f>
        <v>443279370</v>
      </c>
      <c r="D72" s="2">
        <f t="shared" si="10"/>
        <v>476747373</v>
      </c>
      <c r="E72" s="2">
        <f t="shared" si="10"/>
        <v>539946988</v>
      </c>
      <c r="F72" s="2">
        <f t="shared" si="10"/>
        <v>513807880</v>
      </c>
      <c r="G72" s="2">
        <f t="shared" si="10"/>
        <v>513807880</v>
      </c>
      <c r="H72" s="2">
        <f t="shared" si="10"/>
        <v>488946982</v>
      </c>
      <c r="I72" s="2">
        <f t="shared" si="10"/>
        <v>573337520</v>
      </c>
      <c r="J72" s="2">
        <f t="shared" si="10"/>
        <v>607737771</v>
      </c>
      <c r="K72" s="2">
        <f t="shared" si="10"/>
        <v>644202039</v>
      </c>
    </row>
    <row r="73" spans="1:11" hidden="1" x14ac:dyDescent="0.2">
      <c r="A73" s="1" t="s">
        <v>340</v>
      </c>
      <c r="B73" s="2">
        <f>+B74</f>
        <v>9334857</v>
      </c>
      <c r="C73" s="2">
        <f t="shared" ref="C73:K73" si="11">+(C78+C80+C81+C82)-(B78+B80+B81+B82)</f>
        <v>289264</v>
      </c>
      <c r="D73" s="2">
        <f t="shared" si="11"/>
        <v>4198410</v>
      </c>
      <c r="E73" s="2">
        <f t="shared" si="11"/>
        <v>-46166002</v>
      </c>
      <c r="F73" s="2">
        <f>+(F78+F80+F81+F82)-(D78+D80+D81+D82)</f>
        <v>17546667</v>
      </c>
      <c r="G73" s="2">
        <f>+(G78+G80+G81+G82)-(D78+D80+D81+D82)</f>
        <v>17546667</v>
      </c>
      <c r="H73" s="2">
        <f>+(H78+H80+H81+H82)-(D78+D80+D81+D82)</f>
        <v>-69682307</v>
      </c>
      <c r="I73" s="2">
        <f>+(I78+I80+I81+I82)-(E78+E80+E81+E82)</f>
        <v>132511893</v>
      </c>
      <c r="J73" s="2">
        <f t="shared" si="11"/>
        <v>73739188</v>
      </c>
      <c r="K73" s="2">
        <f t="shared" si="11"/>
        <v>79016156</v>
      </c>
    </row>
    <row r="74" spans="1:11" hidden="1" x14ac:dyDescent="0.2">
      <c r="A74" s="1" t="s">
        <v>341</v>
      </c>
      <c r="B74" s="2">
        <f>+TREND(C74:E74)</f>
        <v>9334857</v>
      </c>
      <c r="C74" s="2">
        <f>+C73</f>
        <v>289264</v>
      </c>
      <c r="D74" s="2">
        <f t="shared" ref="D74:K74" si="12">+D73</f>
        <v>4198410</v>
      </c>
      <c r="E74" s="2">
        <f t="shared" si="12"/>
        <v>-46166002</v>
      </c>
      <c r="F74" s="2">
        <f t="shared" si="12"/>
        <v>17546667</v>
      </c>
      <c r="G74" s="2">
        <f t="shared" si="12"/>
        <v>17546667</v>
      </c>
      <c r="H74" s="2">
        <f t="shared" si="12"/>
        <v>-69682307</v>
      </c>
      <c r="I74" s="2">
        <f t="shared" si="12"/>
        <v>132511893</v>
      </c>
      <c r="J74" s="2">
        <f t="shared" si="12"/>
        <v>73739188</v>
      </c>
      <c r="K74" s="2">
        <f t="shared" si="12"/>
        <v>79016156</v>
      </c>
    </row>
    <row r="75" spans="1:11" hidden="1" x14ac:dyDescent="0.2">
      <c r="A75" s="1" t="s">
        <v>342</v>
      </c>
      <c r="B75" s="2">
        <f>+B84-(((B80+B81+B82+B78)*B70)-B79)</f>
        <v>130455967.67735358</v>
      </c>
      <c r="C75" s="2">
        <f t="shared" ref="C75:K75" si="13">+C84-(((C80+C81+C82+C78)*C70)-C79)</f>
        <v>147313276.50354642</v>
      </c>
      <c r="D75" s="2">
        <f t="shared" si="13"/>
        <v>242382593.76116246</v>
      </c>
      <c r="E75" s="2">
        <f t="shared" si="13"/>
        <v>193967478.92600638</v>
      </c>
      <c r="F75" s="2">
        <f t="shared" si="13"/>
        <v>147273051.08541608</v>
      </c>
      <c r="G75" s="2">
        <f t="shared" si="13"/>
        <v>147273051.08541608</v>
      </c>
      <c r="H75" s="2">
        <f t="shared" si="13"/>
        <v>229207561.90745649</v>
      </c>
      <c r="I75" s="2">
        <f t="shared" si="13"/>
        <v>88269026.931649834</v>
      </c>
      <c r="J75" s="2">
        <f t="shared" si="13"/>
        <v>33367100.968264401</v>
      </c>
      <c r="K75" s="2">
        <f t="shared" si="13"/>
        <v>-25502088.906168371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402157533</v>
      </c>
      <c r="C77" s="3">
        <v>443279370</v>
      </c>
      <c r="D77" s="3">
        <v>476747373</v>
      </c>
      <c r="E77" s="3">
        <v>539946988</v>
      </c>
      <c r="F77" s="3">
        <v>513807880</v>
      </c>
      <c r="G77" s="3">
        <v>513807880</v>
      </c>
      <c r="H77" s="3">
        <v>488946982</v>
      </c>
      <c r="I77" s="3">
        <v>573337520</v>
      </c>
      <c r="J77" s="3">
        <v>607737771</v>
      </c>
      <c r="K77" s="3">
        <v>644202039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2543284</v>
      </c>
      <c r="E78" s="3">
        <v>0</v>
      </c>
      <c r="F78" s="3">
        <v>2543282</v>
      </c>
      <c r="G78" s="3">
        <v>2543282</v>
      </c>
      <c r="H78" s="3">
        <v>2543282</v>
      </c>
      <c r="I78" s="3">
        <v>2543282</v>
      </c>
      <c r="J78" s="3">
        <v>2543282</v>
      </c>
      <c r="K78" s="3">
        <v>2543282</v>
      </c>
    </row>
    <row r="79" spans="1:11" hidden="1" x14ac:dyDescent="0.2">
      <c r="A79" s="1" t="s">
        <v>70</v>
      </c>
      <c r="B79" s="3">
        <v>60384771</v>
      </c>
      <c r="C79" s="3">
        <v>50365779</v>
      </c>
      <c r="D79" s="3">
        <v>109999029</v>
      </c>
      <c r="E79" s="3">
        <v>58999664</v>
      </c>
      <c r="F79" s="3">
        <v>109999047</v>
      </c>
      <c r="G79" s="3">
        <v>109999047</v>
      </c>
      <c r="H79" s="3">
        <v>86030340</v>
      </c>
      <c r="I79" s="3">
        <v>109999048</v>
      </c>
      <c r="J79" s="3">
        <v>109999049</v>
      </c>
      <c r="K79" s="3">
        <v>109999050</v>
      </c>
    </row>
    <row r="80" spans="1:11" hidden="1" x14ac:dyDescent="0.2">
      <c r="A80" s="1" t="s">
        <v>71</v>
      </c>
      <c r="B80" s="3">
        <v>41734310</v>
      </c>
      <c r="C80" s="3">
        <v>40463081</v>
      </c>
      <c r="D80" s="3">
        <v>39988464</v>
      </c>
      <c r="E80" s="3">
        <v>-18778737</v>
      </c>
      <c r="F80" s="3">
        <v>39097023</v>
      </c>
      <c r="G80" s="3">
        <v>39097023</v>
      </c>
      <c r="H80" s="3">
        <v>-8119717</v>
      </c>
      <c r="I80" s="3">
        <v>58822949</v>
      </c>
      <c r="J80" s="3">
        <v>80544441</v>
      </c>
      <c r="K80" s="3">
        <v>104421840</v>
      </c>
    </row>
    <row r="81" spans="1:11" hidden="1" x14ac:dyDescent="0.2">
      <c r="A81" s="1" t="s">
        <v>72</v>
      </c>
      <c r="B81" s="3">
        <v>14647449</v>
      </c>
      <c r="C81" s="3">
        <v>16207942</v>
      </c>
      <c r="D81" s="3">
        <v>18337685</v>
      </c>
      <c r="E81" s="3">
        <v>33482168</v>
      </c>
      <c r="F81" s="3">
        <v>36775795</v>
      </c>
      <c r="G81" s="3">
        <v>36775795</v>
      </c>
      <c r="H81" s="3">
        <v>-3236439</v>
      </c>
      <c r="I81" s="3">
        <v>85849093</v>
      </c>
      <c r="J81" s="3">
        <v>137866789</v>
      </c>
      <c r="K81" s="3">
        <v>193005546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234628934</v>
      </c>
      <c r="C83" s="3">
        <v>388865768</v>
      </c>
      <c r="D83" s="3">
        <v>408068711</v>
      </c>
      <c r="E83" s="3">
        <v>392318802</v>
      </c>
      <c r="F83" s="3">
        <v>342278177</v>
      </c>
      <c r="G83" s="3">
        <v>342278177</v>
      </c>
      <c r="H83" s="3">
        <v>498213301</v>
      </c>
      <c r="I83" s="3">
        <v>439070390</v>
      </c>
      <c r="J83" s="3">
        <v>465414617</v>
      </c>
      <c r="K83" s="3">
        <v>493339496</v>
      </c>
    </row>
    <row r="84" spans="1:11" hidden="1" x14ac:dyDescent="0.2">
      <c r="A84" s="1" t="s">
        <v>75</v>
      </c>
      <c r="B84" s="3">
        <v>102965749</v>
      </c>
      <c r="C84" s="3">
        <v>146662017</v>
      </c>
      <c r="D84" s="3">
        <v>184484347</v>
      </c>
      <c r="E84" s="3">
        <v>145651146</v>
      </c>
      <c r="F84" s="3">
        <v>89511661</v>
      </c>
      <c r="G84" s="3">
        <v>89511661</v>
      </c>
      <c r="H84" s="3">
        <v>134197330</v>
      </c>
      <c r="I84" s="3">
        <v>91009661</v>
      </c>
      <c r="J84" s="3">
        <v>92578301</v>
      </c>
      <c r="K84" s="3">
        <v>94220857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261222295</v>
      </c>
      <c r="C5" s="17">
        <v>278154484</v>
      </c>
      <c r="D5" s="21">
        <v>297101241</v>
      </c>
      <c r="E5" s="22">
        <v>340506300</v>
      </c>
      <c r="F5" s="17">
        <v>340506300</v>
      </c>
      <c r="G5" s="23">
        <v>340506300</v>
      </c>
      <c r="H5" s="19">
        <v>339596229</v>
      </c>
      <c r="I5" s="22">
        <v>361957000</v>
      </c>
      <c r="J5" s="17">
        <v>383378200</v>
      </c>
      <c r="K5" s="23">
        <v>406072800</v>
      </c>
    </row>
    <row r="6" spans="1:11" ht="13.5" x14ac:dyDescent="0.25">
      <c r="A6" s="20" t="s">
        <v>18</v>
      </c>
      <c r="B6" s="17">
        <v>733196598</v>
      </c>
      <c r="C6" s="17">
        <v>825795637</v>
      </c>
      <c r="D6" s="21">
        <v>840647712</v>
      </c>
      <c r="E6" s="22">
        <v>915382524</v>
      </c>
      <c r="F6" s="17">
        <v>944382524</v>
      </c>
      <c r="G6" s="23">
        <v>944382524</v>
      </c>
      <c r="H6" s="19">
        <v>982674459</v>
      </c>
      <c r="I6" s="22">
        <v>1040890279</v>
      </c>
      <c r="J6" s="17">
        <v>1103343621</v>
      </c>
      <c r="K6" s="23">
        <v>1169543022</v>
      </c>
    </row>
    <row r="7" spans="1:11" ht="13.5" x14ac:dyDescent="0.25">
      <c r="A7" s="20" t="s">
        <v>19</v>
      </c>
      <c r="B7" s="17">
        <v>30476437</v>
      </c>
      <c r="C7" s="17">
        <v>31884453</v>
      </c>
      <c r="D7" s="21">
        <v>51750662</v>
      </c>
      <c r="E7" s="22">
        <v>41800000</v>
      </c>
      <c r="F7" s="17">
        <v>41800000</v>
      </c>
      <c r="G7" s="23">
        <v>41800000</v>
      </c>
      <c r="H7" s="19">
        <v>59536028</v>
      </c>
      <c r="I7" s="22">
        <v>51250000</v>
      </c>
      <c r="J7" s="17">
        <v>51915000</v>
      </c>
      <c r="K7" s="23">
        <v>52593300</v>
      </c>
    </row>
    <row r="8" spans="1:11" ht="13.5" x14ac:dyDescent="0.25">
      <c r="A8" s="20" t="s">
        <v>20</v>
      </c>
      <c r="B8" s="17">
        <v>140895453</v>
      </c>
      <c r="C8" s="17">
        <v>152045570</v>
      </c>
      <c r="D8" s="21">
        <v>172163170</v>
      </c>
      <c r="E8" s="22">
        <v>184953360</v>
      </c>
      <c r="F8" s="17">
        <v>192560567</v>
      </c>
      <c r="G8" s="23">
        <v>192560567</v>
      </c>
      <c r="H8" s="19">
        <v>184324012</v>
      </c>
      <c r="I8" s="22">
        <v>190368100</v>
      </c>
      <c r="J8" s="17">
        <v>199421100</v>
      </c>
      <c r="K8" s="23">
        <v>210978100</v>
      </c>
    </row>
    <row r="9" spans="1:11" ht="13.5" x14ac:dyDescent="0.25">
      <c r="A9" s="20" t="s">
        <v>21</v>
      </c>
      <c r="B9" s="17">
        <v>124855023</v>
      </c>
      <c r="C9" s="17">
        <v>188869366</v>
      </c>
      <c r="D9" s="21">
        <v>215331069</v>
      </c>
      <c r="E9" s="22">
        <v>193934503</v>
      </c>
      <c r="F9" s="17">
        <v>213365503</v>
      </c>
      <c r="G9" s="23">
        <v>213365503</v>
      </c>
      <c r="H9" s="19">
        <v>215836601</v>
      </c>
      <c r="I9" s="22">
        <v>192795799</v>
      </c>
      <c r="J9" s="17">
        <v>154919662</v>
      </c>
      <c r="K9" s="23">
        <v>121770900</v>
      </c>
    </row>
    <row r="10" spans="1:11" ht="25.5" x14ac:dyDescent="0.2">
      <c r="A10" s="24" t="s">
        <v>333</v>
      </c>
      <c r="B10" s="25">
        <f>SUM(B5:B9)</f>
        <v>1290645806</v>
      </c>
      <c r="C10" s="26">
        <f t="shared" ref="C10:K10" si="0">SUM(C5:C9)</f>
        <v>1476749510</v>
      </c>
      <c r="D10" s="27">
        <f t="shared" si="0"/>
        <v>1576993854</v>
      </c>
      <c r="E10" s="25">
        <f t="shared" si="0"/>
        <v>1676576687</v>
      </c>
      <c r="F10" s="26">
        <f t="shared" si="0"/>
        <v>1732614894</v>
      </c>
      <c r="G10" s="28">
        <f t="shared" si="0"/>
        <v>1732614894</v>
      </c>
      <c r="H10" s="29">
        <f t="shared" si="0"/>
        <v>1781967329</v>
      </c>
      <c r="I10" s="25">
        <f t="shared" si="0"/>
        <v>1837261178</v>
      </c>
      <c r="J10" s="26">
        <f t="shared" si="0"/>
        <v>1892977583</v>
      </c>
      <c r="K10" s="28">
        <f t="shared" si="0"/>
        <v>1960958122</v>
      </c>
    </row>
    <row r="11" spans="1:11" ht="13.5" x14ac:dyDescent="0.25">
      <c r="A11" s="20" t="s">
        <v>22</v>
      </c>
      <c r="B11" s="17">
        <v>436029254</v>
      </c>
      <c r="C11" s="17">
        <v>452651323</v>
      </c>
      <c r="D11" s="21">
        <v>480938890</v>
      </c>
      <c r="E11" s="22">
        <v>537911058</v>
      </c>
      <c r="F11" s="17">
        <v>549390147</v>
      </c>
      <c r="G11" s="23">
        <v>549390147</v>
      </c>
      <c r="H11" s="19">
        <v>525475980</v>
      </c>
      <c r="I11" s="22">
        <v>586258199</v>
      </c>
      <c r="J11" s="17">
        <v>609764849</v>
      </c>
      <c r="K11" s="23">
        <v>650443228</v>
      </c>
    </row>
    <row r="12" spans="1:11" ht="13.5" x14ac:dyDescent="0.25">
      <c r="A12" s="20" t="s">
        <v>23</v>
      </c>
      <c r="B12" s="17">
        <v>11218781</v>
      </c>
      <c r="C12" s="17">
        <v>11538492</v>
      </c>
      <c r="D12" s="21">
        <v>12314714</v>
      </c>
      <c r="E12" s="22">
        <v>12513913</v>
      </c>
      <c r="F12" s="17">
        <v>12898325</v>
      </c>
      <c r="G12" s="23">
        <v>12898325</v>
      </c>
      <c r="H12" s="19">
        <v>12730101</v>
      </c>
      <c r="I12" s="22">
        <v>13911673</v>
      </c>
      <c r="J12" s="17">
        <v>14488329</v>
      </c>
      <c r="K12" s="23">
        <v>15085759</v>
      </c>
    </row>
    <row r="13" spans="1:11" ht="13.5" x14ac:dyDescent="0.25">
      <c r="A13" s="20" t="s">
        <v>24</v>
      </c>
      <c r="B13" s="17">
        <v>138195018</v>
      </c>
      <c r="C13" s="17">
        <v>147003695</v>
      </c>
      <c r="D13" s="21">
        <v>148403771</v>
      </c>
      <c r="E13" s="22">
        <v>149154404</v>
      </c>
      <c r="F13" s="17">
        <v>149154404</v>
      </c>
      <c r="G13" s="23">
        <v>149154404</v>
      </c>
      <c r="H13" s="19">
        <v>149154526</v>
      </c>
      <c r="I13" s="22">
        <v>158441156</v>
      </c>
      <c r="J13" s="17">
        <v>167237328</v>
      </c>
      <c r="K13" s="23">
        <v>176574087</v>
      </c>
    </row>
    <row r="14" spans="1:11" ht="13.5" x14ac:dyDescent="0.25">
      <c r="A14" s="20" t="s">
        <v>25</v>
      </c>
      <c r="B14" s="17">
        <v>48805226</v>
      </c>
      <c r="C14" s="17">
        <v>47584048</v>
      </c>
      <c r="D14" s="21">
        <v>48152259</v>
      </c>
      <c r="E14" s="22">
        <v>49658000</v>
      </c>
      <c r="F14" s="17">
        <v>49658000</v>
      </c>
      <c r="G14" s="23">
        <v>49658000</v>
      </c>
      <c r="H14" s="19">
        <v>46737349</v>
      </c>
      <c r="I14" s="22">
        <v>49814200</v>
      </c>
      <c r="J14" s="17">
        <v>51810000</v>
      </c>
      <c r="K14" s="23">
        <v>46707000</v>
      </c>
    </row>
    <row r="15" spans="1:11" ht="13.5" x14ac:dyDescent="0.25">
      <c r="A15" s="20" t="s">
        <v>26</v>
      </c>
      <c r="B15" s="17">
        <v>343314215</v>
      </c>
      <c r="C15" s="17">
        <v>404257663</v>
      </c>
      <c r="D15" s="21">
        <v>404637877</v>
      </c>
      <c r="E15" s="22">
        <v>492304561</v>
      </c>
      <c r="F15" s="17">
        <v>494118228</v>
      </c>
      <c r="G15" s="23">
        <v>494118228</v>
      </c>
      <c r="H15" s="19">
        <v>448550160</v>
      </c>
      <c r="I15" s="22">
        <v>545568061</v>
      </c>
      <c r="J15" s="17">
        <v>596277383</v>
      </c>
      <c r="K15" s="23">
        <v>638617361</v>
      </c>
    </row>
    <row r="16" spans="1:11" ht="13.5" x14ac:dyDescent="0.25">
      <c r="A16" s="20" t="s">
        <v>27</v>
      </c>
      <c r="B16" s="17">
        <v>8651210</v>
      </c>
      <c r="C16" s="17">
        <v>12750215</v>
      </c>
      <c r="D16" s="21">
        <v>16086449</v>
      </c>
      <c r="E16" s="22">
        <v>16380200</v>
      </c>
      <c r="F16" s="17">
        <v>16580200</v>
      </c>
      <c r="G16" s="23">
        <v>16580200</v>
      </c>
      <c r="H16" s="19">
        <v>16512065</v>
      </c>
      <c r="I16" s="22">
        <v>17416800</v>
      </c>
      <c r="J16" s="17">
        <v>16650000</v>
      </c>
      <c r="K16" s="23">
        <v>17308900</v>
      </c>
    </row>
    <row r="17" spans="1:11" ht="13.5" x14ac:dyDescent="0.25">
      <c r="A17" s="20" t="s">
        <v>28</v>
      </c>
      <c r="B17" s="17">
        <v>334721748</v>
      </c>
      <c r="C17" s="17">
        <v>422908189</v>
      </c>
      <c r="D17" s="21">
        <v>460550553</v>
      </c>
      <c r="E17" s="22">
        <v>484289740</v>
      </c>
      <c r="F17" s="17">
        <v>576560767</v>
      </c>
      <c r="G17" s="23">
        <v>576560767</v>
      </c>
      <c r="H17" s="19">
        <v>535269635</v>
      </c>
      <c r="I17" s="22">
        <v>572798722</v>
      </c>
      <c r="J17" s="17">
        <v>563385841</v>
      </c>
      <c r="K17" s="23">
        <v>555268075</v>
      </c>
    </row>
    <row r="18" spans="1:11" ht="13.5" x14ac:dyDescent="0.25">
      <c r="A18" s="30" t="s">
        <v>29</v>
      </c>
      <c r="B18" s="31">
        <f>SUM(B11:B17)</f>
        <v>1320935452</v>
      </c>
      <c r="C18" s="32">
        <f t="shared" ref="C18:K18" si="1">SUM(C11:C17)</f>
        <v>1498693625</v>
      </c>
      <c r="D18" s="33">
        <f t="shared" si="1"/>
        <v>1571084513</v>
      </c>
      <c r="E18" s="31">
        <f t="shared" si="1"/>
        <v>1742211876</v>
      </c>
      <c r="F18" s="32">
        <f t="shared" si="1"/>
        <v>1848360071</v>
      </c>
      <c r="G18" s="34">
        <f t="shared" si="1"/>
        <v>1848360071</v>
      </c>
      <c r="H18" s="35">
        <f t="shared" si="1"/>
        <v>1734429816</v>
      </c>
      <c r="I18" s="31">
        <f t="shared" si="1"/>
        <v>1944208811</v>
      </c>
      <c r="J18" s="32">
        <f t="shared" si="1"/>
        <v>2019613730</v>
      </c>
      <c r="K18" s="34">
        <f t="shared" si="1"/>
        <v>2100004410</v>
      </c>
    </row>
    <row r="19" spans="1:11" ht="13.5" x14ac:dyDescent="0.25">
      <c r="A19" s="30" t="s">
        <v>30</v>
      </c>
      <c r="B19" s="36">
        <f>+B10-B18</f>
        <v>-30289646</v>
      </c>
      <c r="C19" s="37">
        <f t="shared" ref="C19:K19" si="2">+C10-C18</f>
        <v>-21944115</v>
      </c>
      <c r="D19" s="38">
        <f t="shared" si="2"/>
        <v>5909341</v>
      </c>
      <c r="E19" s="36">
        <f t="shared" si="2"/>
        <v>-65635189</v>
      </c>
      <c r="F19" s="37">
        <f t="shared" si="2"/>
        <v>-115745177</v>
      </c>
      <c r="G19" s="39">
        <f t="shared" si="2"/>
        <v>-115745177</v>
      </c>
      <c r="H19" s="40">
        <f t="shared" si="2"/>
        <v>47537513</v>
      </c>
      <c r="I19" s="36">
        <f t="shared" si="2"/>
        <v>-106947633</v>
      </c>
      <c r="J19" s="37">
        <f t="shared" si="2"/>
        <v>-126636147</v>
      </c>
      <c r="K19" s="39">
        <f t="shared" si="2"/>
        <v>-139046288</v>
      </c>
    </row>
    <row r="20" spans="1:11" ht="25.5" x14ac:dyDescent="0.2">
      <c r="A20" s="41" t="s">
        <v>31</v>
      </c>
      <c r="B20" s="42">
        <v>42380649</v>
      </c>
      <c r="C20" s="43">
        <v>40274150</v>
      </c>
      <c r="D20" s="44">
        <v>99175220</v>
      </c>
      <c r="E20" s="42">
        <v>54292740</v>
      </c>
      <c r="F20" s="43">
        <v>95703785</v>
      </c>
      <c r="G20" s="45">
        <v>95703785</v>
      </c>
      <c r="H20" s="46">
        <v>49703605</v>
      </c>
      <c r="I20" s="42">
        <v>65533088</v>
      </c>
      <c r="J20" s="43">
        <v>47910000</v>
      </c>
      <c r="K20" s="45">
        <v>46734000</v>
      </c>
    </row>
    <row r="21" spans="1:11" ht="13.5" x14ac:dyDescent="0.25">
      <c r="A21" s="47" t="s">
        <v>32</v>
      </c>
      <c r="B21" s="48">
        <v>18757257</v>
      </c>
      <c r="C21" s="49">
        <v>2060388</v>
      </c>
      <c r="D21" s="50">
        <v>6129796</v>
      </c>
      <c r="E21" s="48">
        <v>0</v>
      </c>
      <c r="F21" s="49">
        <v>890267</v>
      </c>
      <c r="G21" s="51">
        <v>890267</v>
      </c>
      <c r="H21" s="52">
        <v>980470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30848260</v>
      </c>
      <c r="C22" s="55">
        <f t="shared" ref="C22:K22" si="3">SUM(C19:C21)</f>
        <v>20390423</v>
      </c>
      <c r="D22" s="56">
        <f t="shared" si="3"/>
        <v>111214357</v>
      </c>
      <c r="E22" s="54">
        <f t="shared" si="3"/>
        <v>-11342449</v>
      </c>
      <c r="F22" s="55">
        <f t="shared" si="3"/>
        <v>-19151125</v>
      </c>
      <c r="G22" s="57">
        <f t="shared" si="3"/>
        <v>-19151125</v>
      </c>
      <c r="H22" s="58">
        <f t="shared" si="3"/>
        <v>98221588</v>
      </c>
      <c r="I22" s="54">
        <f t="shared" si="3"/>
        <v>-41414545</v>
      </c>
      <c r="J22" s="55">
        <f t="shared" si="3"/>
        <v>-78726147</v>
      </c>
      <c r="K22" s="57">
        <f t="shared" si="3"/>
        <v>-92312288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30848260</v>
      </c>
      <c r="C24" s="37">
        <f t="shared" ref="C24:K24" si="4">SUM(C22:C23)</f>
        <v>20390423</v>
      </c>
      <c r="D24" s="38">
        <f t="shared" si="4"/>
        <v>111214357</v>
      </c>
      <c r="E24" s="36">
        <f t="shared" si="4"/>
        <v>-11342449</v>
      </c>
      <c r="F24" s="37">
        <f t="shared" si="4"/>
        <v>-19151125</v>
      </c>
      <c r="G24" s="39">
        <f t="shared" si="4"/>
        <v>-19151125</v>
      </c>
      <c r="H24" s="40">
        <f t="shared" si="4"/>
        <v>98221588</v>
      </c>
      <c r="I24" s="36">
        <f t="shared" si="4"/>
        <v>-41414545</v>
      </c>
      <c r="J24" s="37">
        <f t="shared" si="4"/>
        <v>-78726147</v>
      </c>
      <c r="K24" s="39">
        <f t="shared" si="4"/>
        <v>-92312288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209409052</v>
      </c>
      <c r="F27" s="66">
        <v>211644224</v>
      </c>
      <c r="G27" s="69">
        <v>211644224</v>
      </c>
      <c r="H27" s="70">
        <v>171618897</v>
      </c>
      <c r="I27" s="68">
        <v>184628415</v>
      </c>
      <c r="J27" s="66">
        <v>137910000</v>
      </c>
      <c r="K27" s="69">
        <v>116734000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96182740</v>
      </c>
      <c r="F28" s="17">
        <v>95598697</v>
      </c>
      <c r="G28" s="23">
        <v>95598697</v>
      </c>
      <c r="H28" s="19">
        <v>0</v>
      </c>
      <c r="I28" s="22">
        <v>65428000</v>
      </c>
      <c r="J28" s="17">
        <v>47910000</v>
      </c>
      <c r="K28" s="23">
        <v>46734000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95213608</v>
      </c>
      <c r="F30" s="17">
        <v>95820608</v>
      </c>
      <c r="G30" s="23">
        <v>95820608</v>
      </c>
      <c r="H30" s="19">
        <v>0</v>
      </c>
      <c r="I30" s="22">
        <v>93010128</v>
      </c>
      <c r="J30" s="17">
        <v>90000000</v>
      </c>
      <c r="K30" s="23">
        <v>70000000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18012704</v>
      </c>
      <c r="F31" s="17">
        <v>19229564</v>
      </c>
      <c r="G31" s="23">
        <v>19229564</v>
      </c>
      <c r="H31" s="19">
        <v>0</v>
      </c>
      <c r="I31" s="22">
        <v>26085199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209409052</v>
      </c>
      <c r="F32" s="66">
        <f t="shared" si="5"/>
        <v>210648869</v>
      </c>
      <c r="G32" s="69">
        <f t="shared" si="5"/>
        <v>210648869</v>
      </c>
      <c r="H32" s="70">
        <f t="shared" si="5"/>
        <v>0</v>
      </c>
      <c r="I32" s="68">
        <f t="shared" si="5"/>
        <v>184523327</v>
      </c>
      <c r="J32" s="66">
        <f t="shared" si="5"/>
        <v>137910000</v>
      </c>
      <c r="K32" s="69">
        <f t="shared" si="5"/>
        <v>116734000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1355186300</v>
      </c>
      <c r="C35" s="17">
        <v>1506571807</v>
      </c>
      <c r="D35" s="21">
        <v>1695786263</v>
      </c>
      <c r="E35" s="22">
        <v>683320690</v>
      </c>
      <c r="F35" s="17">
        <v>847395651</v>
      </c>
      <c r="G35" s="23">
        <v>847395651</v>
      </c>
      <c r="H35" s="19">
        <v>915456810</v>
      </c>
      <c r="I35" s="22">
        <v>829026995</v>
      </c>
      <c r="J35" s="17">
        <v>850019718</v>
      </c>
      <c r="K35" s="23">
        <v>860104092</v>
      </c>
    </row>
    <row r="36" spans="1:11" ht="13.5" x14ac:dyDescent="0.25">
      <c r="A36" s="20" t="s">
        <v>42</v>
      </c>
      <c r="B36" s="17">
        <v>3921555597</v>
      </c>
      <c r="C36" s="17">
        <v>3946528154</v>
      </c>
      <c r="D36" s="21">
        <v>4119024065</v>
      </c>
      <c r="E36" s="22">
        <v>4195836932</v>
      </c>
      <c r="F36" s="17">
        <v>4198072104</v>
      </c>
      <c r="G36" s="23">
        <v>4198072104</v>
      </c>
      <c r="H36" s="19">
        <v>4152302580</v>
      </c>
      <c r="I36" s="22">
        <v>4237717481</v>
      </c>
      <c r="J36" s="17">
        <v>4127419425</v>
      </c>
      <c r="K36" s="23">
        <v>4071079338</v>
      </c>
    </row>
    <row r="37" spans="1:11" ht="13.5" x14ac:dyDescent="0.25">
      <c r="A37" s="20" t="s">
        <v>43</v>
      </c>
      <c r="B37" s="17">
        <v>899699312</v>
      </c>
      <c r="C37" s="17">
        <v>1028011207</v>
      </c>
      <c r="D37" s="21">
        <v>1274102988</v>
      </c>
      <c r="E37" s="22">
        <v>349426337</v>
      </c>
      <c r="F37" s="17">
        <v>353469308</v>
      </c>
      <c r="G37" s="23">
        <v>353469308</v>
      </c>
      <c r="H37" s="19">
        <v>440744924</v>
      </c>
      <c r="I37" s="22">
        <v>434782782</v>
      </c>
      <c r="J37" s="17">
        <v>349799507</v>
      </c>
      <c r="K37" s="23">
        <v>361237694</v>
      </c>
    </row>
    <row r="38" spans="1:11" ht="13.5" x14ac:dyDescent="0.25">
      <c r="A38" s="20" t="s">
        <v>44</v>
      </c>
      <c r="B38" s="17">
        <v>678211789</v>
      </c>
      <c r="C38" s="17">
        <v>703137137</v>
      </c>
      <c r="D38" s="21">
        <v>707060135</v>
      </c>
      <c r="E38" s="22">
        <v>731736816</v>
      </c>
      <c r="F38" s="17">
        <v>728588534</v>
      </c>
      <c r="G38" s="23">
        <v>728588534</v>
      </c>
      <c r="H38" s="19">
        <v>696783986</v>
      </c>
      <c r="I38" s="22">
        <v>661192879</v>
      </c>
      <c r="J38" s="17">
        <v>712168037</v>
      </c>
      <c r="K38" s="23">
        <v>734145520</v>
      </c>
    </row>
    <row r="39" spans="1:11" ht="13.5" x14ac:dyDescent="0.25">
      <c r="A39" s="20" t="s">
        <v>45</v>
      </c>
      <c r="B39" s="17">
        <v>3698830308</v>
      </c>
      <c r="C39" s="17">
        <v>3721951641</v>
      </c>
      <c r="D39" s="21">
        <v>3971773948</v>
      </c>
      <c r="E39" s="22">
        <v>3797994469</v>
      </c>
      <c r="F39" s="17">
        <v>3963409912</v>
      </c>
      <c r="G39" s="23">
        <v>3963409912</v>
      </c>
      <c r="H39" s="19">
        <v>3832008983</v>
      </c>
      <c r="I39" s="22">
        <v>3970768815</v>
      </c>
      <c r="J39" s="17">
        <v>3915471599</v>
      </c>
      <c r="K39" s="23">
        <v>3835800216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105431160</v>
      </c>
      <c r="C42" s="17">
        <v>-221730780</v>
      </c>
      <c r="D42" s="21">
        <v>709784504</v>
      </c>
      <c r="E42" s="22">
        <v>137055184</v>
      </c>
      <c r="F42" s="17">
        <v>193965958</v>
      </c>
      <c r="G42" s="23">
        <v>193965958</v>
      </c>
      <c r="H42" s="19">
        <v>235106221</v>
      </c>
      <c r="I42" s="22">
        <v>128039224</v>
      </c>
      <c r="J42" s="17">
        <v>140849621</v>
      </c>
      <c r="K42" s="23">
        <v>168287597</v>
      </c>
    </row>
    <row r="43" spans="1:11" ht="13.5" x14ac:dyDescent="0.25">
      <c r="A43" s="20" t="s">
        <v>48</v>
      </c>
      <c r="B43" s="17">
        <v>-7763308</v>
      </c>
      <c r="C43" s="17">
        <v>-6233768</v>
      </c>
      <c r="D43" s="21">
        <v>-186140658</v>
      </c>
      <c r="E43" s="22">
        <v>-217249828</v>
      </c>
      <c r="F43" s="17">
        <v>-219485000</v>
      </c>
      <c r="G43" s="23">
        <v>-219485000</v>
      </c>
      <c r="H43" s="19">
        <v>-197968988</v>
      </c>
      <c r="I43" s="22">
        <v>-187103034</v>
      </c>
      <c r="J43" s="17">
        <v>-52889272</v>
      </c>
      <c r="K43" s="23">
        <v>-116734000</v>
      </c>
    </row>
    <row r="44" spans="1:11" ht="13.5" x14ac:dyDescent="0.25">
      <c r="A44" s="20" t="s">
        <v>49</v>
      </c>
      <c r="B44" s="17">
        <v>0</v>
      </c>
      <c r="C44" s="17">
        <v>-10511447</v>
      </c>
      <c r="D44" s="21">
        <v>0</v>
      </c>
      <c r="E44" s="22">
        <v>-8374824</v>
      </c>
      <c r="F44" s="17">
        <v>-8374824</v>
      </c>
      <c r="G44" s="23">
        <v>-8374824</v>
      </c>
      <c r="H44" s="19">
        <v>50000000</v>
      </c>
      <c r="I44" s="22">
        <v>14394779</v>
      </c>
      <c r="J44" s="17">
        <v>-64566097</v>
      </c>
      <c r="K44" s="23">
        <v>8830411</v>
      </c>
    </row>
    <row r="45" spans="1:11" ht="13.5" x14ac:dyDescent="0.25">
      <c r="A45" s="30" t="s">
        <v>50</v>
      </c>
      <c r="B45" s="66">
        <v>751480975</v>
      </c>
      <c r="C45" s="66">
        <v>374246608</v>
      </c>
      <c r="D45" s="67">
        <v>1139923575</v>
      </c>
      <c r="E45" s="68">
        <v>436694289</v>
      </c>
      <c r="F45" s="66">
        <v>614640509</v>
      </c>
      <c r="G45" s="69">
        <v>614640509</v>
      </c>
      <c r="H45" s="70">
        <v>733672405</v>
      </c>
      <c r="I45" s="68">
        <v>647624733</v>
      </c>
      <c r="J45" s="66">
        <v>683772501</v>
      </c>
      <c r="K45" s="69">
        <v>738548903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667000967</v>
      </c>
      <c r="C48" s="17">
        <v>676791862</v>
      </c>
      <c r="D48" s="21">
        <v>714745981</v>
      </c>
      <c r="E48" s="22">
        <v>594147782</v>
      </c>
      <c r="F48" s="17">
        <v>770139875</v>
      </c>
      <c r="G48" s="23">
        <v>770139875</v>
      </c>
      <c r="H48" s="19">
        <v>753201315</v>
      </c>
      <c r="I48" s="22">
        <v>744848981</v>
      </c>
      <c r="J48" s="17">
        <v>678164894</v>
      </c>
      <c r="K48" s="23">
        <v>685477689</v>
      </c>
    </row>
    <row r="49" spans="1:11" ht="13.5" x14ac:dyDescent="0.25">
      <c r="A49" s="20" t="s">
        <v>53</v>
      </c>
      <c r="B49" s="17">
        <f>+B75</f>
        <v>240143660.57914612</v>
      </c>
      <c r="C49" s="17">
        <f t="shared" ref="C49:K49" si="6">+C75</f>
        <v>263307564</v>
      </c>
      <c r="D49" s="21">
        <f t="shared" si="6"/>
        <v>42537799.5856933</v>
      </c>
      <c r="E49" s="22">
        <f t="shared" si="6"/>
        <v>191281910.08816892</v>
      </c>
      <c r="F49" s="17">
        <f t="shared" si="6"/>
        <v>208985438.34713298</v>
      </c>
      <c r="G49" s="23">
        <f t="shared" si="6"/>
        <v>208985438.34713298</v>
      </c>
      <c r="H49" s="19">
        <f t="shared" si="6"/>
        <v>58358512.707765728</v>
      </c>
      <c r="I49" s="22">
        <f t="shared" si="6"/>
        <v>121117690.56361362</v>
      </c>
      <c r="J49" s="17">
        <f t="shared" si="6"/>
        <v>125844702.30210213</v>
      </c>
      <c r="K49" s="23">
        <f t="shared" si="6"/>
        <v>124290326.62895016</v>
      </c>
    </row>
    <row r="50" spans="1:11" ht="13.5" x14ac:dyDescent="0.25">
      <c r="A50" s="30" t="s">
        <v>54</v>
      </c>
      <c r="B50" s="66">
        <f>+B48-B49</f>
        <v>426857306.42085385</v>
      </c>
      <c r="C50" s="66">
        <f t="shared" ref="C50:K50" si="7">+C48-C49</f>
        <v>413484298</v>
      </c>
      <c r="D50" s="67">
        <f t="shared" si="7"/>
        <v>672208181.41430664</v>
      </c>
      <c r="E50" s="68">
        <f t="shared" si="7"/>
        <v>402865871.91183108</v>
      </c>
      <c r="F50" s="66">
        <f t="shared" si="7"/>
        <v>561154436.65286708</v>
      </c>
      <c r="G50" s="69">
        <f t="shared" si="7"/>
        <v>561154436.65286708</v>
      </c>
      <c r="H50" s="70">
        <f t="shared" si="7"/>
        <v>694842802.2922343</v>
      </c>
      <c r="I50" s="68">
        <f t="shared" si="7"/>
        <v>623731290.43638635</v>
      </c>
      <c r="J50" s="66">
        <f t="shared" si="7"/>
        <v>552320191.69789791</v>
      </c>
      <c r="K50" s="69">
        <f t="shared" si="7"/>
        <v>561187362.37104988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3709753876</v>
      </c>
      <c r="C53" s="17">
        <v>3811023818</v>
      </c>
      <c r="D53" s="21">
        <v>3826744119</v>
      </c>
      <c r="E53" s="22">
        <v>2956478527</v>
      </c>
      <c r="F53" s="17">
        <v>2970534624</v>
      </c>
      <c r="G53" s="23">
        <v>2970534624</v>
      </c>
      <c r="H53" s="19">
        <v>3706734781</v>
      </c>
      <c r="I53" s="22">
        <v>2823941957</v>
      </c>
      <c r="J53" s="17">
        <v>2649685515</v>
      </c>
      <c r="K53" s="23">
        <v>2485532978</v>
      </c>
    </row>
    <row r="54" spans="1:11" ht="13.5" x14ac:dyDescent="0.25">
      <c r="A54" s="20" t="s">
        <v>57</v>
      </c>
      <c r="B54" s="17">
        <v>136560469</v>
      </c>
      <c r="C54" s="17">
        <v>141016729</v>
      </c>
      <c r="D54" s="21">
        <v>146499492</v>
      </c>
      <c r="E54" s="22">
        <v>149154404</v>
      </c>
      <c r="F54" s="17">
        <v>149154404</v>
      </c>
      <c r="G54" s="23">
        <v>149154404</v>
      </c>
      <c r="H54" s="19">
        <v>149154526</v>
      </c>
      <c r="I54" s="22">
        <v>158441156</v>
      </c>
      <c r="J54" s="17">
        <v>167237328</v>
      </c>
      <c r="K54" s="23">
        <v>176574087</v>
      </c>
    </row>
    <row r="55" spans="1:11" ht="13.5" x14ac:dyDescent="0.25">
      <c r="A55" s="20" t="s">
        <v>58</v>
      </c>
      <c r="B55" s="17">
        <v>-30</v>
      </c>
      <c r="C55" s="17">
        <v>0</v>
      </c>
      <c r="D55" s="21">
        <v>0</v>
      </c>
      <c r="E55" s="22">
        <v>68959958</v>
      </c>
      <c r="F55" s="17">
        <v>81110697</v>
      </c>
      <c r="G55" s="23">
        <v>81110697</v>
      </c>
      <c r="H55" s="19">
        <v>50096013</v>
      </c>
      <c r="I55" s="22">
        <v>70884828</v>
      </c>
      <c r="J55" s="17">
        <v>80040550</v>
      </c>
      <c r="K55" s="23">
        <v>65843000</v>
      </c>
    </row>
    <row r="56" spans="1:11" ht="13.5" x14ac:dyDescent="0.25">
      <c r="A56" s="20" t="s">
        <v>59</v>
      </c>
      <c r="B56" s="17">
        <v>211079334</v>
      </c>
      <c r="C56" s="17">
        <v>245386048</v>
      </c>
      <c r="D56" s="21">
        <v>249505432</v>
      </c>
      <c r="E56" s="22">
        <v>293295744</v>
      </c>
      <c r="F56" s="17">
        <v>299808538</v>
      </c>
      <c r="G56" s="23">
        <v>299808538</v>
      </c>
      <c r="H56" s="19">
        <v>273004710</v>
      </c>
      <c r="I56" s="22">
        <v>295774263</v>
      </c>
      <c r="J56" s="17">
        <v>316378182</v>
      </c>
      <c r="K56" s="23">
        <v>331260215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9.5434753567533614E-2</v>
      </c>
      <c r="C70" s="5">
        <f t="shared" ref="C70:K70" si="8">IF(ISERROR(C71/C72),0,(C71/C72))</f>
        <v>0</v>
      </c>
      <c r="D70" s="5">
        <f t="shared" si="8"/>
        <v>1.6226727121164359</v>
      </c>
      <c r="E70" s="5">
        <f t="shared" si="8"/>
        <v>1.049409758509219</v>
      </c>
      <c r="F70" s="5">
        <f t="shared" si="8"/>
        <v>1.0390021262661673</v>
      </c>
      <c r="G70" s="5">
        <f t="shared" si="8"/>
        <v>1.0390021262661673</v>
      </c>
      <c r="H70" s="5">
        <f t="shared" si="8"/>
        <v>0.99866190774540653</v>
      </c>
      <c r="I70" s="5">
        <f t="shared" si="8"/>
        <v>1.005898486781915</v>
      </c>
      <c r="J70" s="5">
        <f t="shared" si="8"/>
        <v>1.0559422252594441</v>
      </c>
      <c r="K70" s="5">
        <f t="shared" si="8"/>
        <v>1.0972976875430771</v>
      </c>
    </row>
    <row r="71" spans="1:11" hidden="1" x14ac:dyDescent="0.2">
      <c r="A71" s="1" t="s">
        <v>338</v>
      </c>
      <c r="B71" s="2">
        <f>+B83</f>
        <v>105209491</v>
      </c>
      <c r="C71" s="2">
        <f t="shared" ref="C71:K71" si="9">+C83</f>
        <v>0</v>
      </c>
      <c r="D71" s="2">
        <f t="shared" si="9"/>
        <v>2148463184</v>
      </c>
      <c r="E71" s="2">
        <f t="shared" si="9"/>
        <v>1497980198</v>
      </c>
      <c r="F71" s="2">
        <f t="shared" si="9"/>
        <v>1529079923</v>
      </c>
      <c r="G71" s="2">
        <f t="shared" si="9"/>
        <v>1529079923</v>
      </c>
      <c r="H71" s="2">
        <f t="shared" si="9"/>
        <v>1511662405</v>
      </c>
      <c r="I71" s="2">
        <f t="shared" si="9"/>
        <v>1578171716</v>
      </c>
      <c r="J71" s="2">
        <f t="shared" si="9"/>
        <v>1707853734</v>
      </c>
      <c r="K71" s="2">
        <f t="shared" si="9"/>
        <v>1835185966</v>
      </c>
    </row>
    <row r="72" spans="1:11" hidden="1" x14ac:dyDescent="0.2">
      <c r="A72" s="1" t="s">
        <v>339</v>
      </c>
      <c r="B72" s="2">
        <f>+B77</f>
        <v>1102423248</v>
      </c>
      <c r="C72" s="2">
        <f t="shared" ref="C72:K72" si="10">+C77</f>
        <v>1274312980</v>
      </c>
      <c r="D72" s="2">
        <f t="shared" si="10"/>
        <v>1324027432</v>
      </c>
      <c r="E72" s="2">
        <f t="shared" si="10"/>
        <v>1427450227</v>
      </c>
      <c r="F72" s="2">
        <f t="shared" si="10"/>
        <v>1471681226</v>
      </c>
      <c r="G72" s="2">
        <f t="shared" si="10"/>
        <v>1471681226</v>
      </c>
      <c r="H72" s="2">
        <f t="shared" si="10"/>
        <v>1513687859</v>
      </c>
      <c r="I72" s="2">
        <f t="shared" si="10"/>
        <v>1568917477</v>
      </c>
      <c r="J72" s="2">
        <f t="shared" si="10"/>
        <v>1617374221</v>
      </c>
      <c r="K72" s="2">
        <f t="shared" si="10"/>
        <v>1672459522</v>
      </c>
    </row>
    <row r="73" spans="1:11" hidden="1" x14ac:dyDescent="0.2">
      <c r="A73" s="1" t="s">
        <v>340</v>
      </c>
      <c r="B73" s="2">
        <f>+B74</f>
        <v>21988848</v>
      </c>
      <c r="C73" s="2">
        <f t="shared" ref="C73:K73" si="11">+(C78+C80+C81+C82)-(B78+B80+B81+B82)</f>
        <v>14538539</v>
      </c>
      <c r="D73" s="2">
        <f t="shared" si="11"/>
        <v>23861098</v>
      </c>
      <c r="E73" s="2">
        <f t="shared" si="11"/>
        <v>-11518197</v>
      </c>
      <c r="F73" s="2">
        <f>+(F78+F80+F81+F82)-(D78+D80+D81+D82)</f>
        <v>-23435329</v>
      </c>
      <c r="G73" s="2">
        <f>+(G78+G80+G81+G82)-(D78+D80+D81+D82)</f>
        <v>-23435329</v>
      </c>
      <c r="H73" s="2">
        <f>+(H78+H80+H81+H82)-(D78+D80+D81+D82)</f>
        <v>44408524</v>
      </c>
      <c r="I73" s="2">
        <f>+(I78+I80+I81+I82)-(E78+E80+E81+E82)</f>
        <v>-12276090</v>
      </c>
      <c r="J73" s="2">
        <f t="shared" si="11"/>
        <v>-580902</v>
      </c>
      <c r="K73" s="2">
        <f t="shared" si="11"/>
        <v>-1076636</v>
      </c>
    </row>
    <row r="74" spans="1:11" hidden="1" x14ac:dyDescent="0.2">
      <c r="A74" s="1" t="s">
        <v>341</v>
      </c>
      <c r="B74" s="2">
        <f>+TREND(C74:E74)</f>
        <v>21988848</v>
      </c>
      <c r="C74" s="2">
        <f>+C73</f>
        <v>14538539</v>
      </c>
      <c r="D74" s="2">
        <f t="shared" ref="D74:K74" si="12">+D73</f>
        <v>23861098</v>
      </c>
      <c r="E74" s="2">
        <f t="shared" si="12"/>
        <v>-11518197</v>
      </c>
      <c r="F74" s="2">
        <f t="shared" si="12"/>
        <v>-23435329</v>
      </c>
      <c r="G74" s="2">
        <f t="shared" si="12"/>
        <v>-23435329</v>
      </c>
      <c r="H74" s="2">
        <f t="shared" si="12"/>
        <v>44408524</v>
      </c>
      <c r="I74" s="2">
        <f t="shared" si="12"/>
        <v>-12276090</v>
      </c>
      <c r="J74" s="2">
        <f t="shared" si="12"/>
        <v>-580902</v>
      </c>
      <c r="K74" s="2">
        <f t="shared" si="12"/>
        <v>-1076636</v>
      </c>
    </row>
    <row r="75" spans="1:11" hidden="1" x14ac:dyDescent="0.2">
      <c r="A75" s="1" t="s">
        <v>342</v>
      </c>
      <c r="B75" s="2">
        <f>+B84-(((B80+B81+B82+B78)*B70)-B79)</f>
        <v>240143660.57914612</v>
      </c>
      <c r="C75" s="2">
        <f t="shared" ref="C75:K75" si="13">+C84-(((C80+C81+C82+C78)*C70)-C79)</f>
        <v>263307564</v>
      </c>
      <c r="D75" s="2">
        <f t="shared" si="13"/>
        <v>42537799.5856933</v>
      </c>
      <c r="E75" s="2">
        <f t="shared" si="13"/>
        <v>191281910.08816892</v>
      </c>
      <c r="F75" s="2">
        <f t="shared" si="13"/>
        <v>208985438.34713298</v>
      </c>
      <c r="G75" s="2">
        <f t="shared" si="13"/>
        <v>208985438.34713298</v>
      </c>
      <c r="H75" s="2">
        <f t="shared" si="13"/>
        <v>58358512.707765728</v>
      </c>
      <c r="I75" s="2">
        <f t="shared" si="13"/>
        <v>121117690.56361362</v>
      </c>
      <c r="J75" s="2">
        <f t="shared" si="13"/>
        <v>125844702.30210213</v>
      </c>
      <c r="K75" s="2">
        <f t="shared" si="13"/>
        <v>124290326.62895016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1102423248</v>
      </c>
      <c r="C77" s="3">
        <v>1274312980</v>
      </c>
      <c r="D77" s="3">
        <v>1324027432</v>
      </c>
      <c r="E77" s="3">
        <v>1427450227</v>
      </c>
      <c r="F77" s="3">
        <v>1471681226</v>
      </c>
      <c r="G77" s="3">
        <v>1471681226</v>
      </c>
      <c r="H77" s="3">
        <v>1513687859</v>
      </c>
      <c r="I77" s="3">
        <v>1568917477</v>
      </c>
      <c r="J77" s="3">
        <v>1617374221</v>
      </c>
      <c r="K77" s="3">
        <v>1672459522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112531267</v>
      </c>
      <c r="C79" s="3">
        <v>115841318</v>
      </c>
      <c r="D79" s="3">
        <v>123054549</v>
      </c>
      <c r="E79" s="3">
        <v>182221773</v>
      </c>
      <c r="F79" s="3">
        <v>182222773</v>
      </c>
      <c r="G79" s="3">
        <v>182222773</v>
      </c>
      <c r="H79" s="3">
        <v>38206968</v>
      </c>
      <c r="I79" s="3">
        <v>158403031</v>
      </c>
      <c r="J79" s="3">
        <v>164401049</v>
      </c>
      <c r="K79" s="3">
        <v>162779497</v>
      </c>
    </row>
    <row r="80" spans="1:11" hidden="1" x14ac:dyDescent="0.2">
      <c r="A80" s="1" t="s">
        <v>71</v>
      </c>
      <c r="B80" s="3">
        <v>66968315</v>
      </c>
      <c r="C80" s="3">
        <v>76327628</v>
      </c>
      <c r="D80" s="3">
        <v>89825062</v>
      </c>
      <c r="E80" s="3">
        <v>88033221</v>
      </c>
      <c r="F80" s="3">
        <v>76975119</v>
      </c>
      <c r="G80" s="3">
        <v>76975119</v>
      </c>
      <c r="H80" s="3">
        <v>138013263</v>
      </c>
      <c r="I80" s="3">
        <v>76747304</v>
      </c>
      <c r="J80" s="3">
        <v>75233640</v>
      </c>
      <c r="K80" s="3">
        <v>74261176</v>
      </c>
    </row>
    <row r="81" spans="1:11" hidden="1" x14ac:dyDescent="0.2">
      <c r="A81" s="1" t="s">
        <v>72</v>
      </c>
      <c r="B81" s="3">
        <v>29005448</v>
      </c>
      <c r="C81" s="3">
        <v>34184674</v>
      </c>
      <c r="D81" s="3">
        <v>44548338</v>
      </c>
      <c r="E81" s="3">
        <v>34821982</v>
      </c>
      <c r="F81" s="3">
        <v>33962952</v>
      </c>
      <c r="G81" s="3">
        <v>33962952</v>
      </c>
      <c r="H81" s="3">
        <v>40768661</v>
      </c>
      <c r="I81" s="3">
        <v>33831809</v>
      </c>
      <c r="J81" s="3">
        <v>34764571</v>
      </c>
      <c r="K81" s="3">
        <v>34660399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105209491</v>
      </c>
      <c r="C83" s="3">
        <v>0</v>
      </c>
      <c r="D83" s="3">
        <v>2148463184</v>
      </c>
      <c r="E83" s="3">
        <v>1497980198</v>
      </c>
      <c r="F83" s="3">
        <v>1529079923</v>
      </c>
      <c r="G83" s="3">
        <v>1529079923</v>
      </c>
      <c r="H83" s="3">
        <v>1511662405</v>
      </c>
      <c r="I83" s="3">
        <v>1578171716</v>
      </c>
      <c r="J83" s="3">
        <v>1707853734</v>
      </c>
      <c r="K83" s="3">
        <v>1835185966</v>
      </c>
    </row>
    <row r="84" spans="1:11" hidden="1" x14ac:dyDescent="0.2">
      <c r="A84" s="1" t="s">
        <v>75</v>
      </c>
      <c r="B84" s="3">
        <v>136771626</v>
      </c>
      <c r="C84" s="3">
        <v>147466246</v>
      </c>
      <c r="D84" s="3">
        <v>137527300</v>
      </c>
      <c r="E84" s="3">
        <v>137985586</v>
      </c>
      <c r="F84" s="3">
        <v>142027557</v>
      </c>
      <c r="G84" s="3">
        <v>142027557</v>
      </c>
      <c r="H84" s="3">
        <v>198694242</v>
      </c>
      <c r="I84" s="3">
        <v>73946022</v>
      </c>
      <c r="J84" s="3">
        <v>77595409</v>
      </c>
      <c r="K84" s="3">
        <v>81030222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77422734</v>
      </c>
      <c r="C5" s="17">
        <v>81031078</v>
      </c>
      <c r="D5" s="21">
        <v>87883184</v>
      </c>
      <c r="E5" s="22">
        <v>93064830</v>
      </c>
      <c r="F5" s="17">
        <v>94803630</v>
      </c>
      <c r="G5" s="23">
        <v>94803630</v>
      </c>
      <c r="H5" s="19">
        <v>94125311</v>
      </c>
      <c r="I5" s="22">
        <v>105378600</v>
      </c>
      <c r="J5" s="17">
        <v>111732409</v>
      </c>
      <c r="K5" s="23">
        <v>121404780</v>
      </c>
    </row>
    <row r="6" spans="1:11" ht="13.5" x14ac:dyDescent="0.25">
      <c r="A6" s="20" t="s">
        <v>18</v>
      </c>
      <c r="B6" s="17">
        <v>197037618</v>
      </c>
      <c r="C6" s="17">
        <v>224928191</v>
      </c>
      <c r="D6" s="21">
        <v>225179426</v>
      </c>
      <c r="E6" s="22">
        <v>252625476</v>
      </c>
      <c r="F6" s="17">
        <v>248130856</v>
      </c>
      <c r="G6" s="23">
        <v>248130856</v>
      </c>
      <c r="H6" s="19">
        <v>253627899</v>
      </c>
      <c r="I6" s="22">
        <v>273222854</v>
      </c>
      <c r="J6" s="17">
        <v>301603661</v>
      </c>
      <c r="K6" s="23">
        <v>332753837</v>
      </c>
    </row>
    <row r="7" spans="1:11" ht="13.5" x14ac:dyDescent="0.25">
      <c r="A7" s="20" t="s">
        <v>19</v>
      </c>
      <c r="B7" s="17">
        <v>3138476</v>
      </c>
      <c r="C7" s="17">
        <v>4783166</v>
      </c>
      <c r="D7" s="21">
        <v>9475098</v>
      </c>
      <c r="E7" s="22">
        <v>6194130</v>
      </c>
      <c r="F7" s="17">
        <v>6944130</v>
      </c>
      <c r="G7" s="23">
        <v>6944130</v>
      </c>
      <c r="H7" s="19">
        <v>8666967</v>
      </c>
      <c r="I7" s="22">
        <v>7638543</v>
      </c>
      <c r="J7" s="17">
        <v>8402395</v>
      </c>
      <c r="K7" s="23">
        <v>9242634</v>
      </c>
    </row>
    <row r="8" spans="1:11" ht="13.5" x14ac:dyDescent="0.25">
      <c r="A8" s="20" t="s">
        <v>20</v>
      </c>
      <c r="B8" s="17">
        <v>46732688</v>
      </c>
      <c r="C8" s="17">
        <v>48415801</v>
      </c>
      <c r="D8" s="21">
        <v>53135840</v>
      </c>
      <c r="E8" s="22">
        <v>58906175</v>
      </c>
      <c r="F8" s="17">
        <v>59864175</v>
      </c>
      <c r="G8" s="23">
        <v>59864175</v>
      </c>
      <c r="H8" s="19">
        <v>51362086</v>
      </c>
      <c r="I8" s="22">
        <v>59267000</v>
      </c>
      <c r="J8" s="17">
        <v>75263000</v>
      </c>
      <c r="K8" s="23">
        <v>93951000</v>
      </c>
    </row>
    <row r="9" spans="1:11" ht="13.5" x14ac:dyDescent="0.25">
      <c r="A9" s="20" t="s">
        <v>21</v>
      </c>
      <c r="B9" s="17">
        <v>29897098</v>
      </c>
      <c r="C9" s="17">
        <v>35277257</v>
      </c>
      <c r="D9" s="21">
        <v>30010380</v>
      </c>
      <c r="E9" s="22">
        <v>44885897</v>
      </c>
      <c r="F9" s="17">
        <v>56137727</v>
      </c>
      <c r="G9" s="23">
        <v>56137727</v>
      </c>
      <c r="H9" s="19">
        <v>38005007</v>
      </c>
      <c r="I9" s="22">
        <v>51891665</v>
      </c>
      <c r="J9" s="17">
        <v>48170023</v>
      </c>
      <c r="K9" s="23">
        <v>51977119</v>
      </c>
    </row>
    <row r="10" spans="1:11" ht="25.5" x14ac:dyDescent="0.2">
      <c r="A10" s="24" t="s">
        <v>333</v>
      </c>
      <c r="B10" s="25">
        <f>SUM(B5:B9)</f>
        <v>354228614</v>
      </c>
      <c r="C10" s="26">
        <f t="shared" ref="C10:K10" si="0">SUM(C5:C9)</f>
        <v>394435493</v>
      </c>
      <c r="D10" s="27">
        <f t="shared" si="0"/>
        <v>405683928</v>
      </c>
      <c r="E10" s="25">
        <f t="shared" si="0"/>
        <v>455676508</v>
      </c>
      <c r="F10" s="26">
        <f t="shared" si="0"/>
        <v>465880518</v>
      </c>
      <c r="G10" s="28">
        <f t="shared" si="0"/>
        <v>465880518</v>
      </c>
      <c r="H10" s="29">
        <f t="shared" si="0"/>
        <v>445787270</v>
      </c>
      <c r="I10" s="25">
        <f t="shared" si="0"/>
        <v>497398662</v>
      </c>
      <c r="J10" s="26">
        <f t="shared" si="0"/>
        <v>545171488</v>
      </c>
      <c r="K10" s="28">
        <f t="shared" si="0"/>
        <v>609329370</v>
      </c>
    </row>
    <row r="11" spans="1:11" ht="13.5" x14ac:dyDescent="0.25">
      <c r="A11" s="20" t="s">
        <v>22</v>
      </c>
      <c r="B11" s="17">
        <v>157304239</v>
      </c>
      <c r="C11" s="17">
        <v>157389147</v>
      </c>
      <c r="D11" s="21">
        <v>163551348</v>
      </c>
      <c r="E11" s="22">
        <v>178576023</v>
      </c>
      <c r="F11" s="17">
        <v>177671602</v>
      </c>
      <c r="G11" s="23">
        <v>177671602</v>
      </c>
      <c r="H11" s="19">
        <v>176744365</v>
      </c>
      <c r="I11" s="22">
        <v>187960289</v>
      </c>
      <c r="J11" s="17">
        <v>194941656</v>
      </c>
      <c r="K11" s="23">
        <v>205763643</v>
      </c>
    </row>
    <row r="12" spans="1:11" ht="13.5" x14ac:dyDescent="0.25">
      <c r="A12" s="20" t="s">
        <v>23</v>
      </c>
      <c r="B12" s="17">
        <v>5625629</v>
      </c>
      <c r="C12" s="17">
        <v>5576711</v>
      </c>
      <c r="D12" s="21">
        <v>5577044</v>
      </c>
      <c r="E12" s="22">
        <v>5753300</v>
      </c>
      <c r="F12" s="17">
        <v>6334800</v>
      </c>
      <c r="G12" s="23">
        <v>6334800</v>
      </c>
      <c r="H12" s="19">
        <v>5931526</v>
      </c>
      <c r="I12" s="22">
        <v>6301600</v>
      </c>
      <c r="J12" s="17">
        <v>6301600</v>
      </c>
      <c r="K12" s="23">
        <v>6301600</v>
      </c>
    </row>
    <row r="13" spans="1:11" ht="13.5" x14ac:dyDescent="0.25">
      <c r="A13" s="20" t="s">
        <v>24</v>
      </c>
      <c r="B13" s="17">
        <v>16715393</v>
      </c>
      <c r="C13" s="17">
        <v>19950172</v>
      </c>
      <c r="D13" s="21">
        <v>21507299</v>
      </c>
      <c r="E13" s="22">
        <v>11310530</v>
      </c>
      <c r="F13" s="17">
        <v>11310530</v>
      </c>
      <c r="G13" s="23">
        <v>11310530</v>
      </c>
      <c r="H13" s="19">
        <v>11294582</v>
      </c>
      <c r="I13" s="22">
        <v>12441583</v>
      </c>
      <c r="J13" s="17">
        <v>13436835</v>
      </c>
      <c r="K13" s="23">
        <v>14243053</v>
      </c>
    </row>
    <row r="14" spans="1:11" ht="13.5" x14ac:dyDescent="0.25">
      <c r="A14" s="20" t="s">
        <v>25</v>
      </c>
      <c r="B14" s="17">
        <v>6972413</v>
      </c>
      <c r="C14" s="17">
        <v>9429541</v>
      </c>
      <c r="D14" s="21">
        <v>8264254</v>
      </c>
      <c r="E14" s="22">
        <v>7034570</v>
      </c>
      <c r="F14" s="17">
        <v>6999570</v>
      </c>
      <c r="G14" s="23">
        <v>6999570</v>
      </c>
      <c r="H14" s="19">
        <v>6015968</v>
      </c>
      <c r="I14" s="22">
        <v>7246300</v>
      </c>
      <c r="J14" s="17">
        <v>7507221</v>
      </c>
      <c r="K14" s="23">
        <v>7117496</v>
      </c>
    </row>
    <row r="15" spans="1:11" ht="13.5" x14ac:dyDescent="0.25">
      <c r="A15" s="20" t="s">
        <v>26</v>
      </c>
      <c r="B15" s="17">
        <v>111235770</v>
      </c>
      <c r="C15" s="17">
        <v>130834399</v>
      </c>
      <c r="D15" s="21">
        <v>135435052</v>
      </c>
      <c r="E15" s="22">
        <v>166052930</v>
      </c>
      <c r="F15" s="17">
        <v>166941640</v>
      </c>
      <c r="G15" s="23">
        <v>166941640</v>
      </c>
      <c r="H15" s="19">
        <v>161589226</v>
      </c>
      <c r="I15" s="22">
        <v>182223500</v>
      </c>
      <c r="J15" s="17">
        <v>219596012</v>
      </c>
      <c r="K15" s="23">
        <v>262158316</v>
      </c>
    </row>
    <row r="16" spans="1:11" ht="13.5" x14ac:dyDescent="0.25">
      <c r="A16" s="20" t="s">
        <v>27</v>
      </c>
      <c r="B16" s="17">
        <v>2986881</v>
      </c>
      <c r="C16" s="17">
        <v>2353882</v>
      </c>
      <c r="D16" s="21">
        <v>1999170</v>
      </c>
      <c r="E16" s="22">
        <v>2291600</v>
      </c>
      <c r="F16" s="17">
        <v>2080000</v>
      </c>
      <c r="G16" s="23">
        <v>2080000</v>
      </c>
      <c r="H16" s="19">
        <v>1892832</v>
      </c>
      <c r="I16" s="22">
        <v>2586600</v>
      </c>
      <c r="J16" s="17">
        <v>2341600</v>
      </c>
      <c r="K16" s="23">
        <v>2291200</v>
      </c>
    </row>
    <row r="17" spans="1:11" ht="13.5" x14ac:dyDescent="0.25">
      <c r="A17" s="20" t="s">
        <v>28</v>
      </c>
      <c r="B17" s="17">
        <v>52589955</v>
      </c>
      <c r="C17" s="17">
        <v>60933749</v>
      </c>
      <c r="D17" s="21">
        <v>82045094</v>
      </c>
      <c r="E17" s="22">
        <v>83187215</v>
      </c>
      <c r="F17" s="17">
        <v>93808975</v>
      </c>
      <c r="G17" s="23">
        <v>93808975</v>
      </c>
      <c r="H17" s="19">
        <v>65223081</v>
      </c>
      <c r="I17" s="22">
        <v>102471094</v>
      </c>
      <c r="J17" s="17">
        <v>101196413</v>
      </c>
      <c r="K17" s="23">
        <v>104069186</v>
      </c>
    </row>
    <row r="18" spans="1:11" ht="13.5" x14ac:dyDescent="0.25">
      <c r="A18" s="30" t="s">
        <v>29</v>
      </c>
      <c r="B18" s="31">
        <f>SUM(B11:B17)</f>
        <v>353430280</v>
      </c>
      <c r="C18" s="32">
        <f t="shared" ref="C18:K18" si="1">SUM(C11:C17)</f>
        <v>386467601</v>
      </c>
      <c r="D18" s="33">
        <f t="shared" si="1"/>
        <v>418379261</v>
      </c>
      <c r="E18" s="31">
        <f t="shared" si="1"/>
        <v>454206168</v>
      </c>
      <c r="F18" s="32">
        <f t="shared" si="1"/>
        <v>465147117</v>
      </c>
      <c r="G18" s="34">
        <f t="shared" si="1"/>
        <v>465147117</v>
      </c>
      <c r="H18" s="35">
        <f t="shared" si="1"/>
        <v>428691580</v>
      </c>
      <c r="I18" s="31">
        <f t="shared" si="1"/>
        <v>501230966</v>
      </c>
      <c r="J18" s="32">
        <f t="shared" si="1"/>
        <v>545321337</v>
      </c>
      <c r="K18" s="34">
        <f t="shared" si="1"/>
        <v>601944494</v>
      </c>
    </row>
    <row r="19" spans="1:11" ht="13.5" x14ac:dyDescent="0.25">
      <c r="A19" s="30" t="s">
        <v>30</v>
      </c>
      <c r="B19" s="36">
        <f>+B10-B18</f>
        <v>798334</v>
      </c>
      <c r="C19" s="37">
        <f t="shared" ref="C19:K19" si="2">+C10-C18</f>
        <v>7967892</v>
      </c>
      <c r="D19" s="38">
        <f t="shared" si="2"/>
        <v>-12695333</v>
      </c>
      <c r="E19" s="36">
        <f t="shared" si="2"/>
        <v>1470340</v>
      </c>
      <c r="F19" s="37">
        <f t="shared" si="2"/>
        <v>733401</v>
      </c>
      <c r="G19" s="39">
        <f t="shared" si="2"/>
        <v>733401</v>
      </c>
      <c r="H19" s="40">
        <f t="shared" si="2"/>
        <v>17095690</v>
      </c>
      <c r="I19" s="36">
        <f t="shared" si="2"/>
        <v>-3832304</v>
      </c>
      <c r="J19" s="37">
        <f t="shared" si="2"/>
        <v>-149849</v>
      </c>
      <c r="K19" s="39">
        <f t="shared" si="2"/>
        <v>7384876</v>
      </c>
    </row>
    <row r="20" spans="1:11" ht="25.5" x14ac:dyDescent="0.2">
      <c r="A20" s="41" t="s">
        <v>31</v>
      </c>
      <c r="B20" s="42">
        <v>15772463</v>
      </c>
      <c r="C20" s="43">
        <v>25467038</v>
      </c>
      <c r="D20" s="44">
        <v>22590741</v>
      </c>
      <c r="E20" s="42">
        <v>16622825</v>
      </c>
      <c r="F20" s="43">
        <v>20664505</v>
      </c>
      <c r="G20" s="45">
        <v>20664505</v>
      </c>
      <c r="H20" s="46">
        <v>10637494</v>
      </c>
      <c r="I20" s="42">
        <v>27266478</v>
      </c>
      <c r="J20" s="43">
        <v>17302956</v>
      </c>
      <c r="K20" s="45">
        <v>10874609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16570797</v>
      </c>
      <c r="C22" s="55">
        <f t="shared" ref="C22:K22" si="3">SUM(C19:C21)</f>
        <v>33434930</v>
      </c>
      <c r="D22" s="56">
        <f t="shared" si="3"/>
        <v>9895408</v>
      </c>
      <c r="E22" s="54">
        <f t="shared" si="3"/>
        <v>18093165</v>
      </c>
      <c r="F22" s="55">
        <f t="shared" si="3"/>
        <v>21397906</v>
      </c>
      <c r="G22" s="57">
        <f t="shared" si="3"/>
        <v>21397906</v>
      </c>
      <c r="H22" s="58">
        <f t="shared" si="3"/>
        <v>27733184</v>
      </c>
      <c r="I22" s="54">
        <f t="shared" si="3"/>
        <v>23434174</v>
      </c>
      <c r="J22" s="55">
        <f t="shared" si="3"/>
        <v>17153107</v>
      </c>
      <c r="K22" s="57">
        <f t="shared" si="3"/>
        <v>18259485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16570797</v>
      </c>
      <c r="C24" s="37">
        <f t="shared" ref="C24:K24" si="4">SUM(C22:C23)</f>
        <v>33434930</v>
      </c>
      <c r="D24" s="38">
        <f t="shared" si="4"/>
        <v>9895408</v>
      </c>
      <c r="E24" s="36">
        <f t="shared" si="4"/>
        <v>18093165</v>
      </c>
      <c r="F24" s="37">
        <f t="shared" si="4"/>
        <v>21397906</v>
      </c>
      <c r="G24" s="39">
        <f t="shared" si="4"/>
        <v>21397906</v>
      </c>
      <c r="H24" s="40">
        <f t="shared" si="4"/>
        <v>27733184</v>
      </c>
      <c r="I24" s="36">
        <f t="shared" si="4"/>
        <v>23434174</v>
      </c>
      <c r="J24" s="37">
        <f t="shared" si="4"/>
        <v>17153107</v>
      </c>
      <c r="K24" s="39">
        <f t="shared" si="4"/>
        <v>18259485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-17</v>
      </c>
      <c r="C27" s="66">
        <v>-12</v>
      </c>
      <c r="D27" s="67">
        <v>63978562</v>
      </c>
      <c r="E27" s="68">
        <v>59932535</v>
      </c>
      <c r="F27" s="66">
        <v>58059860</v>
      </c>
      <c r="G27" s="69">
        <v>58059860</v>
      </c>
      <c r="H27" s="70">
        <v>49284946</v>
      </c>
      <c r="I27" s="68">
        <v>72876151</v>
      </c>
      <c r="J27" s="66">
        <v>56729022</v>
      </c>
      <c r="K27" s="69">
        <v>37972410</v>
      </c>
    </row>
    <row r="28" spans="1:11" ht="13.5" x14ac:dyDescent="0.25">
      <c r="A28" s="71" t="s">
        <v>36</v>
      </c>
      <c r="B28" s="17">
        <v>15092696</v>
      </c>
      <c r="C28" s="17">
        <v>24728673</v>
      </c>
      <c r="D28" s="21">
        <v>18465463</v>
      </c>
      <c r="E28" s="22">
        <v>16622825</v>
      </c>
      <c r="F28" s="17">
        <v>20674505</v>
      </c>
      <c r="G28" s="23">
        <v>20674505</v>
      </c>
      <c r="H28" s="19">
        <v>0</v>
      </c>
      <c r="I28" s="22">
        <v>27266478</v>
      </c>
      <c r="J28" s="17">
        <v>19002956</v>
      </c>
      <c r="K28" s="23">
        <v>14474609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31181138</v>
      </c>
      <c r="C30" s="17">
        <v>13717734</v>
      </c>
      <c r="D30" s="21">
        <v>18245589</v>
      </c>
      <c r="E30" s="22">
        <v>22634280</v>
      </c>
      <c r="F30" s="17">
        <v>18124695</v>
      </c>
      <c r="G30" s="23">
        <v>18124695</v>
      </c>
      <c r="H30" s="19">
        <v>0</v>
      </c>
      <c r="I30" s="22">
        <v>21174559</v>
      </c>
      <c r="J30" s="17">
        <v>18366672</v>
      </c>
      <c r="K30" s="23">
        <v>1980000</v>
      </c>
    </row>
    <row r="31" spans="1:11" ht="13.5" x14ac:dyDescent="0.25">
      <c r="A31" s="20" t="s">
        <v>38</v>
      </c>
      <c r="B31" s="17">
        <v>11744524</v>
      </c>
      <c r="C31" s="17">
        <v>-19730094</v>
      </c>
      <c r="D31" s="21">
        <v>27133651</v>
      </c>
      <c r="E31" s="22">
        <v>20675430</v>
      </c>
      <c r="F31" s="17">
        <v>19260660</v>
      </c>
      <c r="G31" s="23">
        <v>19260660</v>
      </c>
      <c r="H31" s="19">
        <v>0</v>
      </c>
      <c r="I31" s="22">
        <v>24435114</v>
      </c>
      <c r="J31" s="17">
        <v>19359394</v>
      </c>
      <c r="K31" s="23">
        <v>21517801</v>
      </c>
    </row>
    <row r="32" spans="1:11" ht="13.5" x14ac:dyDescent="0.25">
      <c r="A32" s="30" t="s">
        <v>39</v>
      </c>
      <c r="B32" s="66">
        <f>SUM(B28:B31)</f>
        <v>58018358</v>
      </c>
      <c r="C32" s="66">
        <f t="shared" ref="C32:K32" si="5">SUM(C28:C31)</f>
        <v>18716313</v>
      </c>
      <c r="D32" s="67">
        <f t="shared" si="5"/>
        <v>63844703</v>
      </c>
      <c r="E32" s="68">
        <f t="shared" si="5"/>
        <v>59932535</v>
      </c>
      <c r="F32" s="66">
        <f t="shared" si="5"/>
        <v>58059860</v>
      </c>
      <c r="G32" s="69">
        <f t="shared" si="5"/>
        <v>58059860</v>
      </c>
      <c r="H32" s="70">
        <f t="shared" si="5"/>
        <v>0</v>
      </c>
      <c r="I32" s="68">
        <f t="shared" si="5"/>
        <v>72876151</v>
      </c>
      <c r="J32" s="66">
        <f t="shared" si="5"/>
        <v>56729022</v>
      </c>
      <c r="K32" s="69">
        <f t="shared" si="5"/>
        <v>37972410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159656220</v>
      </c>
      <c r="C35" s="17">
        <v>192264686</v>
      </c>
      <c r="D35" s="21">
        <v>179380257</v>
      </c>
      <c r="E35" s="22">
        <v>282779189</v>
      </c>
      <c r="F35" s="17">
        <v>231139938</v>
      </c>
      <c r="G35" s="23">
        <v>231139938</v>
      </c>
      <c r="H35" s="19">
        <v>148493616</v>
      </c>
      <c r="I35" s="22">
        <v>216408122</v>
      </c>
      <c r="J35" s="17">
        <v>214089906</v>
      </c>
      <c r="K35" s="23">
        <v>212693623</v>
      </c>
    </row>
    <row r="36" spans="1:11" ht="13.5" x14ac:dyDescent="0.25">
      <c r="A36" s="20" t="s">
        <v>42</v>
      </c>
      <c r="B36" s="17">
        <v>526113902</v>
      </c>
      <c r="C36" s="17">
        <v>561364460</v>
      </c>
      <c r="D36" s="21">
        <v>601159183</v>
      </c>
      <c r="E36" s="22">
        <v>670788761</v>
      </c>
      <c r="F36" s="17">
        <v>647908499</v>
      </c>
      <c r="G36" s="23">
        <v>647908499</v>
      </c>
      <c r="H36" s="19">
        <v>639164631</v>
      </c>
      <c r="I36" s="22">
        <v>708343067</v>
      </c>
      <c r="J36" s="17">
        <v>751635254</v>
      </c>
      <c r="K36" s="23">
        <v>775364611</v>
      </c>
    </row>
    <row r="37" spans="1:11" ht="13.5" x14ac:dyDescent="0.25">
      <c r="A37" s="20" t="s">
        <v>43</v>
      </c>
      <c r="B37" s="17">
        <v>86338977</v>
      </c>
      <c r="C37" s="17">
        <v>93067993</v>
      </c>
      <c r="D37" s="21">
        <v>90460897</v>
      </c>
      <c r="E37" s="22">
        <v>99436313</v>
      </c>
      <c r="F37" s="17">
        <v>95461888</v>
      </c>
      <c r="G37" s="23">
        <v>95461888</v>
      </c>
      <c r="H37" s="19">
        <v>81143684</v>
      </c>
      <c r="I37" s="22">
        <v>96192175</v>
      </c>
      <c r="J37" s="17">
        <v>97040002</v>
      </c>
      <c r="K37" s="23">
        <v>98100152</v>
      </c>
    </row>
    <row r="38" spans="1:11" ht="13.5" x14ac:dyDescent="0.25">
      <c r="A38" s="20" t="s">
        <v>44</v>
      </c>
      <c r="B38" s="17">
        <v>152327860</v>
      </c>
      <c r="C38" s="17">
        <v>180793339</v>
      </c>
      <c r="D38" s="21">
        <v>181421002</v>
      </c>
      <c r="E38" s="22">
        <v>216271145</v>
      </c>
      <c r="F38" s="17">
        <v>199285045</v>
      </c>
      <c r="G38" s="23">
        <v>199285045</v>
      </c>
      <c r="H38" s="19">
        <v>179161421</v>
      </c>
      <c r="I38" s="22">
        <v>220823336</v>
      </c>
      <c r="J38" s="17">
        <v>243796373</v>
      </c>
      <c r="K38" s="23">
        <v>246809812</v>
      </c>
    </row>
    <row r="39" spans="1:11" ht="13.5" x14ac:dyDescent="0.25">
      <c r="A39" s="20" t="s">
        <v>45</v>
      </c>
      <c r="B39" s="17">
        <v>447103353</v>
      </c>
      <c r="C39" s="17">
        <v>479767878</v>
      </c>
      <c r="D39" s="21">
        <v>508657540</v>
      </c>
      <c r="E39" s="22">
        <v>637860492</v>
      </c>
      <c r="F39" s="17">
        <v>584301504</v>
      </c>
      <c r="G39" s="23">
        <v>584301504</v>
      </c>
      <c r="H39" s="19">
        <v>527353250</v>
      </c>
      <c r="I39" s="22">
        <v>607735678</v>
      </c>
      <c r="J39" s="17">
        <v>624888785</v>
      </c>
      <c r="K39" s="23">
        <v>643148270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53614097</v>
      </c>
      <c r="C42" s="17">
        <v>472143275</v>
      </c>
      <c r="D42" s="21">
        <v>-1980119</v>
      </c>
      <c r="E42" s="22">
        <v>16173087</v>
      </c>
      <c r="F42" s="17">
        <v>26382358</v>
      </c>
      <c r="G42" s="23">
        <v>26382358</v>
      </c>
      <c r="H42" s="19">
        <v>175476759</v>
      </c>
      <c r="I42" s="22">
        <v>58585222</v>
      </c>
      <c r="J42" s="17">
        <v>55781088</v>
      </c>
      <c r="K42" s="23">
        <v>52509193</v>
      </c>
    </row>
    <row r="43" spans="1:11" ht="13.5" x14ac:dyDescent="0.25">
      <c r="A43" s="20" t="s">
        <v>48</v>
      </c>
      <c r="B43" s="17">
        <v>-46306110</v>
      </c>
      <c r="C43" s="17">
        <v>-36203381</v>
      </c>
      <c r="D43" s="21">
        <v>-41495635</v>
      </c>
      <c r="E43" s="22">
        <v>-44932535</v>
      </c>
      <c r="F43" s="17">
        <v>-48059860</v>
      </c>
      <c r="G43" s="23">
        <v>-48059860</v>
      </c>
      <c r="H43" s="19">
        <v>-60906090</v>
      </c>
      <c r="I43" s="22">
        <v>-76307576</v>
      </c>
      <c r="J43" s="17">
        <v>-65238378</v>
      </c>
      <c r="K43" s="23">
        <v>-43668273</v>
      </c>
    </row>
    <row r="44" spans="1:11" ht="13.5" x14ac:dyDescent="0.25">
      <c r="A44" s="20" t="s">
        <v>49</v>
      </c>
      <c r="B44" s="17">
        <v>34200000</v>
      </c>
      <c r="C44" s="17">
        <v>34626050</v>
      </c>
      <c r="D44" s="21">
        <v>363298</v>
      </c>
      <c r="E44" s="22">
        <v>12859317</v>
      </c>
      <c r="F44" s="17">
        <v>12894317</v>
      </c>
      <c r="G44" s="23">
        <v>12894317</v>
      </c>
      <c r="H44" s="19">
        <v>1300119</v>
      </c>
      <c r="I44" s="22">
        <v>10874559</v>
      </c>
      <c r="J44" s="17">
        <v>11746672</v>
      </c>
      <c r="K44" s="23">
        <v>-8800000</v>
      </c>
    </row>
    <row r="45" spans="1:11" ht="13.5" x14ac:dyDescent="0.25">
      <c r="A45" s="30" t="s">
        <v>50</v>
      </c>
      <c r="B45" s="66">
        <v>150868781</v>
      </c>
      <c r="C45" s="66">
        <v>594022630</v>
      </c>
      <c r="D45" s="67">
        <v>80344230</v>
      </c>
      <c r="E45" s="68">
        <v>128775679</v>
      </c>
      <c r="F45" s="66">
        <v>110791633</v>
      </c>
      <c r="G45" s="69">
        <v>110791633</v>
      </c>
      <c r="H45" s="70">
        <v>354694290</v>
      </c>
      <c r="I45" s="68">
        <v>136663832</v>
      </c>
      <c r="J45" s="66">
        <v>138872564</v>
      </c>
      <c r="K45" s="69">
        <v>141427152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109360888</v>
      </c>
      <c r="C48" s="17">
        <v>123456783</v>
      </c>
      <c r="D48" s="21">
        <v>119574799</v>
      </c>
      <c r="E48" s="22">
        <v>163270873</v>
      </c>
      <c r="F48" s="17">
        <v>143511627</v>
      </c>
      <c r="G48" s="23">
        <v>143511627</v>
      </c>
      <c r="H48" s="19">
        <v>67971284</v>
      </c>
      <c r="I48" s="22">
        <v>136583182</v>
      </c>
      <c r="J48" s="17">
        <v>141386232</v>
      </c>
      <c r="K48" s="23">
        <v>146290522</v>
      </c>
    </row>
    <row r="49" spans="1:11" ht="13.5" x14ac:dyDescent="0.25">
      <c r="A49" s="20" t="s">
        <v>53</v>
      </c>
      <c r="B49" s="17">
        <f>+B75</f>
        <v>77789489.486069873</v>
      </c>
      <c r="C49" s="17">
        <f t="shared" ref="C49:K49" si="6">+C75</f>
        <v>47529835.447064199</v>
      </c>
      <c r="D49" s="21">
        <f t="shared" si="6"/>
        <v>99043446.685213953</v>
      </c>
      <c r="E49" s="22">
        <f t="shared" si="6"/>
        <v>-1616316.5669817626</v>
      </c>
      <c r="F49" s="17">
        <f t="shared" si="6"/>
        <v>71662190.915644988</v>
      </c>
      <c r="G49" s="23">
        <f t="shared" si="6"/>
        <v>71662190.915644988</v>
      </c>
      <c r="H49" s="19">
        <f t="shared" si="6"/>
        <v>46647671.812623471</v>
      </c>
      <c r="I49" s="22">
        <f t="shared" si="6"/>
        <v>45624305.405891076</v>
      </c>
      <c r="J49" s="17">
        <f t="shared" si="6"/>
        <v>55010341.010737956</v>
      </c>
      <c r="K49" s="23">
        <f t="shared" si="6"/>
        <v>63565975.193013981</v>
      </c>
    </row>
    <row r="50" spans="1:11" ht="13.5" x14ac:dyDescent="0.25">
      <c r="A50" s="30" t="s">
        <v>54</v>
      </c>
      <c r="B50" s="66">
        <f>+B48-B49</f>
        <v>31571398.513930127</v>
      </c>
      <c r="C50" s="66">
        <f t="shared" ref="C50:K50" si="7">+C48-C49</f>
        <v>75926947.552935809</v>
      </c>
      <c r="D50" s="67">
        <f t="shared" si="7"/>
        <v>20531352.314786047</v>
      </c>
      <c r="E50" s="68">
        <f t="shared" si="7"/>
        <v>164887189.56698176</v>
      </c>
      <c r="F50" s="66">
        <f t="shared" si="7"/>
        <v>71849436.084355012</v>
      </c>
      <c r="G50" s="69">
        <f t="shared" si="7"/>
        <v>71849436.084355012</v>
      </c>
      <c r="H50" s="70">
        <f t="shared" si="7"/>
        <v>21323612.187376529</v>
      </c>
      <c r="I50" s="68">
        <f t="shared" si="7"/>
        <v>90958876.594108924</v>
      </c>
      <c r="J50" s="66">
        <f t="shared" si="7"/>
        <v>86375890.989262044</v>
      </c>
      <c r="K50" s="69">
        <f t="shared" si="7"/>
        <v>82724546.806986019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525959664</v>
      </c>
      <c r="C53" s="17">
        <v>561217703</v>
      </c>
      <c r="D53" s="21">
        <v>601023084</v>
      </c>
      <c r="E53" s="22">
        <v>634913066</v>
      </c>
      <c r="F53" s="17">
        <v>609981682</v>
      </c>
      <c r="G53" s="23">
        <v>609981682</v>
      </c>
      <c r="H53" s="19">
        <v>608916043</v>
      </c>
      <c r="I53" s="22">
        <v>633843492</v>
      </c>
      <c r="J53" s="17">
        <v>650203882</v>
      </c>
      <c r="K53" s="23">
        <v>662989108</v>
      </c>
    </row>
    <row r="54" spans="1:11" ht="13.5" x14ac:dyDescent="0.25">
      <c r="A54" s="20" t="s">
        <v>57</v>
      </c>
      <c r="B54" s="17">
        <v>15005370</v>
      </c>
      <c r="C54" s="17">
        <v>16397484</v>
      </c>
      <c r="D54" s="21">
        <v>18307282</v>
      </c>
      <c r="E54" s="22">
        <v>11310530</v>
      </c>
      <c r="F54" s="17">
        <v>11310530</v>
      </c>
      <c r="G54" s="23">
        <v>11310530</v>
      </c>
      <c r="H54" s="19">
        <v>11294582</v>
      </c>
      <c r="I54" s="22">
        <v>12441583</v>
      </c>
      <c r="J54" s="17">
        <v>13436835</v>
      </c>
      <c r="K54" s="23">
        <v>14243053</v>
      </c>
    </row>
    <row r="55" spans="1:11" ht="13.5" x14ac:dyDescent="0.25">
      <c r="A55" s="20" t="s">
        <v>58</v>
      </c>
      <c r="B55" s="17">
        <v>339746</v>
      </c>
      <c r="C55" s="17">
        <v>1299719</v>
      </c>
      <c r="D55" s="21">
        <v>19423467</v>
      </c>
      <c r="E55" s="22">
        <v>45955035</v>
      </c>
      <c r="F55" s="17">
        <v>43939350</v>
      </c>
      <c r="G55" s="23">
        <v>43939350</v>
      </c>
      <c r="H55" s="19">
        <v>37773832</v>
      </c>
      <c r="I55" s="22">
        <v>55409687</v>
      </c>
      <c r="J55" s="17">
        <v>46662832</v>
      </c>
      <c r="K55" s="23">
        <v>33820460</v>
      </c>
    </row>
    <row r="56" spans="1:11" ht="13.5" x14ac:dyDescent="0.25">
      <c r="A56" s="20" t="s">
        <v>59</v>
      </c>
      <c r="B56" s="17">
        <v>68392054</v>
      </c>
      <c r="C56" s="17">
        <v>73223276</v>
      </c>
      <c r="D56" s="21">
        <v>82796659</v>
      </c>
      <c r="E56" s="22">
        <v>86695773</v>
      </c>
      <c r="F56" s="17">
        <v>88884102</v>
      </c>
      <c r="G56" s="23">
        <v>88884102</v>
      </c>
      <c r="H56" s="19">
        <v>86587466</v>
      </c>
      <c r="I56" s="22">
        <v>91285289</v>
      </c>
      <c r="J56" s="17">
        <v>92003122</v>
      </c>
      <c r="K56" s="23">
        <v>96638227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22360054</v>
      </c>
      <c r="C59" s="17">
        <v>25682648</v>
      </c>
      <c r="D59" s="21">
        <v>24810843</v>
      </c>
      <c r="E59" s="22">
        <v>16182870</v>
      </c>
      <c r="F59" s="17">
        <v>25053610</v>
      </c>
      <c r="G59" s="23">
        <v>25053610</v>
      </c>
      <c r="H59" s="19">
        <v>16258009</v>
      </c>
      <c r="I59" s="22">
        <v>26498631</v>
      </c>
      <c r="J59" s="17">
        <v>28513327</v>
      </c>
      <c r="K59" s="23">
        <v>31177022</v>
      </c>
    </row>
    <row r="60" spans="1:11" ht="13.5" x14ac:dyDescent="0.25">
      <c r="A60" s="20" t="s">
        <v>62</v>
      </c>
      <c r="B60" s="17">
        <v>662458</v>
      </c>
      <c r="C60" s="17">
        <v>1902632</v>
      </c>
      <c r="D60" s="21">
        <v>827454</v>
      </c>
      <c r="E60" s="22">
        <v>0</v>
      </c>
      <c r="F60" s="17">
        <v>2050000</v>
      </c>
      <c r="G60" s="23">
        <v>2050000</v>
      </c>
      <c r="H60" s="19">
        <v>3219527</v>
      </c>
      <c r="I60" s="22">
        <v>2373000</v>
      </c>
      <c r="J60" s="17">
        <v>2503380</v>
      </c>
      <c r="K60" s="23">
        <v>2841600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0.63376212567810752</v>
      </c>
      <c r="C70" s="5">
        <f t="shared" ref="C70:K70" si="8">IF(ISERROR(C71/C72),0,(C71/C72))</f>
        <v>1.0095816984475601</v>
      </c>
      <c r="D70" s="5">
        <f t="shared" si="8"/>
        <v>0.99698772826107196</v>
      </c>
      <c r="E70" s="5">
        <f t="shared" si="8"/>
        <v>1.0486645976560645</v>
      </c>
      <c r="F70" s="5">
        <f t="shared" si="8"/>
        <v>1.0456630830751155</v>
      </c>
      <c r="G70" s="5">
        <f t="shared" si="8"/>
        <v>1.0456630830751155</v>
      </c>
      <c r="H70" s="5">
        <f t="shared" si="8"/>
        <v>0.9848880546918839</v>
      </c>
      <c r="I70" s="5">
        <f t="shared" si="8"/>
        <v>1.1704063271658065</v>
      </c>
      <c r="J70" s="5">
        <f t="shared" si="8"/>
        <v>1.1673328736095696</v>
      </c>
      <c r="K70" s="5">
        <f t="shared" si="8"/>
        <v>1.1649849345936654</v>
      </c>
    </row>
    <row r="71" spans="1:11" hidden="1" x14ac:dyDescent="0.2">
      <c r="A71" s="1" t="s">
        <v>338</v>
      </c>
      <c r="B71" s="2">
        <f>+B83</f>
        <v>189681779</v>
      </c>
      <c r="C71" s="2">
        <f t="shared" ref="C71:K71" si="9">+C83</f>
        <v>326403020</v>
      </c>
      <c r="D71" s="2">
        <f t="shared" si="9"/>
        <v>331065056</v>
      </c>
      <c r="E71" s="2">
        <f t="shared" si="9"/>
        <v>388586445</v>
      </c>
      <c r="F71" s="2">
        <f t="shared" si="9"/>
        <v>401795635</v>
      </c>
      <c r="G71" s="2">
        <f t="shared" si="9"/>
        <v>401795635</v>
      </c>
      <c r="H71" s="2">
        <f t="shared" si="9"/>
        <v>372952752</v>
      </c>
      <c r="I71" s="2">
        <f t="shared" si="9"/>
        <v>486836317</v>
      </c>
      <c r="J71" s="2">
        <f t="shared" si="9"/>
        <v>529964244</v>
      </c>
      <c r="K71" s="2">
        <f t="shared" si="9"/>
        <v>580215672</v>
      </c>
    </row>
    <row r="72" spans="1:11" hidden="1" x14ac:dyDescent="0.2">
      <c r="A72" s="1" t="s">
        <v>339</v>
      </c>
      <c r="B72" s="2">
        <f>+B77</f>
        <v>299294911</v>
      </c>
      <c r="C72" s="2">
        <f t="shared" ref="C72:K72" si="10">+C77</f>
        <v>323305207</v>
      </c>
      <c r="D72" s="2">
        <f t="shared" si="10"/>
        <v>332065327</v>
      </c>
      <c r="E72" s="2">
        <f t="shared" si="10"/>
        <v>370553603</v>
      </c>
      <c r="F72" s="2">
        <f t="shared" si="10"/>
        <v>384249613</v>
      </c>
      <c r="G72" s="2">
        <f t="shared" si="10"/>
        <v>384249613</v>
      </c>
      <c r="H72" s="2">
        <f t="shared" si="10"/>
        <v>378675272</v>
      </c>
      <c r="I72" s="2">
        <f t="shared" si="10"/>
        <v>415954960</v>
      </c>
      <c r="J72" s="2">
        <f t="shared" si="10"/>
        <v>453995819</v>
      </c>
      <c r="K72" s="2">
        <f t="shared" si="10"/>
        <v>498045644</v>
      </c>
    </row>
    <row r="73" spans="1:11" hidden="1" x14ac:dyDescent="0.2">
      <c r="A73" s="1" t="s">
        <v>340</v>
      </c>
      <c r="B73" s="2">
        <f>+B74</f>
        <v>1011942.0000000037</v>
      </c>
      <c r="C73" s="2">
        <f t="shared" ref="C73:K73" si="11">+(C78+C80+C81+C82)-(B78+B80+B81+B82)</f>
        <v>16734316</v>
      </c>
      <c r="D73" s="2">
        <f t="shared" si="11"/>
        <v>-8985582</v>
      </c>
      <c r="E73" s="2">
        <f t="shared" si="11"/>
        <v>59628764</v>
      </c>
      <c r="F73" s="2">
        <f>+(F78+F80+F81+F82)-(D78+D80+D81+D82)</f>
        <v>28519849</v>
      </c>
      <c r="G73" s="2">
        <f>+(G78+G80+G81+G82)-(D78+D80+D81+D82)</f>
        <v>28519849</v>
      </c>
      <c r="H73" s="2">
        <f>+(H78+H80+H81+H82)-(D78+D80+D81+D82)</f>
        <v>18002564</v>
      </c>
      <c r="I73" s="2">
        <f>+(I78+I80+I81+I82)-(E78+E80+E81+E82)</f>
        <v>-38912286</v>
      </c>
      <c r="J73" s="2">
        <f t="shared" si="11"/>
        <v>-7121266</v>
      </c>
      <c r="K73" s="2">
        <f t="shared" si="11"/>
        <v>-6300573</v>
      </c>
    </row>
    <row r="74" spans="1:11" hidden="1" x14ac:dyDescent="0.2">
      <c r="A74" s="1" t="s">
        <v>341</v>
      </c>
      <c r="B74" s="2">
        <f>+TREND(C74:E74)</f>
        <v>1011942.0000000037</v>
      </c>
      <c r="C74" s="2">
        <f>+C73</f>
        <v>16734316</v>
      </c>
      <c r="D74" s="2">
        <f t="shared" ref="D74:K74" si="12">+D73</f>
        <v>-8985582</v>
      </c>
      <c r="E74" s="2">
        <f t="shared" si="12"/>
        <v>59628764</v>
      </c>
      <c r="F74" s="2">
        <f t="shared" si="12"/>
        <v>28519849</v>
      </c>
      <c r="G74" s="2">
        <f t="shared" si="12"/>
        <v>28519849</v>
      </c>
      <c r="H74" s="2">
        <f t="shared" si="12"/>
        <v>18002564</v>
      </c>
      <c r="I74" s="2">
        <f t="shared" si="12"/>
        <v>-38912286</v>
      </c>
      <c r="J74" s="2">
        <f t="shared" si="12"/>
        <v>-7121266</v>
      </c>
      <c r="K74" s="2">
        <f t="shared" si="12"/>
        <v>-6300573</v>
      </c>
    </row>
    <row r="75" spans="1:11" hidden="1" x14ac:dyDescent="0.2">
      <c r="A75" s="1" t="s">
        <v>342</v>
      </c>
      <c r="B75" s="2">
        <f>+B84-(((B80+B81+B82+B78)*B70)-B79)</f>
        <v>77789489.486069873</v>
      </c>
      <c r="C75" s="2">
        <f t="shared" ref="C75:K75" si="13">+C84-(((C80+C81+C82+C78)*C70)-C79)</f>
        <v>47529835.447064199</v>
      </c>
      <c r="D75" s="2">
        <f t="shared" si="13"/>
        <v>99043446.685213953</v>
      </c>
      <c r="E75" s="2">
        <f t="shared" si="13"/>
        <v>-1616316.5669817626</v>
      </c>
      <c r="F75" s="2">
        <f t="shared" si="13"/>
        <v>71662190.915644988</v>
      </c>
      <c r="G75" s="2">
        <f t="shared" si="13"/>
        <v>71662190.915644988</v>
      </c>
      <c r="H75" s="2">
        <f t="shared" si="13"/>
        <v>46647671.812623471</v>
      </c>
      <c r="I75" s="2">
        <f t="shared" si="13"/>
        <v>45624305.405891076</v>
      </c>
      <c r="J75" s="2">
        <f t="shared" si="13"/>
        <v>55010341.010737956</v>
      </c>
      <c r="K75" s="2">
        <f t="shared" si="13"/>
        <v>63565975.193013981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299294911</v>
      </c>
      <c r="C77" s="3">
        <v>323305207</v>
      </c>
      <c r="D77" s="3">
        <v>332065327</v>
      </c>
      <c r="E77" s="3">
        <v>370553603</v>
      </c>
      <c r="F77" s="3">
        <v>384249613</v>
      </c>
      <c r="G77" s="3">
        <v>384249613</v>
      </c>
      <c r="H77" s="3">
        <v>378675272</v>
      </c>
      <c r="I77" s="3">
        <v>415954960</v>
      </c>
      <c r="J77" s="3">
        <v>453995819</v>
      </c>
      <c r="K77" s="3">
        <v>498045644</v>
      </c>
    </row>
    <row r="78" spans="1:11" hidden="1" x14ac:dyDescent="0.2">
      <c r="A78" s="1" t="s">
        <v>69</v>
      </c>
      <c r="B78" s="3">
        <v>154245</v>
      </c>
      <c r="C78" s="3">
        <v>146762</v>
      </c>
      <c r="D78" s="3">
        <v>136101</v>
      </c>
      <c r="E78" s="3">
        <v>146762</v>
      </c>
      <c r="F78" s="3">
        <v>136102</v>
      </c>
      <c r="G78" s="3">
        <v>136102</v>
      </c>
      <c r="H78" s="3">
        <v>134588</v>
      </c>
      <c r="I78" s="3">
        <v>136102</v>
      </c>
      <c r="J78" s="3">
        <v>136102</v>
      </c>
      <c r="K78" s="3">
        <v>136102</v>
      </c>
    </row>
    <row r="79" spans="1:11" hidden="1" x14ac:dyDescent="0.2">
      <c r="A79" s="1" t="s">
        <v>70</v>
      </c>
      <c r="B79" s="3">
        <v>52677770</v>
      </c>
      <c r="C79" s="3">
        <v>54537486</v>
      </c>
      <c r="D79" s="3">
        <v>45949653</v>
      </c>
      <c r="E79" s="3">
        <v>54710509</v>
      </c>
      <c r="F79" s="3">
        <v>45984597</v>
      </c>
      <c r="G79" s="3">
        <v>45984597</v>
      </c>
      <c r="H79" s="3">
        <v>38633418</v>
      </c>
      <c r="I79" s="3">
        <v>45984597</v>
      </c>
      <c r="J79" s="3">
        <v>45984597</v>
      </c>
      <c r="K79" s="3">
        <v>45984597</v>
      </c>
    </row>
    <row r="80" spans="1:11" hidden="1" x14ac:dyDescent="0.2">
      <c r="A80" s="1" t="s">
        <v>71</v>
      </c>
      <c r="B80" s="3">
        <v>36498868</v>
      </c>
      <c r="C80" s="3">
        <v>51449012</v>
      </c>
      <c r="D80" s="3">
        <v>44876945</v>
      </c>
      <c r="E80" s="3">
        <v>99270546</v>
      </c>
      <c r="F80" s="3">
        <v>67229897</v>
      </c>
      <c r="G80" s="3">
        <v>67229897</v>
      </c>
      <c r="H80" s="3">
        <v>21884501</v>
      </c>
      <c r="I80" s="3">
        <v>60542472</v>
      </c>
      <c r="J80" s="3">
        <v>54404758</v>
      </c>
      <c r="K80" s="3">
        <v>48882501</v>
      </c>
    </row>
    <row r="81" spans="1:11" hidden="1" x14ac:dyDescent="0.2">
      <c r="A81" s="1" t="s">
        <v>72</v>
      </c>
      <c r="B81" s="3">
        <v>8190633</v>
      </c>
      <c r="C81" s="3">
        <v>9983095</v>
      </c>
      <c r="D81" s="3">
        <v>7578011</v>
      </c>
      <c r="E81" s="3">
        <v>12804743</v>
      </c>
      <c r="F81" s="3">
        <v>13744907</v>
      </c>
      <c r="G81" s="3">
        <v>13744907</v>
      </c>
      <c r="H81" s="3">
        <v>48572023</v>
      </c>
      <c r="I81" s="3">
        <v>12628961</v>
      </c>
      <c r="J81" s="3">
        <v>11645409</v>
      </c>
      <c r="K81" s="3">
        <v>10867093</v>
      </c>
    </row>
    <row r="82" spans="1:11" hidden="1" x14ac:dyDescent="0.2">
      <c r="A82" s="1" t="s">
        <v>73</v>
      </c>
      <c r="B82" s="3">
        <v>2936</v>
      </c>
      <c r="C82" s="3">
        <v>2129</v>
      </c>
      <c r="D82" s="3">
        <v>4359</v>
      </c>
      <c r="E82" s="3">
        <v>2129</v>
      </c>
      <c r="F82" s="3">
        <v>4359</v>
      </c>
      <c r="G82" s="3">
        <v>4359</v>
      </c>
      <c r="H82" s="3">
        <v>6868</v>
      </c>
      <c r="I82" s="3">
        <v>4359</v>
      </c>
      <c r="J82" s="3">
        <v>4359</v>
      </c>
      <c r="K82" s="3">
        <v>4359</v>
      </c>
    </row>
    <row r="83" spans="1:11" hidden="1" x14ac:dyDescent="0.2">
      <c r="A83" s="1" t="s">
        <v>74</v>
      </c>
      <c r="B83" s="3">
        <v>189681779</v>
      </c>
      <c r="C83" s="3">
        <v>326403020</v>
      </c>
      <c r="D83" s="3">
        <v>331065056</v>
      </c>
      <c r="E83" s="3">
        <v>388586445</v>
      </c>
      <c r="F83" s="3">
        <v>401795635</v>
      </c>
      <c r="G83" s="3">
        <v>401795635</v>
      </c>
      <c r="H83" s="3">
        <v>372952752</v>
      </c>
      <c r="I83" s="3">
        <v>486836317</v>
      </c>
      <c r="J83" s="3">
        <v>529964244</v>
      </c>
      <c r="K83" s="3">
        <v>580215672</v>
      </c>
    </row>
    <row r="84" spans="1:11" hidden="1" x14ac:dyDescent="0.2">
      <c r="A84" s="1" t="s">
        <v>75</v>
      </c>
      <c r="B84" s="3">
        <v>53533848</v>
      </c>
      <c r="C84" s="3">
        <v>55163398</v>
      </c>
      <c r="D84" s="3">
        <v>105530778</v>
      </c>
      <c r="E84" s="3">
        <v>61358699</v>
      </c>
      <c r="F84" s="3">
        <v>110496832</v>
      </c>
      <c r="G84" s="3">
        <v>110496832</v>
      </c>
      <c r="H84" s="3">
        <v>77545361</v>
      </c>
      <c r="I84" s="3">
        <v>85444413</v>
      </c>
      <c r="J84" s="3">
        <v>86292240</v>
      </c>
      <c r="K84" s="3">
        <v>87352390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42796662</v>
      </c>
      <c r="C5" s="17">
        <v>45860085</v>
      </c>
      <c r="D5" s="21">
        <v>50115613</v>
      </c>
      <c r="E5" s="22">
        <v>57461734</v>
      </c>
      <c r="F5" s="17">
        <v>56353186</v>
      </c>
      <c r="G5" s="23">
        <v>56353186</v>
      </c>
      <c r="H5" s="19">
        <v>56593779</v>
      </c>
      <c r="I5" s="22">
        <v>61767304</v>
      </c>
      <c r="J5" s="17">
        <v>67334768</v>
      </c>
      <c r="K5" s="23">
        <v>73403978</v>
      </c>
    </row>
    <row r="6" spans="1:11" ht="13.5" x14ac:dyDescent="0.25">
      <c r="A6" s="20" t="s">
        <v>18</v>
      </c>
      <c r="B6" s="17">
        <v>137905362</v>
      </c>
      <c r="C6" s="17">
        <v>150295347</v>
      </c>
      <c r="D6" s="21">
        <v>152118297</v>
      </c>
      <c r="E6" s="22">
        <v>174550963</v>
      </c>
      <c r="F6" s="17">
        <v>171207167</v>
      </c>
      <c r="G6" s="23">
        <v>171207167</v>
      </c>
      <c r="H6" s="19">
        <v>172555809</v>
      </c>
      <c r="I6" s="22">
        <v>192269170</v>
      </c>
      <c r="J6" s="17">
        <v>211665919</v>
      </c>
      <c r="K6" s="23">
        <v>232574565</v>
      </c>
    </row>
    <row r="7" spans="1:11" ht="13.5" x14ac:dyDescent="0.25">
      <c r="A7" s="20" t="s">
        <v>19</v>
      </c>
      <c r="B7" s="17">
        <v>3513106</v>
      </c>
      <c r="C7" s="17">
        <v>4294212</v>
      </c>
      <c r="D7" s="21">
        <v>7681386</v>
      </c>
      <c r="E7" s="22">
        <v>6660300</v>
      </c>
      <c r="F7" s="17">
        <v>9015456</v>
      </c>
      <c r="G7" s="23">
        <v>9015456</v>
      </c>
      <c r="H7" s="19">
        <v>12493223</v>
      </c>
      <c r="I7" s="22">
        <v>10000000</v>
      </c>
      <c r="J7" s="17">
        <v>8500000</v>
      </c>
      <c r="K7" s="23">
        <v>7500000</v>
      </c>
    </row>
    <row r="8" spans="1:11" ht="13.5" x14ac:dyDescent="0.25">
      <c r="A8" s="20" t="s">
        <v>20</v>
      </c>
      <c r="B8" s="17">
        <v>49834420</v>
      </c>
      <c r="C8" s="17">
        <v>63574823</v>
      </c>
      <c r="D8" s="21">
        <v>55888540</v>
      </c>
      <c r="E8" s="22">
        <v>117847929</v>
      </c>
      <c r="F8" s="17">
        <v>157979361</v>
      </c>
      <c r="G8" s="23">
        <v>157979361</v>
      </c>
      <c r="H8" s="19">
        <v>113354504</v>
      </c>
      <c r="I8" s="22">
        <v>161071081</v>
      </c>
      <c r="J8" s="17">
        <v>109530733</v>
      </c>
      <c r="K8" s="23">
        <v>77351688</v>
      </c>
    </row>
    <row r="9" spans="1:11" ht="13.5" x14ac:dyDescent="0.25">
      <c r="A9" s="20" t="s">
        <v>21</v>
      </c>
      <c r="B9" s="17">
        <v>60682978</v>
      </c>
      <c r="C9" s="17">
        <v>63184058</v>
      </c>
      <c r="D9" s="21">
        <v>66388481</v>
      </c>
      <c r="E9" s="22">
        <v>80166960</v>
      </c>
      <c r="F9" s="17">
        <v>77665772</v>
      </c>
      <c r="G9" s="23">
        <v>77665772</v>
      </c>
      <c r="H9" s="19">
        <v>74292708</v>
      </c>
      <c r="I9" s="22">
        <v>72972784</v>
      </c>
      <c r="J9" s="17">
        <v>76506162</v>
      </c>
      <c r="K9" s="23">
        <v>80294703</v>
      </c>
    </row>
    <row r="10" spans="1:11" ht="25.5" x14ac:dyDescent="0.2">
      <c r="A10" s="24" t="s">
        <v>333</v>
      </c>
      <c r="B10" s="25">
        <f>SUM(B5:B9)</f>
        <v>294732528</v>
      </c>
      <c r="C10" s="26">
        <f t="shared" ref="C10:K10" si="0">SUM(C5:C9)</f>
        <v>327208525</v>
      </c>
      <c r="D10" s="27">
        <f t="shared" si="0"/>
        <v>332192317</v>
      </c>
      <c r="E10" s="25">
        <f t="shared" si="0"/>
        <v>436687886</v>
      </c>
      <c r="F10" s="26">
        <f t="shared" si="0"/>
        <v>472220942</v>
      </c>
      <c r="G10" s="28">
        <f t="shared" si="0"/>
        <v>472220942</v>
      </c>
      <c r="H10" s="29">
        <f t="shared" si="0"/>
        <v>429290023</v>
      </c>
      <c r="I10" s="25">
        <f t="shared" si="0"/>
        <v>498080339</v>
      </c>
      <c r="J10" s="26">
        <f t="shared" si="0"/>
        <v>473537582</v>
      </c>
      <c r="K10" s="28">
        <f t="shared" si="0"/>
        <v>471124934</v>
      </c>
    </row>
    <row r="11" spans="1:11" ht="13.5" x14ac:dyDescent="0.25">
      <c r="A11" s="20" t="s">
        <v>22</v>
      </c>
      <c r="B11" s="17">
        <v>108006745</v>
      </c>
      <c r="C11" s="17">
        <v>113897784</v>
      </c>
      <c r="D11" s="21">
        <v>108483916</v>
      </c>
      <c r="E11" s="22">
        <v>142964604</v>
      </c>
      <c r="F11" s="17">
        <v>138420723</v>
      </c>
      <c r="G11" s="23">
        <v>138420723</v>
      </c>
      <c r="H11" s="19">
        <v>118631224</v>
      </c>
      <c r="I11" s="22">
        <v>149663328</v>
      </c>
      <c r="J11" s="17">
        <v>157968879</v>
      </c>
      <c r="K11" s="23">
        <v>167421900</v>
      </c>
    </row>
    <row r="12" spans="1:11" ht="13.5" x14ac:dyDescent="0.25">
      <c r="A12" s="20" t="s">
        <v>23</v>
      </c>
      <c r="B12" s="17">
        <v>5318690</v>
      </c>
      <c r="C12" s="17">
        <v>5616110</v>
      </c>
      <c r="D12" s="21">
        <v>5607290</v>
      </c>
      <c r="E12" s="22">
        <v>6083162</v>
      </c>
      <c r="F12" s="17">
        <v>6083162</v>
      </c>
      <c r="G12" s="23">
        <v>6083162</v>
      </c>
      <c r="H12" s="19">
        <v>5623383</v>
      </c>
      <c r="I12" s="22">
        <v>6326489</v>
      </c>
      <c r="J12" s="17">
        <v>6579548</v>
      </c>
      <c r="K12" s="23">
        <v>6842730</v>
      </c>
    </row>
    <row r="13" spans="1:11" ht="13.5" x14ac:dyDescent="0.25">
      <c r="A13" s="20" t="s">
        <v>24</v>
      </c>
      <c r="B13" s="17">
        <v>8635466</v>
      </c>
      <c r="C13" s="17">
        <v>14398114</v>
      </c>
      <c r="D13" s="21">
        <v>16157246</v>
      </c>
      <c r="E13" s="22">
        <v>16177719</v>
      </c>
      <c r="F13" s="17">
        <v>20462704</v>
      </c>
      <c r="G13" s="23">
        <v>20462704</v>
      </c>
      <c r="H13" s="19">
        <v>18879795</v>
      </c>
      <c r="I13" s="22">
        <v>21088986</v>
      </c>
      <c r="J13" s="17">
        <v>21721653</v>
      </c>
      <c r="K13" s="23">
        <v>22373308</v>
      </c>
    </row>
    <row r="14" spans="1:11" ht="13.5" x14ac:dyDescent="0.25">
      <c r="A14" s="20" t="s">
        <v>25</v>
      </c>
      <c r="B14" s="17">
        <v>4771050</v>
      </c>
      <c r="C14" s="17">
        <v>4547333</v>
      </c>
      <c r="D14" s="21">
        <v>8846959</v>
      </c>
      <c r="E14" s="22">
        <v>6300535</v>
      </c>
      <c r="F14" s="17">
        <v>8671422</v>
      </c>
      <c r="G14" s="23">
        <v>8671422</v>
      </c>
      <c r="H14" s="19">
        <v>3026725</v>
      </c>
      <c r="I14" s="22">
        <v>8155594</v>
      </c>
      <c r="J14" s="17">
        <v>8481731</v>
      </c>
      <c r="K14" s="23">
        <v>7747987</v>
      </c>
    </row>
    <row r="15" spans="1:11" ht="13.5" x14ac:dyDescent="0.25">
      <c r="A15" s="20" t="s">
        <v>26</v>
      </c>
      <c r="B15" s="17">
        <v>79135961</v>
      </c>
      <c r="C15" s="17">
        <v>93480252</v>
      </c>
      <c r="D15" s="21">
        <v>96097423</v>
      </c>
      <c r="E15" s="22">
        <v>114064126</v>
      </c>
      <c r="F15" s="17">
        <v>117089736</v>
      </c>
      <c r="G15" s="23">
        <v>117089736</v>
      </c>
      <c r="H15" s="19">
        <v>103078150</v>
      </c>
      <c r="I15" s="22">
        <v>123380169</v>
      </c>
      <c r="J15" s="17">
        <v>136320666</v>
      </c>
      <c r="K15" s="23">
        <v>152456624</v>
      </c>
    </row>
    <row r="16" spans="1:11" ht="13.5" x14ac:dyDescent="0.25">
      <c r="A16" s="20" t="s">
        <v>27</v>
      </c>
      <c r="B16" s="17">
        <v>1192592</v>
      </c>
      <c r="C16" s="17">
        <v>445669</v>
      </c>
      <c r="D16" s="21">
        <v>530350</v>
      </c>
      <c r="E16" s="22">
        <v>1185000</v>
      </c>
      <c r="F16" s="17">
        <v>1325000</v>
      </c>
      <c r="G16" s="23">
        <v>1325000</v>
      </c>
      <c r="H16" s="19">
        <v>1101563</v>
      </c>
      <c r="I16" s="22">
        <v>1300000</v>
      </c>
      <c r="J16" s="17">
        <v>1302000</v>
      </c>
      <c r="K16" s="23">
        <v>1304040</v>
      </c>
    </row>
    <row r="17" spans="1:11" ht="13.5" x14ac:dyDescent="0.25">
      <c r="A17" s="20" t="s">
        <v>28</v>
      </c>
      <c r="B17" s="17">
        <v>98225269</v>
      </c>
      <c r="C17" s="17">
        <v>92330495</v>
      </c>
      <c r="D17" s="21">
        <v>91993083</v>
      </c>
      <c r="E17" s="22">
        <v>169284373</v>
      </c>
      <c r="F17" s="17">
        <v>205623965</v>
      </c>
      <c r="G17" s="23">
        <v>205623965</v>
      </c>
      <c r="H17" s="19">
        <v>149577585</v>
      </c>
      <c r="I17" s="22">
        <v>212701941</v>
      </c>
      <c r="J17" s="17">
        <v>165325959</v>
      </c>
      <c r="K17" s="23">
        <v>135707301</v>
      </c>
    </row>
    <row r="18" spans="1:11" ht="13.5" x14ac:dyDescent="0.25">
      <c r="A18" s="30" t="s">
        <v>29</v>
      </c>
      <c r="B18" s="31">
        <f>SUM(B11:B17)</f>
        <v>305285773</v>
      </c>
      <c r="C18" s="32">
        <f t="shared" ref="C18:K18" si="1">SUM(C11:C17)</f>
        <v>324715757</v>
      </c>
      <c r="D18" s="33">
        <f t="shared" si="1"/>
        <v>327716267</v>
      </c>
      <c r="E18" s="31">
        <f t="shared" si="1"/>
        <v>456059519</v>
      </c>
      <c r="F18" s="32">
        <f t="shared" si="1"/>
        <v>497676712</v>
      </c>
      <c r="G18" s="34">
        <f t="shared" si="1"/>
        <v>497676712</v>
      </c>
      <c r="H18" s="35">
        <f t="shared" si="1"/>
        <v>399918425</v>
      </c>
      <c r="I18" s="31">
        <f t="shared" si="1"/>
        <v>522616507</v>
      </c>
      <c r="J18" s="32">
        <f t="shared" si="1"/>
        <v>497700436</v>
      </c>
      <c r="K18" s="34">
        <f t="shared" si="1"/>
        <v>493853890</v>
      </c>
    </row>
    <row r="19" spans="1:11" ht="13.5" x14ac:dyDescent="0.25">
      <c r="A19" s="30" t="s">
        <v>30</v>
      </c>
      <c r="B19" s="36">
        <f>+B10-B18</f>
        <v>-10553245</v>
      </c>
      <c r="C19" s="37">
        <f t="shared" ref="C19:K19" si="2">+C10-C18</f>
        <v>2492768</v>
      </c>
      <c r="D19" s="38">
        <f t="shared" si="2"/>
        <v>4476050</v>
      </c>
      <c r="E19" s="36">
        <f t="shared" si="2"/>
        <v>-19371633</v>
      </c>
      <c r="F19" s="37">
        <f t="shared" si="2"/>
        <v>-25455770</v>
      </c>
      <c r="G19" s="39">
        <f t="shared" si="2"/>
        <v>-25455770</v>
      </c>
      <c r="H19" s="40">
        <f t="shared" si="2"/>
        <v>29371598</v>
      </c>
      <c r="I19" s="36">
        <f t="shared" si="2"/>
        <v>-24536168</v>
      </c>
      <c r="J19" s="37">
        <f t="shared" si="2"/>
        <v>-24162854</v>
      </c>
      <c r="K19" s="39">
        <f t="shared" si="2"/>
        <v>-22728956</v>
      </c>
    </row>
    <row r="20" spans="1:11" ht="25.5" x14ac:dyDescent="0.2">
      <c r="A20" s="41" t="s">
        <v>31</v>
      </c>
      <c r="B20" s="42">
        <v>18451959</v>
      </c>
      <c r="C20" s="43">
        <v>81646978</v>
      </c>
      <c r="D20" s="44">
        <v>47883488</v>
      </c>
      <c r="E20" s="42">
        <v>20239696</v>
      </c>
      <c r="F20" s="43">
        <v>44688517</v>
      </c>
      <c r="G20" s="45">
        <v>44688517</v>
      </c>
      <c r="H20" s="46">
        <v>31538485</v>
      </c>
      <c r="I20" s="42">
        <v>44665889</v>
      </c>
      <c r="J20" s="43">
        <v>23505565</v>
      </c>
      <c r="K20" s="45">
        <v>16511784</v>
      </c>
    </row>
    <row r="21" spans="1:11" ht="13.5" x14ac:dyDescent="0.25">
      <c r="A21" s="47" t="s">
        <v>32</v>
      </c>
      <c r="B21" s="48">
        <v>13627</v>
      </c>
      <c r="C21" s="49">
        <v>0</v>
      </c>
      <c r="D21" s="50">
        <v>0</v>
      </c>
      <c r="E21" s="48">
        <v>4781030</v>
      </c>
      <c r="F21" s="49">
        <v>4781030</v>
      </c>
      <c r="G21" s="51">
        <v>4781030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7912341</v>
      </c>
      <c r="C22" s="55">
        <f t="shared" ref="C22:K22" si="3">SUM(C19:C21)</f>
        <v>84139746</v>
      </c>
      <c r="D22" s="56">
        <f t="shared" si="3"/>
        <v>52359538</v>
      </c>
      <c r="E22" s="54">
        <f t="shared" si="3"/>
        <v>5649093</v>
      </c>
      <c r="F22" s="55">
        <f t="shared" si="3"/>
        <v>24013777</v>
      </c>
      <c r="G22" s="57">
        <f t="shared" si="3"/>
        <v>24013777</v>
      </c>
      <c r="H22" s="58">
        <f t="shared" si="3"/>
        <v>60910083</v>
      </c>
      <c r="I22" s="54">
        <f t="shared" si="3"/>
        <v>20129721</v>
      </c>
      <c r="J22" s="55">
        <f t="shared" si="3"/>
        <v>-657289</v>
      </c>
      <c r="K22" s="57">
        <f t="shared" si="3"/>
        <v>-6217172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7912341</v>
      </c>
      <c r="C24" s="37">
        <f t="shared" ref="C24:K24" si="4">SUM(C22:C23)</f>
        <v>84139746</v>
      </c>
      <c r="D24" s="38">
        <f t="shared" si="4"/>
        <v>52359538</v>
      </c>
      <c r="E24" s="36">
        <f t="shared" si="4"/>
        <v>5649093</v>
      </c>
      <c r="F24" s="37">
        <f t="shared" si="4"/>
        <v>24013777</v>
      </c>
      <c r="G24" s="39">
        <f t="shared" si="4"/>
        <v>24013777</v>
      </c>
      <c r="H24" s="40">
        <f t="shared" si="4"/>
        <v>60910083</v>
      </c>
      <c r="I24" s="36">
        <f t="shared" si="4"/>
        <v>20129721</v>
      </c>
      <c r="J24" s="37">
        <f t="shared" si="4"/>
        <v>-657289</v>
      </c>
      <c r="K24" s="39">
        <f t="shared" si="4"/>
        <v>-6217172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21392179</v>
      </c>
      <c r="C27" s="66">
        <v>95094839</v>
      </c>
      <c r="D27" s="67">
        <v>61114836</v>
      </c>
      <c r="E27" s="68">
        <v>46330276</v>
      </c>
      <c r="F27" s="66">
        <v>74902584</v>
      </c>
      <c r="G27" s="69">
        <v>74902584</v>
      </c>
      <c r="H27" s="70">
        <v>47371898</v>
      </c>
      <c r="I27" s="68">
        <v>61003609</v>
      </c>
      <c r="J27" s="66">
        <v>26630565</v>
      </c>
      <c r="K27" s="69">
        <v>21119293</v>
      </c>
    </row>
    <row r="28" spans="1:11" ht="13.5" x14ac:dyDescent="0.25">
      <c r="A28" s="71" t="s">
        <v>36</v>
      </c>
      <c r="B28" s="17">
        <v>0</v>
      </c>
      <c r="C28" s="17">
        <v>33455</v>
      </c>
      <c r="D28" s="21">
        <v>48101988</v>
      </c>
      <c r="E28" s="22">
        <v>20239696</v>
      </c>
      <c r="F28" s="17">
        <v>44753734</v>
      </c>
      <c r="G28" s="23">
        <v>44753734</v>
      </c>
      <c r="H28" s="19">
        <v>0</v>
      </c>
      <c r="I28" s="22">
        <v>44665888</v>
      </c>
      <c r="J28" s="17">
        <v>21165565</v>
      </c>
      <c r="K28" s="23">
        <v>16511784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7211461</v>
      </c>
      <c r="E30" s="22">
        <v>3598050</v>
      </c>
      <c r="F30" s="17">
        <v>5717050</v>
      </c>
      <c r="G30" s="23">
        <v>5717050</v>
      </c>
      <c r="H30" s="19">
        <v>0</v>
      </c>
      <c r="I30" s="22">
        <v>7800000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4653803</v>
      </c>
      <c r="E31" s="22">
        <v>17711500</v>
      </c>
      <c r="F31" s="17">
        <v>19650770</v>
      </c>
      <c r="G31" s="23">
        <v>19650770</v>
      </c>
      <c r="H31" s="19">
        <v>0</v>
      </c>
      <c r="I31" s="22">
        <v>8537721</v>
      </c>
      <c r="J31" s="17">
        <v>5465000</v>
      </c>
      <c r="K31" s="23">
        <v>4607509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33455</v>
      </c>
      <c r="D32" s="67">
        <f t="shared" si="5"/>
        <v>59967252</v>
      </c>
      <c r="E32" s="68">
        <f t="shared" si="5"/>
        <v>41549246</v>
      </c>
      <c r="F32" s="66">
        <f t="shared" si="5"/>
        <v>70121554</v>
      </c>
      <c r="G32" s="69">
        <f t="shared" si="5"/>
        <v>70121554</v>
      </c>
      <c r="H32" s="70">
        <f t="shared" si="5"/>
        <v>0</v>
      </c>
      <c r="I32" s="68">
        <f t="shared" si="5"/>
        <v>61003609</v>
      </c>
      <c r="J32" s="66">
        <f t="shared" si="5"/>
        <v>26630565</v>
      </c>
      <c r="K32" s="69">
        <f t="shared" si="5"/>
        <v>21119293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141493813</v>
      </c>
      <c r="C35" s="17">
        <v>154630861</v>
      </c>
      <c r="D35" s="21">
        <v>165894676</v>
      </c>
      <c r="E35" s="22">
        <v>137537074</v>
      </c>
      <c r="F35" s="17">
        <v>144114528</v>
      </c>
      <c r="G35" s="23">
        <v>144114528</v>
      </c>
      <c r="H35" s="19">
        <v>153443986</v>
      </c>
      <c r="I35" s="22">
        <v>118521673</v>
      </c>
      <c r="J35" s="17">
        <v>130114432</v>
      </c>
      <c r="K35" s="23">
        <v>136109033</v>
      </c>
    </row>
    <row r="36" spans="1:11" ht="13.5" x14ac:dyDescent="0.25">
      <c r="A36" s="20" t="s">
        <v>42</v>
      </c>
      <c r="B36" s="17">
        <v>391145430</v>
      </c>
      <c r="C36" s="17">
        <v>473403993</v>
      </c>
      <c r="D36" s="21">
        <v>522236450</v>
      </c>
      <c r="E36" s="22">
        <v>573803493</v>
      </c>
      <c r="F36" s="17">
        <v>575919794</v>
      </c>
      <c r="G36" s="23">
        <v>575919794</v>
      </c>
      <c r="H36" s="19">
        <v>599650197</v>
      </c>
      <c r="I36" s="22">
        <v>615755796</v>
      </c>
      <c r="J36" s="17">
        <v>580750085</v>
      </c>
      <c r="K36" s="23">
        <v>574587158</v>
      </c>
    </row>
    <row r="37" spans="1:11" ht="13.5" x14ac:dyDescent="0.25">
      <c r="A37" s="20" t="s">
        <v>43</v>
      </c>
      <c r="B37" s="17">
        <v>85732602</v>
      </c>
      <c r="C37" s="17">
        <v>98393020</v>
      </c>
      <c r="D37" s="21">
        <v>82242881</v>
      </c>
      <c r="E37" s="22">
        <v>107089854</v>
      </c>
      <c r="F37" s="17">
        <v>86006561</v>
      </c>
      <c r="G37" s="23">
        <v>86006561</v>
      </c>
      <c r="H37" s="19">
        <v>87015571</v>
      </c>
      <c r="I37" s="22">
        <v>70752174</v>
      </c>
      <c r="J37" s="17">
        <v>67710771</v>
      </c>
      <c r="K37" s="23">
        <v>72703680</v>
      </c>
    </row>
    <row r="38" spans="1:11" ht="13.5" x14ac:dyDescent="0.25">
      <c r="A38" s="20" t="s">
        <v>44</v>
      </c>
      <c r="B38" s="17">
        <v>101385148</v>
      </c>
      <c r="C38" s="17">
        <v>104378670</v>
      </c>
      <c r="D38" s="21">
        <v>119446499</v>
      </c>
      <c r="E38" s="22">
        <v>123391922</v>
      </c>
      <c r="F38" s="17">
        <v>126312537</v>
      </c>
      <c r="G38" s="23">
        <v>126312537</v>
      </c>
      <c r="H38" s="19">
        <v>118726463</v>
      </c>
      <c r="I38" s="22">
        <v>133240063</v>
      </c>
      <c r="J38" s="17">
        <v>133655524</v>
      </c>
      <c r="K38" s="23">
        <v>134054172</v>
      </c>
    </row>
    <row r="39" spans="1:11" ht="13.5" x14ac:dyDescent="0.25">
      <c r="A39" s="20" t="s">
        <v>45</v>
      </c>
      <c r="B39" s="17">
        <v>345521486</v>
      </c>
      <c r="C39" s="17">
        <v>425263170</v>
      </c>
      <c r="D39" s="21">
        <v>486441736</v>
      </c>
      <c r="E39" s="22">
        <v>480858791</v>
      </c>
      <c r="F39" s="17">
        <v>507715224</v>
      </c>
      <c r="G39" s="23">
        <v>507715224</v>
      </c>
      <c r="H39" s="19">
        <v>547341269</v>
      </c>
      <c r="I39" s="22">
        <v>530285232</v>
      </c>
      <c r="J39" s="17">
        <v>509498222</v>
      </c>
      <c r="K39" s="23">
        <v>503938339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259911862</v>
      </c>
      <c r="C42" s="17">
        <v>401203351</v>
      </c>
      <c r="D42" s="21">
        <v>196394670</v>
      </c>
      <c r="E42" s="22">
        <v>18081742</v>
      </c>
      <c r="F42" s="17">
        <v>38832139</v>
      </c>
      <c r="G42" s="23">
        <v>38832139</v>
      </c>
      <c r="H42" s="19">
        <v>102919357</v>
      </c>
      <c r="I42" s="22">
        <v>34627581</v>
      </c>
      <c r="J42" s="17">
        <v>11307360</v>
      </c>
      <c r="K42" s="23">
        <v>9872446</v>
      </c>
    </row>
    <row r="43" spans="1:11" ht="13.5" x14ac:dyDescent="0.25">
      <c r="A43" s="20" t="s">
        <v>48</v>
      </c>
      <c r="B43" s="17">
        <v>3533698</v>
      </c>
      <c r="C43" s="17">
        <v>728511</v>
      </c>
      <c r="D43" s="21">
        <v>-57536572</v>
      </c>
      <c r="E43" s="22">
        <v>-41931707</v>
      </c>
      <c r="F43" s="17">
        <v>-74525844</v>
      </c>
      <c r="G43" s="23">
        <v>-74525844</v>
      </c>
      <c r="H43" s="19">
        <v>-94302195</v>
      </c>
      <c r="I43" s="22">
        <v>-61003609</v>
      </c>
      <c r="J43" s="17">
        <v>-26630565</v>
      </c>
      <c r="K43" s="23">
        <v>-21119293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5952067</v>
      </c>
      <c r="E44" s="22">
        <v>4238186</v>
      </c>
      <c r="F44" s="17">
        <v>4238186</v>
      </c>
      <c r="G44" s="23">
        <v>4238186</v>
      </c>
      <c r="H44" s="19">
        <v>0</v>
      </c>
      <c r="I44" s="22">
        <v>4010257</v>
      </c>
      <c r="J44" s="17">
        <v>-3451874</v>
      </c>
      <c r="K44" s="23">
        <v>-3152125</v>
      </c>
    </row>
    <row r="45" spans="1:11" ht="13.5" x14ac:dyDescent="0.25">
      <c r="A45" s="30" t="s">
        <v>50</v>
      </c>
      <c r="B45" s="66">
        <v>351646303</v>
      </c>
      <c r="C45" s="66">
        <v>511714049</v>
      </c>
      <c r="D45" s="67">
        <v>258134527</v>
      </c>
      <c r="E45" s="68">
        <v>96533103</v>
      </c>
      <c r="F45" s="66">
        <v>90317711</v>
      </c>
      <c r="G45" s="69">
        <v>90317711</v>
      </c>
      <c r="H45" s="70">
        <v>130390383</v>
      </c>
      <c r="I45" s="68">
        <v>66241648</v>
      </c>
      <c r="J45" s="66">
        <v>77632340</v>
      </c>
      <c r="K45" s="69">
        <v>82008447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109782194</v>
      </c>
      <c r="C48" s="17">
        <v>113324363</v>
      </c>
      <c r="D48" s="21">
        <v>121773231</v>
      </c>
      <c r="E48" s="22">
        <v>89968294</v>
      </c>
      <c r="F48" s="17">
        <v>83671036</v>
      </c>
      <c r="G48" s="23">
        <v>83671036</v>
      </c>
      <c r="H48" s="19">
        <v>156151302</v>
      </c>
      <c r="I48" s="22">
        <v>64750556</v>
      </c>
      <c r="J48" s="17">
        <v>76053298</v>
      </c>
      <c r="K48" s="23">
        <v>80335648</v>
      </c>
    </row>
    <row r="49" spans="1:11" ht="13.5" x14ac:dyDescent="0.25">
      <c r="A49" s="20" t="s">
        <v>53</v>
      </c>
      <c r="B49" s="17">
        <f>+B75</f>
        <v>75692021.717664883</v>
      </c>
      <c r="C49" s="17">
        <f t="shared" ref="C49:K49" si="6">+C75</f>
        <v>68878209.262350127</v>
      </c>
      <c r="D49" s="21">
        <f t="shared" si="6"/>
        <v>61618880.844226211</v>
      </c>
      <c r="E49" s="22">
        <f t="shared" si="6"/>
        <v>62679666.737880088</v>
      </c>
      <c r="F49" s="17">
        <f t="shared" si="6"/>
        <v>52440383.780980445</v>
      </c>
      <c r="G49" s="23">
        <f t="shared" si="6"/>
        <v>52440383.780980445</v>
      </c>
      <c r="H49" s="19">
        <f t="shared" si="6"/>
        <v>59703221.367677003</v>
      </c>
      <c r="I49" s="22">
        <f t="shared" si="6"/>
        <v>38637100.001432285</v>
      </c>
      <c r="J49" s="17">
        <f t="shared" si="6"/>
        <v>36667278.929894075</v>
      </c>
      <c r="K49" s="23">
        <f t="shared" si="6"/>
        <v>40955584.593867384</v>
      </c>
    </row>
    <row r="50" spans="1:11" ht="13.5" x14ac:dyDescent="0.25">
      <c r="A50" s="30" t="s">
        <v>54</v>
      </c>
      <c r="B50" s="66">
        <f>+B48-B49</f>
        <v>34090172.282335117</v>
      </c>
      <c r="C50" s="66">
        <f t="shared" ref="C50:K50" si="7">+C48-C49</f>
        <v>44446153.737649873</v>
      </c>
      <c r="D50" s="67">
        <f t="shared" si="7"/>
        <v>60154350.155773789</v>
      </c>
      <c r="E50" s="68">
        <f t="shared" si="7"/>
        <v>27288627.262119912</v>
      </c>
      <c r="F50" s="66">
        <f t="shared" si="7"/>
        <v>31230652.219019555</v>
      </c>
      <c r="G50" s="69">
        <f t="shared" si="7"/>
        <v>31230652.219019555</v>
      </c>
      <c r="H50" s="70">
        <f t="shared" si="7"/>
        <v>96448080.632322997</v>
      </c>
      <c r="I50" s="68">
        <f t="shared" si="7"/>
        <v>26113455.998567715</v>
      </c>
      <c r="J50" s="66">
        <f t="shared" si="7"/>
        <v>39386019.070105925</v>
      </c>
      <c r="K50" s="69">
        <f t="shared" si="7"/>
        <v>39380063.406132616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383771511</v>
      </c>
      <c r="C53" s="17">
        <v>416336982</v>
      </c>
      <c r="D53" s="21">
        <v>505330167</v>
      </c>
      <c r="E53" s="22">
        <v>516736482</v>
      </c>
      <c r="F53" s="17">
        <v>558817388</v>
      </c>
      <c r="G53" s="23">
        <v>558817388</v>
      </c>
      <c r="H53" s="19">
        <v>533821895</v>
      </c>
      <c r="I53" s="22">
        <v>598732013</v>
      </c>
      <c r="J53" s="17">
        <v>563726302</v>
      </c>
      <c r="K53" s="23">
        <v>557563375</v>
      </c>
    </row>
    <row r="54" spans="1:11" ht="13.5" x14ac:dyDescent="0.25">
      <c r="A54" s="20" t="s">
        <v>57</v>
      </c>
      <c r="B54" s="17">
        <v>13532379</v>
      </c>
      <c r="C54" s="17">
        <v>14398114</v>
      </c>
      <c r="D54" s="21">
        <v>14620379</v>
      </c>
      <c r="E54" s="22">
        <v>16177719</v>
      </c>
      <c r="F54" s="17">
        <v>18879728</v>
      </c>
      <c r="G54" s="23">
        <v>18879728</v>
      </c>
      <c r="H54" s="19">
        <v>18879795</v>
      </c>
      <c r="I54" s="22">
        <v>19458521</v>
      </c>
      <c r="J54" s="17">
        <v>20042275</v>
      </c>
      <c r="K54" s="23">
        <v>20643549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20918339</v>
      </c>
      <c r="E55" s="22">
        <v>28678844</v>
      </c>
      <c r="F55" s="17">
        <v>31467069</v>
      </c>
      <c r="G55" s="23">
        <v>31467069</v>
      </c>
      <c r="H55" s="19">
        <v>21533204</v>
      </c>
      <c r="I55" s="22">
        <v>27336497</v>
      </c>
      <c r="J55" s="17">
        <v>15070067</v>
      </c>
      <c r="K55" s="23">
        <v>14993597</v>
      </c>
    </row>
    <row r="56" spans="1:11" ht="13.5" x14ac:dyDescent="0.25">
      <c r="A56" s="20" t="s">
        <v>59</v>
      </c>
      <c r="B56" s="17">
        <v>24798207</v>
      </c>
      <c r="C56" s="17">
        <v>25229425</v>
      </c>
      <c r="D56" s="21">
        <v>27436517</v>
      </c>
      <c r="E56" s="22">
        <v>24109137</v>
      </c>
      <c r="F56" s="17">
        <v>23795574</v>
      </c>
      <c r="G56" s="23">
        <v>23795574</v>
      </c>
      <c r="H56" s="19">
        <v>20355971</v>
      </c>
      <c r="I56" s="22">
        <v>27948653</v>
      </c>
      <c r="J56" s="17">
        <v>28558737</v>
      </c>
      <c r="K56" s="23">
        <v>27553056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17431478</v>
      </c>
      <c r="C59" s="17">
        <v>19807318</v>
      </c>
      <c r="D59" s="21">
        <v>16779854</v>
      </c>
      <c r="E59" s="22">
        <v>19351605</v>
      </c>
      <c r="F59" s="17">
        <v>17774817</v>
      </c>
      <c r="G59" s="23">
        <v>17774817</v>
      </c>
      <c r="H59" s="19">
        <v>17814841</v>
      </c>
      <c r="I59" s="22">
        <v>22158148</v>
      </c>
      <c r="J59" s="17">
        <v>24183677</v>
      </c>
      <c r="K59" s="23">
        <v>26346162</v>
      </c>
    </row>
    <row r="60" spans="1:11" ht="13.5" x14ac:dyDescent="0.25">
      <c r="A60" s="20" t="s">
        <v>62</v>
      </c>
      <c r="B60" s="17">
        <v>4113884</v>
      </c>
      <c r="C60" s="17">
        <v>4276494</v>
      </c>
      <c r="D60" s="21">
        <v>5560642</v>
      </c>
      <c r="E60" s="22">
        <v>4653857</v>
      </c>
      <c r="F60" s="17">
        <v>6058200</v>
      </c>
      <c r="G60" s="23">
        <v>6058200</v>
      </c>
      <c r="H60" s="19">
        <v>6220998</v>
      </c>
      <c r="I60" s="22">
        <v>6061973</v>
      </c>
      <c r="J60" s="17">
        <v>6599144</v>
      </c>
      <c r="K60" s="23">
        <v>7183986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487</v>
      </c>
      <c r="C62" s="86">
        <v>487</v>
      </c>
      <c r="D62" s="87">
        <v>487</v>
      </c>
      <c r="E62" s="85">
        <v>487</v>
      </c>
      <c r="F62" s="86">
        <v>487</v>
      </c>
      <c r="G62" s="87">
        <v>487</v>
      </c>
      <c r="H62" s="88">
        <v>487</v>
      </c>
      <c r="I62" s="85">
        <v>511</v>
      </c>
      <c r="J62" s="86">
        <v>537</v>
      </c>
      <c r="K62" s="87">
        <v>537</v>
      </c>
    </row>
    <row r="63" spans="1:11" ht="13.5" x14ac:dyDescent="0.25">
      <c r="A63" s="84" t="s">
        <v>65</v>
      </c>
      <c r="B63" s="85">
        <v>487</v>
      </c>
      <c r="C63" s="86">
        <v>487</v>
      </c>
      <c r="D63" s="87">
        <v>487</v>
      </c>
      <c r="E63" s="85">
        <v>487</v>
      </c>
      <c r="F63" s="86">
        <v>487</v>
      </c>
      <c r="G63" s="87">
        <v>487</v>
      </c>
      <c r="H63" s="88">
        <v>487</v>
      </c>
      <c r="I63" s="85">
        <v>511</v>
      </c>
      <c r="J63" s="86">
        <v>537</v>
      </c>
      <c r="K63" s="87">
        <v>537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0.7234826924934058</v>
      </c>
      <c r="C70" s="5">
        <f t="shared" ref="C70:K70" si="8">IF(ISERROR(C71/C72),0,(C71/C72))</f>
        <v>0.86184079401043867</v>
      </c>
      <c r="D70" s="5">
        <f t="shared" si="8"/>
        <v>0.93744667783594371</v>
      </c>
      <c r="E70" s="5">
        <f t="shared" si="8"/>
        <v>0.85782585330142025</v>
      </c>
      <c r="F70" s="5">
        <f t="shared" si="8"/>
        <v>0.86783744208806801</v>
      </c>
      <c r="G70" s="5">
        <f t="shared" si="8"/>
        <v>0.86783744208806801</v>
      </c>
      <c r="H70" s="5">
        <f t="shared" si="8"/>
        <v>0.85374118564995738</v>
      </c>
      <c r="I70" s="5">
        <f t="shared" si="8"/>
        <v>1.0183401575548925</v>
      </c>
      <c r="J70" s="5">
        <f t="shared" si="8"/>
        <v>0.9850913682262471</v>
      </c>
      <c r="K70" s="5">
        <f t="shared" si="8"/>
        <v>0.96227659977912416</v>
      </c>
    </row>
    <row r="71" spans="1:11" hidden="1" x14ac:dyDescent="0.2">
      <c r="A71" s="1" t="s">
        <v>338</v>
      </c>
      <c r="B71" s="2">
        <f>+B83</f>
        <v>172744025</v>
      </c>
      <c r="C71" s="2">
        <f t="shared" ref="C71:K71" si="9">+C83</f>
        <v>218030437</v>
      </c>
      <c r="D71" s="2">
        <f t="shared" si="9"/>
        <v>243839201</v>
      </c>
      <c r="E71" s="2">
        <f t="shared" si="9"/>
        <v>250365805</v>
      </c>
      <c r="F71" s="2">
        <f t="shared" si="9"/>
        <v>250688721</v>
      </c>
      <c r="G71" s="2">
        <f t="shared" si="9"/>
        <v>250688721</v>
      </c>
      <c r="H71" s="2">
        <f t="shared" si="9"/>
        <v>250176599</v>
      </c>
      <c r="I71" s="2">
        <f t="shared" si="9"/>
        <v>322768580</v>
      </c>
      <c r="J71" s="2">
        <f t="shared" si="9"/>
        <v>339646141</v>
      </c>
      <c r="K71" s="2">
        <f t="shared" si="9"/>
        <v>360701155</v>
      </c>
    </row>
    <row r="72" spans="1:11" hidden="1" x14ac:dyDescent="0.2">
      <c r="A72" s="1" t="s">
        <v>339</v>
      </c>
      <c r="B72" s="2">
        <f>+B77</f>
        <v>238767322</v>
      </c>
      <c r="C72" s="2">
        <f t="shared" ref="C72:K72" si="10">+C77</f>
        <v>252982266</v>
      </c>
      <c r="D72" s="2">
        <f t="shared" si="10"/>
        <v>260109942</v>
      </c>
      <c r="E72" s="2">
        <f t="shared" si="10"/>
        <v>291860876</v>
      </c>
      <c r="F72" s="2">
        <f t="shared" si="10"/>
        <v>288865989</v>
      </c>
      <c r="G72" s="2">
        <f t="shared" si="10"/>
        <v>288865989</v>
      </c>
      <c r="H72" s="2">
        <f t="shared" si="10"/>
        <v>293035645</v>
      </c>
      <c r="I72" s="2">
        <f t="shared" si="10"/>
        <v>316955565</v>
      </c>
      <c r="J72" s="2">
        <f t="shared" si="10"/>
        <v>344786435</v>
      </c>
      <c r="K72" s="2">
        <f t="shared" si="10"/>
        <v>374841449</v>
      </c>
    </row>
    <row r="73" spans="1:11" hidden="1" x14ac:dyDescent="0.2">
      <c r="A73" s="1" t="s">
        <v>340</v>
      </c>
      <c r="B73" s="2">
        <f>+B74</f>
        <v>6368180.8333333349</v>
      </c>
      <c r="C73" s="2">
        <f t="shared" ref="C73:K73" si="11">+(C78+C80+C81+C82)-(B78+B80+B81+B82)</f>
        <v>7200566</v>
      </c>
      <c r="D73" s="2">
        <f t="shared" si="11"/>
        <v>-1347509</v>
      </c>
      <c r="E73" s="2">
        <f t="shared" si="11"/>
        <v>-4901273</v>
      </c>
      <c r="F73" s="2">
        <f>+(F78+F80+F81+F82)-(D78+D80+D81+D82)</f>
        <v>8236771</v>
      </c>
      <c r="G73" s="2">
        <f>+(G78+G80+G81+G82)-(D78+D80+D81+D82)</f>
        <v>8236771</v>
      </c>
      <c r="H73" s="2">
        <f>+(H78+H80+H81+H82)-(D78+D80+D81+D82)</f>
        <v>3074492</v>
      </c>
      <c r="I73" s="2">
        <f>+(I78+I80+I81+I82)-(E78+E80+E81+E82)</f>
        <v>15720382</v>
      </c>
      <c r="J73" s="2">
        <f t="shared" si="11"/>
        <v>296443</v>
      </c>
      <c r="K73" s="2">
        <f t="shared" si="11"/>
        <v>1718924</v>
      </c>
    </row>
    <row r="74" spans="1:11" hidden="1" x14ac:dyDescent="0.2">
      <c r="A74" s="1" t="s">
        <v>341</v>
      </c>
      <c r="B74" s="2">
        <f>+TREND(C74:E74)</f>
        <v>6368180.8333333349</v>
      </c>
      <c r="C74" s="2">
        <f>+C73</f>
        <v>7200566</v>
      </c>
      <c r="D74" s="2">
        <f t="shared" ref="D74:K74" si="12">+D73</f>
        <v>-1347509</v>
      </c>
      <c r="E74" s="2">
        <f t="shared" si="12"/>
        <v>-4901273</v>
      </c>
      <c r="F74" s="2">
        <f t="shared" si="12"/>
        <v>8236771</v>
      </c>
      <c r="G74" s="2">
        <f t="shared" si="12"/>
        <v>8236771</v>
      </c>
      <c r="H74" s="2">
        <f t="shared" si="12"/>
        <v>3074492</v>
      </c>
      <c r="I74" s="2">
        <f t="shared" si="12"/>
        <v>15720382</v>
      </c>
      <c r="J74" s="2">
        <f t="shared" si="12"/>
        <v>296443</v>
      </c>
      <c r="K74" s="2">
        <f t="shared" si="12"/>
        <v>1718924</v>
      </c>
    </row>
    <row r="75" spans="1:11" hidden="1" x14ac:dyDescent="0.2">
      <c r="A75" s="1" t="s">
        <v>342</v>
      </c>
      <c r="B75" s="2">
        <f>+B84-(((B80+B81+B82+B78)*B70)-B79)</f>
        <v>75692021.717664883</v>
      </c>
      <c r="C75" s="2">
        <f t="shared" ref="C75:K75" si="13">+C84-(((C80+C81+C82+C78)*C70)-C79)</f>
        <v>68878209.262350127</v>
      </c>
      <c r="D75" s="2">
        <f t="shared" si="13"/>
        <v>61618880.844226211</v>
      </c>
      <c r="E75" s="2">
        <f t="shared" si="13"/>
        <v>62679666.737880088</v>
      </c>
      <c r="F75" s="2">
        <f t="shared" si="13"/>
        <v>52440383.780980445</v>
      </c>
      <c r="G75" s="2">
        <f t="shared" si="13"/>
        <v>52440383.780980445</v>
      </c>
      <c r="H75" s="2">
        <f t="shared" si="13"/>
        <v>59703221.367677003</v>
      </c>
      <c r="I75" s="2">
        <f t="shared" si="13"/>
        <v>38637100.001432285</v>
      </c>
      <c r="J75" s="2">
        <f t="shared" si="13"/>
        <v>36667278.929894075</v>
      </c>
      <c r="K75" s="2">
        <f t="shared" si="13"/>
        <v>40955584.593867384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238767322</v>
      </c>
      <c r="C77" s="3">
        <v>252982266</v>
      </c>
      <c r="D77" s="3">
        <v>260109942</v>
      </c>
      <c r="E77" s="3">
        <v>291860876</v>
      </c>
      <c r="F77" s="3">
        <v>288865989</v>
      </c>
      <c r="G77" s="3">
        <v>288865989</v>
      </c>
      <c r="H77" s="3">
        <v>293035645</v>
      </c>
      <c r="I77" s="3">
        <v>316955565</v>
      </c>
      <c r="J77" s="3">
        <v>344786435</v>
      </c>
      <c r="K77" s="3">
        <v>374841449</v>
      </c>
    </row>
    <row r="78" spans="1:11" hidden="1" x14ac:dyDescent="0.2">
      <c r="A78" s="1" t="s">
        <v>69</v>
      </c>
      <c r="B78" s="3">
        <v>167615</v>
      </c>
      <c r="C78" s="3">
        <v>428103</v>
      </c>
      <c r="D78" s="3">
        <v>835158</v>
      </c>
      <c r="E78" s="3">
        <v>422779</v>
      </c>
      <c r="F78" s="3">
        <v>78622</v>
      </c>
      <c r="G78" s="3">
        <v>78622</v>
      </c>
      <c r="H78" s="3">
        <v>836335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33209943</v>
      </c>
      <c r="C79" s="3">
        <v>58929961</v>
      </c>
      <c r="D79" s="3">
        <v>37006696</v>
      </c>
      <c r="E79" s="3">
        <v>46674062</v>
      </c>
      <c r="F79" s="3">
        <v>52903717</v>
      </c>
      <c r="G79" s="3">
        <v>52903717</v>
      </c>
      <c r="H79" s="3">
        <v>8700520</v>
      </c>
      <c r="I79" s="3">
        <v>41550429</v>
      </c>
      <c r="J79" s="3">
        <v>38370051</v>
      </c>
      <c r="K79" s="3">
        <v>43134334</v>
      </c>
    </row>
    <row r="80" spans="1:11" hidden="1" x14ac:dyDescent="0.2">
      <c r="A80" s="1" t="s">
        <v>71</v>
      </c>
      <c r="B80" s="3">
        <v>14740423</v>
      </c>
      <c r="C80" s="3">
        <v>15978590</v>
      </c>
      <c r="D80" s="3">
        <v>15089592</v>
      </c>
      <c r="E80" s="3">
        <v>6331552</v>
      </c>
      <c r="F80" s="3">
        <v>20591702</v>
      </c>
      <c r="G80" s="3">
        <v>20591702</v>
      </c>
      <c r="H80" s="3">
        <v>18509689</v>
      </c>
      <c r="I80" s="3">
        <v>21914722</v>
      </c>
      <c r="J80" s="3">
        <v>21890015</v>
      </c>
      <c r="K80" s="3">
        <v>22011602</v>
      </c>
    </row>
    <row r="81" spans="1:11" hidden="1" x14ac:dyDescent="0.2">
      <c r="A81" s="1" t="s">
        <v>72</v>
      </c>
      <c r="B81" s="3">
        <v>10535750</v>
      </c>
      <c r="C81" s="3">
        <v>16232335</v>
      </c>
      <c r="D81" s="3">
        <v>15404478</v>
      </c>
      <c r="E81" s="3">
        <v>19641241</v>
      </c>
      <c r="F81" s="3">
        <v>18895675</v>
      </c>
      <c r="G81" s="3">
        <v>18895675</v>
      </c>
      <c r="H81" s="3">
        <v>15057695</v>
      </c>
      <c r="I81" s="3">
        <v>20233614</v>
      </c>
      <c r="J81" s="3">
        <v>20554764</v>
      </c>
      <c r="K81" s="3">
        <v>22152101</v>
      </c>
    </row>
    <row r="82" spans="1:11" hidden="1" x14ac:dyDescent="0.2">
      <c r="A82" s="1" t="s">
        <v>73</v>
      </c>
      <c r="B82" s="3">
        <v>42735</v>
      </c>
      <c r="C82" s="3">
        <v>48061</v>
      </c>
      <c r="D82" s="3">
        <v>10352</v>
      </c>
      <c r="E82" s="3">
        <v>42735</v>
      </c>
      <c r="F82" s="3">
        <v>10352</v>
      </c>
      <c r="G82" s="3">
        <v>10352</v>
      </c>
      <c r="H82" s="3">
        <v>10353</v>
      </c>
      <c r="I82" s="3">
        <v>10353</v>
      </c>
      <c r="J82" s="3">
        <v>10353</v>
      </c>
      <c r="K82" s="3">
        <v>10353</v>
      </c>
    </row>
    <row r="83" spans="1:11" hidden="1" x14ac:dyDescent="0.2">
      <c r="A83" s="1" t="s">
        <v>74</v>
      </c>
      <c r="B83" s="3">
        <v>172744025</v>
      </c>
      <c r="C83" s="3">
        <v>218030437</v>
      </c>
      <c r="D83" s="3">
        <v>243839201</v>
      </c>
      <c r="E83" s="3">
        <v>250365805</v>
      </c>
      <c r="F83" s="3">
        <v>250688721</v>
      </c>
      <c r="G83" s="3">
        <v>250688721</v>
      </c>
      <c r="H83" s="3">
        <v>250176599</v>
      </c>
      <c r="I83" s="3">
        <v>322768580</v>
      </c>
      <c r="J83" s="3">
        <v>339646141</v>
      </c>
      <c r="K83" s="3">
        <v>360701155</v>
      </c>
    </row>
    <row r="84" spans="1:11" hidden="1" x14ac:dyDescent="0.2">
      <c r="A84" s="1" t="s">
        <v>75</v>
      </c>
      <c r="B84" s="3">
        <v>60921137</v>
      </c>
      <c r="C84" s="3">
        <v>38119315</v>
      </c>
      <c r="D84" s="3">
        <v>53991370</v>
      </c>
      <c r="E84" s="3">
        <v>38685068</v>
      </c>
      <c r="F84" s="3">
        <v>33882506</v>
      </c>
      <c r="G84" s="3">
        <v>33882506</v>
      </c>
      <c r="H84" s="3">
        <v>80383412</v>
      </c>
      <c r="I84" s="3">
        <v>40018557</v>
      </c>
      <c r="J84" s="3">
        <v>40119412</v>
      </c>
      <c r="K84" s="3">
        <v>40328911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12130034</v>
      </c>
      <c r="C6" s="17">
        <v>11758879</v>
      </c>
      <c r="D6" s="21">
        <v>13025861</v>
      </c>
      <c r="E6" s="22">
        <v>15800000</v>
      </c>
      <c r="F6" s="17">
        <v>16535000</v>
      </c>
      <c r="G6" s="23">
        <v>16535000</v>
      </c>
      <c r="H6" s="19">
        <v>16962955</v>
      </c>
      <c r="I6" s="22">
        <v>16055000</v>
      </c>
      <c r="J6" s="17">
        <v>16385000</v>
      </c>
      <c r="K6" s="23">
        <v>16775000</v>
      </c>
    </row>
    <row r="7" spans="1:11" ht="13.5" x14ac:dyDescent="0.25">
      <c r="A7" s="20" t="s">
        <v>19</v>
      </c>
      <c r="B7" s="17">
        <v>2287417</v>
      </c>
      <c r="C7" s="17">
        <v>2557630</v>
      </c>
      <c r="D7" s="21">
        <v>5904072</v>
      </c>
      <c r="E7" s="22">
        <v>4000000</v>
      </c>
      <c r="F7" s="17">
        <v>7800000</v>
      </c>
      <c r="G7" s="23">
        <v>7800000</v>
      </c>
      <c r="H7" s="19">
        <v>7469679</v>
      </c>
      <c r="I7" s="22">
        <v>7600000</v>
      </c>
      <c r="J7" s="17">
        <v>7500000</v>
      </c>
      <c r="K7" s="23">
        <v>8000000</v>
      </c>
    </row>
    <row r="8" spans="1:11" ht="13.5" x14ac:dyDescent="0.25">
      <c r="A8" s="20" t="s">
        <v>20</v>
      </c>
      <c r="B8" s="17">
        <v>205973789</v>
      </c>
      <c r="C8" s="17">
        <v>202537704</v>
      </c>
      <c r="D8" s="21">
        <v>206477638</v>
      </c>
      <c r="E8" s="22">
        <v>214388927</v>
      </c>
      <c r="F8" s="17">
        <v>216500824</v>
      </c>
      <c r="G8" s="23">
        <v>216500824</v>
      </c>
      <c r="H8" s="19">
        <v>202487429</v>
      </c>
      <c r="I8" s="22">
        <v>229718543</v>
      </c>
      <c r="J8" s="17">
        <v>228561345</v>
      </c>
      <c r="K8" s="23">
        <v>235245380</v>
      </c>
    </row>
    <row r="9" spans="1:11" ht="13.5" x14ac:dyDescent="0.25">
      <c r="A9" s="20" t="s">
        <v>21</v>
      </c>
      <c r="B9" s="17">
        <v>30602973</v>
      </c>
      <c r="C9" s="17">
        <v>49563284</v>
      </c>
      <c r="D9" s="21">
        <v>42689406</v>
      </c>
      <c r="E9" s="22">
        <v>39290311</v>
      </c>
      <c r="F9" s="17">
        <v>39026333</v>
      </c>
      <c r="G9" s="23">
        <v>39026333</v>
      </c>
      <c r="H9" s="19">
        <v>39655571</v>
      </c>
      <c r="I9" s="22">
        <v>48294318</v>
      </c>
      <c r="J9" s="17">
        <v>50222505</v>
      </c>
      <c r="K9" s="23">
        <v>53222945</v>
      </c>
    </row>
    <row r="10" spans="1:11" ht="25.5" x14ac:dyDescent="0.2">
      <c r="A10" s="24" t="s">
        <v>333</v>
      </c>
      <c r="B10" s="25">
        <f>SUM(B5:B9)</f>
        <v>250994213</v>
      </c>
      <c r="C10" s="26">
        <f t="shared" ref="C10:K10" si="0">SUM(C5:C9)</f>
        <v>266417497</v>
      </c>
      <c r="D10" s="27">
        <f t="shared" si="0"/>
        <v>268096977</v>
      </c>
      <c r="E10" s="25">
        <f t="shared" si="0"/>
        <v>273479238</v>
      </c>
      <c r="F10" s="26">
        <f t="shared" si="0"/>
        <v>279862157</v>
      </c>
      <c r="G10" s="28">
        <f t="shared" si="0"/>
        <v>279862157</v>
      </c>
      <c r="H10" s="29">
        <f t="shared" si="0"/>
        <v>266575634</v>
      </c>
      <c r="I10" s="25">
        <f t="shared" si="0"/>
        <v>301667861</v>
      </c>
      <c r="J10" s="26">
        <f t="shared" si="0"/>
        <v>302668850</v>
      </c>
      <c r="K10" s="28">
        <f t="shared" si="0"/>
        <v>313243325</v>
      </c>
    </row>
    <row r="11" spans="1:11" ht="13.5" x14ac:dyDescent="0.25">
      <c r="A11" s="20" t="s">
        <v>22</v>
      </c>
      <c r="B11" s="17">
        <v>122920831</v>
      </c>
      <c r="C11" s="17">
        <v>122755034</v>
      </c>
      <c r="D11" s="21">
        <v>134414803</v>
      </c>
      <c r="E11" s="22">
        <v>138697327</v>
      </c>
      <c r="F11" s="17">
        <v>141017119</v>
      </c>
      <c r="G11" s="23">
        <v>141017119</v>
      </c>
      <c r="H11" s="19">
        <v>143868385</v>
      </c>
      <c r="I11" s="22">
        <v>168688144</v>
      </c>
      <c r="J11" s="17">
        <v>176022776</v>
      </c>
      <c r="K11" s="23">
        <v>183543402</v>
      </c>
    </row>
    <row r="12" spans="1:11" ht="13.5" x14ac:dyDescent="0.25">
      <c r="A12" s="20" t="s">
        <v>23</v>
      </c>
      <c r="B12" s="17">
        <v>5969959</v>
      </c>
      <c r="C12" s="17">
        <v>5871508</v>
      </c>
      <c r="D12" s="21">
        <v>6195418</v>
      </c>
      <c r="E12" s="22">
        <v>6339757</v>
      </c>
      <c r="F12" s="17">
        <v>6339757</v>
      </c>
      <c r="G12" s="23">
        <v>6339757</v>
      </c>
      <c r="H12" s="19">
        <v>6763183</v>
      </c>
      <c r="I12" s="22">
        <v>6795959</v>
      </c>
      <c r="J12" s="17">
        <v>7108575</v>
      </c>
      <c r="K12" s="23">
        <v>7428462</v>
      </c>
    </row>
    <row r="13" spans="1:11" ht="13.5" x14ac:dyDescent="0.25">
      <c r="A13" s="20" t="s">
        <v>24</v>
      </c>
      <c r="B13" s="17">
        <v>3828111</v>
      </c>
      <c r="C13" s="17">
        <v>3574624</v>
      </c>
      <c r="D13" s="21">
        <v>3919859</v>
      </c>
      <c r="E13" s="22">
        <v>3653586</v>
      </c>
      <c r="F13" s="17">
        <v>3653586</v>
      </c>
      <c r="G13" s="23">
        <v>3653586</v>
      </c>
      <c r="H13" s="19">
        <v>3653602</v>
      </c>
      <c r="I13" s="22">
        <v>3680586</v>
      </c>
      <c r="J13" s="17">
        <v>3752411</v>
      </c>
      <c r="K13" s="23">
        <v>3875546</v>
      </c>
    </row>
    <row r="14" spans="1:11" ht="13.5" x14ac:dyDescent="0.25">
      <c r="A14" s="20" t="s">
        <v>25</v>
      </c>
      <c r="B14" s="17">
        <v>3447750</v>
      </c>
      <c r="C14" s="17">
        <v>3491581</v>
      </c>
      <c r="D14" s="21">
        <v>3005582</v>
      </c>
      <c r="E14" s="22">
        <v>2753186</v>
      </c>
      <c r="F14" s="17">
        <v>2753186</v>
      </c>
      <c r="G14" s="23">
        <v>2753186</v>
      </c>
      <c r="H14" s="19">
        <v>2104430</v>
      </c>
      <c r="I14" s="22">
        <v>2422236</v>
      </c>
      <c r="J14" s="17">
        <v>2446836</v>
      </c>
      <c r="K14" s="23">
        <v>2472912</v>
      </c>
    </row>
    <row r="15" spans="1:11" ht="13.5" x14ac:dyDescent="0.25">
      <c r="A15" s="20" t="s">
        <v>26</v>
      </c>
      <c r="B15" s="17">
        <v>63299469</v>
      </c>
      <c r="C15" s="17">
        <v>50844907</v>
      </c>
      <c r="D15" s="21">
        <v>53433412</v>
      </c>
      <c r="E15" s="22">
        <v>62521200</v>
      </c>
      <c r="F15" s="17">
        <v>56115290</v>
      </c>
      <c r="G15" s="23">
        <v>56115290</v>
      </c>
      <c r="H15" s="19">
        <v>53255901</v>
      </c>
      <c r="I15" s="22">
        <v>46404773</v>
      </c>
      <c r="J15" s="17">
        <v>45005122</v>
      </c>
      <c r="K15" s="23">
        <v>45875092</v>
      </c>
    </row>
    <row r="16" spans="1:11" ht="13.5" x14ac:dyDescent="0.25">
      <c r="A16" s="20" t="s">
        <v>27</v>
      </c>
      <c r="B16" s="17">
        <v>680000</v>
      </c>
      <c r="C16" s="17">
        <v>399383</v>
      </c>
      <c r="D16" s="21">
        <v>1159389</v>
      </c>
      <c r="E16" s="22">
        <v>0</v>
      </c>
      <c r="F16" s="17">
        <v>2174000</v>
      </c>
      <c r="G16" s="23">
        <v>2174000</v>
      </c>
      <c r="H16" s="19">
        <v>1673519</v>
      </c>
      <c r="I16" s="22">
        <v>1000000</v>
      </c>
      <c r="J16" s="17">
        <v>1000000</v>
      </c>
      <c r="K16" s="23">
        <v>1000000</v>
      </c>
    </row>
    <row r="17" spans="1:11" ht="13.5" x14ac:dyDescent="0.25">
      <c r="A17" s="20" t="s">
        <v>28</v>
      </c>
      <c r="B17" s="17">
        <v>47763247</v>
      </c>
      <c r="C17" s="17">
        <v>56103912</v>
      </c>
      <c r="D17" s="21">
        <v>53855490</v>
      </c>
      <c r="E17" s="22">
        <v>62845504</v>
      </c>
      <c r="F17" s="17">
        <v>67747537</v>
      </c>
      <c r="G17" s="23">
        <v>67747537</v>
      </c>
      <c r="H17" s="19">
        <v>58234830</v>
      </c>
      <c r="I17" s="22">
        <v>74315140</v>
      </c>
      <c r="J17" s="17">
        <v>70169589</v>
      </c>
      <c r="K17" s="23">
        <v>73955493</v>
      </c>
    </row>
    <row r="18" spans="1:11" ht="13.5" x14ac:dyDescent="0.25">
      <c r="A18" s="30" t="s">
        <v>29</v>
      </c>
      <c r="B18" s="31">
        <f>SUM(B11:B17)</f>
        <v>247909367</v>
      </c>
      <c r="C18" s="32">
        <f t="shared" ref="C18:K18" si="1">SUM(C11:C17)</f>
        <v>243040949</v>
      </c>
      <c r="D18" s="33">
        <f t="shared" si="1"/>
        <v>255983953</v>
      </c>
      <c r="E18" s="31">
        <f t="shared" si="1"/>
        <v>276810560</v>
      </c>
      <c r="F18" s="32">
        <f t="shared" si="1"/>
        <v>279800475</v>
      </c>
      <c r="G18" s="34">
        <f t="shared" si="1"/>
        <v>279800475</v>
      </c>
      <c r="H18" s="35">
        <f t="shared" si="1"/>
        <v>269553850</v>
      </c>
      <c r="I18" s="31">
        <f t="shared" si="1"/>
        <v>303306838</v>
      </c>
      <c r="J18" s="32">
        <f t="shared" si="1"/>
        <v>305505309</v>
      </c>
      <c r="K18" s="34">
        <f t="shared" si="1"/>
        <v>318150907</v>
      </c>
    </row>
    <row r="19" spans="1:11" ht="13.5" x14ac:dyDescent="0.25">
      <c r="A19" s="30" t="s">
        <v>30</v>
      </c>
      <c r="B19" s="36">
        <f>+B10-B18</f>
        <v>3084846</v>
      </c>
      <c r="C19" s="37">
        <f t="shared" ref="C19:K19" si="2">+C10-C18</f>
        <v>23376548</v>
      </c>
      <c r="D19" s="38">
        <f t="shared" si="2"/>
        <v>12113024</v>
      </c>
      <c r="E19" s="36">
        <f t="shared" si="2"/>
        <v>-3331322</v>
      </c>
      <c r="F19" s="37">
        <f t="shared" si="2"/>
        <v>61682</v>
      </c>
      <c r="G19" s="39">
        <f t="shared" si="2"/>
        <v>61682</v>
      </c>
      <c r="H19" s="40">
        <f t="shared" si="2"/>
        <v>-2978216</v>
      </c>
      <c r="I19" s="36">
        <f t="shared" si="2"/>
        <v>-1638977</v>
      </c>
      <c r="J19" s="37">
        <f t="shared" si="2"/>
        <v>-2836459</v>
      </c>
      <c r="K19" s="39">
        <f t="shared" si="2"/>
        <v>-4907582</v>
      </c>
    </row>
    <row r="20" spans="1:11" ht="25.5" x14ac:dyDescent="0.2">
      <c r="A20" s="41" t="s">
        <v>31</v>
      </c>
      <c r="B20" s="42">
        <v>2889716</v>
      </c>
      <c r="C20" s="43">
        <v>1115586</v>
      </c>
      <c r="D20" s="44">
        <v>1219440</v>
      </c>
      <c r="E20" s="42">
        <v>500000</v>
      </c>
      <c r="F20" s="43">
        <v>2543626</v>
      </c>
      <c r="G20" s="45">
        <v>2543626</v>
      </c>
      <c r="H20" s="46">
        <v>0</v>
      </c>
      <c r="I20" s="42">
        <v>2700000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663375</v>
      </c>
      <c r="C21" s="49">
        <v>979894</v>
      </c>
      <c r="D21" s="50">
        <v>85099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6637937</v>
      </c>
      <c r="C22" s="55">
        <f t="shared" ref="C22:K22" si="3">SUM(C19:C21)</f>
        <v>25472028</v>
      </c>
      <c r="D22" s="56">
        <f t="shared" si="3"/>
        <v>13417563</v>
      </c>
      <c r="E22" s="54">
        <f t="shared" si="3"/>
        <v>-2831322</v>
      </c>
      <c r="F22" s="55">
        <f t="shared" si="3"/>
        <v>2605308</v>
      </c>
      <c r="G22" s="57">
        <f t="shared" si="3"/>
        <v>2605308</v>
      </c>
      <c r="H22" s="58">
        <f t="shared" si="3"/>
        <v>-2978216</v>
      </c>
      <c r="I22" s="54">
        <f t="shared" si="3"/>
        <v>1061023</v>
      </c>
      <c r="J22" s="55">
        <f t="shared" si="3"/>
        <v>-2336459</v>
      </c>
      <c r="K22" s="57">
        <f t="shared" si="3"/>
        <v>-4907582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6637937</v>
      </c>
      <c r="C24" s="37">
        <f t="shared" ref="C24:K24" si="4">SUM(C22:C23)</f>
        <v>25472028</v>
      </c>
      <c r="D24" s="38">
        <f t="shared" si="4"/>
        <v>13417563</v>
      </c>
      <c r="E24" s="36">
        <f t="shared" si="4"/>
        <v>-2831322</v>
      </c>
      <c r="F24" s="37">
        <f t="shared" si="4"/>
        <v>2605308</v>
      </c>
      <c r="G24" s="39">
        <f t="shared" si="4"/>
        <v>2605308</v>
      </c>
      <c r="H24" s="40">
        <f t="shared" si="4"/>
        <v>-2978216</v>
      </c>
      <c r="I24" s="36">
        <f t="shared" si="4"/>
        <v>1061023</v>
      </c>
      <c r="J24" s="37">
        <f t="shared" si="4"/>
        <v>-2336459</v>
      </c>
      <c r="K24" s="39">
        <f t="shared" si="4"/>
        <v>-4907582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5036268</v>
      </c>
      <c r="C27" s="66">
        <v>8713756</v>
      </c>
      <c r="D27" s="67">
        <v>-99992</v>
      </c>
      <c r="E27" s="68">
        <v>6355000</v>
      </c>
      <c r="F27" s="66">
        <v>14321901</v>
      </c>
      <c r="G27" s="69">
        <v>14321901</v>
      </c>
      <c r="H27" s="70">
        <v>10553097</v>
      </c>
      <c r="I27" s="68">
        <v>11504500</v>
      </c>
      <c r="J27" s="66">
        <v>32978000</v>
      </c>
      <c r="K27" s="69">
        <v>2620000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1400000</v>
      </c>
      <c r="F28" s="17">
        <v>2543626</v>
      </c>
      <c r="G28" s="23">
        <v>2543626</v>
      </c>
      <c r="H28" s="19">
        <v>0</v>
      </c>
      <c r="I28" s="22">
        <v>2700000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4536100</v>
      </c>
      <c r="G30" s="23">
        <v>4536100</v>
      </c>
      <c r="H30" s="19">
        <v>0</v>
      </c>
      <c r="I30" s="22">
        <v>1500000</v>
      </c>
      <c r="J30" s="17">
        <v>28500000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4955000</v>
      </c>
      <c r="F31" s="17">
        <v>7242175</v>
      </c>
      <c r="G31" s="23">
        <v>7242175</v>
      </c>
      <c r="H31" s="19">
        <v>0</v>
      </c>
      <c r="I31" s="22">
        <v>7304500</v>
      </c>
      <c r="J31" s="17">
        <v>3978000</v>
      </c>
      <c r="K31" s="23">
        <v>2620000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6355000</v>
      </c>
      <c r="F32" s="66">
        <f t="shared" si="5"/>
        <v>14321901</v>
      </c>
      <c r="G32" s="69">
        <f t="shared" si="5"/>
        <v>14321901</v>
      </c>
      <c r="H32" s="70">
        <f t="shared" si="5"/>
        <v>0</v>
      </c>
      <c r="I32" s="68">
        <f t="shared" si="5"/>
        <v>11504500</v>
      </c>
      <c r="J32" s="66">
        <f t="shared" si="5"/>
        <v>32978000</v>
      </c>
      <c r="K32" s="69">
        <f t="shared" si="5"/>
        <v>2620000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65944864</v>
      </c>
      <c r="C35" s="17">
        <v>10140512</v>
      </c>
      <c r="D35" s="21">
        <v>29531346</v>
      </c>
      <c r="E35" s="22">
        <v>50777417</v>
      </c>
      <c r="F35" s="17">
        <v>44773875</v>
      </c>
      <c r="G35" s="23">
        <v>44773875</v>
      </c>
      <c r="H35" s="19">
        <v>26400292</v>
      </c>
      <c r="I35" s="22">
        <v>90329288</v>
      </c>
      <c r="J35" s="17">
        <v>86373618</v>
      </c>
      <c r="K35" s="23">
        <v>87165484</v>
      </c>
    </row>
    <row r="36" spans="1:11" ht="13.5" x14ac:dyDescent="0.25">
      <c r="A36" s="20" t="s">
        <v>42</v>
      </c>
      <c r="B36" s="17">
        <v>105584894</v>
      </c>
      <c r="C36" s="17">
        <v>3828281</v>
      </c>
      <c r="D36" s="21">
        <v>4844251</v>
      </c>
      <c r="E36" s="22">
        <v>123604717</v>
      </c>
      <c r="F36" s="17">
        <v>131571618</v>
      </c>
      <c r="G36" s="23">
        <v>131571618</v>
      </c>
      <c r="H36" s="19">
        <v>11743745</v>
      </c>
      <c r="I36" s="22">
        <v>129546479</v>
      </c>
      <c r="J36" s="17">
        <v>159893258</v>
      </c>
      <c r="K36" s="23">
        <v>159864962</v>
      </c>
    </row>
    <row r="37" spans="1:11" ht="13.5" x14ac:dyDescent="0.25">
      <c r="A37" s="20" t="s">
        <v>43</v>
      </c>
      <c r="B37" s="17">
        <v>32984477</v>
      </c>
      <c r="C37" s="17">
        <v>-15478429</v>
      </c>
      <c r="D37" s="21">
        <v>176670</v>
      </c>
      <c r="E37" s="22">
        <v>26213745</v>
      </c>
      <c r="F37" s="17">
        <v>22790474</v>
      </c>
      <c r="G37" s="23">
        <v>22790474</v>
      </c>
      <c r="H37" s="19">
        <v>7437841</v>
      </c>
      <c r="I37" s="22">
        <v>62373413</v>
      </c>
      <c r="J37" s="17">
        <v>64528046</v>
      </c>
      <c r="K37" s="23">
        <v>67153257</v>
      </c>
    </row>
    <row r="38" spans="1:11" ht="13.5" x14ac:dyDescent="0.25">
      <c r="A38" s="20" t="s">
        <v>44</v>
      </c>
      <c r="B38" s="17">
        <v>87253008</v>
      </c>
      <c r="C38" s="17">
        <v>-6055899</v>
      </c>
      <c r="D38" s="21">
        <v>-14789142</v>
      </c>
      <c r="E38" s="22">
        <v>67687042</v>
      </c>
      <c r="F38" s="17">
        <v>67637042</v>
      </c>
      <c r="G38" s="23">
        <v>67637042</v>
      </c>
      <c r="H38" s="19">
        <v>-15097863</v>
      </c>
      <c r="I38" s="22">
        <v>55622589</v>
      </c>
      <c r="J38" s="17">
        <v>83256547</v>
      </c>
      <c r="K38" s="23">
        <v>83966030</v>
      </c>
    </row>
    <row r="39" spans="1:11" ht="13.5" x14ac:dyDescent="0.25">
      <c r="A39" s="20" t="s">
        <v>45</v>
      </c>
      <c r="B39" s="17">
        <v>51292772</v>
      </c>
      <c r="C39" s="17">
        <v>35503122</v>
      </c>
      <c r="D39" s="21">
        <v>48837961</v>
      </c>
      <c r="E39" s="22">
        <v>80481347</v>
      </c>
      <c r="F39" s="17">
        <v>85917977</v>
      </c>
      <c r="G39" s="23">
        <v>85917977</v>
      </c>
      <c r="H39" s="19">
        <v>48782244</v>
      </c>
      <c r="I39" s="22">
        <v>100818744</v>
      </c>
      <c r="J39" s="17">
        <v>100818744</v>
      </c>
      <c r="K39" s="23">
        <v>100818744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113845756</v>
      </c>
      <c r="C42" s="17">
        <v>-57842138</v>
      </c>
      <c r="D42" s="21">
        <v>-64954760</v>
      </c>
      <c r="E42" s="22">
        <v>2111613</v>
      </c>
      <c r="F42" s="17">
        <v>10408222</v>
      </c>
      <c r="G42" s="23">
        <v>10408222</v>
      </c>
      <c r="H42" s="19">
        <v>146330863</v>
      </c>
      <c r="I42" s="22">
        <v>-7357481</v>
      </c>
      <c r="J42" s="17">
        <v>-3808676</v>
      </c>
      <c r="K42" s="23">
        <v>755221</v>
      </c>
    </row>
    <row r="43" spans="1:11" ht="13.5" x14ac:dyDescent="0.25">
      <c r="A43" s="20" t="s">
        <v>48</v>
      </c>
      <c r="B43" s="17">
        <v>-3850000</v>
      </c>
      <c r="C43" s="17">
        <v>861000</v>
      </c>
      <c r="D43" s="21">
        <v>-3751252</v>
      </c>
      <c r="E43" s="22">
        <v>-6054790</v>
      </c>
      <c r="F43" s="17">
        <v>-24514851</v>
      </c>
      <c r="G43" s="23">
        <v>-24514851</v>
      </c>
      <c r="H43" s="19">
        <v>-11247836</v>
      </c>
      <c r="I43" s="22">
        <v>-4090111</v>
      </c>
      <c r="J43" s="17">
        <v>-27406708</v>
      </c>
      <c r="K43" s="23">
        <v>900349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-5364872</v>
      </c>
      <c r="F44" s="17">
        <v>-5364872</v>
      </c>
      <c r="G44" s="23">
        <v>-5364872</v>
      </c>
      <c r="H44" s="19">
        <v>0</v>
      </c>
      <c r="I44" s="22">
        <v>-3205771</v>
      </c>
      <c r="J44" s="17">
        <v>21831269</v>
      </c>
      <c r="K44" s="23">
        <v>-3000000</v>
      </c>
    </row>
    <row r="45" spans="1:11" ht="13.5" x14ac:dyDescent="0.25">
      <c r="A45" s="30" t="s">
        <v>50</v>
      </c>
      <c r="B45" s="66">
        <v>146647843</v>
      </c>
      <c r="C45" s="66">
        <v>-56981138</v>
      </c>
      <c r="D45" s="67">
        <v>-60076543</v>
      </c>
      <c r="E45" s="68">
        <v>34277190</v>
      </c>
      <c r="F45" s="66">
        <v>24113738</v>
      </c>
      <c r="G45" s="69">
        <v>24113738</v>
      </c>
      <c r="H45" s="70">
        <v>166943905</v>
      </c>
      <c r="I45" s="68">
        <v>56871929</v>
      </c>
      <c r="J45" s="66">
        <v>54206155</v>
      </c>
      <c r="K45" s="69">
        <v>58076895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56075531</v>
      </c>
      <c r="C48" s="17">
        <v>-11143628</v>
      </c>
      <c r="D48" s="21">
        <v>31860879</v>
      </c>
      <c r="E48" s="22">
        <v>35691480</v>
      </c>
      <c r="F48" s="17">
        <v>25748028</v>
      </c>
      <c r="G48" s="23">
        <v>25748028</v>
      </c>
      <c r="H48" s="19">
        <v>29369865</v>
      </c>
      <c r="I48" s="22">
        <v>59045729</v>
      </c>
      <c r="J48" s="17">
        <v>56784345</v>
      </c>
      <c r="K48" s="23">
        <v>61660145</v>
      </c>
    </row>
    <row r="49" spans="1:11" ht="13.5" x14ac:dyDescent="0.25">
      <c r="A49" s="20" t="s">
        <v>53</v>
      </c>
      <c r="B49" s="17">
        <f>+B75</f>
        <v>42314248.37549039</v>
      </c>
      <c r="C49" s="17">
        <f t="shared" ref="C49:K49" si="6">+C75</f>
        <v>-18290145.735577464</v>
      </c>
      <c r="D49" s="21">
        <f t="shared" si="6"/>
        <v>19240413.562535677</v>
      </c>
      <c r="E49" s="22">
        <f t="shared" si="6"/>
        <v>-14695865.722931281</v>
      </c>
      <c r="F49" s="17">
        <f t="shared" si="6"/>
        <v>-15852922.943389304</v>
      </c>
      <c r="G49" s="23">
        <f t="shared" si="6"/>
        <v>-15852922.943389304</v>
      </c>
      <c r="H49" s="19">
        <f t="shared" si="6"/>
        <v>28929864.226061366</v>
      </c>
      <c r="I49" s="22">
        <f t="shared" si="6"/>
        <v>38260519.440830894</v>
      </c>
      <c r="J49" s="17">
        <f t="shared" si="6"/>
        <v>42387372.486760356</v>
      </c>
      <c r="K49" s="23">
        <f t="shared" si="6"/>
        <v>44695676.88432727</v>
      </c>
    </row>
    <row r="50" spans="1:11" ht="13.5" x14ac:dyDescent="0.25">
      <c r="A50" s="30" t="s">
        <v>54</v>
      </c>
      <c r="B50" s="66">
        <f>+B48-B49</f>
        <v>13761282.62450961</v>
      </c>
      <c r="C50" s="66">
        <f t="shared" ref="C50:K50" si="7">+C48-C49</f>
        <v>7146517.7355774641</v>
      </c>
      <c r="D50" s="67">
        <f t="shared" si="7"/>
        <v>12620465.437464323</v>
      </c>
      <c r="E50" s="68">
        <f t="shared" si="7"/>
        <v>50387345.722931281</v>
      </c>
      <c r="F50" s="66">
        <f t="shared" si="7"/>
        <v>41600950.943389304</v>
      </c>
      <c r="G50" s="69">
        <f t="shared" si="7"/>
        <v>41600950.943389304</v>
      </c>
      <c r="H50" s="70">
        <f t="shared" si="7"/>
        <v>440000.7739386335</v>
      </c>
      <c r="I50" s="68">
        <f t="shared" si="7"/>
        <v>20785209.559169106</v>
      </c>
      <c r="J50" s="66">
        <f t="shared" si="7"/>
        <v>14396972.513239644</v>
      </c>
      <c r="K50" s="69">
        <f t="shared" si="7"/>
        <v>16964468.11567273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79720049</v>
      </c>
      <c r="C53" s="17">
        <v>4689281</v>
      </c>
      <c r="D53" s="21">
        <v>7668251</v>
      </c>
      <c r="E53" s="22">
        <v>98804927</v>
      </c>
      <c r="F53" s="17">
        <v>106771828</v>
      </c>
      <c r="G53" s="23">
        <v>106771828</v>
      </c>
      <c r="H53" s="19">
        <v>14567745</v>
      </c>
      <c r="I53" s="22">
        <v>107122679</v>
      </c>
      <c r="J53" s="17">
        <v>136348268</v>
      </c>
      <c r="K53" s="23">
        <v>135142722</v>
      </c>
    </row>
    <row r="54" spans="1:11" ht="13.5" x14ac:dyDescent="0.25">
      <c r="A54" s="20" t="s">
        <v>57</v>
      </c>
      <c r="B54" s="17">
        <v>3098257</v>
      </c>
      <c r="C54" s="17">
        <v>3574624</v>
      </c>
      <c r="D54" s="21">
        <v>3679503</v>
      </c>
      <c r="E54" s="22">
        <v>3653586</v>
      </c>
      <c r="F54" s="17">
        <v>3653586</v>
      </c>
      <c r="G54" s="23">
        <v>3653586</v>
      </c>
      <c r="H54" s="19">
        <v>3653602</v>
      </c>
      <c r="I54" s="22">
        <v>3680586</v>
      </c>
      <c r="J54" s="17">
        <v>3752411</v>
      </c>
      <c r="K54" s="23">
        <v>3875546</v>
      </c>
    </row>
    <row r="55" spans="1:11" ht="13.5" x14ac:dyDescent="0.25">
      <c r="A55" s="20" t="s">
        <v>58</v>
      </c>
      <c r="B55" s="17">
        <v>2569791</v>
      </c>
      <c r="C55" s="17">
        <v>8713756</v>
      </c>
      <c r="D55" s="21">
        <v>0</v>
      </c>
      <c r="E55" s="22">
        <v>2020000</v>
      </c>
      <c r="F55" s="17">
        <v>5902841</v>
      </c>
      <c r="G55" s="23">
        <v>5902841</v>
      </c>
      <c r="H55" s="19">
        <v>5405443</v>
      </c>
      <c r="I55" s="22">
        <v>6414500</v>
      </c>
      <c r="J55" s="17">
        <v>32178000</v>
      </c>
      <c r="K55" s="23">
        <v>2620000</v>
      </c>
    </row>
    <row r="56" spans="1:11" ht="13.5" x14ac:dyDescent="0.25">
      <c r="A56" s="20" t="s">
        <v>59</v>
      </c>
      <c r="B56" s="17">
        <v>9316342</v>
      </c>
      <c r="C56" s="17">
        <v>9913671</v>
      </c>
      <c r="D56" s="21">
        <v>9410454</v>
      </c>
      <c r="E56" s="22">
        <v>10889073</v>
      </c>
      <c r="F56" s="17">
        <v>13232816</v>
      </c>
      <c r="G56" s="23">
        <v>13232816</v>
      </c>
      <c r="H56" s="19">
        <v>11073383</v>
      </c>
      <c r="I56" s="22">
        <v>17080844</v>
      </c>
      <c r="J56" s="17">
        <v>17963630</v>
      </c>
      <c r="K56" s="23">
        <v>18181840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1.1950882487992571E-2</v>
      </c>
      <c r="C70" s="5">
        <f t="shared" ref="C70:K70" si="8">IF(ISERROR(C71/C72),0,(C71/C72))</f>
        <v>3.3288776889690238E-3</v>
      </c>
      <c r="D70" s="5">
        <f t="shared" si="8"/>
        <v>-4.5184617377029669E-3</v>
      </c>
      <c r="E70" s="5">
        <f t="shared" si="8"/>
        <v>1.3525408736398903</v>
      </c>
      <c r="F70" s="5">
        <f t="shared" si="8"/>
        <v>1.2781534472377805</v>
      </c>
      <c r="G70" s="5">
        <f t="shared" si="8"/>
        <v>1.2781534472377805</v>
      </c>
      <c r="H70" s="5">
        <f t="shared" si="8"/>
        <v>0.55280325080583392</v>
      </c>
      <c r="I70" s="5">
        <f t="shared" si="8"/>
        <v>1.4009951155675242</v>
      </c>
      <c r="J70" s="5">
        <f t="shared" si="8"/>
        <v>1.3845030053902814</v>
      </c>
      <c r="K70" s="5">
        <f t="shared" si="8"/>
        <v>1.366975028572825</v>
      </c>
    </row>
    <row r="71" spans="1:11" hidden="1" x14ac:dyDescent="0.2">
      <c r="A71" s="1" t="s">
        <v>338</v>
      </c>
      <c r="B71" s="2">
        <f>+B83</f>
        <v>369009</v>
      </c>
      <c r="C71" s="2">
        <f t="shared" ref="C71:K71" si="9">+C83</f>
        <v>104225</v>
      </c>
      <c r="D71" s="2">
        <f t="shared" si="9"/>
        <v>-161365</v>
      </c>
      <c r="E71" s="2">
        <f t="shared" si="9"/>
        <v>53040311</v>
      </c>
      <c r="F71" s="2">
        <f t="shared" si="9"/>
        <v>54254205</v>
      </c>
      <c r="G71" s="2">
        <f t="shared" si="9"/>
        <v>54254205</v>
      </c>
      <c r="H71" s="2">
        <f t="shared" si="9"/>
        <v>23540656</v>
      </c>
      <c r="I71" s="2">
        <f t="shared" si="9"/>
        <v>58148483</v>
      </c>
      <c r="J71" s="2">
        <f t="shared" si="9"/>
        <v>62926358</v>
      </c>
      <c r="K71" s="2">
        <f t="shared" si="9"/>
        <v>69077561</v>
      </c>
    </row>
    <row r="72" spans="1:11" hidden="1" x14ac:dyDescent="0.2">
      <c r="A72" s="1" t="s">
        <v>339</v>
      </c>
      <c r="B72" s="2">
        <f>+B77</f>
        <v>30877134</v>
      </c>
      <c r="C72" s="2">
        <f t="shared" ref="C72:K72" si="10">+C77</f>
        <v>31309351</v>
      </c>
      <c r="D72" s="2">
        <f t="shared" si="10"/>
        <v>35712375</v>
      </c>
      <c r="E72" s="2">
        <f t="shared" si="10"/>
        <v>39215311</v>
      </c>
      <c r="F72" s="2">
        <f t="shared" si="10"/>
        <v>42447333</v>
      </c>
      <c r="G72" s="2">
        <f t="shared" si="10"/>
        <v>42447333</v>
      </c>
      <c r="H72" s="2">
        <f t="shared" si="10"/>
        <v>42584149</v>
      </c>
      <c r="I72" s="2">
        <f t="shared" si="10"/>
        <v>41505129</v>
      </c>
      <c r="J72" s="2">
        <f t="shared" si="10"/>
        <v>45450503</v>
      </c>
      <c r="K72" s="2">
        <f t="shared" si="10"/>
        <v>50533155</v>
      </c>
    </row>
    <row r="73" spans="1:11" hidden="1" x14ac:dyDescent="0.2">
      <c r="A73" s="1" t="s">
        <v>340</v>
      </c>
      <c r="B73" s="2">
        <f>+B74</f>
        <v>-35471297.500000007</v>
      </c>
      <c r="C73" s="2">
        <f t="shared" ref="C73:K73" si="11">+(C78+C80+C81+C82)-(B78+B80+B81+B82)</f>
        <v>-30090993</v>
      </c>
      <c r="D73" s="2">
        <f t="shared" si="11"/>
        <v>-11423066</v>
      </c>
      <c r="E73" s="2">
        <f t="shared" si="11"/>
        <v>39526688</v>
      </c>
      <c r="F73" s="2">
        <f>+(F78+F80+F81+F82)-(D78+D80+D81+D82)</f>
        <v>39530688</v>
      </c>
      <c r="G73" s="2">
        <f>+(G78+G80+G81+G82)-(D78+D80+D81+D82)</f>
        <v>39530688</v>
      </c>
      <c r="H73" s="2">
        <f>+(H78+H80+H81+H82)-(D78+D80+D81+D82)</f>
        <v>4656800</v>
      </c>
      <c r="I73" s="2">
        <f>+(I78+I80+I81+I82)-(E78+E80+E81+E82)</f>
        <v>-3995470</v>
      </c>
      <c r="J73" s="2">
        <f t="shared" si="11"/>
        <v>564614</v>
      </c>
      <c r="K73" s="2">
        <f t="shared" si="11"/>
        <v>598647</v>
      </c>
    </row>
    <row r="74" spans="1:11" hidden="1" x14ac:dyDescent="0.2">
      <c r="A74" s="1" t="s">
        <v>341</v>
      </c>
      <c r="B74" s="2">
        <f>+TREND(C74:E74)</f>
        <v>-35471297.500000007</v>
      </c>
      <c r="C74" s="2">
        <f>+C73</f>
        <v>-30090993</v>
      </c>
      <c r="D74" s="2">
        <f t="shared" ref="D74:K74" si="12">+D73</f>
        <v>-11423066</v>
      </c>
      <c r="E74" s="2">
        <f t="shared" si="12"/>
        <v>39526688</v>
      </c>
      <c r="F74" s="2">
        <f t="shared" si="12"/>
        <v>39530688</v>
      </c>
      <c r="G74" s="2">
        <f t="shared" si="12"/>
        <v>39530688</v>
      </c>
      <c r="H74" s="2">
        <f t="shared" si="12"/>
        <v>4656800</v>
      </c>
      <c r="I74" s="2">
        <f t="shared" si="12"/>
        <v>-3995470</v>
      </c>
      <c r="J74" s="2">
        <f t="shared" si="12"/>
        <v>564614</v>
      </c>
      <c r="K74" s="2">
        <f t="shared" si="12"/>
        <v>598647</v>
      </c>
    </row>
    <row r="75" spans="1:11" hidden="1" x14ac:dyDescent="0.2">
      <c r="A75" s="1" t="s">
        <v>342</v>
      </c>
      <c r="B75" s="2">
        <f>+B84-(((B80+B81+B82+B78)*B70)-B79)</f>
        <v>42314248.37549039</v>
      </c>
      <c r="C75" s="2">
        <f t="shared" ref="C75:K75" si="13">+C84-(((C80+C81+C82+C78)*C70)-C79)</f>
        <v>-18290145.735577464</v>
      </c>
      <c r="D75" s="2">
        <f t="shared" si="13"/>
        <v>19240413.562535677</v>
      </c>
      <c r="E75" s="2">
        <f t="shared" si="13"/>
        <v>-14695865.722931281</v>
      </c>
      <c r="F75" s="2">
        <f t="shared" si="13"/>
        <v>-15852922.943389304</v>
      </c>
      <c r="G75" s="2">
        <f t="shared" si="13"/>
        <v>-15852922.943389304</v>
      </c>
      <c r="H75" s="2">
        <f t="shared" si="13"/>
        <v>28929864.226061366</v>
      </c>
      <c r="I75" s="2">
        <f t="shared" si="13"/>
        <v>38260519.440830894</v>
      </c>
      <c r="J75" s="2">
        <f t="shared" si="13"/>
        <v>42387372.486760356</v>
      </c>
      <c r="K75" s="2">
        <f t="shared" si="13"/>
        <v>44695676.88432727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30877134</v>
      </c>
      <c r="C77" s="3">
        <v>31309351</v>
      </c>
      <c r="D77" s="3">
        <v>35712375</v>
      </c>
      <c r="E77" s="3">
        <v>39215311</v>
      </c>
      <c r="F77" s="3">
        <v>42447333</v>
      </c>
      <c r="G77" s="3">
        <v>42447333</v>
      </c>
      <c r="H77" s="3">
        <v>42584149</v>
      </c>
      <c r="I77" s="3">
        <v>41505129</v>
      </c>
      <c r="J77" s="3">
        <v>45450503</v>
      </c>
      <c r="K77" s="3">
        <v>50533155</v>
      </c>
    </row>
    <row r="78" spans="1:11" hidden="1" x14ac:dyDescent="0.2">
      <c r="A78" s="1" t="s">
        <v>69</v>
      </c>
      <c r="B78" s="3">
        <v>25864845</v>
      </c>
      <c r="C78" s="3">
        <v>-861000</v>
      </c>
      <c r="D78" s="3">
        <v>-2824000</v>
      </c>
      <c r="E78" s="3">
        <v>24799790</v>
      </c>
      <c r="F78" s="3">
        <v>24799790</v>
      </c>
      <c r="G78" s="3">
        <v>24799790</v>
      </c>
      <c r="H78" s="3">
        <v>-2824000</v>
      </c>
      <c r="I78" s="3">
        <v>22423800</v>
      </c>
      <c r="J78" s="3">
        <v>23544990</v>
      </c>
      <c r="K78" s="3">
        <v>24722240</v>
      </c>
    </row>
    <row r="79" spans="1:11" hidden="1" x14ac:dyDescent="0.2">
      <c r="A79" s="1" t="s">
        <v>70</v>
      </c>
      <c r="B79" s="3">
        <v>3756372</v>
      </c>
      <c r="C79" s="3">
        <v>-907241</v>
      </c>
      <c r="D79" s="3">
        <v>597756</v>
      </c>
      <c r="E79" s="3">
        <v>5018699</v>
      </c>
      <c r="F79" s="3">
        <v>3675209</v>
      </c>
      <c r="G79" s="3">
        <v>3675209</v>
      </c>
      <c r="H79" s="3">
        <v>4159935</v>
      </c>
      <c r="I79" s="3">
        <v>25750925</v>
      </c>
      <c r="J79" s="3">
        <v>28964926</v>
      </c>
      <c r="K79" s="3">
        <v>30289600</v>
      </c>
    </row>
    <row r="80" spans="1:11" hidden="1" x14ac:dyDescent="0.2">
      <c r="A80" s="1" t="s">
        <v>71</v>
      </c>
      <c r="B80" s="3">
        <v>8147527</v>
      </c>
      <c r="C80" s="3">
        <v>4798564</v>
      </c>
      <c r="D80" s="3">
        <v>-4658270</v>
      </c>
      <c r="E80" s="3">
        <v>4550686</v>
      </c>
      <c r="F80" s="3">
        <v>4554686</v>
      </c>
      <c r="G80" s="3">
        <v>4554686</v>
      </c>
      <c r="H80" s="3">
        <v>-5665</v>
      </c>
      <c r="I80" s="3">
        <v>2903224</v>
      </c>
      <c r="J80" s="3">
        <v>2173243</v>
      </c>
      <c r="K80" s="3">
        <v>1407363</v>
      </c>
    </row>
    <row r="81" spans="1:11" hidden="1" x14ac:dyDescent="0.2">
      <c r="A81" s="1" t="s">
        <v>72</v>
      </c>
      <c r="B81" s="3">
        <v>13201</v>
      </c>
      <c r="C81" s="3">
        <v>-2984</v>
      </c>
      <c r="D81" s="3">
        <v>-6216</v>
      </c>
      <c r="E81" s="3">
        <v>534088</v>
      </c>
      <c r="F81" s="3">
        <v>534088</v>
      </c>
      <c r="G81" s="3">
        <v>534088</v>
      </c>
      <c r="H81" s="3">
        <v>-2021</v>
      </c>
      <c r="I81" s="3">
        <v>548148</v>
      </c>
      <c r="J81" s="3">
        <v>548148</v>
      </c>
      <c r="K81" s="3">
        <v>548148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2153638</v>
      </c>
      <c r="F82" s="3">
        <v>2153638</v>
      </c>
      <c r="G82" s="3">
        <v>2153638</v>
      </c>
      <c r="H82" s="3">
        <v>0</v>
      </c>
      <c r="I82" s="3">
        <v>2167560</v>
      </c>
      <c r="J82" s="3">
        <v>2340965</v>
      </c>
      <c r="K82" s="3">
        <v>2528242</v>
      </c>
    </row>
    <row r="83" spans="1:11" hidden="1" x14ac:dyDescent="0.2">
      <c r="A83" s="1" t="s">
        <v>74</v>
      </c>
      <c r="B83" s="3">
        <v>369009</v>
      </c>
      <c r="C83" s="3">
        <v>104225</v>
      </c>
      <c r="D83" s="3">
        <v>-161365</v>
      </c>
      <c r="E83" s="3">
        <v>53040311</v>
      </c>
      <c r="F83" s="3">
        <v>54254205</v>
      </c>
      <c r="G83" s="3">
        <v>54254205</v>
      </c>
      <c r="H83" s="3">
        <v>23540656</v>
      </c>
      <c r="I83" s="3">
        <v>58148483</v>
      </c>
      <c r="J83" s="3">
        <v>62926358</v>
      </c>
      <c r="K83" s="3">
        <v>69077561</v>
      </c>
    </row>
    <row r="84" spans="1:11" hidden="1" x14ac:dyDescent="0.2">
      <c r="A84" s="1" t="s">
        <v>75</v>
      </c>
      <c r="B84" s="3">
        <v>38964512</v>
      </c>
      <c r="C84" s="3">
        <v>-17369807</v>
      </c>
      <c r="D84" s="3">
        <v>18676494</v>
      </c>
      <c r="E84" s="3">
        <v>23618413</v>
      </c>
      <c r="F84" s="3">
        <v>21426719</v>
      </c>
      <c r="G84" s="3">
        <v>21426719</v>
      </c>
      <c r="H84" s="3">
        <v>23204564</v>
      </c>
      <c r="I84" s="3">
        <v>51797325</v>
      </c>
      <c r="J84" s="3">
        <v>53029403</v>
      </c>
      <c r="K84" s="3">
        <v>54329940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19336695</v>
      </c>
      <c r="C5" s="17">
        <v>25891439</v>
      </c>
      <c r="D5" s="21">
        <v>25562408</v>
      </c>
      <c r="E5" s="22">
        <v>26914913</v>
      </c>
      <c r="F5" s="17">
        <v>26914913</v>
      </c>
      <c r="G5" s="23">
        <v>26914913</v>
      </c>
      <c r="H5" s="19">
        <v>25668977</v>
      </c>
      <c r="I5" s="22">
        <v>28233760</v>
      </c>
      <c r="J5" s="17">
        <v>29532510</v>
      </c>
      <c r="K5" s="23">
        <v>30861470</v>
      </c>
    </row>
    <row r="6" spans="1:11" ht="13.5" x14ac:dyDescent="0.25">
      <c r="A6" s="20" t="s">
        <v>18</v>
      </c>
      <c r="B6" s="17">
        <v>87940602</v>
      </c>
      <c r="C6" s="17">
        <v>102394083</v>
      </c>
      <c r="D6" s="21">
        <v>101946970</v>
      </c>
      <c r="E6" s="22">
        <v>117388310</v>
      </c>
      <c r="F6" s="17">
        <v>117388310</v>
      </c>
      <c r="G6" s="23">
        <v>117388310</v>
      </c>
      <c r="H6" s="19">
        <v>109967432</v>
      </c>
      <c r="I6" s="22">
        <v>134359010</v>
      </c>
      <c r="J6" s="17">
        <v>147199880</v>
      </c>
      <c r="K6" s="23">
        <v>161431070</v>
      </c>
    </row>
    <row r="7" spans="1:11" ht="13.5" x14ac:dyDescent="0.25">
      <c r="A7" s="20" t="s">
        <v>19</v>
      </c>
      <c r="B7" s="17">
        <v>1150490</v>
      </c>
      <c r="C7" s="17">
        <v>1232382</v>
      </c>
      <c r="D7" s="21">
        <v>1844554</v>
      </c>
      <c r="E7" s="22">
        <v>960000</v>
      </c>
      <c r="F7" s="17">
        <v>960000</v>
      </c>
      <c r="G7" s="23">
        <v>960000</v>
      </c>
      <c r="H7" s="19">
        <v>1668561</v>
      </c>
      <c r="I7" s="22">
        <v>1500000</v>
      </c>
      <c r="J7" s="17">
        <v>1569000</v>
      </c>
      <c r="K7" s="23">
        <v>1639610</v>
      </c>
    </row>
    <row r="8" spans="1:11" ht="13.5" x14ac:dyDescent="0.25">
      <c r="A8" s="20" t="s">
        <v>20</v>
      </c>
      <c r="B8" s="17">
        <v>42601256</v>
      </c>
      <c r="C8" s="17">
        <v>41701252</v>
      </c>
      <c r="D8" s="21">
        <v>41576390</v>
      </c>
      <c r="E8" s="22">
        <v>64251650</v>
      </c>
      <c r="F8" s="17">
        <v>71714650</v>
      </c>
      <c r="G8" s="23">
        <v>71714650</v>
      </c>
      <c r="H8" s="19">
        <v>41930577</v>
      </c>
      <c r="I8" s="22">
        <v>65515850</v>
      </c>
      <c r="J8" s="17">
        <v>60034770</v>
      </c>
      <c r="K8" s="23">
        <v>76673850</v>
      </c>
    </row>
    <row r="9" spans="1:11" ht="13.5" x14ac:dyDescent="0.25">
      <c r="A9" s="20" t="s">
        <v>21</v>
      </c>
      <c r="B9" s="17">
        <v>6358253</v>
      </c>
      <c r="C9" s="17">
        <v>7380455</v>
      </c>
      <c r="D9" s="21">
        <v>12827551</v>
      </c>
      <c r="E9" s="22">
        <v>16831000</v>
      </c>
      <c r="F9" s="17">
        <v>16830980</v>
      </c>
      <c r="G9" s="23">
        <v>16830980</v>
      </c>
      <c r="H9" s="19">
        <v>20567715</v>
      </c>
      <c r="I9" s="22">
        <v>22164230</v>
      </c>
      <c r="J9" s="17">
        <v>19399540</v>
      </c>
      <c r="K9" s="23">
        <v>21096260</v>
      </c>
    </row>
    <row r="10" spans="1:11" ht="25.5" x14ac:dyDescent="0.2">
      <c r="A10" s="24" t="s">
        <v>333</v>
      </c>
      <c r="B10" s="25">
        <f>SUM(B5:B9)</f>
        <v>157387296</v>
      </c>
      <c r="C10" s="26">
        <f t="shared" ref="C10:K10" si="0">SUM(C5:C9)</f>
        <v>178599611</v>
      </c>
      <c r="D10" s="27">
        <f t="shared" si="0"/>
        <v>183757873</v>
      </c>
      <c r="E10" s="25">
        <f t="shared" si="0"/>
        <v>226345873</v>
      </c>
      <c r="F10" s="26">
        <f t="shared" si="0"/>
        <v>233808853</v>
      </c>
      <c r="G10" s="28">
        <f t="shared" si="0"/>
        <v>233808853</v>
      </c>
      <c r="H10" s="29">
        <f t="shared" si="0"/>
        <v>199803262</v>
      </c>
      <c r="I10" s="25">
        <f t="shared" si="0"/>
        <v>251772850</v>
      </c>
      <c r="J10" s="26">
        <f t="shared" si="0"/>
        <v>257735700</v>
      </c>
      <c r="K10" s="28">
        <f t="shared" si="0"/>
        <v>291702260</v>
      </c>
    </row>
    <row r="11" spans="1:11" ht="13.5" x14ac:dyDescent="0.25">
      <c r="A11" s="20" t="s">
        <v>22</v>
      </c>
      <c r="B11" s="17">
        <v>66652564</v>
      </c>
      <c r="C11" s="17">
        <v>71598212</v>
      </c>
      <c r="D11" s="21">
        <v>81639610</v>
      </c>
      <c r="E11" s="22">
        <v>79389602</v>
      </c>
      <c r="F11" s="17">
        <v>91548450</v>
      </c>
      <c r="G11" s="23">
        <v>91548450</v>
      </c>
      <c r="H11" s="19">
        <v>87637258</v>
      </c>
      <c r="I11" s="22">
        <v>88441228</v>
      </c>
      <c r="J11" s="17">
        <v>90981581</v>
      </c>
      <c r="K11" s="23">
        <v>95188441</v>
      </c>
    </row>
    <row r="12" spans="1:11" ht="13.5" x14ac:dyDescent="0.25">
      <c r="A12" s="20" t="s">
        <v>23</v>
      </c>
      <c r="B12" s="17">
        <v>3183979</v>
      </c>
      <c r="C12" s="17">
        <v>3147984</v>
      </c>
      <c r="D12" s="21">
        <v>4746497</v>
      </c>
      <c r="E12" s="22">
        <v>3276030</v>
      </c>
      <c r="F12" s="17">
        <v>3866030</v>
      </c>
      <c r="G12" s="23">
        <v>3866030</v>
      </c>
      <c r="H12" s="19">
        <v>3647391</v>
      </c>
      <c r="I12" s="22">
        <v>3634796</v>
      </c>
      <c r="J12" s="17">
        <v>3802000</v>
      </c>
      <c r="K12" s="23">
        <v>3973090</v>
      </c>
    </row>
    <row r="13" spans="1:11" ht="13.5" x14ac:dyDescent="0.25">
      <c r="A13" s="20" t="s">
        <v>24</v>
      </c>
      <c r="B13" s="17">
        <v>12039227</v>
      </c>
      <c r="C13" s="17">
        <v>16588285</v>
      </c>
      <c r="D13" s="21">
        <v>13957416</v>
      </c>
      <c r="E13" s="22">
        <v>11761920</v>
      </c>
      <c r="F13" s="17">
        <v>11884920</v>
      </c>
      <c r="G13" s="23">
        <v>11884920</v>
      </c>
      <c r="H13" s="19">
        <v>10781381</v>
      </c>
      <c r="I13" s="22">
        <v>12314160</v>
      </c>
      <c r="J13" s="17">
        <v>13623220</v>
      </c>
      <c r="K13" s="23">
        <v>14658080</v>
      </c>
    </row>
    <row r="14" spans="1:11" ht="13.5" x14ac:dyDescent="0.25">
      <c r="A14" s="20" t="s">
        <v>25</v>
      </c>
      <c r="B14" s="17">
        <v>3187932</v>
      </c>
      <c r="C14" s="17">
        <v>4244367</v>
      </c>
      <c r="D14" s="21">
        <v>6069173</v>
      </c>
      <c r="E14" s="22">
        <v>8000000</v>
      </c>
      <c r="F14" s="17">
        <v>1100000</v>
      </c>
      <c r="G14" s="23">
        <v>1100000</v>
      </c>
      <c r="H14" s="19">
        <v>499104</v>
      </c>
      <c r="I14" s="22">
        <v>1300000</v>
      </c>
      <c r="J14" s="17">
        <v>1359800</v>
      </c>
      <c r="K14" s="23">
        <v>1420990</v>
      </c>
    </row>
    <row r="15" spans="1:11" ht="13.5" x14ac:dyDescent="0.25">
      <c r="A15" s="20" t="s">
        <v>26</v>
      </c>
      <c r="B15" s="17">
        <v>49812933</v>
      </c>
      <c r="C15" s="17">
        <v>54288148</v>
      </c>
      <c r="D15" s="21">
        <v>58219570</v>
      </c>
      <c r="E15" s="22">
        <v>64991160</v>
      </c>
      <c r="F15" s="17">
        <v>64158160</v>
      </c>
      <c r="G15" s="23">
        <v>64158160</v>
      </c>
      <c r="H15" s="19">
        <v>53104157</v>
      </c>
      <c r="I15" s="22">
        <v>70474773</v>
      </c>
      <c r="J15" s="17">
        <v>73716220</v>
      </c>
      <c r="K15" s="23">
        <v>77033860</v>
      </c>
    </row>
    <row r="16" spans="1:11" ht="13.5" x14ac:dyDescent="0.25">
      <c r="A16" s="20" t="s">
        <v>27</v>
      </c>
      <c r="B16" s="17">
        <v>245659</v>
      </c>
      <c r="C16" s="17">
        <v>240000</v>
      </c>
      <c r="D16" s="21">
        <v>255000</v>
      </c>
      <c r="E16" s="22">
        <v>920000</v>
      </c>
      <c r="F16" s="17">
        <v>400000</v>
      </c>
      <c r="G16" s="23">
        <v>400000</v>
      </c>
      <c r="H16" s="19">
        <v>207519</v>
      </c>
      <c r="I16" s="22">
        <v>400000</v>
      </c>
      <c r="J16" s="17">
        <v>418400</v>
      </c>
      <c r="K16" s="23">
        <v>437230</v>
      </c>
    </row>
    <row r="17" spans="1:11" ht="13.5" x14ac:dyDescent="0.25">
      <c r="A17" s="20" t="s">
        <v>28</v>
      </c>
      <c r="B17" s="17">
        <v>46910646</v>
      </c>
      <c r="C17" s="17">
        <v>61386672</v>
      </c>
      <c r="D17" s="21">
        <v>97033591</v>
      </c>
      <c r="E17" s="22">
        <v>72573019</v>
      </c>
      <c r="F17" s="17">
        <v>79621019</v>
      </c>
      <c r="G17" s="23">
        <v>79621019</v>
      </c>
      <c r="H17" s="19">
        <v>41446178</v>
      </c>
      <c r="I17" s="22">
        <v>74010551</v>
      </c>
      <c r="J17" s="17">
        <v>68842481</v>
      </c>
      <c r="K17" s="23">
        <v>86956476</v>
      </c>
    </row>
    <row r="18" spans="1:11" ht="13.5" x14ac:dyDescent="0.25">
      <c r="A18" s="30" t="s">
        <v>29</v>
      </c>
      <c r="B18" s="31">
        <f>SUM(B11:B17)</f>
        <v>182032940</v>
      </c>
      <c r="C18" s="32">
        <f t="shared" ref="C18:K18" si="1">SUM(C11:C17)</f>
        <v>211493668</v>
      </c>
      <c r="D18" s="33">
        <f t="shared" si="1"/>
        <v>261920857</v>
      </c>
      <c r="E18" s="31">
        <f t="shared" si="1"/>
        <v>240911731</v>
      </c>
      <c r="F18" s="32">
        <f t="shared" si="1"/>
        <v>252578579</v>
      </c>
      <c r="G18" s="34">
        <f t="shared" si="1"/>
        <v>252578579</v>
      </c>
      <c r="H18" s="35">
        <f t="shared" si="1"/>
        <v>197322988</v>
      </c>
      <c r="I18" s="31">
        <f t="shared" si="1"/>
        <v>250575508</v>
      </c>
      <c r="J18" s="32">
        <f t="shared" si="1"/>
        <v>252743702</v>
      </c>
      <c r="K18" s="34">
        <f t="shared" si="1"/>
        <v>279668167</v>
      </c>
    </row>
    <row r="19" spans="1:11" ht="13.5" x14ac:dyDescent="0.25">
      <c r="A19" s="30" t="s">
        <v>30</v>
      </c>
      <c r="B19" s="36">
        <f>+B10-B18</f>
        <v>-24645644</v>
      </c>
      <c r="C19" s="37">
        <f t="shared" ref="C19:K19" si="2">+C10-C18</f>
        <v>-32894057</v>
      </c>
      <c r="D19" s="38">
        <f t="shared" si="2"/>
        <v>-78162984</v>
      </c>
      <c r="E19" s="36">
        <f t="shared" si="2"/>
        <v>-14565858</v>
      </c>
      <c r="F19" s="37">
        <f t="shared" si="2"/>
        <v>-18769726</v>
      </c>
      <c r="G19" s="39">
        <f t="shared" si="2"/>
        <v>-18769726</v>
      </c>
      <c r="H19" s="40">
        <f t="shared" si="2"/>
        <v>2480274</v>
      </c>
      <c r="I19" s="36">
        <f t="shared" si="2"/>
        <v>1197342</v>
      </c>
      <c r="J19" s="37">
        <f t="shared" si="2"/>
        <v>4991998</v>
      </c>
      <c r="K19" s="39">
        <f t="shared" si="2"/>
        <v>12034093</v>
      </c>
    </row>
    <row r="20" spans="1:11" ht="25.5" x14ac:dyDescent="0.2">
      <c r="A20" s="41" t="s">
        <v>31</v>
      </c>
      <c r="B20" s="42">
        <v>19524084</v>
      </c>
      <c r="C20" s="43">
        <v>18888869</v>
      </c>
      <c r="D20" s="44">
        <v>8426013</v>
      </c>
      <c r="E20" s="42">
        <v>15804350</v>
      </c>
      <c r="F20" s="43">
        <v>17433499</v>
      </c>
      <c r="G20" s="45">
        <v>17433499</v>
      </c>
      <c r="H20" s="46">
        <v>10694253</v>
      </c>
      <c r="I20" s="42">
        <v>22282150</v>
      </c>
      <c r="J20" s="43">
        <v>22918900</v>
      </c>
      <c r="K20" s="45">
        <v>47239650</v>
      </c>
    </row>
    <row r="21" spans="1:11" ht="13.5" x14ac:dyDescent="0.25">
      <c r="A21" s="47" t="s">
        <v>32</v>
      </c>
      <c r="B21" s="48">
        <v>33827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-5087733</v>
      </c>
      <c r="C22" s="55">
        <f t="shared" ref="C22:K22" si="3">SUM(C19:C21)</f>
        <v>-14005188</v>
      </c>
      <c r="D22" s="56">
        <f t="shared" si="3"/>
        <v>-69736971</v>
      </c>
      <c r="E22" s="54">
        <f t="shared" si="3"/>
        <v>1238492</v>
      </c>
      <c r="F22" s="55">
        <f t="shared" si="3"/>
        <v>-1336227</v>
      </c>
      <c r="G22" s="57">
        <f t="shared" si="3"/>
        <v>-1336227</v>
      </c>
      <c r="H22" s="58">
        <f t="shared" si="3"/>
        <v>13174527</v>
      </c>
      <c r="I22" s="54">
        <f t="shared" si="3"/>
        <v>23479492</v>
      </c>
      <c r="J22" s="55">
        <f t="shared" si="3"/>
        <v>27910898</v>
      </c>
      <c r="K22" s="57">
        <f t="shared" si="3"/>
        <v>59273743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-5087733</v>
      </c>
      <c r="C24" s="37">
        <f t="shared" ref="C24:K24" si="4">SUM(C22:C23)</f>
        <v>-14005188</v>
      </c>
      <c r="D24" s="38">
        <f t="shared" si="4"/>
        <v>-69736971</v>
      </c>
      <c r="E24" s="36">
        <f t="shared" si="4"/>
        <v>1238492</v>
      </c>
      <c r="F24" s="37">
        <f t="shared" si="4"/>
        <v>-1336227</v>
      </c>
      <c r="G24" s="39">
        <f t="shared" si="4"/>
        <v>-1336227</v>
      </c>
      <c r="H24" s="40">
        <f t="shared" si="4"/>
        <v>13174527</v>
      </c>
      <c r="I24" s="36">
        <f t="shared" si="4"/>
        <v>23479492</v>
      </c>
      <c r="J24" s="37">
        <f t="shared" si="4"/>
        <v>27910898</v>
      </c>
      <c r="K24" s="39">
        <f t="shared" si="4"/>
        <v>59273743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8489801</v>
      </c>
      <c r="C27" s="66">
        <v>500982</v>
      </c>
      <c r="D27" s="67">
        <v>3047020</v>
      </c>
      <c r="E27" s="68">
        <v>13742913</v>
      </c>
      <c r="F27" s="66">
        <v>16026383</v>
      </c>
      <c r="G27" s="69">
        <v>16026383</v>
      </c>
      <c r="H27" s="70">
        <v>8565193</v>
      </c>
      <c r="I27" s="68">
        <v>32938300</v>
      </c>
      <c r="J27" s="66">
        <v>33883800</v>
      </c>
      <c r="K27" s="69">
        <v>58779300</v>
      </c>
    </row>
    <row r="28" spans="1:11" ht="13.5" x14ac:dyDescent="0.25">
      <c r="A28" s="71" t="s">
        <v>36</v>
      </c>
      <c r="B28" s="17">
        <v>-908530</v>
      </c>
      <c r="C28" s="17">
        <v>19138017</v>
      </c>
      <c r="D28" s="21">
        <v>17428514</v>
      </c>
      <c r="E28" s="22">
        <v>13742913</v>
      </c>
      <c r="F28" s="17">
        <v>15365608</v>
      </c>
      <c r="G28" s="23">
        <v>15365608</v>
      </c>
      <c r="H28" s="19">
        <v>0</v>
      </c>
      <c r="I28" s="22">
        <v>32938300</v>
      </c>
      <c r="J28" s="17">
        <v>33883800</v>
      </c>
      <c r="K28" s="23">
        <v>58779300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613870</v>
      </c>
      <c r="C31" s="17">
        <v>-12825231</v>
      </c>
      <c r="D31" s="21">
        <v>-21435017</v>
      </c>
      <c r="E31" s="22">
        <v>0</v>
      </c>
      <c r="F31" s="17">
        <v>660775</v>
      </c>
      <c r="G31" s="23">
        <v>660775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-294660</v>
      </c>
      <c r="C32" s="66">
        <f t="shared" ref="C32:K32" si="5">SUM(C28:C31)</f>
        <v>6312786</v>
      </c>
      <c r="D32" s="67">
        <f t="shared" si="5"/>
        <v>-4006503</v>
      </c>
      <c r="E32" s="68">
        <f t="shared" si="5"/>
        <v>13742913</v>
      </c>
      <c r="F32" s="66">
        <f t="shared" si="5"/>
        <v>16026383</v>
      </c>
      <c r="G32" s="69">
        <f t="shared" si="5"/>
        <v>16026383</v>
      </c>
      <c r="H32" s="70">
        <f t="shared" si="5"/>
        <v>0</v>
      </c>
      <c r="I32" s="68">
        <f t="shared" si="5"/>
        <v>32938300</v>
      </c>
      <c r="J32" s="66">
        <f t="shared" si="5"/>
        <v>33883800</v>
      </c>
      <c r="K32" s="69">
        <f t="shared" si="5"/>
        <v>58779300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-19985445</v>
      </c>
      <c r="C35" s="17">
        <v>-12140819</v>
      </c>
      <c r="D35" s="21">
        <v>-36162565</v>
      </c>
      <c r="E35" s="22">
        <v>-23713874</v>
      </c>
      <c r="F35" s="17">
        <v>-17958425</v>
      </c>
      <c r="G35" s="23">
        <v>-17958425</v>
      </c>
      <c r="H35" s="19">
        <v>6647225</v>
      </c>
      <c r="I35" s="22">
        <v>58179326</v>
      </c>
      <c r="J35" s="17">
        <v>19895857</v>
      </c>
      <c r="K35" s="23">
        <v>-8694748</v>
      </c>
    </row>
    <row r="36" spans="1:11" ht="13.5" x14ac:dyDescent="0.25">
      <c r="A36" s="20" t="s">
        <v>42</v>
      </c>
      <c r="B36" s="17">
        <v>314302026</v>
      </c>
      <c r="C36" s="17">
        <v>316535017</v>
      </c>
      <c r="D36" s="21">
        <v>317657042</v>
      </c>
      <c r="E36" s="22">
        <v>1980993</v>
      </c>
      <c r="F36" s="17">
        <v>4141463</v>
      </c>
      <c r="G36" s="23">
        <v>4141463</v>
      </c>
      <c r="H36" s="19">
        <v>315440855</v>
      </c>
      <c r="I36" s="22">
        <v>320603001</v>
      </c>
      <c r="J36" s="17">
        <v>20260580</v>
      </c>
      <c r="K36" s="23">
        <v>44121220</v>
      </c>
    </row>
    <row r="37" spans="1:11" ht="13.5" x14ac:dyDescent="0.25">
      <c r="A37" s="20" t="s">
        <v>43</v>
      </c>
      <c r="B37" s="17">
        <v>23168668</v>
      </c>
      <c r="C37" s="17">
        <v>49313445</v>
      </c>
      <c r="D37" s="21">
        <v>82291749</v>
      </c>
      <c r="E37" s="22">
        <v>-22971373</v>
      </c>
      <c r="F37" s="17">
        <v>-12480735</v>
      </c>
      <c r="G37" s="23">
        <v>-12480735</v>
      </c>
      <c r="H37" s="19">
        <v>109732206</v>
      </c>
      <c r="I37" s="22">
        <v>109534050</v>
      </c>
      <c r="J37" s="17">
        <v>12245539</v>
      </c>
      <c r="K37" s="23">
        <v>-23847271</v>
      </c>
    </row>
    <row r="38" spans="1:11" ht="13.5" x14ac:dyDescent="0.25">
      <c r="A38" s="20" t="s">
        <v>44</v>
      </c>
      <c r="B38" s="17">
        <v>53876297</v>
      </c>
      <c r="C38" s="17">
        <v>33883961</v>
      </c>
      <c r="D38" s="21">
        <v>30888756</v>
      </c>
      <c r="E38" s="22">
        <v>0</v>
      </c>
      <c r="F38" s="17">
        <v>0</v>
      </c>
      <c r="G38" s="23">
        <v>0</v>
      </c>
      <c r="H38" s="19">
        <v>30888756</v>
      </c>
      <c r="I38" s="22">
        <v>31470046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222359335</v>
      </c>
      <c r="C39" s="17">
        <v>221196784</v>
      </c>
      <c r="D39" s="21">
        <v>251141270</v>
      </c>
      <c r="E39" s="22">
        <v>2867118</v>
      </c>
      <c r="F39" s="17">
        <v>2867118</v>
      </c>
      <c r="G39" s="23">
        <v>2867118</v>
      </c>
      <c r="H39" s="19">
        <v>168292549</v>
      </c>
      <c r="I39" s="22">
        <v>237778231</v>
      </c>
      <c r="J39" s="17">
        <v>27913028</v>
      </c>
      <c r="K39" s="23">
        <v>59275973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100500409</v>
      </c>
      <c r="C42" s="17">
        <v>130075981</v>
      </c>
      <c r="D42" s="21">
        <v>75735669</v>
      </c>
      <c r="E42" s="22">
        <v>5213223</v>
      </c>
      <c r="F42" s="17">
        <v>6729352</v>
      </c>
      <c r="G42" s="23">
        <v>6729352</v>
      </c>
      <c r="H42" s="19">
        <v>75876293</v>
      </c>
      <c r="I42" s="22">
        <v>-17205556</v>
      </c>
      <c r="J42" s="17">
        <v>2663652</v>
      </c>
      <c r="K42" s="23">
        <v>1451679</v>
      </c>
    </row>
    <row r="43" spans="1:11" ht="13.5" x14ac:dyDescent="0.25">
      <c r="A43" s="20" t="s">
        <v>48</v>
      </c>
      <c r="B43" s="17">
        <v>0</v>
      </c>
      <c r="C43" s="17">
        <v>-7293141</v>
      </c>
      <c r="D43" s="21">
        <v>-8622360</v>
      </c>
      <c r="E43" s="22">
        <v>-13258183</v>
      </c>
      <c r="F43" s="17">
        <v>-16026383</v>
      </c>
      <c r="G43" s="23">
        <v>-16026383</v>
      </c>
      <c r="H43" s="19">
        <v>-9460252</v>
      </c>
      <c r="I43" s="22">
        <v>-22282150</v>
      </c>
      <c r="J43" s="17">
        <v>-22918900</v>
      </c>
      <c r="K43" s="23">
        <v>-47239650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149305133</v>
      </c>
      <c r="C45" s="66">
        <v>171583061</v>
      </c>
      <c r="D45" s="67">
        <v>98047549</v>
      </c>
      <c r="E45" s="68">
        <v>-8044960</v>
      </c>
      <c r="F45" s="66">
        <v>-9297031</v>
      </c>
      <c r="G45" s="69">
        <v>-9297031</v>
      </c>
      <c r="H45" s="70">
        <v>87145424</v>
      </c>
      <c r="I45" s="68">
        <v>50699819</v>
      </c>
      <c r="J45" s="66">
        <v>-20255248</v>
      </c>
      <c r="K45" s="69">
        <v>-45787971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55121917</v>
      </c>
      <c r="C48" s="17">
        <v>31119892</v>
      </c>
      <c r="D48" s="21">
        <v>20729385</v>
      </c>
      <c r="E48" s="22">
        <v>-14629671</v>
      </c>
      <c r="F48" s="17">
        <v>-10078742</v>
      </c>
      <c r="G48" s="23">
        <v>-10078742</v>
      </c>
      <c r="H48" s="19">
        <v>24775377</v>
      </c>
      <c r="I48" s="22">
        <v>26093415</v>
      </c>
      <c r="J48" s="17">
        <v>-22770788</v>
      </c>
      <c r="K48" s="23">
        <v>-48416701</v>
      </c>
    </row>
    <row r="49" spans="1:11" ht="13.5" x14ac:dyDescent="0.25">
      <c r="A49" s="20" t="s">
        <v>53</v>
      </c>
      <c r="B49" s="17">
        <f>+B75</f>
        <v>99869088.710668236</v>
      </c>
      <c r="C49" s="17">
        <f t="shared" ref="C49:K49" si="6">+C75</f>
        <v>95681643.162107125</v>
      </c>
      <c r="D49" s="21">
        <f t="shared" si="6"/>
        <v>133087098.46495155</v>
      </c>
      <c r="E49" s="22">
        <f t="shared" si="6"/>
        <v>-22584440.91201172</v>
      </c>
      <c r="F49" s="17">
        <f t="shared" si="6"/>
        <v>-12479088.866050489</v>
      </c>
      <c r="G49" s="23">
        <f t="shared" si="6"/>
        <v>-12479088.866050489</v>
      </c>
      <c r="H49" s="19">
        <f t="shared" si="6"/>
        <v>132270912.70470794</v>
      </c>
      <c r="I49" s="22">
        <f t="shared" si="6"/>
        <v>80473662.540774882</v>
      </c>
      <c r="J49" s="17">
        <f t="shared" si="6"/>
        <v>-25668122.975032456</v>
      </c>
      <c r="K49" s="23">
        <f t="shared" si="6"/>
        <v>-61788718.715665326</v>
      </c>
    </row>
    <row r="50" spans="1:11" ht="13.5" x14ac:dyDescent="0.25">
      <c r="A50" s="30" t="s">
        <v>54</v>
      </c>
      <c r="B50" s="66">
        <f>+B48-B49</f>
        <v>-44747171.710668236</v>
      </c>
      <c r="C50" s="66">
        <f t="shared" ref="C50:K50" si="7">+C48-C49</f>
        <v>-64561751.162107125</v>
      </c>
      <c r="D50" s="67">
        <f t="shared" si="7"/>
        <v>-112357713.46495155</v>
      </c>
      <c r="E50" s="68">
        <f t="shared" si="7"/>
        <v>7954769.9120117202</v>
      </c>
      <c r="F50" s="66">
        <f t="shared" si="7"/>
        <v>2400346.8660504892</v>
      </c>
      <c r="G50" s="69">
        <f t="shared" si="7"/>
        <v>2400346.8660504892</v>
      </c>
      <c r="H50" s="70">
        <f t="shared" si="7"/>
        <v>-107495535.70470794</v>
      </c>
      <c r="I50" s="68">
        <f t="shared" si="7"/>
        <v>-54380247.540774882</v>
      </c>
      <c r="J50" s="66">
        <f t="shared" si="7"/>
        <v>2897334.9750324562</v>
      </c>
      <c r="K50" s="69">
        <f t="shared" si="7"/>
        <v>13372017.715665326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271963754</v>
      </c>
      <c r="C53" s="17">
        <v>290360903</v>
      </c>
      <c r="D53" s="21">
        <v>292394712</v>
      </c>
      <c r="E53" s="22">
        <v>-2366833</v>
      </c>
      <c r="F53" s="17">
        <v>228420</v>
      </c>
      <c r="G53" s="23">
        <v>228420</v>
      </c>
      <c r="H53" s="19">
        <v>289056614</v>
      </c>
      <c r="I53" s="22">
        <v>290992847</v>
      </c>
      <c r="J53" s="17">
        <v>20260580</v>
      </c>
      <c r="K53" s="23">
        <v>44121220</v>
      </c>
    </row>
    <row r="54" spans="1:11" ht="13.5" x14ac:dyDescent="0.25">
      <c r="A54" s="20" t="s">
        <v>57</v>
      </c>
      <c r="B54" s="17">
        <v>10854999</v>
      </c>
      <c r="C54" s="17">
        <v>13715868</v>
      </c>
      <c r="D54" s="21">
        <v>13957416</v>
      </c>
      <c r="E54" s="22">
        <v>11761920</v>
      </c>
      <c r="F54" s="17">
        <v>11884920</v>
      </c>
      <c r="G54" s="23">
        <v>11884920</v>
      </c>
      <c r="H54" s="19">
        <v>10781381</v>
      </c>
      <c r="I54" s="22">
        <v>12314160</v>
      </c>
      <c r="J54" s="17">
        <v>13623220</v>
      </c>
      <c r="K54" s="23">
        <v>14658080</v>
      </c>
    </row>
    <row r="55" spans="1:11" ht="13.5" x14ac:dyDescent="0.25">
      <c r="A55" s="20" t="s">
        <v>58</v>
      </c>
      <c r="B55" s="17">
        <v>12199367</v>
      </c>
      <c r="C55" s="17">
        <v>1761252</v>
      </c>
      <c r="D55" s="21">
        <v>6377629</v>
      </c>
      <c r="E55" s="22">
        <v>8910357</v>
      </c>
      <c r="F55" s="17">
        <v>11182092</v>
      </c>
      <c r="G55" s="23">
        <v>11182092</v>
      </c>
      <c r="H55" s="19">
        <v>7443281</v>
      </c>
      <c r="I55" s="22">
        <v>19956150</v>
      </c>
      <c r="J55" s="17">
        <v>20624900</v>
      </c>
      <c r="K55" s="23">
        <v>45930425</v>
      </c>
    </row>
    <row r="56" spans="1:11" ht="13.5" x14ac:dyDescent="0.25">
      <c r="A56" s="20" t="s">
        <v>59</v>
      </c>
      <c r="B56" s="17">
        <v>29630820</v>
      </c>
      <c r="C56" s="17">
        <v>32289780</v>
      </c>
      <c r="D56" s="21">
        <v>22952517</v>
      </c>
      <c r="E56" s="22">
        <v>27720640</v>
      </c>
      <c r="F56" s="17">
        <v>32740572</v>
      </c>
      <c r="G56" s="23">
        <v>32740572</v>
      </c>
      <c r="H56" s="19">
        <v>30411530</v>
      </c>
      <c r="I56" s="22">
        <v>22571729</v>
      </c>
      <c r="J56" s="17">
        <v>22587610</v>
      </c>
      <c r="K56" s="23">
        <v>23723000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10519042</v>
      </c>
      <c r="C59" s="17">
        <v>8685468</v>
      </c>
      <c r="D59" s="21">
        <v>15972054</v>
      </c>
      <c r="E59" s="22">
        <v>19460700</v>
      </c>
      <c r="F59" s="17">
        <v>19460700</v>
      </c>
      <c r="G59" s="23">
        <v>19460700</v>
      </c>
      <c r="H59" s="19">
        <v>16384470</v>
      </c>
      <c r="I59" s="22">
        <v>21586090</v>
      </c>
      <c r="J59" s="17">
        <v>23652100</v>
      </c>
      <c r="K59" s="23">
        <v>25942210</v>
      </c>
    </row>
    <row r="60" spans="1:11" ht="13.5" x14ac:dyDescent="0.25">
      <c r="A60" s="20" t="s">
        <v>62</v>
      </c>
      <c r="B60" s="17">
        <v>4994664</v>
      </c>
      <c r="C60" s="17">
        <v>6878286</v>
      </c>
      <c r="D60" s="21">
        <v>5153412</v>
      </c>
      <c r="E60" s="22">
        <v>4683090</v>
      </c>
      <c r="F60" s="17">
        <v>4683090</v>
      </c>
      <c r="G60" s="23">
        <v>4683090</v>
      </c>
      <c r="H60" s="19">
        <v>4991019</v>
      </c>
      <c r="I60" s="22">
        <v>6003590</v>
      </c>
      <c r="J60" s="17">
        <v>6279750</v>
      </c>
      <c r="K60" s="23">
        <v>6562340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0.32153286447296908</v>
      </c>
      <c r="C70" s="5">
        <f t="shared" ref="C70:K70" si="8">IF(ISERROR(C71/C72),0,(C71/C72))</f>
        <v>0.70148698352549688</v>
      </c>
      <c r="D70" s="5">
        <f t="shared" si="8"/>
        <v>0.61917211088803914</v>
      </c>
      <c r="E70" s="5">
        <f t="shared" si="8"/>
        <v>1.0234509598484189</v>
      </c>
      <c r="F70" s="5">
        <f t="shared" si="8"/>
        <v>1.0194188513437243</v>
      </c>
      <c r="G70" s="5">
        <f t="shared" si="8"/>
        <v>1.0194188513437243</v>
      </c>
      <c r="H70" s="5">
        <f t="shared" si="8"/>
        <v>0.70485689480544067</v>
      </c>
      <c r="I70" s="5">
        <f t="shared" si="8"/>
        <v>0.70793282853314332</v>
      </c>
      <c r="J70" s="5">
        <f t="shared" si="8"/>
        <v>0.73306496791642306</v>
      </c>
      <c r="K70" s="5">
        <f t="shared" si="8"/>
        <v>0.77144245503200559</v>
      </c>
    </row>
    <row r="71" spans="1:11" hidden="1" x14ac:dyDescent="0.2">
      <c r="A71" s="1" t="s">
        <v>338</v>
      </c>
      <c r="B71" s="2">
        <f>+B83</f>
        <v>35215614</v>
      </c>
      <c r="C71" s="2">
        <f t="shared" ref="C71:K71" si="9">+C83</f>
        <v>91284753</v>
      </c>
      <c r="D71" s="2">
        <f t="shared" si="9"/>
        <v>81104192</v>
      </c>
      <c r="E71" s="2">
        <f t="shared" si="9"/>
        <v>152295053</v>
      </c>
      <c r="F71" s="2">
        <f t="shared" si="9"/>
        <v>151695033</v>
      </c>
      <c r="G71" s="2">
        <f t="shared" si="9"/>
        <v>151695033</v>
      </c>
      <c r="H71" s="2">
        <f t="shared" si="9"/>
        <v>102076591</v>
      </c>
      <c r="I71" s="2">
        <f t="shared" si="9"/>
        <v>119525793</v>
      </c>
      <c r="J71" s="2">
        <f t="shared" si="9"/>
        <v>133968224</v>
      </c>
      <c r="K71" s="2">
        <f t="shared" si="9"/>
        <v>153192711</v>
      </c>
    </row>
    <row r="72" spans="1:11" hidden="1" x14ac:dyDescent="0.2">
      <c r="A72" s="1" t="s">
        <v>339</v>
      </c>
      <c r="B72" s="2">
        <f>+B77</f>
        <v>109524151</v>
      </c>
      <c r="C72" s="2">
        <f t="shared" ref="C72:K72" si="10">+C77</f>
        <v>130130359</v>
      </c>
      <c r="D72" s="2">
        <f t="shared" si="10"/>
        <v>130988122</v>
      </c>
      <c r="E72" s="2">
        <f t="shared" si="10"/>
        <v>148805423</v>
      </c>
      <c r="F72" s="2">
        <f t="shared" si="10"/>
        <v>148805403</v>
      </c>
      <c r="G72" s="2">
        <f t="shared" si="10"/>
        <v>148805403</v>
      </c>
      <c r="H72" s="2">
        <f t="shared" si="10"/>
        <v>144818887</v>
      </c>
      <c r="I72" s="2">
        <f t="shared" si="10"/>
        <v>168837760</v>
      </c>
      <c r="J72" s="2">
        <f t="shared" si="10"/>
        <v>182750820</v>
      </c>
      <c r="K72" s="2">
        <f t="shared" si="10"/>
        <v>198579570</v>
      </c>
    </row>
    <row r="73" spans="1:11" hidden="1" x14ac:dyDescent="0.2">
      <c r="A73" s="1" t="s">
        <v>340</v>
      </c>
      <c r="B73" s="2">
        <f>+B74</f>
        <v>-8928542.3333333284</v>
      </c>
      <c r="C73" s="2">
        <f t="shared" ref="C73:K73" si="11">+(C78+C80+C81+C82)-(B78+B80+B81+B82)</f>
        <v>2748184</v>
      </c>
      <c r="D73" s="2">
        <f t="shared" si="11"/>
        <v>-28442458</v>
      </c>
      <c r="E73" s="2">
        <f t="shared" si="11"/>
        <v>10427258</v>
      </c>
      <c r="F73" s="2">
        <f>+(F78+F80+F81+F82)-(D78+D80+D81+D82)</f>
        <v>10427258</v>
      </c>
      <c r="G73" s="2">
        <f>+(G78+G80+G81+G82)-(D78+D80+D81+D82)</f>
        <v>10427258</v>
      </c>
      <c r="H73" s="2">
        <f>+(H78+H80+H81+H82)-(D78+D80+D81+D82)</f>
        <v>29771968</v>
      </c>
      <c r="I73" s="2">
        <f>+(I78+I80+I81+I82)-(E78+E80+E81+E82)</f>
        <v>15821433</v>
      </c>
      <c r="J73" s="2">
        <f t="shared" si="11"/>
        <v>46504292</v>
      </c>
      <c r="K73" s="2">
        <f t="shared" si="11"/>
        <v>-2536902</v>
      </c>
    </row>
    <row r="74" spans="1:11" hidden="1" x14ac:dyDescent="0.2">
      <c r="A74" s="1" t="s">
        <v>341</v>
      </c>
      <c r="B74" s="2">
        <f>+TREND(C74:E74)</f>
        <v>-8928542.3333333284</v>
      </c>
      <c r="C74" s="2">
        <f>+C73</f>
        <v>2748184</v>
      </c>
      <c r="D74" s="2">
        <f t="shared" ref="D74:K74" si="12">+D73</f>
        <v>-28442458</v>
      </c>
      <c r="E74" s="2">
        <f t="shared" si="12"/>
        <v>10427258</v>
      </c>
      <c r="F74" s="2">
        <f t="shared" si="12"/>
        <v>10427258</v>
      </c>
      <c r="G74" s="2">
        <f t="shared" si="12"/>
        <v>10427258</v>
      </c>
      <c r="H74" s="2">
        <f t="shared" si="12"/>
        <v>29771968</v>
      </c>
      <c r="I74" s="2">
        <f t="shared" si="12"/>
        <v>15821433</v>
      </c>
      <c r="J74" s="2">
        <f t="shared" si="12"/>
        <v>46504292</v>
      </c>
      <c r="K74" s="2">
        <f t="shared" si="12"/>
        <v>-2536902</v>
      </c>
    </row>
    <row r="75" spans="1:11" hidden="1" x14ac:dyDescent="0.2">
      <c r="A75" s="1" t="s">
        <v>342</v>
      </c>
      <c r="B75" s="2">
        <f>+B84-(((B80+B81+B82+B78)*B70)-B79)</f>
        <v>99869088.710668236</v>
      </c>
      <c r="C75" s="2">
        <f t="shared" ref="C75:K75" si="13">+C84-(((C80+C81+C82+C78)*C70)-C79)</f>
        <v>95681643.162107125</v>
      </c>
      <c r="D75" s="2">
        <f t="shared" si="13"/>
        <v>133087098.46495155</v>
      </c>
      <c r="E75" s="2">
        <f t="shared" si="13"/>
        <v>-22584440.91201172</v>
      </c>
      <c r="F75" s="2">
        <f t="shared" si="13"/>
        <v>-12479088.866050489</v>
      </c>
      <c r="G75" s="2">
        <f t="shared" si="13"/>
        <v>-12479088.866050489</v>
      </c>
      <c r="H75" s="2">
        <f t="shared" si="13"/>
        <v>132270912.70470794</v>
      </c>
      <c r="I75" s="2">
        <f t="shared" si="13"/>
        <v>80473662.540774882</v>
      </c>
      <c r="J75" s="2">
        <f t="shared" si="13"/>
        <v>-25668122.975032456</v>
      </c>
      <c r="K75" s="2">
        <f t="shared" si="13"/>
        <v>-61788718.715665326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109524151</v>
      </c>
      <c r="C77" s="3">
        <v>130130359</v>
      </c>
      <c r="D77" s="3">
        <v>130988122</v>
      </c>
      <c r="E77" s="3">
        <v>148805423</v>
      </c>
      <c r="F77" s="3">
        <v>148805403</v>
      </c>
      <c r="G77" s="3">
        <v>148805403</v>
      </c>
      <c r="H77" s="3">
        <v>144818887</v>
      </c>
      <c r="I77" s="3">
        <v>168837760</v>
      </c>
      <c r="J77" s="3">
        <v>182750820</v>
      </c>
      <c r="K77" s="3">
        <v>198579570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60261784</v>
      </c>
      <c r="C79" s="3">
        <v>75849660</v>
      </c>
      <c r="D79" s="3">
        <v>99809006</v>
      </c>
      <c r="E79" s="3">
        <v>-19856356</v>
      </c>
      <c r="F79" s="3">
        <v>-9365718</v>
      </c>
      <c r="G79" s="3">
        <v>-9365718</v>
      </c>
      <c r="H79" s="3">
        <v>81104128</v>
      </c>
      <c r="I79" s="3">
        <v>70175875</v>
      </c>
      <c r="J79" s="3">
        <v>15258539</v>
      </c>
      <c r="K79" s="3">
        <v>-20834271</v>
      </c>
    </row>
    <row r="80" spans="1:11" hidden="1" x14ac:dyDescent="0.2">
      <c r="A80" s="1" t="s">
        <v>71</v>
      </c>
      <c r="B80" s="3">
        <v>5003101</v>
      </c>
      <c r="C80" s="3">
        <v>3677131</v>
      </c>
      <c r="D80" s="3">
        <v>-19814343</v>
      </c>
      <c r="E80" s="3">
        <v>-9478350</v>
      </c>
      <c r="F80" s="3">
        <v>-9478350</v>
      </c>
      <c r="G80" s="3">
        <v>-9478350</v>
      </c>
      <c r="H80" s="3">
        <v>5621413</v>
      </c>
      <c r="I80" s="3">
        <v>6413980</v>
      </c>
      <c r="J80" s="3">
        <v>49104825</v>
      </c>
      <c r="K80" s="3">
        <v>46463793</v>
      </c>
    </row>
    <row r="81" spans="1:11" hidden="1" x14ac:dyDescent="0.2">
      <c r="A81" s="1" t="s">
        <v>72</v>
      </c>
      <c r="B81" s="3">
        <v>-342435</v>
      </c>
      <c r="C81" s="3">
        <v>3731719</v>
      </c>
      <c r="D81" s="3">
        <v>-1219265</v>
      </c>
      <c r="E81" s="3">
        <v>-1128000</v>
      </c>
      <c r="F81" s="3">
        <v>-1128000</v>
      </c>
      <c r="G81" s="3">
        <v>-1128000</v>
      </c>
      <c r="H81" s="3">
        <v>3116947</v>
      </c>
      <c r="I81" s="3">
        <v>-1198897</v>
      </c>
      <c r="J81" s="3">
        <v>2614550</v>
      </c>
      <c r="K81" s="3">
        <v>2718680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35215614</v>
      </c>
      <c r="C83" s="3">
        <v>91284753</v>
      </c>
      <c r="D83" s="3">
        <v>81104192</v>
      </c>
      <c r="E83" s="3">
        <v>152295053</v>
      </c>
      <c r="F83" s="3">
        <v>151695033</v>
      </c>
      <c r="G83" s="3">
        <v>151695033</v>
      </c>
      <c r="H83" s="3">
        <v>102076591</v>
      </c>
      <c r="I83" s="3">
        <v>119525793</v>
      </c>
      <c r="J83" s="3">
        <v>133968224</v>
      </c>
      <c r="K83" s="3">
        <v>153192711</v>
      </c>
    </row>
    <row r="84" spans="1:11" hidden="1" x14ac:dyDescent="0.2">
      <c r="A84" s="1" t="s">
        <v>75</v>
      </c>
      <c r="B84" s="3">
        <v>41105862</v>
      </c>
      <c r="C84" s="3">
        <v>25029195</v>
      </c>
      <c r="D84" s="3">
        <v>20254669</v>
      </c>
      <c r="E84" s="3">
        <v>-13583164</v>
      </c>
      <c r="F84" s="3">
        <v>-13925684</v>
      </c>
      <c r="G84" s="3">
        <v>-13925684</v>
      </c>
      <c r="H84" s="3">
        <v>57326078</v>
      </c>
      <c r="I84" s="3">
        <v>13989716</v>
      </c>
      <c r="J84" s="3">
        <v>-3013000</v>
      </c>
      <c r="K84" s="3">
        <v>-3013000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101568021</v>
      </c>
      <c r="C5" s="17">
        <v>112849909</v>
      </c>
      <c r="D5" s="21">
        <v>119965472</v>
      </c>
      <c r="E5" s="22">
        <v>127035725</v>
      </c>
      <c r="F5" s="17">
        <v>128185725</v>
      </c>
      <c r="G5" s="23">
        <v>128185725</v>
      </c>
      <c r="H5" s="19">
        <v>130044366</v>
      </c>
      <c r="I5" s="22">
        <v>137207255</v>
      </c>
      <c r="J5" s="17">
        <v>146674555</v>
      </c>
      <c r="K5" s="23">
        <v>156795100</v>
      </c>
    </row>
    <row r="6" spans="1:11" ht="13.5" x14ac:dyDescent="0.25">
      <c r="A6" s="20" t="s">
        <v>18</v>
      </c>
      <c r="B6" s="17">
        <v>266893656</v>
      </c>
      <c r="C6" s="17">
        <v>299237896</v>
      </c>
      <c r="D6" s="21">
        <v>296733544</v>
      </c>
      <c r="E6" s="22">
        <v>329942175</v>
      </c>
      <c r="F6" s="17">
        <v>318106885</v>
      </c>
      <c r="G6" s="23">
        <v>318106885</v>
      </c>
      <c r="H6" s="19">
        <v>314220173</v>
      </c>
      <c r="I6" s="22">
        <v>347978596</v>
      </c>
      <c r="J6" s="17">
        <v>392076402</v>
      </c>
      <c r="K6" s="23">
        <v>443370662</v>
      </c>
    </row>
    <row r="7" spans="1:11" ht="13.5" x14ac:dyDescent="0.25">
      <c r="A7" s="20" t="s">
        <v>19</v>
      </c>
      <c r="B7" s="17">
        <v>14047737</v>
      </c>
      <c r="C7" s="17">
        <v>19380443</v>
      </c>
      <c r="D7" s="21">
        <v>29341032</v>
      </c>
      <c r="E7" s="22">
        <v>25299029</v>
      </c>
      <c r="F7" s="17">
        <v>25299029</v>
      </c>
      <c r="G7" s="23">
        <v>25299029</v>
      </c>
      <c r="H7" s="19">
        <v>26018948</v>
      </c>
      <c r="I7" s="22">
        <v>24409447</v>
      </c>
      <c r="J7" s="17">
        <v>23136297</v>
      </c>
      <c r="K7" s="23">
        <v>25218564</v>
      </c>
    </row>
    <row r="8" spans="1:11" ht="13.5" x14ac:dyDescent="0.25">
      <c r="A8" s="20" t="s">
        <v>20</v>
      </c>
      <c r="B8" s="17">
        <v>63357684</v>
      </c>
      <c r="C8" s="17">
        <v>65117331</v>
      </c>
      <c r="D8" s="21">
        <v>68492718</v>
      </c>
      <c r="E8" s="22">
        <v>106786823</v>
      </c>
      <c r="F8" s="17">
        <v>80484651</v>
      </c>
      <c r="G8" s="23">
        <v>80484651</v>
      </c>
      <c r="H8" s="19">
        <v>71267569</v>
      </c>
      <c r="I8" s="22">
        <v>80886310</v>
      </c>
      <c r="J8" s="17">
        <v>83658566</v>
      </c>
      <c r="K8" s="23">
        <v>89323416</v>
      </c>
    </row>
    <row r="9" spans="1:11" ht="13.5" x14ac:dyDescent="0.25">
      <c r="A9" s="20" t="s">
        <v>21</v>
      </c>
      <c r="B9" s="17">
        <v>86255385</v>
      </c>
      <c r="C9" s="17">
        <v>136178715</v>
      </c>
      <c r="D9" s="21">
        <v>138703642</v>
      </c>
      <c r="E9" s="22">
        <v>107763686</v>
      </c>
      <c r="F9" s="17">
        <v>137507559</v>
      </c>
      <c r="G9" s="23">
        <v>137507559</v>
      </c>
      <c r="H9" s="19">
        <v>107499722</v>
      </c>
      <c r="I9" s="22">
        <v>139039129</v>
      </c>
      <c r="J9" s="17">
        <v>131268692</v>
      </c>
      <c r="K9" s="23">
        <v>132793788</v>
      </c>
    </row>
    <row r="10" spans="1:11" ht="25.5" x14ac:dyDescent="0.2">
      <c r="A10" s="24" t="s">
        <v>333</v>
      </c>
      <c r="B10" s="25">
        <f>SUM(B5:B9)</f>
        <v>532122483</v>
      </c>
      <c r="C10" s="26">
        <f t="shared" ref="C10:K10" si="0">SUM(C5:C9)</f>
        <v>632764294</v>
      </c>
      <c r="D10" s="27">
        <f t="shared" si="0"/>
        <v>653236408</v>
      </c>
      <c r="E10" s="25">
        <f t="shared" si="0"/>
        <v>696827438</v>
      </c>
      <c r="F10" s="26">
        <f t="shared" si="0"/>
        <v>689583849</v>
      </c>
      <c r="G10" s="28">
        <f t="shared" si="0"/>
        <v>689583849</v>
      </c>
      <c r="H10" s="29">
        <f t="shared" si="0"/>
        <v>649050778</v>
      </c>
      <c r="I10" s="25">
        <f t="shared" si="0"/>
        <v>729520737</v>
      </c>
      <c r="J10" s="26">
        <f t="shared" si="0"/>
        <v>776814512</v>
      </c>
      <c r="K10" s="28">
        <f t="shared" si="0"/>
        <v>847501530</v>
      </c>
    </row>
    <row r="11" spans="1:11" ht="13.5" x14ac:dyDescent="0.25">
      <c r="A11" s="20" t="s">
        <v>22</v>
      </c>
      <c r="B11" s="17">
        <v>186776065</v>
      </c>
      <c r="C11" s="17">
        <v>195261269</v>
      </c>
      <c r="D11" s="21">
        <v>209344427</v>
      </c>
      <c r="E11" s="22">
        <v>232085085</v>
      </c>
      <c r="F11" s="17">
        <v>224666983</v>
      </c>
      <c r="G11" s="23">
        <v>224666983</v>
      </c>
      <c r="H11" s="19">
        <v>209165235</v>
      </c>
      <c r="I11" s="22">
        <v>246636778</v>
      </c>
      <c r="J11" s="17">
        <v>262544758</v>
      </c>
      <c r="K11" s="23">
        <v>280710239</v>
      </c>
    </row>
    <row r="12" spans="1:11" ht="13.5" x14ac:dyDescent="0.25">
      <c r="A12" s="20" t="s">
        <v>23</v>
      </c>
      <c r="B12" s="17">
        <v>7838749</v>
      </c>
      <c r="C12" s="17">
        <v>7929973</v>
      </c>
      <c r="D12" s="21">
        <v>8412973</v>
      </c>
      <c r="E12" s="22">
        <v>9344593</v>
      </c>
      <c r="F12" s="17">
        <v>9323558</v>
      </c>
      <c r="G12" s="23">
        <v>9323558</v>
      </c>
      <c r="H12" s="19">
        <v>8470699</v>
      </c>
      <c r="I12" s="22">
        <v>9673196</v>
      </c>
      <c r="J12" s="17">
        <v>10156859</v>
      </c>
      <c r="K12" s="23">
        <v>10563135</v>
      </c>
    </row>
    <row r="13" spans="1:11" ht="13.5" x14ac:dyDescent="0.25">
      <c r="A13" s="20" t="s">
        <v>24</v>
      </c>
      <c r="B13" s="17">
        <v>26604893</v>
      </c>
      <c r="C13" s="17">
        <v>39032491</v>
      </c>
      <c r="D13" s="21">
        <v>43189601</v>
      </c>
      <c r="E13" s="22">
        <v>43312123</v>
      </c>
      <c r="F13" s="17">
        <v>43312014</v>
      </c>
      <c r="G13" s="23">
        <v>43312014</v>
      </c>
      <c r="H13" s="19">
        <v>36271400</v>
      </c>
      <c r="I13" s="22">
        <v>47342815</v>
      </c>
      <c r="J13" s="17">
        <v>52077125</v>
      </c>
      <c r="K13" s="23">
        <v>56350279</v>
      </c>
    </row>
    <row r="14" spans="1:11" ht="13.5" x14ac:dyDescent="0.25">
      <c r="A14" s="20" t="s">
        <v>25</v>
      </c>
      <c r="B14" s="17">
        <v>15131467</v>
      </c>
      <c r="C14" s="17">
        <v>19487524</v>
      </c>
      <c r="D14" s="21">
        <v>20629675</v>
      </c>
      <c r="E14" s="22">
        <v>20821125</v>
      </c>
      <c r="F14" s="17">
        <v>20821125</v>
      </c>
      <c r="G14" s="23">
        <v>20821125</v>
      </c>
      <c r="H14" s="19">
        <v>15780705</v>
      </c>
      <c r="I14" s="22">
        <v>21738067</v>
      </c>
      <c r="J14" s="17">
        <v>19506564</v>
      </c>
      <c r="K14" s="23">
        <v>22677057</v>
      </c>
    </row>
    <row r="15" spans="1:11" ht="13.5" x14ac:dyDescent="0.25">
      <c r="A15" s="20" t="s">
        <v>26</v>
      </c>
      <c r="B15" s="17">
        <v>148974909</v>
      </c>
      <c r="C15" s="17">
        <v>173363531</v>
      </c>
      <c r="D15" s="21">
        <v>181453011</v>
      </c>
      <c r="E15" s="22">
        <v>233090495</v>
      </c>
      <c r="F15" s="17">
        <v>217213719</v>
      </c>
      <c r="G15" s="23">
        <v>217213719</v>
      </c>
      <c r="H15" s="19">
        <v>188647354</v>
      </c>
      <c r="I15" s="22">
        <v>242019744</v>
      </c>
      <c r="J15" s="17">
        <v>275558333</v>
      </c>
      <c r="K15" s="23">
        <v>312671394</v>
      </c>
    </row>
    <row r="16" spans="1:11" ht="13.5" x14ac:dyDescent="0.25">
      <c r="A16" s="20" t="s">
        <v>27</v>
      </c>
      <c r="B16" s="17">
        <v>1972856</v>
      </c>
      <c r="C16" s="17">
        <v>3444891</v>
      </c>
      <c r="D16" s="21">
        <v>1848891</v>
      </c>
      <c r="E16" s="22">
        <v>1686455</v>
      </c>
      <c r="F16" s="17">
        <v>1714381</v>
      </c>
      <c r="G16" s="23">
        <v>1714381</v>
      </c>
      <c r="H16" s="19">
        <v>1834481</v>
      </c>
      <c r="I16" s="22">
        <v>2004461</v>
      </c>
      <c r="J16" s="17">
        <v>2079863</v>
      </c>
      <c r="K16" s="23">
        <v>2156073</v>
      </c>
    </row>
    <row r="17" spans="1:11" ht="13.5" x14ac:dyDescent="0.25">
      <c r="A17" s="20" t="s">
        <v>28</v>
      </c>
      <c r="B17" s="17">
        <v>112066657</v>
      </c>
      <c r="C17" s="17">
        <v>134487440</v>
      </c>
      <c r="D17" s="21">
        <v>140147608</v>
      </c>
      <c r="E17" s="22">
        <v>187917934</v>
      </c>
      <c r="F17" s="17">
        <v>190854708</v>
      </c>
      <c r="G17" s="23">
        <v>190854708</v>
      </c>
      <c r="H17" s="19">
        <v>125286388</v>
      </c>
      <c r="I17" s="22">
        <v>167752311</v>
      </c>
      <c r="J17" s="17">
        <v>167445210</v>
      </c>
      <c r="K17" s="23">
        <v>173677063</v>
      </c>
    </row>
    <row r="18" spans="1:11" ht="13.5" x14ac:dyDescent="0.25">
      <c r="A18" s="30" t="s">
        <v>29</v>
      </c>
      <c r="B18" s="31">
        <f>SUM(B11:B17)</f>
        <v>499365596</v>
      </c>
      <c r="C18" s="32">
        <f t="shared" ref="C18:K18" si="1">SUM(C11:C17)</f>
        <v>573007119</v>
      </c>
      <c r="D18" s="33">
        <f t="shared" si="1"/>
        <v>605026186</v>
      </c>
      <c r="E18" s="31">
        <f t="shared" si="1"/>
        <v>728257810</v>
      </c>
      <c r="F18" s="32">
        <f t="shared" si="1"/>
        <v>707906488</v>
      </c>
      <c r="G18" s="34">
        <f t="shared" si="1"/>
        <v>707906488</v>
      </c>
      <c r="H18" s="35">
        <f t="shared" si="1"/>
        <v>585456262</v>
      </c>
      <c r="I18" s="31">
        <f t="shared" si="1"/>
        <v>737167372</v>
      </c>
      <c r="J18" s="32">
        <f t="shared" si="1"/>
        <v>789368712</v>
      </c>
      <c r="K18" s="34">
        <f t="shared" si="1"/>
        <v>858805240</v>
      </c>
    </row>
    <row r="19" spans="1:11" ht="13.5" x14ac:dyDescent="0.25">
      <c r="A19" s="30" t="s">
        <v>30</v>
      </c>
      <c r="B19" s="36">
        <f>+B10-B18</f>
        <v>32756887</v>
      </c>
      <c r="C19" s="37">
        <f t="shared" ref="C19:K19" si="2">+C10-C18</f>
        <v>59757175</v>
      </c>
      <c r="D19" s="38">
        <f t="shared" si="2"/>
        <v>48210222</v>
      </c>
      <c r="E19" s="36">
        <f t="shared" si="2"/>
        <v>-31430372</v>
      </c>
      <c r="F19" s="37">
        <f t="shared" si="2"/>
        <v>-18322639</v>
      </c>
      <c r="G19" s="39">
        <f t="shared" si="2"/>
        <v>-18322639</v>
      </c>
      <c r="H19" s="40">
        <f t="shared" si="2"/>
        <v>63594516</v>
      </c>
      <c r="I19" s="36">
        <f t="shared" si="2"/>
        <v>-7646635</v>
      </c>
      <c r="J19" s="37">
        <f t="shared" si="2"/>
        <v>-12554200</v>
      </c>
      <c r="K19" s="39">
        <f t="shared" si="2"/>
        <v>-11303710</v>
      </c>
    </row>
    <row r="20" spans="1:11" ht="25.5" x14ac:dyDescent="0.2">
      <c r="A20" s="41" t="s">
        <v>31</v>
      </c>
      <c r="B20" s="42">
        <v>20738393</v>
      </c>
      <c r="C20" s="43">
        <v>73799681</v>
      </c>
      <c r="D20" s="44">
        <v>34541523</v>
      </c>
      <c r="E20" s="42">
        <v>34138643</v>
      </c>
      <c r="F20" s="43">
        <v>121084643</v>
      </c>
      <c r="G20" s="45">
        <v>121084643</v>
      </c>
      <c r="H20" s="46">
        <v>40247513</v>
      </c>
      <c r="I20" s="42">
        <v>97968700</v>
      </c>
      <c r="J20" s="43">
        <v>55292900</v>
      </c>
      <c r="K20" s="45">
        <v>73740050</v>
      </c>
    </row>
    <row r="21" spans="1:11" ht="13.5" x14ac:dyDescent="0.25">
      <c r="A21" s="47" t="s">
        <v>32</v>
      </c>
      <c r="B21" s="48">
        <v>107630</v>
      </c>
      <c r="C21" s="49">
        <v>123000</v>
      </c>
      <c r="D21" s="50">
        <v>270000</v>
      </c>
      <c r="E21" s="48">
        <v>0</v>
      </c>
      <c r="F21" s="49">
        <v>303211</v>
      </c>
      <c r="G21" s="51">
        <v>303211</v>
      </c>
      <c r="H21" s="52">
        <v>370941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53602910</v>
      </c>
      <c r="C22" s="55">
        <f t="shared" ref="C22:K22" si="3">SUM(C19:C21)</f>
        <v>133679856</v>
      </c>
      <c r="D22" s="56">
        <f t="shared" si="3"/>
        <v>83021745</v>
      </c>
      <c r="E22" s="54">
        <f t="shared" si="3"/>
        <v>2708271</v>
      </c>
      <c r="F22" s="55">
        <f t="shared" si="3"/>
        <v>103065215</v>
      </c>
      <c r="G22" s="57">
        <f t="shared" si="3"/>
        <v>103065215</v>
      </c>
      <c r="H22" s="58">
        <f t="shared" si="3"/>
        <v>104212970</v>
      </c>
      <c r="I22" s="54">
        <f t="shared" si="3"/>
        <v>90322065</v>
      </c>
      <c r="J22" s="55">
        <f t="shared" si="3"/>
        <v>42738700</v>
      </c>
      <c r="K22" s="57">
        <f t="shared" si="3"/>
        <v>62436340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53602910</v>
      </c>
      <c r="C24" s="37">
        <f t="shared" ref="C24:K24" si="4">SUM(C22:C23)</f>
        <v>133679856</v>
      </c>
      <c r="D24" s="38">
        <f t="shared" si="4"/>
        <v>83021745</v>
      </c>
      <c r="E24" s="36">
        <f t="shared" si="4"/>
        <v>2708271</v>
      </c>
      <c r="F24" s="37">
        <f t="shared" si="4"/>
        <v>103065215</v>
      </c>
      <c r="G24" s="39">
        <f t="shared" si="4"/>
        <v>103065215</v>
      </c>
      <c r="H24" s="40">
        <f t="shared" si="4"/>
        <v>104212970</v>
      </c>
      <c r="I24" s="36">
        <f t="shared" si="4"/>
        <v>90322065</v>
      </c>
      <c r="J24" s="37">
        <f t="shared" si="4"/>
        <v>42738700</v>
      </c>
      <c r="K24" s="39">
        <f t="shared" si="4"/>
        <v>62436340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95036821</v>
      </c>
      <c r="C27" s="66">
        <v>114545664</v>
      </c>
      <c r="D27" s="67">
        <v>84149697</v>
      </c>
      <c r="E27" s="68">
        <v>110382428</v>
      </c>
      <c r="F27" s="66">
        <v>204262228</v>
      </c>
      <c r="G27" s="69">
        <v>204262228</v>
      </c>
      <c r="H27" s="70">
        <v>112987673</v>
      </c>
      <c r="I27" s="68">
        <v>194772700</v>
      </c>
      <c r="J27" s="66">
        <v>169185400</v>
      </c>
      <c r="K27" s="69">
        <v>169587850</v>
      </c>
    </row>
    <row r="28" spans="1:11" ht="13.5" x14ac:dyDescent="0.25">
      <c r="A28" s="71" t="s">
        <v>36</v>
      </c>
      <c r="B28" s="17">
        <v>20025174</v>
      </c>
      <c r="C28" s="17">
        <v>72527455</v>
      </c>
      <c r="D28" s="21">
        <v>32241319</v>
      </c>
      <c r="E28" s="22">
        <v>32638643</v>
      </c>
      <c r="F28" s="17">
        <v>121084643</v>
      </c>
      <c r="G28" s="23">
        <v>121084643</v>
      </c>
      <c r="H28" s="19">
        <v>0</v>
      </c>
      <c r="I28" s="22">
        <v>97968700</v>
      </c>
      <c r="J28" s="17">
        <v>55292900</v>
      </c>
      <c r="K28" s="23">
        <v>73740050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55642911</v>
      </c>
      <c r="C30" s="17">
        <v>0</v>
      </c>
      <c r="D30" s="21">
        <v>34499488</v>
      </c>
      <c r="E30" s="22">
        <v>57825710</v>
      </c>
      <c r="F30" s="17">
        <v>0</v>
      </c>
      <c r="G30" s="23">
        <v>0</v>
      </c>
      <c r="H30" s="19">
        <v>0</v>
      </c>
      <c r="I30" s="22">
        <v>0</v>
      </c>
      <c r="J30" s="17">
        <v>20000000</v>
      </c>
      <c r="K30" s="23">
        <v>62050000</v>
      </c>
    </row>
    <row r="31" spans="1:11" ht="13.5" x14ac:dyDescent="0.25">
      <c r="A31" s="20" t="s">
        <v>38</v>
      </c>
      <c r="B31" s="17">
        <v>19261116</v>
      </c>
      <c r="C31" s="17">
        <v>42018209</v>
      </c>
      <c r="D31" s="21">
        <v>16292299</v>
      </c>
      <c r="E31" s="22">
        <v>19918075</v>
      </c>
      <c r="F31" s="17">
        <v>82874374</v>
      </c>
      <c r="G31" s="23">
        <v>82874374</v>
      </c>
      <c r="H31" s="19">
        <v>0</v>
      </c>
      <c r="I31" s="22">
        <v>96804000</v>
      </c>
      <c r="J31" s="17">
        <v>93892500</v>
      </c>
      <c r="K31" s="23">
        <v>33797800</v>
      </c>
    </row>
    <row r="32" spans="1:11" ht="13.5" x14ac:dyDescent="0.25">
      <c r="A32" s="30" t="s">
        <v>39</v>
      </c>
      <c r="B32" s="66">
        <f>SUM(B28:B31)</f>
        <v>94929201</v>
      </c>
      <c r="C32" s="66">
        <f t="shared" ref="C32:K32" si="5">SUM(C28:C31)</f>
        <v>114545664</v>
      </c>
      <c r="D32" s="67">
        <f t="shared" si="5"/>
        <v>83033106</v>
      </c>
      <c r="E32" s="68">
        <f t="shared" si="5"/>
        <v>110382428</v>
      </c>
      <c r="F32" s="66">
        <f t="shared" si="5"/>
        <v>203959017</v>
      </c>
      <c r="G32" s="69">
        <f t="shared" si="5"/>
        <v>203959017</v>
      </c>
      <c r="H32" s="70">
        <f t="shared" si="5"/>
        <v>0</v>
      </c>
      <c r="I32" s="68">
        <f t="shared" si="5"/>
        <v>194772700</v>
      </c>
      <c r="J32" s="66">
        <f t="shared" si="5"/>
        <v>169185400</v>
      </c>
      <c r="K32" s="69">
        <f t="shared" si="5"/>
        <v>169587850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414222703</v>
      </c>
      <c r="C35" s="17">
        <v>429328544</v>
      </c>
      <c r="D35" s="21">
        <v>487054517</v>
      </c>
      <c r="E35" s="22">
        <v>375474029</v>
      </c>
      <c r="F35" s="17">
        <v>538333580</v>
      </c>
      <c r="G35" s="23">
        <v>538333580</v>
      </c>
      <c r="H35" s="19">
        <v>554843932</v>
      </c>
      <c r="I35" s="22">
        <v>513940175</v>
      </c>
      <c r="J35" s="17">
        <v>516843250</v>
      </c>
      <c r="K35" s="23">
        <v>617852072</v>
      </c>
    </row>
    <row r="36" spans="1:11" ht="13.5" x14ac:dyDescent="0.25">
      <c r="A36" s="20" t="s">
        <v>42</v>
      </c>
      <c r="B36" s="17">
        <v>977092393</v>
      </c>
      <c r="C36" s="17">
        <v>1093983572</v>
      </c>
      <c r="D36" s="21">
        <v>1138976905</v>
      </c>
      <c r="E36" s="22">
        <v>1143913363</v>
      </c>
      <c r="F36" s="17">
        <v>1238393272</v>
      </c>
      <c r="G36" s="23">
        <v>1238393272</v>
      </c>
      <c r="H36" s="19">
        <v>1215603770</v>
      </c>
      <c r="I36" s="22">
        <v>1375089946</v>
      </c>
      <c r="J36" s="17">
        <v>1443177834</v>
      </c>
      <c r="K36" s="23">
        <v>1505303595</v>
      </c>
    </row>
    <row r="37" spans="1:11" ht="13.5" x14ac:dyDescent="0.25">
      <c r="A37" s="20" t="s">
        <v>43</v>
      </c>
      <c r="B37" s="17">
        <v>133159572</v>
      </c>
      <c r="C37" s="17">
        <v>122521764</v>
      </c>
      <c r="D37" s="21">
        <v>131601447</v>
      </c>
      <c r="E37" s="22">
        <v>118406356</v>
      </c>
      <c r="F37" s="17">
        <v>128671486</v>
      </c>
      <c r="G37" s="23">
        <v>128671486</v>
      </c>
      <c r="H37" s="19">
        <v>195546519</v>
      </c>
      <c r="I37" s="22">
        <v>106199078</v>
      </c>
      <c r="J37" s="17">
        <v>111168111</v>
      </c>
      <c r="K37" s="23">
        <v>118641098</v>
      </c>
    </row>
    <row r="38" spans="1:11" ht="13.5" x14ac:dyDescent="0.25">
      <c r="A38" s="20" t="s">
        <v>44</v>
      </c>
      <c r="B38" s="17">
        <v>255199363</v>
      </c>
      <c r="C38" s="17">
        <v>260854706</v>
      </c>
      <c r="D38" s="21">
        <v>271472561</v>
      </c>
      <c r="E38" s="22">
        <v>321784367</v>
      </c>
      <c r="F38" s="17">
        <v>265855178</v>
      </c>
      <c r="G38" s="23">
        <v>265855178</v>
      </c>
      <c r="H38" s="19">
        <v>247729891</v>
      </c>
      <c r="I38" s="22">
        <v>258721902</v>
      </c>
      <c r="J38" s="17">
        <v>262697423</v>
      </c>
      <c r="K38" s="23">
        <v>311053142</v>
      </c>
    </row>
    <row r="39" spans="1:11" ht="13.5" x14ac:dyDescent="0.25">
      <c r="A39" s="20" t="s">
        <v>45</v>
      </c>
      <c r="B39" s="17">
        <v>1002956161</v>
      </c>
      <c r="C39" s="17">
        <v>1139935629</v>
      </c>
      <c r="D39" s="21">
        <v>1222957403</v>
      </c>
      <c r="E39" s="22">
        <v>1079196669</v>
      </c>
      <c r="F39" s="17">
        <v>1382200188</v>
      </c>
      <c r="G39" s="23">
        <v>1382200188</v>
      </c>
      <c r="H39" s="19">
        <v>1327171278</v>
      </c>
      <c r="I39" s="22">
        <v>1524109141</v>
      </c>
      <c r="J39" s="17">
        <v>1586155550</v>
      </c>
      <c r="K39" s="23">
        <v>1693461427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1171967236</v>
      </c>
      <c r="C42" s="17">
        <v>448610888</v>
      </c>
      <c r="D42" s="21">
        <v>507779845</v>
      </c>
      <c r="E42" s="22">
        <v>46134903</v>
      </c>
      <c r="F42" s="17">
        <v>109096881</v>
      </c>
      <c r="G42" s="23">
        <v>109096881</v>
      </c>
      <c r="H42" s="19">
        <v>758648992</v>
      </c>
      <c r="I42" s="22">
        <v>135033193</v>
      </c>
      <c r="J42" s="17">
        <v>57824574</v>
      </c>
      <c r="K42" s="23">
        <v>78749753</v>
      </c>
    </row>
    <row r="43" spans="1:11" ht="13.5" x14ac:dyDescent="0.25">
      <c r="A43" s="20" t="s">
        <v>48</v>
      </c>
      <c r="B43" s="17">
        <v>-95036821</v>
      </c>
      <c r="C43" s="17">
        <v>-110877378</v>
      </c>
      <c r="D43" s="21">
        <v>-82797995</v>
      </c>
      <c r="E43" s="22">
        <v>-109382428</v>
      </c>
      <c r="F43" s="17">
        <v>-203262228</v>
      </c>
      <c r="G43" s="23">
        <v>-203262228</v>
      </c>
      <c r="H43" s="19">
        <v>-112135076</v>
      </c>
      <c r="I43" s="22">
        <v>-179772700</v>
      </c>
      <c r="J43" s="17">
        <v>-161185400</v>
      </c>
      <c r="K43" s="23">
        <v>-164587850</v>
      </c>
    </row>
    <row r="44" spans="1:11" ht="13.5" x14ac:dyDescent="0.25">
      <c r="A44" s="20" t="s">
        <v>49</v>
      </c>
      <c r="B44" s="17">
        <v>90000000</v>
      </c>
      <c r="C44" s="17">
        <v>-3557727</v>
      </c>
      <c r="D44" s="21">
        <v>38257207</v>
      </c>
      <c r="E44" s="22">
        <v>28204768</v>
      </c>
      <c r="F44" s="17">
        <v>-23858032</v>
      </c>
      <c r="G44" s="23">
        <v>-23858032</v>
      </c>
      <c r="H44" s="19">
        <v>-37940</v>
      </c>
      <c r="I44" s="22">
        <v>-20440412</v>
      </c>
      <c r="J44" s="17">
        <v>-3766877</v>
      </c>
      <c r="K44" s="23">
        <v>41202788</v>
      </c>
    </row>
    <row r="45" spans="1:11" ht="13.5" x14ac:dyDescent="0.25">
      <c r="A45" s="30" t="s">
        <v>50</v>
      </c>
      <c r="B45" s="66">
        <v>1422562468</v>
      </c>
      <c r="C45" s="66">
        <v>682845037</v>
      </c>
      <c r="D45" s="67">
        <v>825915317</v>
      </c>
      <c r="E45" s="68">
        <v>289593055</v>
      </c>
      <c r="F45" s="66">
        <v>406848074</v>
      </c>
      <c r="G45" s="69">
        <v>406848074</v>
      </c>
      <c r="H45" s="70">
        <v>1464774814</v>
      </c>
      <c r="I45" s="68">
        <v>382927133</v>
      </c>
      <c r="J45" s="66">
        <v>323127444</v>
      </c>
      <c r="K45" s="69">
        <v>400434390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348669247</v>
      </c>
      <c r="C48" s="17">
        <v>362676256</v>
      </c>
      <c r="D48" s="21">
        <v>414913597</v>
      </c>
      <c r="E48" s="22">
        <v>306551089</v>
      </c>
      <c r="F48" s="17">
        <v>457087052</v>
      </c>
      <c r="G48" s="23">
        <v>457087052</v>
      </c>
      <c r="H48" s="19">
        <v>470153787</v>
      </c>
      <c r="I48" s="22">
        <v>429250396</v>
      </c>
      <c r="J48" s="17">
        <v>425194612</v>
      </c>
      <c r="K48" s="23">
        <v>513991000</v>
      </c>
    </row>
    <row r="49" spans="1:11" ht="13.5" x14ac:dyDescent="0.25">
      <c r="A49" s="20" t="s">
        <v>53</v>
      </c>
      <c r="B49" s="17">
        <f>+B75</f>
        <v>-130255841.56254631</v>
      </c>
      <c r="C49" s="17">
        <f t="shared" ref="C49:K49" si="6">+C75</f>
        <v>-86583063.381929934</v>
      </c>
      <c r="D49" s="21">
        <f t="shared" si="6"/>
        <v>-112448988.31171626</v>
      </c>
      <c r="E49" s="22">
        <f t="shared" si="6"/>
        <v>50199726.788018413</v>
      </c>
      <c r="F49" s="17">
        <f t="shared" si="6"/>
        <v>46063881.223741032</v>
      </c>
      <c r="G49" s="23">
        <f t="shared" si="6"/>
        <v>46063881.223741032</v>
      </c>
      <c r="H49" s="19">
        <f t="shared" si="6"/>
        <v>-114815673.54593652</v>
      </c>
      <c r="I49" s="22">
        <f t="shared" si="6"/>
        <v>21403504.941007346</v>
      </c>
      <c r="J49" s="17">
        <f t="shared" si="6"/>
        <v>25336049.614159524</v>
      </c>
      <c r="K49" s="23">
        <f t="shared" si="6"/>
        <v>20575256.974293411</v>
      </c>
    </row>
    <row r="50" spans="1:11" ht="13.5" x14ac:dyDescent="0.25">
      <c r="A50" s="30" t="s">
        <v>54</v>
      </c>
      <c r="B50" s="66">
        <f>+B48-B49</f>
        <v>478925088.56254631</v>
      </c>
      <c r="C50" s="66">
        <f t="shared" ref="C50:K50" si="7">+C48-C49</f>
        <v>449259319.38192993</v>
      </c>
      <c r="D50" s="67">
        <f t="shared" si="7"/>
        <v>527362585.31171626</v>
      </c>
      <c r="E50" s="68">
        <f t="shared" si="7"/>
        <v>256351362.21198159</v>
      </c>
      <c r="F50" s="66">
        <f t="shared" si="7"/>
        <v>411023170.77625895</v>
      </c>
      <c r="G50" s="69">
        <f t="shared" si="7"/>
        <v>411023170.77625895</v>
      </c>
      <c r="H50" s="70">
        <f t="shared" si="7"/>
        <v>584969460.54593658</v>
      </c>
      <c r="I50" s="68">
        <f t="shared" si="7"/>
        <v>407846891.05899262</v>
      </c>
      <c r="J50" s="66">
        <f t="shared" si="7"/>
        <v>399858562.38584048</v>
      </c>
      <c r="K50" s="69">
        <f t="shared" si="7"/>
        <v>493415743.02570659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946952080</v>
      </c>
      <c r="C53" s="17">
        <v>1061960037</v>
      </c>
      <c r="D53" s="21">
        <v>1127064266</v>
      </c>
      <c r="E53" s="22">
        <v>1143913363</v>
      </c>
      <c r="F53" s="17">
        <v>1238393272</v>
      </c>
      <c r="G53" s="23">
        <v>1238393272</v>
      </c>
      <c r="H53" s="19">
        <v>1100911869</v>
      </c>
      <c r="I53" s="22">
        <v>1375089946</v>
      </c>
      <c r="J53" s="17">
        <v>1443177834</v>
      </c>
      <c r="K53" s="23">
        <v>1505303595</v>
      </c>
    </row>
    <row r="54" spans="1:11" ht="13.5" x14ac:dyDescent="0.25">
      <c r="A54" s="20" t="s">
        <v>57</v>
      </c>
      <c r="B54" s="17">
        <v>26604893</v>
      </c>
      <c r="C54" s="17">
        <v>28611065</v>
      </c>
      <c r="D54" s="21">
        <v>43189601</v>
      </c>
      <c r="E54" s="22">
        <v>43312123</v>
      </c>
      <c r="F54" s="17">
        <v>43312014</v>
      </c>
      <c r="G54" s="23">
        <v>43312014</v>
      </c>
      <c r="H54" s="19">
        <v>36271400</v>
      </c>
      <c r="I54" s="22">
        <v>47342815</v>
      </c>
      <c r="J54" s="17">
        <v>52077125</v>
      </c>
      <c r="K54" s="23">
        <v>56350279</v>
      </c>
    </row>
    <row r="55" spans="1:11" ht="13.5" x14ac:dyDescent="0.25">
      <c r="A55" s="20" t="s">
        <v>58</v>
      </c>
      <c r="B55" s="17">
        <v>64496493</v>
      </c>
      <c r="C55" s="17">
        <v>45961877</v>
      </c>
      <c r="D55" s="21">
        <v>47192895</v>
      </c>
      <c r="E55" s="22">
        <v>73841760</v>
      </c>
      <c r="F55" s="17">
        <v>90653718</v>
      </c>
      <c r="G55" s="23">
        <v>90653718</v>
      </c>
      <c r="H55" s="19">
        <v>81577994</v>
      </c>
      <c r="I55" s="22">
        <v>64550528</v>
      </c>
      <c r="J55" s="17">
        <v>69019200</v>
      </c>
      <c r="K55" s="23">
        <v>67830050</v>
      </c>
    </row>
    <row r="56" spans="1:11" ht="13.5" x14ac:dyDescent="0.25">
      <c r="A56" s="20" t="s">
        <v>59</v>
      </c>
      <c r="B56" s="17">
        <v>82272742</v>
      </c>
      <c r="C56" s="17">
        <v>88688312</v>
      </c>
      <c r="D56" s="21">
        <v>94769304</v>
      </c>
      <c r="E56" s="22">
        <v>108390614</v>
      </c>
      <c r="F56" s="17">
        <v>112686024</v>
      </c>
      <c r="G56" s="23">
        <v>112686024</v>
      </c>
      <c r="H56" s="19">
        <v>104831281</v>
      </c>
      <c r="I56" s="22">
        <v>115080649</v>
      </c>
      <c r="J56" s="17">
        <v>121881524</v>
      </c>
      <c r="K56" s="23">
        <v>130103875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6362364</v>
      </c>
      <c r="C59" s="17">
        <v>6613284</v>
      </c>
      <c r="D59" s="21">
        <v>7102507</v>
      </c>
      <c r="E59" s="22">
        <v>7757020</v>
      </c>
      <c r="F59" s="17">
        <v>7757020</v>
      </c>
      <c r="G59" s="23">
        <v>7757020</v>
      </c>
      <c r="H59" s="19">
        <v>7655917</v>
      </c>
      <c r="I59" s="22">
        <v>8468326</v>
      </c>
      <c r="J59" s="17">
        <v>9505082</v>
      </c>
      <c r="K59" s="23">
        <v>10684407</v>
      </c>
    </row>
    <row r="60" spans="1:11" ht="13.5" x14ac:dyDescent="0.25">
      <c r="A60" s="20" t="s">
        <v>62</v>
      </c>
      <c r="B60" s="17">
        <v>38604980</v>
      </c>
      <c r="C60" s="17">
        <v>37836925</v>
      </c>
      <c r="D60" s="21">
        <v>41780974</v>
      </c>
      <c r="E60" s="22">
        <v>44210377</v>
      </c>
      <c r="F60" s="17">
        <v>44855074</v>
      </c>
      <c r="G60" s="23">
        <v>44855074</v>
      </c>
      <c r="H60" s="19">
        <v>45008326</v>
      </c>
      <c r="I60" s="22">
        <v>47798384</v>
      </c>
      <c r="J60" s="17">
        <v>51123166</v>
      </c>
      <c r="K60" s="23">
        <v>53682763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4.6918155059978455</v>
      </c>
      <c r="C70" s="5">
        <f t="shared" ref="C70:K70" si="8">IF(ISERROR(C71/C72),0,(C71/C72))</f>
        <v>3.3335593250960232</v>
      </c>
      <c r="D70" s="5">
        <f t="shared" si="8"/>
        <v>3.414832618582039</v>
      </c>
      <c r="E70" s="5">
        <f t="shared" si="8"/>
        <v>0.90797428419945447</v>
      </c>
      <c r="F70" s="5">
        <f t="shared" si="8"/>
        <v>0.94676026873745189</v>
      </c>
      <c r="G70" s="5">
        <f t="shared" si="8"/>
        <v>0.94676026873745189</v>
      </c>
      <c r="H70" s="5">
        <f t="shared" si="8"/>
        <v>3.8986316820120348</v>
      </c>
      <c r="I70" s="5">
        <f t="shared" si="8"/>
        <v>0.95843845105645564</v>
      </c>
      <c r="J70" s="5">
        <f t="shared" si="8"/>
        <v>0.89688699004082206</v>
      </c>
      <c r="K70" s="5">
        <f t="shared" si="8"/>
        <v>0.89898573266989257</v>
      </c>
    </row>
    <row r="71" spans="1:11" hidden="1" x14ac:dyDescent="0.2">
      <c r="A71" s="1" t="s">
        <v>338</v>
      </c>
      <c r="B71" s="2">
        <f>+B83</f>
        <v>2092051656</v>
      </c>
      <c r="C71" s="2">
        <f t="shared" ref="C71:K71" si="9">+C83</f>
        <v>1673188177</v>
      </c>
      <c r="D71" s="2">
        <f t="shared" si="9"/>
        <v>1807543238</v>
      </c>
      <c r="E71" s="2">
        <f t="shared" si="9"/>
        <v>506503168</v>
      </c>
      <c r="F71" s="2">
        <f t="shared" si="9"/>
        <v>545204789</v>
      </c>
      <c r="G71" s="2">
        <f t="shared" si="9"/>
        <v>545204789</v>
      </c>
      <c r="H71" s="2">
        <f t="shared" si="9"/>
        <v>2118800253</v>
      </c>
      <c r="I71" s="2">
        <f t="shared" si="9"/>
        <v>576541207</v>
      </c>
      <c r="J71" s="2">
        <f t="shared" si="9"/>
        <v>586339276</v>
      </c>
      <c r="K71" s="2">
        <f t="shared" si="9"/>
        <v>646421254</v>
      </c>
    </row>
    <row r="72" spans="1:11" hidden="1" x14ac:dyDescent="0.2">
      <c r="A72" s="1" t="s">
        <v>339</v>
      </c>
      <c r="B72" s="2">
        <f>+B77</f>
        <v>445893845</v>
      </c>
      <c r="C72" s="2">
        <f t="shared" ref="C72:K72" si="10">+C77</f>
        <v>501922424</v>
      </c>
      <c r="D72" s="2">
        <f t="shared" si="10"/>
        <v>529321182</v>
      </c>
      <c r="E72" s="2">
        <f t="shared" si="10"/>
        <v>557838671</v>
      </c>
      <c r="F72" s="2">
        <f t="shared" si="10"/>
        <v>575863613</v>
      </c>
      <c r="G72" s="2">
        <f t="shared" si="10"/>
        <v>575863613</v>
      </c>
      <c r="H72" s="2">
        <f t="shared" si="10"/>
        <v>543472794</v>
      </c>
      <c r="I72" s="2">
        <f t="shared" si="10"/>
        <v>601542234</v>
      </c>
      <c r="J72" s="2">
        <f t="shared" si="10"/>
        <v>653749338</v>
      </c>
      <c r="K72" s="2">
        <f t="shared" si="10"/>
        <v>719056188</v>
      </c>
    </row>
    <row r="73" spans="1:11" hidden="1" x14ac:dyDescent="0.2">
      <c r="A73" s="1" t="s">
        <v>340</v>
      </c>
      <c r="B73" s="2">
        <f>+B74</f>
        <v>6922286.833333334</v>
      </c>
      <c r="C73" s="2">
        <f t="shared" ref="C73:K73" si="11">+(C78+C80+C81+C82)-(B78+B80+B81+B82)</f>
        <v>6135159</v>
      </c>
      <c r="D73" s="2">
        <f t="shared" si="11"/>
        <v>2824782</v>
      </c>
      <c r="E73" s="2">
        <f t="shared" si="11"/>
        <v>-5208362</v>
      </c>
      <c r="F73" s="2">
        <f>+(F78+F80+F81+F82)-(D78+D80+D81+D82)</f>
        <v>6296765</v>
      </c>
      <c r="G73" s="2">
        <f>+(G78+G80+G81+G82)-(D78+D80+D81+D82)</f>
        <v>6296765</v>
      </c>
      <c r="H73" s="2">
        <f>+(H78+H80+H81+H82)-(D78+D80+D81+D82)</f>
        <v>8370477</v>
      </c>
      <c r="I73" s="2">
        <f>+(I78+I80+I81+I82)-(E78+E80+E81+E82)</f>
        <v>16134108</v>
      </c>
      <c r="J73" s="2">
        <f t="shared" si="11"/>
        <v>4551198</v>
      </c>
      <c r="K73" s="2">
        <f t="shared" si="11"/>
        <v>11254240</v>
      </c>
    </row>
    <row r="74" spans="1:11" hidden="1" x14ac:dyDescent="0.2">
      <c r="A74" s="1" t="s">
        <v>341</v>
      </c>
      <c r="B74" s="2">
        <f>+TREND(C74:E74)</f>
        <v>6922286.833333334</v>
      </c>
      <c r="C74" s="2">
        <f>+C73</f>
        <v>6135159</v>
      </c>
      <c r="D74" s="2">
        <f t="shared" ref="D74:K74" si="12">+D73</f>
        <v>2824782</v>
      </c>
      <c r="E74" s="2">
        <f t="shared" si="12"/>
        <v>-5208362</v>
      </c>
      <c r="F74" s="2">
        <f t="shared" si="12"/>
        <v>6296765</v>
      </c>
      <c r="G74" s="2">
        <f t="shared" si="12"/>
        <v>6296765</v>
      </c>
      <c r="H74" s="2">
        <f t="shared" si="12"/>
        <v>8370477</v>
      </c>
      <c r="I74" s="2">
        <f t="shared" si="12"/>
        <v>16134108</v>
      </c>
      <c r="J74" s="2">
        <f t="shared" si="12"/>
        <v>4551198</v>
      </c>
      <c r="K74" s="2">
        <f t="shared" si="12"/>
        <v>11254240</v>
      </c>
    </row>
    <row r="75" spans="1:11" hidden="1" x14ac:dyDescent="0.2">
      <c r="A75" s="1" t="s">
        <v>342</v>
      </c>
      <c r="B75" s="2">
        <f>+B84-(((B80+B81+B82+B78)*B70)-B79)</f>
        <v>-130255841.56254631</v>
      </c>
      <c r="C75" s="2">
        <f t="shared" ref="C75:K75" si="13">+C84-(((C80+C81+C82+C78)*C70)-C79)</f>
        <v>-86583063.381929934</v>
      </c>
      <c r="D75" s="2">
        <f t="shared" si="13"/>
        <v>-112448988.31171626</v>
      </c>
      <c r="E75" s="2">
        <f t="shared" si="13"/>
        <v>50199726.788018413</v>
      </c>
      <c r="F75" s="2">
        <f t="shared" si="13"/>
        <v>46063881.223741032</v>
      </c>
      <c r="G75" s="2">
        <f t="shared" si="13"/>
        <v>46063881.223741032</v>
      </c>
      <c r="H75" s="2">
        <f t="shared" si="13"/>
        <v>-114815673.54593652</v>
      </c>
      <c r="I75" s="2">
        <f t="shared" si="13"/>
        <v>21403504.941007346</v>
      </c>
      <c r="J75" s="2">
        <f t="shared" si="13"/>
        <v>25336049.614159524</v>
      </c>
      <c r="K75" s="2">
        <f t="shared" si="13"/>
        <v>20575256.974293411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445893845</v>
      </c>
      <c r="C77" s="3">
        <v>501922424</v>
      </c>
      <c r="D77" s="3">
        <v>529321182</v>
      </c>
      <c r="E77" s="3">
        <v>557838671</v>
      </c>
      <c r="F77" s="3">
        <v>575863613</v>
      </c>
      <c r="G77" s="3">
        <v>575863613</v>
      </c>
      <c r="H77" s="3">
        <v>543472794</v>
      </c>
      <c r="I77" s="3">
        <v>601542234</v>
      </c>
      <c r="J77" s="3">
        <v>653749338</v>
      </c>
      <c r="K77" s="3">
        <v>719056188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69063863</v>
      </c>
      <c r="C79" s="3">
        <v>64264567</v>
      </c>
      <c r="D79" s="3">
        <v>65235461</v>
      </c>
      <c r="E79" s="3">
        <v>53818229</v>
      </c>
      <c r="F79" s="3">
        <v>61875286</v>
      </c>
      <c r="G79" s="3">
        <v>61875286</v>
      </c>
      <c r="H79" s="3">
        <v>42218146</v>
      </c>
      <c r="I79" s="3">
        <v>68534765</v>
      </c>
      <c r="J79" s="3">
        <v>72646859</v>
      </c>
      <c r="K79" s="3">
        <v>77005678</v>
      </c>
    </row>
    <row r="80" spans="1:11" hidden="1" x14ac:dyDescent="0.2">
      <c r="A80" s="1" t="s">
        <v>71</v>
      </c>
      <c r="B80" s="3">
        <v>31107521</v>
      </c>
      <c r="C80" s="3">
        <v>35021231</v>
      </c>
      <c r="D80" s="3">
        <v>36120954</v>
      </c>
      <c r="E80" s="3">
        <v>26256120</v>
      </c>
      <c r="F80" s="3">
        <v>41387179</v>
      </c>
      <c r="G80" s="3">
        <v>41387179</v>
      </c>
      <c r="H80" s="3">
        <v>38824670</v>
      </c>
      <c r="I80" s="3">
        <v>40950074</v>
      </c>
      <c r="J80" s="3">
        <v>40696356</v>
      </c>
      <c r="K80" s="3">
        <v>46795178</v>
      </c>
    </row>
    <row r="81" spans="1:11" hidden="1" x14ac:dyDescent="0.2">
      <c r="A81" s="1" t="s">
        <v>72</v>
      </c>
      <c r="B81" s="3">
        <v>19288437</v>
      </c>
      <c r="C81" s="3">
        <v>21513493</v>
      </c>
      <c r="D81" s="3">
        <v>23238552</v>
      </c>
      <c r="E81" s="3">
        <v>27895024</v>
      </c>
      <c r="F81" s="3">
        <v>24269092</v>
      </c>
      <c r="G81" s="3">
        <v>24269092</v>
      </c>
      <c r="H81" s="3">
        <v>28908217</v>
      </c>
      <c r="I81" s="3">
        <v>29335178</v>
      </c>
      <c r="J81" s="3">
        <v>34140094</v>
      </c>
      <c r="K81" s="3">
        <v>39295512</v>
      </c>
    </row>
    <row r="82" spans="1:11" hidden="1" x14ac:dyDescent="0.2">
      <c r="A82" s="1" t="s">
        <v>73</v>
      </c>
      <c r="B82" s="3">
        <v>3607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-2904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2092051656</v>
      </c>
      <c r="C83" s="3">
        <v>1673188177</v>
      </c>
      <c r="D83" s="3">
        <v>1807543238</v>
      </c>
      <c r="E83" s="3">
        <v>506503168</v>
      </c>
      <c r="F83" s="3">
        <v>545204789</v>
      </c>
      <c r="G83" s="3">
        <v>545204789</v>
      </c>
      <c r="H83" s="3">
        <v>2118800253</v>
      </c>
      <c r="I83" s="3">
        <v>576541207</v>
      </c>
      <c r="J83" s="3">
        <v>586339276</v>
      </c>
      <c r="K83" s="3">
        <v>646421254</v>
      </c>
    </row>
    <row r="84" spans="1:11" hidden="1" x14ac:dyDescent="0.2">
      <c r="A84" s="1" t="s">
        <v>75</v>
      </c>
      <c r="B84" s="3">
        <v>37145756</v>
      </c>
      <c r="C84" s="3">
        <v>37614226</v>
      </c>
      <c r="D84" s="3">
        <v>25018328</v>
      </c>
      <c r="E84" s="3">
        <v>45549344</v>
      </c>
      <c r="F84" s="3">
        <v>46349344</v>
      </c>
      <c r="G84" s="3">
        <v>46349344</v>
      </c>
      <c r="H84" s="3">
        <v>107020438</v>
      </c>
      <c r="I84" s="3">
        <v>20232828</v>
      </c>
      <c r="J84" s="3">
        <v>19809029</v>
      </c>
      <c r="K84" s="3">
        <v>20963881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159205674</v>
      </c>
      <c r="C5" s="17">
        <v>170542273</v>
      </c>
      <c r="D5" s="21">
        <v>192123236</v>
      </c>
      <c r="E5" s="22">
        <v>223787544</v>
      </c>
      <c r="F5" s="17">
        <v>219678910</v>
      </c>
      <c r="G5" s="23">
        <v>219678910</v>
      </c>
      <c r="H5" s="19">
        <v>218627352</v>
      </c>
      <c r="I5" s="22">
        <v>256923977</v>
      </c>
      <c r="J5" s="17">
        <v>303182375</v>
      </c>
      <c r="K5" s="23">
        <v>329366085</v>
      </c>
    </row>
    <row r="6" spans="1:11" ht="13.5" x14ac:dyDescent="0.25">
      <c r="A6" s="20" t="s">
        <v>18</v>
      </c>
      <c r="B6" s="17">
        <v>789283809</v>
      </c>
      <c r="C6" s="17">
        <v>873716158</v>
      </c>
      <c r="D6" s="21">
        <v>890390758</v>
      </c>
      <c r="E6" s="22">
        <v>961901872</v>
      </c>
      <c r="F6" s="17">
        <v>939187964</v>
      </c>
      <c r="G6" s="23">
        <v>939187964</v>
      </c>
      <c r="H6" s="19">
        <v>959147810</v>
      </c>
      <c r="I6" s="22">
        <v>1047160306</v>
      </c>
      <c r="J6" s="17">
        <v>1157849416</v>
      </c>
      <c r="K6" s="23">
        <v>1273630428</v>
      </c>
    </row>
    <row r="7" spans="1:11" ht="13.5" x14ac:dyDescent="0.25">
      <c r="A7" s="20" t="s">
        <v>19</v>
      </c>
      <c r="B7" s="17">
        <v>32191817</v>
      </c>
      <c r="C7" s="17">
        <v>36956100</v>
      </c>
      <c r="D7" s="21">
        <v>55085669</v>
      </c>
      <c r="E7" s="22">
        <v>50313000</v>
      </c>
      <c r="F7" s="17">
        <v>50993759</v>
      </c>
      <c r="G7" s="23">
        <v>50993759</v>
      </c>
      <c r="H7" s="19">
        <v>65755698</v>
      </c>
      <c r="I7" s="22">
        <v>54591141</v>
      </c>
      <c r="J7" s="17">
        <v>38202943</v>
      </c>
      <c r="K7" s="23">
        <v>48391007</v>
      </c>
    </row>
    <row r="8" spans="1:11" ht="13.5" x14ac:dyDescent="0.25">
      <c r="A8" s="20" t="s">
        <v>20</v>
      </c>
      <c r="B8" s="17">
        <v>191384920</v>
      </c>
      <c r="C8" s="17">
        <v>138008345</v>
      </c>
      <c r="D8" s="21">
        <v>142490438</v>
      </c>
      <c r="E8" s="22">
        <v>225965000</v>
      </c>
      <c r="F8" s="17">
        <v>190725913</v>
      </c>
      <c r="G8" s="23">
        <v>190725913</v>
      </c>
      <c r="H8" s="19">
        <v>156318225</v>
      </c>
      <c r="I8" s="22">
        <v>205404210</v>
      </c>
      <c r="J8" s="17">
        <v>202943078</v>
      </c>
      <c r="K8" s="23">
        <v>266529771</v>
      </c>
    </row>
    <row r="9" spans="1:11" ht="13.5" x14ac:dyDescent="0.25">
      <c r="A9" s="20" t="s">
        <v>21</v>
      </c>
      <c r="B9" s="17">
        <v>74894185</v>
      </c>
      <c r="C9" s="17">
        <v>147387461</v>
      </c>
      <c r="D9" s="21">
        <v>137121121</v>
      </c>
      <c r="E9" s="22">
        <v>109812978</v>
      </c>
      <c r="F9" s="17">
        <v>138687233</v>
      </c>
      <c r="G9" s="23">
        <v>138687233</v>
      </c>
      <c r="H9" s="19">
        <v>131561743</v>
      </c>
      <c r="I9" s="22">
        <v>131266703</v>
      </c>
      <c r="J9" s="17">
        <v>136906355</v>
      </c>
      <c r="K9" s="23">
        <v>143315456</v>
      </c>
    </row>
    <row r="10" spans="1:11" ht="25.5" x14ac:dyDescent="0.2">
      <c r="A10" s="24" t="s">
        <v>333</v>
      </c>
      <c r="B10" s="25">
        <f>SUM(B5:B9)</f>
        <v>1246960405</v>
      </c>
      <c r="C10" s="26">
        <f t="shared" ref="C10:K10" si="0">SUM(C5:C9)</f>
        <v>1366610337</v>
      </c>
      <c r="D10" s="27">
        <f t="shared" si="0"/>
        <v>1417211222</v>
      </c>
      <c r="E10" s="25">
        <f t="shared" si="0"/>
        <v>1571780394</v>
      </c>
      <c r="F10" s="26">
        <f t="shared" si="0"/>
        <v>1539273779</v>
      </c>
      <c r="G10" s="28">
        <f t="shared" si="0"/>
        <v>1539273779</v>
      </c>
      <c r="H10" s="29">
        <f t="shared" si="0"/>
        <v>1531410828</v>
      </c>
      <c r="I10" s="25">
        <f t="shared" si="0"/>
        <v>1695346337</v>
      </c>
      <c r="J10" s="26">
        <f t="shared" si="0"/>
        <v>1839084167</v>
      </c>
      <c r="K10" s="28">
        <f t="shared" si="0"/>
        <v>2061232747</v>
      </c>
    </row>
    <row r="11" spans="1:11" ht="13.5" x14ac:dyDescent="0.25">
      <c r="A11" s="20" t="s">
        <v>22</v>
      </c>
      <c r="B11" s="17">
        <v>343244547</v>
      </c>
      <c r="C11" s="17">
        <v>350354652</v>
      </c>
      <c r="D11" s="21">
        <v>374161792</v>
      </c>
      <c r="E11" s="22">
        <v>458202701</v>
      </c>
      <c r="F11" s="17">
        <v>417231693</v>
      </c>
      <c r="G11" s="23">
        <v>417231693</v>
      </c>
      <c r="H11" s="19">
        <v>380201842</v>
      </c>
      <c r="I11" s="22">
        <v>444991991</v>
      </c>
      <c r="J11" s="17">
        <v>466303186</v>
      </c>
      <c r="K11" s="23">
        <v>488087332</v>
      </c>
    </row>
    <row r="12" spans="1:11" ht="13.5" x14ac:dyDescent="0.25">
      <c r="A12" s="20" t="s">
        <v>23</v>
      </c>
      <c r="B12" s="17">
        <v>11812165</v>
      </c>
      <c r="C12" s="17">
        <v>12806273</v>
      </c>
      <c r="D12" s="21">
        <v>13413698</v>
      </c>
      <c r="E12" s="22">
        <v>14798127</v>
      </c>
      <c r="F12" s="17">
        <v>14878239</v>
      </c>
      <c r="G12" s="23">
        <v>14878239</v>
      </c>
      <c r="H12" s="19">
        <v>14418809</v>
      </c>
      <c r="I12" s="22">
        <v>15435389</v>
      </c>
      <c r="J12" s="17">
        <v>16191720</v>
      </c>
      <c r="K12" s="23">
        <v>16952736</v>
      </c>
    </row>
    <row r="13" spans="1:11" ht="13.5" x14ac:dyDescent="0.25">
      <c r="A13" s="20" t="s">
        <v>24</v>
      </c>
      <c r="B13" s="17">
        <v>97794879</v>
      </c>
      <c r="C13" s="17">
        <v>368541197</v>
      </c>
      <c r="D13" s="21">
        <v>137954235</v>
      </c>
      <c r="E13" s="22">
        <v>144379258</v>
      </c>
      <c r="F13" s="17">
        <v>157175811</v>
      </c>
      <c r="G13" s="23">
        <v>157175811</v>
      </c>
      <c r="H13" s="19">
        <v>140982471</v>
      </c>
      <c r="I13" s="22">
        <v>157678498</v>
      </c>
      <c r="J13" s="17">
        <v>146825623</v>
      </c>
      <c r="K13" s="23">
        <v>137127320</v>
      </c>
    </row>
    <row r="14" spans="1:11" ht="13.5" x14ac:dyDescent="0.25">
      <c r="A14" s="20" t="s">
        <v>25</v>
      </c>
      <c r="B14" s="17">
        <v>14291741</v>
      </c>
      <c r="C14" s="17">
        <v>15935947</v>
      </c>
      <c r="D14" s="21">
        <v>13592954</v>
      </c>
      <c r="E14" s="22">
        <v>22028156</v>
      </c>
      <c r="F14" s="17">
        <v>27981180</v>
      </c>
      <c r="G14" s="23">
        <v>27981180</v>
      </c>
      <c r="H14" s="19">
        <v>18046687</v>
      </c>
      <c r="I14" s="22">
        <v>36345686</v>
      </c>
      <c r="J14" s="17">
        <v>50482613</v>
      </c>
      <c r="K14" s="23">
        <v>57559597</v>
      </c>
    </row>
    <row r="15" spans="1:11" ht="13.5" x14ac:dyDescent="0.25">
      <c r="A15" s="20" t="s">
        <v>26</v>
      </c>
      <c r="B15" s="17">
        <v>436561305</v>
      </c>
      <c r="C15" s="17">
        <v>513494300</v>
      </c>
      <c r="D15" s="21">
        <v>540682047</v>
      </c>
      <c r="E15" s="22">
        <v>613139185</v>
      </c>
      <c r="F15" s="17">
        <v>626353798</v>
      </c>
      <c r="G15" s="23">
        <v>626353798</v>
      </c>
      <c r="H15" s="19">
        <v>508204973</v>
      </c>
      <c r="I15" s="22">
        <v>681363414</v>
      </c>
      <c r="J15" s="17">
        <v>767121849</v>
      </c>
      <c r="K15" s="23">
        <v>864503909</v>
      </c>
    </row>
    <row r="16" spans="1:11" ht="13.5" x14ac:dyDescent="0.25">
      <c r="A16" s="20" t="s">
        <v>27</v>
      </c>
      <c r="B16" s="17">
        <v>6188382</v>
      </c>
      <c r="C16" s="17">
        <v>7840727</v>
      </c>
      <c r="D16" s="21">
        <v>11528534</v>
      </c>
      <c r="E16" s="22">
        <v>11230714</v>
      </c>
      <c r="F16" s="17">
        <v>11062939</v>
      </c>
      <c r="G16" s="23">
        <v>11062939</v>
      </c>
      <c r="H16" s="19">
        <v>11000323</v>
      </c>
      <c r="I16" s="22">
        <v>10223060</v>
      </c>
      <c r="J16" s="17">
        <v>10337550</v>
      </c>
      <c r="K16" s="23">
        <v>10456671</v>
      </c>
    </row>
    <row r="17" spans="1:11" ht="13.5" x14ac:dyDescent="0.25">
      <c r="A17" s="20" t="s">
        <v>28</v>
      </c>
      <c r="B17" s="17">
        <v>317804582</v>
      </c>
      <c r="C17" s="17">
        <v>316059660</v>
      </c>
      <c r="D17" s="21">
        <v>289207429</v>
      </c>
      <c r="E17" s="22">
        <v>378701668</v>
      </c>
      <c r="F17" s="17">
        <v>356211000</v>
      </c>
      <c r="G17" s="23">
        <v>356211000</v>
      </c>
      <c r="H17" s="19">
        <v>241919811</v>
      </c>
      <c r="I17" s="22">
        <v>377415959</v>
      </c>
      <c r="J17" s="17">
        <v>388642325</v>
      </c>
      <c r="K17" s="23">
        <v>457376976</v>
      </c>
    </row>
    <row r="18" spans="1:11" ht="13.5" x14ac:dyDescent="0.25">
      <c r="A18" s="30" t="s">
        <v>29</v>
      </c>
      <c r="B18" s="31">
        <f>SUM(B11:B17)</f>
        <v>1227697601</v>
      </c>
      <c r="C18" s="32">
        <f t="shared" ref="C18:K18" si="1">SUM(C11:C17)</f>
        <v>1585032756</v>
      </c>
      <c r="D18" s="33">
        <f t="shared" si="1"/>
        <v>1380540689</v>
      </c>
      <c r="E18" s="31">
        <f t="shared" si="1"/>
        <v>1642479809</v>
      </c>
      <c r="F18" s="32">
        <f t="shared" si="1"/>
        <v>1610894660</v>
      </c>
      <c r="G18" s="34">
        <f t="shared" si="1"/>
        <v>1610894660</v>
      </c>
      <c r="H18" s="35">
        <f t="shared" si="1"/>
        <v>1314774916</v>
      </c>
      <c r="I18" s="31">
        <f t="shared" si="1"/>
        <v>1723453997</v>
      </c>
      <c r="J18" s="32">
        <f t="shared" si="1"/>
        <v>1845904866</v>
      </c>
      <c r="K18" s="34">
        <f t="shared" si="1"/>
        <v>2032064541</v>
      </c>
    </row>
    <row r="19" spans="1:11" ht="13.5" x14ac:dyDescent="0.25">
      <c r="A19" s="30" t="s">
        <v>30</v>
      </c>
      <c r="B19" s="36">
        <f>+B10-B18</f>
        <v>19262804</v>
      </c>
      <c r="C19" s="37">
        <f t="shared" ref="C19:K19" si="2">+C10-C18</f>
        <v>-218422419</v>
      </c>
      <c r="D19" s="38">
        <f t="shared" si="2"/>
        <v>36670533</v>
      </c>
      <c r="E19" s="36">
        <f t="shared" si="2"/>
        <v>-70699415</v>
      </c>
      <c r="F19" s="37">
        <f t="shared" si="2"/>
        <v>-71620881</v>
      </c>
      <c r="G19" s="39">
        <f t="shared" si="2"/>
        <v>-71620881</v>
      </c>
      <c r="H19" s="40">
        <f t="shared" si="2"/>
        <v>216635912</v>
      </c>
      <c r="I19" s="36">
        <f t="shared" si="2"/>
        <v>-28107660</v>
      </c>
      <c r="J19" s="37">
        <f t="shared" si="2"/>
        <v>-6820699</v>
      </c>
      <c r="K19" s="39">
        <f t="shared" si="2"/>
        <v>29168206</v>
      </c>
    </row>
    <row r="20" spans="1:11" ht="25.5" x14ac:dyDescent="0.2">
      <c r="A20" s="41" t="s">
        <v>31</v>
      </c>
      <c r="B20" s="42">
        <v>74698746</v>
      </c>
      <c r="C20" s="43">
        <v>56296920</v>
      </c>
      <c r="D20" s="44">
        <v>84396175</v>
      </c>
      <c r="E20" s="42">
        <v>79242400</v>
      </c>
      <c r="F20" s="43">
        <v>83095987</v>
      </c>
      <c r="G20" s="45">
        <v>83095987</v>
      </c>
      <c r="H20" s="46">
        <v>67139465</v>
      </c>
      <c r="I20" s="42">
        <v>42443000</v>
      </c>
      <c r="J20" s="43">
        <v>51638652</v>
      </c>
      <c r="K20" s="45">
        <v>39413549</v>
      </c>
    </row>
    <row r="21" spans="1:11" ht="13.5" x14ac:dyDescent="0.25">
      <c r="A21" s="47" t="s">
        <v>32</v>
      </c>
      <c r="B21" s="48">
        <v>5566584</v>
      </c>
      <c r="C21" s="49">
        <v>112772</v>
      </c>
      <c r="D21" s="50">
        <v>3098848</v>
      </c>
      <c r="E21" s="48">
        <v>0</v>
      </c>
      <c r="F21" s="49">
        <v>0</v>
      </c>
      <c r="G21" s="51">
        <v>0</v>
      </c>
      <c r="H21" s="52">
        <v>360000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99528134</v>
      </c>
      <c r="C22" s="55">
        <f t="shared" ref="C22:K22" si="3">SUM(C19:C21)</f>
        <v>-162012727</v>
      </c>
      <c r="D22" s="56">
        <f t="shared" si="3"/>
        <v>124165556</v>
      </c>
      <c r="E22" s="54">
        <f t="shared" si="3"/>
        <v>8542985</v>
      </c>
      <c r="F22" s="55">
        <f t="shared" si="3"/>
        <v>11475106</v>
      </c>
      <c r="G22" s="57">
        <f t="shared" si="3"/>
        <v>11475106</v>
      </c>
      <c r="H22" s="58">
        <f t="shared" si="3"/>
        <v>284135377</v>
      </c>
      <c r="I22" s="54">
        <f t="shared" si="3"/>
        <v>14335340</v>
      </c>
      <c r="J22" s="55">
        <f t="shared" si="3"/>
        <v>44817953</v>
      </c>
      <c r="K22" s="57">
        <f t="shared" si="3"/>
        <v>68581755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99528134</v>
      </c>
      <c r="C24" s="37">
        <f t="shared" ref="C24:K24" si="4">SUM(C22:C23)</f>
        <v>-162012727</v>
      </c>
      <c r="D24" s="38">
        <f t="shared" si="4"/>
        <v>124165556</v>
      </c>
      <c r="E24" s="36">
        <f t="shared" si="4"/>
        <v>8542985</v>
      </c>
      <c r="F24" s="37">
        <f t="shared" si="4"/>
        <v>11475106</v>
      </c>
      <c r="G24" s="39">
        <f t="shared" si="4"/>
        <v>11475106</v>
      </c>
      <c r="H24" s="40">
        <f t="shared" si="4"/>
        <v>284135377</v>
      </c>
      <c r="I24" s="36">
        <f t="shared" si="4"/>
        <v>14335340</v>
      </c>
      <c r="J24" s="37">
        <f t="shared" si="4"/>
        <v>44817953</v>
      </c>
      <c r="K24" s="39">
        <f t="shared" si="4"/>
        <v>68581755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471572515</v>
      </c>
      <c r="C27" s="66">
        <v>422208829</v>
      </c>
      <c r="D27" s="67">
        <v>398314771</v>
      </c>
      <c r="E27" s="68">
        <v>381703743</v>
      </c>
      <c r="F27" s="66">
        <v>471716289</v>
      </c>
      <c r="G27" s="69">
        <v>471716289</v>
      </c>
      <c r="H27" s="70">
        <v>333206236</v>
      </c>
      <c r="I27" s="68">
        <v>437965003</v>
      </c>
      <c r="J27" s="66">
        <v>337987537</v>
      </c>
      <c r="K27" s="69">
        <v>244495108</v>
      </c>
    </row>
    <row r="28" spans="1:11" ht="13.5" x14ac:dyDescent="0.25">
      <c r="A28" s="71" t="s">
        <v>36</v>
      </c>
      <c r="B28" s="17">
        <v>64150555</v>
      </c>
      <c r="C28" s="17">
        <v>49056530</v>
      </c>
      <c r="D28" s="21">
        <v>73415156</v>
      </c>
      <c r="E28" s="22">
        <v>67543072</v>
      </c>
      <c r="F28" s="17">
        <v>81272139</v>
      </c>
      <c r="G28" s="23">
        <v>81272139</v>
      </c>
      <c r="H28" s="19">
        <v>0</v>
      </c>
      <c r="I28" s="22">
        <v>37006957</v>
      </c>
      <c r="J28" s="17">
        <v>44903176</v>
      </c>
      <c r="K28" s="23">
        <v>34272652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38827757</v>
      </c>
      <c r="C30" s="17">
        <v>24112073</v>
      </c>
      <c r="D30" s="21">
        <v>35173723</v>
      </c>
      <c r="E30" s="22">
        <v>130998000</v>
      </c>
      <c r="F30" s="17">
        <v>91914590</v>
      </c>
      <c r="G30" s="23">
        <v>91914590</v>
      </c>
      <c r="H30" s="19">
        <v>0</v>
      </c>
      <c r="I30" s="22">
        <v>193660000</v>
      </c>
      <c r="J30" s="17">
        <v>97600000</v>
      </c>
      <c r="K30" s="23">
        <v>24500000</v>
      </c>
    </row>
    <row r="31" spans="1:11" ht="13.5" x14ac:dyDescent="0.25">
      <c r="A31" s="20" t="s">
        <v>38</v>
      </c>
      <c r="B31" s="17">
        <v>117837927</v>
      </c>
      <c r="C31" s="17">
        <v>113981093</v>
      </c>
      <c r="D31" s="21">
        <v>130844822</v>
      </c>
      <c r="E31" s="22">
        <v>179488845</v>
      </c>
      <c r="F31" s="17">
        <v>206387575</v>
      </c>
      <c r="G31" s="23">
        <v>206387575</v>
      </c>
      <c r="H31" s="19">
        <v>0</v>
      </c>
      <c r="I31" s="22">
        <v>207298046</v>
      </c>
      <c r="J31" s="17">
        <v>195484361</v>
      </c>
      <c r="K31" s="23">
        <v>185722456</v>
      </c>
    </row>
    <row r="32" spans="1:11" ht="13.5" x14ac:dyDescent="0.25">
      <c r="A32" s="30" t="s">
        <v>39</v>
      </c>
      <c r="B32" s="66">
        <f>SUM(B28:B31)</f>
        <v>220816239</v>
      </c>
      <c r="C32" s="66">
        <f t="shared" ref="C32:K32" si="5">SUM(C28:C31)</f>
        <v>187149696</v>
      </c>
      <c r="D32" s="67">
        <f t="shared" si="5"/>
        <v>239433701</v>
      </c>
      <c r="E32" s="68">
        <f t="shared" si="5"/>
        <v>378029917</v>
      </c>
      <c r="F32" s="66">
        <f t="shared" si="5"/>
        <v>379574304</v>
      </c>
      <c r="G32" s="69">
        <f t="shared" si="5"/>
        <v>379574304</v>
      </c>
      <c r="H32" s="70">
        <f t="shared" si="5"/>
        <v>0</v>
      </c>
      <c r="I32" s="68">
        <f t="shared" si="5"/>
        <v>437965003</v>
      </c>
      <c r="J32" s="66">
        <f t="shared" si="5"/>
        <v>337987537</v>
      </c>
      <c r="K32" s="69">
        <f t="shared" si="5"/>
        <v>244495108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713753873</v>
      </c>
      <c r="C35" s="17">
        <v>757298793</v>
      </c>
      <c r="D35" s="21">
        <v>835879871</v>
      </c>
      <c r="E35" s="22">
        <v>537357606</v>
      </c>
      <c r="F35" s="17">
        <v>578928821</v>
      </c>
      <c r="G35" s="23">
        <v>578928821</v>
      </c>
      <c r="H35" s="19">
        <v>872016727</v>
      </c>
      <c r="I35" s="22">
        <v>564077389</v>
      </c>
      <c r="J35" s="17">
        <v>666220146</v>
      </c>
      <c r="K35" s="23">
        <v>639902749</v>
      </c>
    </row>
    <row r="36" spans="1:11" ht="13.5" x14ac:dyDescent="0.25">
      <c r="A36" s="20" t="s">
        <v>42</v>
      </c>
      <c r="B36" s="17">
        <v>3146947862</v>
      </c>
      <c r="C36" s="17">
        <v>3082620179</v>
      </c>
      <c r="D36" s="21">
        <v>3200491421</v>
      </c>
      <c r="E36" s="22">
        <v>3538658317</v>
      </c>
      <c r="F36" s="17">
        <v>3540076572</v>
      </c>
      <c r="G36" s="23">
        <v>3540076572</v>
      </c>
      <c r="H36" s="19">
        <v>3374024576</v>
      </c>
      <c r="I36" s="22">
        <v>3818702917</v>
      </c>
      <c r="J36" s="17">
        <v>3873498254</v>
      </c>
      <c r="K36" s="23">
        <v>3966632043</v>
      </c>
    </row>
    <row r="37" spans="1:11" ht="13.5" x14ac:dyDescent="0.25">
      <c r="A37" s="20" t="s">
        <v>43</v>
      </c>
      <c r="B37" s="17">
        <v>348367929</v>
      </c>
      <c r="C37" s="17">
        <v>352933813</v>
      </c>
      <c r="D37" s="21">
        <v>388833390</v>
      </c>
      <c r="E37" s="22">
        <v>325638951</v>
      </c>
      <c r="F37" s="17">
        <v>324412925</v>
      </c>
      <c r="G37" s="23">
        <v>324412925</v>
      </c>
      <c r="H37" s="19">
        <v>296457278</v>
      </c>
      <c r="I37" s="22">
        <v>335828909</v>
      </c>
      <c r="J37" s="17">
        <v>358699163</v>
      </c>
      <c r="K37" s="23">
        <v>366407337</v>
      </c>
    </row>
    <row r="38" spans="1:11" ht="13.5" x14ac:dyDescent="0.25">
      <c r="A38" s="20" t="s">
        <v>44</v>
      </c>
      <c r="B38" s="17">
        <v>346281270</v>
      </c>
      <c r="C38" s="17">
        <v>390883287</v>
      </c>
      <c r="D38" s="21">
        <v>422889555</v>
      </c>
      <c r="E38" s="22">
        <v>556170754</v>
      </c>
      <c r="F38" s="17">
        <v>536402623</v>
      </c>
      <c r="G38" s="23">
        <v>536402623</v>
      </c>
      <c r="H38" s="19">
        <v>492964912</v>
      </c>
      <c r="I38" s="22">
        <v>774719080</v>
      </c>
      <c r="J38" s="17">
        <v>763406777</v>
      </c>
      <c r="K38" s="23">
        <v>747840834</v>
      </c>
    </row>
    <row r="39" spans="1:11" ht="13.5" x14ac:dyDescent="0.25">
      <c r="A39" s="20" t="s">
        <v>45</v>
      </c>
      <c r="B39" s="17">
        <v>3066524311</v>
      </c>
      <c r="C39" s="17">
        <v>3258114600</v>
      </c>
      <c r="D39" s="21">
        <v>3100482804</v>
      </c>
      <c r="E39" s="22">
        <v>3177120224</v>
      </c>
      <c r="F39" s="17">
        <v>3235239637</v>
      </c>
      <c r="G39" s="23">
        <v>3235239637</v>
      </c>
      <c r="H39" s="19">
        <v>3172483613</v>
      </c>
      <c r="I39" s="22">
        <v>3243561634</v>
      </c>
      <c r="J39" s="17">
        <v>3327976551</v>
      </c>
      <c r="K39" s="23">
        <v>3355123112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599457717</v>
      </c>
      <c r="C42" s="17">
        <v>637778631</v>
      </c>
      <c r="D42" s="21">
        <v>1179485737</v>
      </c>
      <c r="E42" s="22">
        <v>1578643483</v>
      </c>
      <c r="F42" s="17">
        <v>1498679668</v>
      </c>
      <c r="G42" s="23">
        <v>1498679668</v>
      </c>
      <c r="H42" s="19">
        <v>1168466552</v>
      </c>
      <c r="I42" s="22">
        <v>1651595349</v>
      </c>
      <c r="J42" s="17">
        <v>1808828523</v>
      </c>
      <c r="K42" s="23">
        <v>2018570121</v>
      </c>
    </row>
    <row r="43" spans="1:11" ht="13.5" x14ac:dyDescent="0.25">
      <c r="A43" s="20" t="s">
        <v>48</v>
      </c>
      <c r="B43" s="17">
        <v>-59193663</v>
      </c>
      <c r="C43" s="17">
        <v>-129289534</v>
      </c>
      <c r="D43" s="21">
        <v>-154942749</v>
      </c>
      <c r="E43" s="22">
        <v>-29631436</v>
      </c>
      <c r="F43" s="17">
        <v>-26521500</v>
      </c>
      <c r="G43" s="23">
        <v>-26521500</v>
      </c>
      <c r="H43" s="19">
        <v>-289523791</v>
      </c>
      <c r="I43" s="22">
        <v>1008666</v>
      </c>
      <c r="J43" s="17">
        <v>135676000</v>
      </c>
      <c r="K43" s="23">
        <v>13502000</v>
      </c>
    </row>
    <row r="44" spans="1:11" ht="13.5" x14ac:dyDescent="0.25">
      <c r="A44" s="20" t="s">
        <v>49</v>
      </c>
      <c r="B44" s="17">
        <v>0</v>
      </c>
      <c r="C44" s="17">
        <v>-14747130</v>
      </c>
      <c r="D44" s="21">
        <v>-3890975</v>
      </c>
      <c r="E44" s="22">
        <v>131298000</v>
      </c>
      <c r="F44" s="17">
        <v>92214590</v>
      </c>
      <c r="G44" s="23">
        <v>92214590</v>
      </c>
      <c r="H44" s="19">
        <v>0</v>
      </c>
      <c r="I44" s="22">
        <v>197660000</v>
      </c>
      <c r="J44" s="17">
        <v>97600000</v>
      </c>
      <c r="K44" s="23">
        <v>24500000</v>
      </c>
    </row>
    <row r="45" spans="1:11" ht="13.5" x14ac:dyDescent="0.25">
      <c r="A45" s="30" t="s">
        <v>50</v>
      </c>
      <c r="B45" s="66">
        <v>1301428919</v>
      </c>
      <c r="C45" s="66">
        <v>1047298490</v>
      </c>
      <c r="D45" s="67">
        <v>1608735656</v>
      </c>
      <c r="E45" s="68">
        <v>1958408445</v>
      </c>
      <c r="F45" s="66">
        <v>2178096047</v>
      </c>
      <c r="G45" s="69">
        <v>2178096047</v>
      </c>
      <c r="H45" s="70">
        <v>2106389339</v>
      </c>
      <c r="I45" s="68">
        <v>2224116188</v>
      </c>
      <c r="J45" s="66">
        <v>2373661131</v>
      </c>
      <c r="K45" s="69">
        <v>2463042713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660730528</v>
      </c>
      <c r="C48" s="17">
        <v>725257631</v>
      </c>
      <c r="D48" s="21">
        <v>780897291</v>
      </c>
      <c r="E48" s="22">
        <v>575324673</v>
      </c>
      <c r="F48" s="17">
        <v>571026173</v>
      </c>
      <c r="G48" s="23">
        <v>571026173</v>
      </c>
      <c r="H48" s="19">
        <v>777864101</v>
      </c>
      <c r="I48" s="22">
        <v>536230605</v>
      </c>
      <c r="J48" s="17">
        <v>486470585</v>
      </c>
      <c r="K48" s="23">
        <v>445899977</v>
      </c>
    </row>
    <row r="49" spans="1:11" ht="13.5" x14ac:dyDescent="0.25">
      <c r="A49" s="20" t="s">
        <v>53</v>
      </c>
      <c r="B49" s="17">
        <f>+B75</f>
        <v>412221685.57340759</v>
      </c>
      <c r="C49" s="17">
        <f t="shared" ref="C49:K49" si="6">+C75</f>
        <v>449488293.89107341</v>
      </c>
      <c r="D49" s="21">
        <f t="shared" si="6"/>
        <v>390169473.76673114</v>
      </c>
      <c r="E49" s="22">
        <f t="shared" si="6"/>
        <v>343529793.88362622</v>
      </c>
      <c r="F49" s="17">
        <f t="shared" si="6"/>
        <v>362003081.39009273</v>
      </c>
      <c r="G49" s="23">
        <f t="shared" si="6"/>
        <v>362003081.39009273</v>
      </c>
      <c r="H49" s="19">
        <f t="shared" si="6"/>
        <v>325116417.91188127</v>
      </c>
      <c r="I49" s="22">
        <f t="shared" si="6"/>
        <v>334869733.85022712</v>
      </c>
      <c r="J49" s="17">
        <f t="shared" si="6"/>
        <v>290134047.94626975</v>
      </c>
      <c r="K49" s="23">
        <f t="shared" si="6"/>
        <v>259883913.25269467</v>
      </c>
    </row>
    <row r="50" spans="1:11" ht="13.5" x14ac:dyDescent="0.25">
      <c r="A50" s="30" t="s">
        <v>54</v>
      </c>
      <c r="B50" s="66">
        <f>+B48-B49</f>
        <v>248508842.42659241</v>
      </c>
      <c r="C50" s="66">
        <f t="shared" ref="C50:K50" si="7">+C48-C49</f>
        <v>275769337.10892659</v>
      </c>
      <c r="D50" s="67">
        <f t="shared" si="7"/>
        <v>390727817.23326886</v>
      </c>
      <c r="E50" s="68">
        <f t="shared" si="7"/>
        <v>231794879.11637378</v>
      </c>
      <c r="F50" s="66">
        <f t="shared" si="7"/>
        <v>209023091.60990727</v>
      </c>
      <c r="G50" s="69">
        <f t="shared" si="7"/>
        <v>209023091.60990727</v>
      </c>
      <c r="H50" s="70">
        <f t="shared" si="7"/>
        <v>452747683.08811873</v>
      </c>
      <c r="I50" s="68">
        <f t="shared" si="7"/>
        <v>201360871.14977288</v>
      </c>
      <c r="J50" s="66">
        <f t="shared" si="7"/>
        <v>196336537.05373025</v>
      </c>
      <c r="K50" s="69">
        <f t="shared" si="7"/>
        <v>186016063.74730533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3039017050</v>
      </c>
      <c r="C53" s="17">
        <v>2691253026</v>
      </c>
      <c r="D53" s="21">
        <v>2736094845</v>
      </c>
      <c r="E53" s="22">
        <v>2856581293</v>
      </c>
      <c r="F53" s="17">
        <v>2767376122</v>
      </c>
      <c r="G53" s="23">
        <v>2767376122</v>
      </c>
      <c r="H53" s="19">
        <v>2556862139</v>
      </c>
      <c r="I53" s="22">
        <v>3077262419</v>
      </c>
      <c r="J53" s="17">
        <v>3364211222</v>
      </c>
      <c r="K53" s="23">
        <v>3560839440</v>
      </c>
    </row>
    <row r="54" spans="1:11" ht="13.5" x14ac:dyDescent="0.25">
      <c r="A54" s="20" t="s">
        <v>57</v>
      </c>
      <c r="B54" s="17">
        <v>97066545</v>
      </c>
      <c r="C54" s="17">
        <v>123728713</v>
      </c>
      <c r="D54" s="21">
        <v>137996811</v>
      </c>
      <c r="E54" s="22">
        <v>144379258</v>
      </c>
      <c r="F54" s="17">
        <v>156913001</v>
      </c>
      <c r="G54" s="23">
        <v>156913001</v>
      </c>
      <c r="H54" s="19">
        <v>140982471</v>
      </c>
      <c r="I54" s="22">
        <v>157399920</v>
      </c>
      <c r="J54" s="17">
        <v>146530330</v>
      </c>
      <c r="K54" s="23">
        <v>136814309</v>
      </c>
    </row>
    <row r="55" spans="1:11" ht="13.5" x14ac:dyDescent="0.25">
      <c r="A55" s="20" t="s">
        <v>58</v>
      </c>
      <c r="B55" s="17">
        <v>317871715</v>
      </c>
      <c r="C55" s="17">
        <v>226688149</v>
      </c>
      <c r="D55" s="21">
        <v>205797910</v>
      </c>
      <c r="E55" s="22">
        <v>228131784</v>
      </c>
      <c r="F55" s="17">
        <v>261243093</v>
      </c>
      <c r="G55" s="23">
        <v>261243093</v>
      </c>
      <c r="H55" s="19">
        <v>217982563</v>
      </c>
      <c r="I55" s="22">
        <v>171432949</v>
      </c>
      <c r="J55" s="17">
        <v>162813872</v>
      </c>
      <c r="K55" s="23">
        <v>162386226</v>
      </c>
    </row>
    <row r="56" spans="1:11" ht="13.5" x14ac:dyDescent="0.25">
      <c r="A56" s="20" t="s">
        <v>59</v>
      </c>
      <c r="B56" s="17">
        <v>120299514</v>
      </c>
      <c r="C56" s="17">
        <v>112206770</v>
      </c>
      <c r="D56" s="21">
        <v>115854219</v>
      </c>
      <c r="E56" s="22">
        <v>153290948</v>
      </c>
      <c r="F56" s="17">
        <v>146783460</v>
      </c>
      <c r="G56" s="23">
        <v>146783460</v>
      </c>
      <c r="H56" s="19">
        <v>135406085</v>
      </c>
      <c r="I56" s="22">
        <v>141564329</v>
      </c>
      <c r="J56" s="17">
        <v>154936719</v>
      </c>
      <c r="K56" s="23">
        <v>159583314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59129833</v>
      </c>
      <c r="C59" s="17">
        <v>66552948</v>
      </c>
      <c r="D59" s="21">
        <v>114662784</v>
      </c>
      <c r="E59" s="22">
        <v>124748361</v>
      </c>
      <c r="F59" s="17">
        <v>119484367</v>
      </c>
      <c r="G59" s="23">
        <v>119484367</v>
      </c>
      <c r="H59" s="19">
        <v>120919084</v>
      </c>
      <c r="I59" s="22">
        <v>129967281</v>
      </c>
      <c r="J59" s="17">
        <v>137139512</v>
      </c>
      <c r="K59" s="23">
        <v>142603272</v>
      </c>
    </row>
    <row r="60" spans="1:11" ht="13.5" x14ac:dyDescent="0.25">
      <c r="A60" s="20" t="s">
        <v>62</v>
      </c>
      <c r="B60" s="17">
        <v>22459450</v>
      </c>
      <c r="C60" s="17">
        <v>23791580</v>
      </c>
      <c r="D60" s="21">
        <v>29950466</v>
      </c>
      <c r="E60" s="22">
        <v>42062689</v>
      </c>
      <c r="F60" s="17">
        <v>36404852</v>
      </c>
      <c r="G60" s="23">
        <v>36404852</v>
      </c>
      <c r="H60" s="19">
        <v>37716388</v>
      </c>
      <c r="I60" s="22">
        <v>42317183</v>
      </c>
      <c r="J60" s="17">
        <v>48311490</v>
      </c>
      <c r="K60" s="23">
        <v>53528801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120</v>
      </c>
      <c r="C63" s="86">
        <v>150</v>
      </c>
      <c r="D63" s="87">
        <v>150</v>
      </c>
      <c r="E63" s="85">
        <v>155</v>
      </c>
      <c r="F63" s="86">
        <v>155</v>
      </c>
      <c r="G63" s="87">
        <v>155</v>
      </c>
      <c r="H63" s="88">
        <v>155</v>
      </c>
      <c r="I63" s="85">
        <v>155</v>
      </c>
      <c r="J63" s="86">
        <v>155</v>
      </c>
      <c r="K63" s="87">
        <v>155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0.59742338142471663</v>
      </c>
      <c r="C70" s="5">
        <f t="shared" ref="C70:K70" si="8">IF(ISERROR(C71/C72),0,(C71/C72))</f>
        <v>0.54874920924605297</v>
      </c>
      <c r="D70" s="5">
        <f t="shared" si="8"/>
        <v>1.004688937002568</v>
      </c>
      <c r="E70" s="5">
        <f t="shared" si="8"/>
        <v>0.95674611788234165</v>
      </c>
      <c r="F70" s="5">
        <f t="shared" si="8"/>
        <v>0.96099327195290862</v>
      </c>
      <c r="G70" s="5">
        <f t="shared" si="8"/>
        <v>0.96099327195290862</v>
      </c>
      <c r="H70" s="5">
        <f t="shared" si="8"/>
        <v>1.0567793898184958</v>
      </c>
      <c r="I70" s="5">
        <f t="shared" si="8"/>
        <v>0.95483173313509184</v>
      </c>
      <c r="J70" s="5">
        <f t="shared" si="8"/>
        <v>0.96284020814480598</v>
      </c>
      <c r="K70" s="5">
        <f t="shared" si="8"/>
        <v>0.9665253502158685</v>
      </c>
    </row>
    <row r="71" spans="1:11" hidden="1" x14ac:dyDescent="0.2">
      <c r="A71" s="1" t="s">
        <v>338</v>
      </c>
      <c r="B71" s="2">
        <f>+B83</f>
        <v>602714694</v>
      </c>
      <c r="C71" s="2">
        <f t="shared" ref="C71:K71" si="9">+C83</f>
        <v>628916716</v>
      </c>
      <c r="D71" s="2">
        <f t="shared" si="9"/>
        <v>1182903093</v>
      </c>
      <c r="E71" s="2">
        <f t="shared" si="9"/>
        <v>1222218383</v>
      </c>
      <c r="F71" s="2">
        <f t="shared" si="9"/>
        <v>1224857768</v>
      </c>
      <c r="G71" s="2">
        <f t="shared" si="9"/>
        <v>1224857768</v>
      </c>
      <c r="H71" s="2">
        <f t="shared" si="9"/>
        <v>1356124734</v>
      </c>
      <c r="I71" s="2">
        <f t="shared" si="9"/>
        <v>1347749078</v>
      </c>
      <c r="J71" s="2">
        <f t="shared" si="9"/>
        <v>1514569760</v>
      </c>
      <c r="K71" s="2">
        <f t="shared" si="9"/>
        <v>1662692424</v>
      </c>
    </row>
    <row r="72" spans="1:11" hidden="1" x14ac:dyDescent="0.2">
      <c r="A72" s="1" t="s">
        <v>339</v>
      </c>
      <c r="B72" s="2">
        <f>+B77</f>
        <v>1008856889</v>
      </c>
      <c r="C72" s="2">
        <f t="shared" ref="C72:K72" si="10">+C77</f>
        <v>1146091339</v>
      </c>
      <c r="D72" s="2">
        <f t="shared" si="10"/>
        <v>1177382421</v>
      </c>
      <c r="E72" s="2">
        <f t="shared" si="10"/>
        <v>1277474097</v>
      </c>
      <c r="F72" s="2">
        <f t="shared" si="10"/>
        <v>1274574759</v>
      </c>
      <c r="G72" s="2">
        <f t="shared" si="10"/>
        <v>1274574759</v>
      </c>
      <c r="H72" s="2">
        <f t="shared" si="10"/>
        <v>1283261906</v>
      </c>
      <c r="I72" s="2">
        <f t="shared" si="10"/>
        <v>1411504280</v>
      </c>
      <c r="J72" s="2">
        <f t="shared" si="10"/>
        <v>1573022966</v>
      </c>
      <c r="K72" s="2">
        <f t="shared" si="10"/>
        <v>1720278132</v>
      </c>
    </row>
    <row r="73" spans="1:11" hidden="1" x14ac:dyDescent="0.2">
      <c r="A73" s="1" t="s">
        <v>340</v>
      </c>
      <c r="B73" s="2">
        <f>+B74</f>
        <v>113189175.16666664</v>
      </c>
      <c r="C73" s="2">
        <f t="shared" ref="C73:K73" si="11">+(C78+C80+C81+C82)-(B78+B80+B81+B82)</f>
        <v>105890942</v>
      </c>
      <c r="D73" s="2">
        <f t="shared" si="11"/>
        <v>50453009</v>
      </c>
      <c r="E73" s="2">
        <f t="shared" si="11"/>
        <v>-48774323</v>
      </c>
      <c r="F73" s="2">
        <f>+(F78+F80+F81+F82)-(D78+D80+D81+D82)</f>
        <v>-11510030</v>
      </c>
      <c r="G73" s="2">
        <f>+(G78+G80+G81+G82)-(D78+D80+D81+D82)</f>
        <v>-11510030</v>
      </c>
      <c r="H73" s="2">
        <f>+(H78+H80+H81+H82)-(D78+D80+D81+D82)</f>
        <v>-5303646</v>
      </c>
      <c r="I73" s="2">
        <f>+(I78+I80+I81+I82)-(E78+E80+E81+E82)</f>
        <v>42738833</v>
      </c>
      <c r="J73" s="2">
        <f t="shared" si="11"/>
        <v>17490030</v>
      </c>
      <c r="K73" s="2">
        <f t="shared" si="11"/>
        <v>3197426</v>
      </c>
    </row>
    <row r="74" spans="1:11" hidden="1" x14ac:dyDescent="0.2">
      <c r="A74" s="1" t="s">
        <v>341</v>
      </c>
      <c r="B74" s="2">
        <f>+TREND(C74:E74)</f>
        <v>113189175.16666664</v>
      </c>
      <c r="C74" s="2">
        <f>+C73</f>
        <v>105890942</v>
      </c>
      <c r="D74" s="2">
        <f t="shared" ref="D74:K74" si="12">+D73</f>
        <v>50453009</v>
      </c>
      <c r="E74" s="2">
        <f t="shared" si="12"/>
        <v>-48774323</v>
      </c>
      <c r="F74" s="2">
        <f t="shared" si="12"/>
        <v>-11510030</v>
      </c>
      <c r="G74" s="2">
        <f t="shared" si="12"/>
        <v>-11510030</v>
      </c>
      <c r="H74" s="2">
        <f t="shared" si="12"/>
        <v>-5303646</v>
      </c>
      <c r="I74" s="2">
        <f t="shared" si="12"/>
        <v>42738833</v>
      </c>
      <c r="J74" s="2">
        <f t="shared" si="12"/>
        <v>17490030</v>
      </c>
      <c r="K74" s="2">
        <f t="shared" si="12"/>
        <v>3197426</v>
      </c>
    </row>
    <row r="75" spans="1:11" hidden="1" x14ac:dyDescent="0.2">
      <c r="A75" s="1" t="s">
        <v>342</v>
      </c>
      <c r="B75" s="2">
        <f>+B84-(((B80+B81+B82+B78)*B70)-B79)</f>
        <v>412221685.57340759</v>
      </c>
      <c r="C75" s="2">
        <f t="shared" ref="C75:K75" si="13">+C84-(((C80+C81+C82+C78)*C70)-C79)</f>
        <v>449488293.89107341</v>
      </c>
      <c r="D75" s="2">
        <f t="shared" si="13"/>
        <v>390169473.76673114</v>
      </c>
      <c r="E75" s="2">
        <f t="shared" si="13"/>
        <v>343529793.88362622</v>
      </c>
      <c r="F75" s="2">
        <f t="shared" si="13"/>
        <v>362003081.39009273</v>
      </c>
      <c r="G75" s="2">
        <f t="shared" si="13"/>
        <v>362003081.39009273</v>
      </c>
      <c r="H75" s="2">
        <f t="shared" si="13"/>
        <v>325116417.91188127</v>
      </c>
      <c r="I75" s="2">
        <f t="shared" si="13"/>
        <v>334869733.85022712</v>
      </c>
      <c r="J75" s="2">
        <f t="shared" si="13"/>
        <v>290134047.94626975</v>
      </c>
      <c r="K75" s="2">
        <f t="shared" si="13"/>
        <v>259883913.25269467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1008856889</v>
      </c>
      <c r="C77" s="3">
        <v>1146091339</v>
      </c>
      <c r="D77" s="3">
        <v>1177382421</v>
      </c>
      <c r="E77" s="3">
        <v>1277474097</v>
      </c>
      <c r="F77" s="3">
        <v>1274574759</v>
      </c>
      <c r="G77" s="3">
        <v>1274574759</v>
      </c>
      <c r="H77" s="3">
        <v>1283261906</v>
      </c>
      <c r="I77" s="3">
        <v>1411504280</v>
      </c>
      <c r="J77" s="3">
        <v>1573022966</v>
      </c>
      <c r="K77" s="3">
        <v>1720278132</v>
      </c>
    </row>
    <row r="78" spans="1:11" hidden="1" x14ac:dyDescent="0.2">
      <c r="A78" s="1" t="s">
        <v>69</v>
      </c>
      <c r="B78" s="3">
        <v>756812</v>
      </c>
      <c r="C78" s="3">
        <v>100046345</v>
      </c>
      <c r="D78" s="3">
        <v>103844389</v>
      </c>
      <c r="E78" s="3">
        <v>94971298</v>
      </c>
      <c r="F78" s="3">
        <v>103810161</v>
      </c>
      <c r="G78" s="3">
        <v>103810161</v>
      </c>
      <c r="H78" s="3">
        <v>100038649</v>
      </c>
      <c r="I78" s="3">
        <v>98801495</v>
      </c>
      <c r="J78" s="3">
        <v>91299495</v>
      </c>
      <c r="K78" s="3">
        <v>81297495</v>
      </c>
    </row>
    <row r="79" spans="1:11" hidden="1" x14ac:dyDescent="0.2">
      <c r="A79" s="1" t="s">
        <v>70</v>
      </c>
      <c r="B79" s="3">
        <v>199331536</v>
      </c>
      <c r="C79" s="3">
        <v>198620170</v>
      </c>
      <c r="D79" s="3">
        <v>211822394</v>
      </c>
      <c r="E79" s="3">
        <v>205041299</v>
      </c>
      <c r="F79" s="3">
        <v>216288738</v>
      </c>
      <c r="G79" s="3">
        <v>216288738</v>
      </c>
      <c r="H79" s="3">
        <v>126078152</v>
      </c>
      <c r="I79" s="3">
        <v>218451626</v>
      </c>
      <c r="J79" s="3">
        <v>220636142</v>
      </c>
      <c r="K79" s="3">
        <v>222842502</v>
      </c>
    </row>
    <row r="80" spans="1:11" hidden="1" x14ac:dyDescent="0.2">
      <c r="A80" s="1" t="s">
        <v>71</v>
      </c>
      <c r="B80" s="3">
        <v>98874283</v>
      </c>
      <c r="C80" s="3">
        <v>97523546</v>
      </c>
      <c r="D80" s="3">
        <v>128142137</v>
      </c>
      <c r="E80" s="3">
        <v>117191946</v>
      </c>
      <c r="F80" s="3">
        <v>148128907</v>
      </c>
      <c r="G80" s="3">
        <v>148128907</v>
      </c>
      <c r="H80" s="3">
        <v>107751524</v>
      </c>
      <c r="I80" s="3">
        <v>160234567</v>
      </c>
      <c r="J80" s="3">
        <v>187196040</v>
      </c>
      <c r="K80" s="3">
        <v>202506367</v>
      </c>
    </row>
    <row r="81" spans="1:11" hidden="1" x14ac:dyDescent="0.2">
      <c r="A81" s="1" t="s">
        <v>72</v>
      </c>
      <c r="B81" s="3">
        <v>20215398</v>
      </c>
      <c r="C81" s="3">
        <v>28227099</v>
      </c>
      <c r="D81" s="3">
        <v>44320661</v>
      </c>
      <c r="E81" s="3">
        <v>15679123</v>
      </c>
      <c r="F81" s="3">
        <v>12909779</v>
      </c>
      <c r="G81" s="3">
        <v>12909779</v>
      </c>
      <c r="H81" s="3">
        <v>63304135</v>
      </c>
      <c r="I81" s="3">
        <v>11317325</v>
      </c>
      <c r="J81" s="3">
        <v>9377882</v>
      </c>
      <c r="K81" s="3">
        <v>7296981</v>
      </c>
    </row>
    <row r="82" spans="1:11" hidden="1" x14ac:dyDescent="0.2">
      <c r="A82" s="1" t="s">
        <v>73</v>
      </c>
      <c r="B82" s="3">
        <v>426246</v>
      </c>
      <c r="C82" s="3">
        <v>366691</v>
      </c>
      <c r="D82" s="3">
        <v>309503</v>
      </c>
      <c r="E82" s="3">
        <v>0</v>
      </c>
      <c r="F82" s="3">
        <v>257813</v>
      </c>
      <c r="G82" s="3">
        <v>257813</v>
      </c>
      <c r="H82" s="3">
        <v>218736</v>
      </c>
      <c r="I82" s="3">
        <v>227813</v>
      </c>
      <c r="J82" s="3">
        <v>197813</v>
      </c>
      <c r="K82" s="3">
        <v>167813</v>
      </c>
    </row>
    <row r="83" spans="1:11" hidden="1" x14ac:dyDescent="0.2">
      <c r="A83" s="1" t="s">
        <v>74</v>
      </c>
      <c r="B83" s="3">
        <v>602714694</v>
      </c>
      <c r="C83" s="3">
        <v>628916716</v>
      </c>
      <c r="D83" s="3">
        <v>1182903093</v>
      </c>
      <c r="E83" s="3">
        <v>1222218383</v>
      </c>
      <c r="F83" s="3">
        <v>1224857768</v>
      </c>
      <c r="G83" s="3">
        <v>1224857768</v>
      </c>
      <c r="H83" s="3">
        <v>1356124734</v>
      </c>
      <c r="I83" s="3">
        <v>1347749078</v>
      </c>
      <c r="J83" s="3">
        <v>1514569760</v>
      </c>
      <c r="K83" s="3">
        <v>1662692424</v>
      </c>
    </row>
    <row r="84" spans="1:11" hidden="1" x14ac:dyDescent="0.2">
      <c r="A84" s="1" t="s">
        <v>75</v>
      </c>
      <c r="B84" s="3">
        <v>284743896</v>
      </c>
      <c r="C84" s="3">
        <v>374975265</v>
      </c>
      <c r="D84" s="3">
        <v>456260808</v>
      </c>
      <c r="E84" s="3">
        <v>356475795</v>
      </c>
      <c r="F84" s="3">
        <v>400480060</v>
      </c>
      <c r="G84" s="3">
        <v>400480060</v>
      </c>
      <c r="H84" s="3">
        <v>485756299</v>
      </c>
      <c r="I84" s="3">
        <v>374777624</v>
      </c>
      <c r="J84" s="3">
        <v>346864469</v>
      </c>
      <c r="K84" s="3">
        <v>318559951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322755131</v>
      </c>
      <c r="C5" s="17">
        <v>347219712</v>
      </c>
      <c r="D5" s="21">
        <v>384703012</v>
      </c>
      <c r="E5" s="22">
        <v>441577886</v>
      </c>
      <c r="F5" s="17">
        <v>441877370</v>
      </c>
      <c r="G5" s="23">
        <v>441877370</v>
      </c>
      <c r="H5" s="19">
        <v>443330071</v>
      </c>
      <c r="I5" s="22">
        <v>480506360</v>
      </c>
      <c r="J5" s="17">
        <v>509336740</v>
      </c>
      <c r="K5" s="23">
        <v>539896960</v>
      </c>
    </row>
    <row r="6" spans="1:11" ht="13.5" x14ac:dyDescent="0.25">
      <c r="A6" s="20" t="s">
        <v>18</v>
      </c>
      <c r="B6" s="17">
        <v>1090606966</v>
      </c>
      <c r="C6" s="17">
        <v>1221983940</v>
      </c>
      <c r="D6" s="21">
        <v>1296511531</v>
      </c>
      <c r="E6" s="22">
        <v>1454149370</v>
      </c>
      <c r="F6" s="17">
        <v>1446139976</v>
      </c>
      <c r="G6" s="23">
        <v>1446139976</v>
      </c>
      <c r="H6" s="19">
        <v>1401270788</v>
      </c>
      <c r="I6" s="22">
        <v>1703492587</v>
      </c>
      <c r="J6" s="17">
        <v>1873168380</v>
      </c>
      <c r="K6" s="23">
        <v>2061120660</v>
      </c>
    </row>
    <row r="7" spans="1:11" ht="13.5" x14ac:dyDescent="0.25">
      <c r="A7" s="20" t="s">
        <v>19</v>
      </c>
      <c r="B7" s="17">
        <v>16368475</v>
      </c>
      <c r="C7" s="17">
        <v>15419292</v>
      </c>
      <c r="D7" s="21">
        <v>60658714</v>
      </c>
      <c r="E7" s="22">
        <v>42414834</v>
      </c>
      <c r="F7" s="17">
        <v>57414834</v>
      </c>
      <c r="G7" s="23">
        <v>57414834</v>
      </c>
      <c r="H7" s="19">
        <v>86451557</v>
      </c>
      <c r="I7" s="22">
        <v>59978300</v>
      </c>
      <c r="J7" s="17">
        <v>62657650</v>
      </c>
      <c r="K7" s="23">
        <v>65458180</v>
      </c>
    </row>
    <row r="8" spans="1:11" ht="13.5" x14ac:dyDescent="0.25">
      <c r="A8" s="20" t="s">
        <v>20</v>
      </c>
      <c r="B8" s="17">
        <v>614979578</v>
      </c>
      <c r="C8" s="17">
        <v>570642682</v>
      </c>
      <c r="D8" s="21">
        <v>644948267</v>
      </c>
      <c r="E8" s="22">
        <v>635102098</v>
      </c>
      <c r="F8" s="17">
        <v>731260000</v>
      </c>
      <c r="G8" s="23">
        <v>731260000</v>
      </c>
      <c r="H8" s="19">
        <v>656735130</v>
      </c>
      <c r="I8" s="22">
        <v>697179206</v>
      </c>
      <c r="J8" s="17">
        <v>688722000</v>
      </c>
      <c r="K8" s="23">
        <v>725528000</v>
      </c>
    </row>
    <row r="9" spans="1:11" ht="13.5" x14ac:dyDescent="0.25">
      <c r="A9" s="20" t="s">
        <v>21</v>
      </c>
      <c r="B9" s="17">
        <v>176420954</v>
      </c>
      <c r="C9" s="17">
        <v>262104146</v>
      </c>
      <c r="D9" s="21">
        <v>301309960</v>
      </c>
      <c r="E9" s="22">
        <v>544601173</v>
      </c>
      <c r="F9" s="17">
        <v>552788844</v>
      </c>
      <c r="G9" s="23">
        <v>552788844</v>
      </c>
      <c r="H9" s="19">
        <v>242409872</v>
      </c>
      <c r="I9" s="22">
        <v>613350391</v>
      </c>
      <c r="J9" s="17">
        <v>665658639</v>
      </c>
      <c r="K9" s="23">
        <v>692199775</v>
      </c>
    </row>
    <row r="10" spans="1:11" ht="25.5" x14ac:dyDescent="0.2">
      <c r="A10" s="24" t="s">
        <v>333</v>
      </c>
      <c r="B10" s="25">
        <f>SUM(B5:B9)</f>
        <v>2221131104</v>
      </c>
      <c r="C10" s="26">
        <f t="shared" ref="C10:K10" si="0">SUM(C5:C9)</f>
        <v>2417369772</v>
      </c>
      <c r="D10" s="27">
        <f t="shared" si="0"/>
        <v>2688131484</v>
      </c>
      <c r="E10" s="25">
        <f t="shared" si="0"/>
        <v>3117845361</v>
      </c>
      <c r="F10" s="26">
        <f t="shared" si="0"/>
        <v>3229481024</v>
      </c>
      <c r="G10" s="28">
        <f t="shared" si="0"/>
        <v>3229481024</v>
      </c>
      <c r="H10" s="29">
        <f t="shared" si="0"/>
        <v>2830197418</v>
      </c>
      <c r="I10" s="25">
        <f t="shared" si="0"/>
        <v>3554506844</v>
      </c>
      <c r="J10" s="26">
        <f t="shared" si="0"/>
        <v>3799543409</v>
      </c>
      <c r="K10" s="28">
        <f t="shared" si="0"/>
        <v>4084203575</v>
      </c>
    </row>
    <row r="11" spans="1:11" ht="13.5" x14ac:dyDescent="0.25">
      <c r="A11" s="20" t="s">
        <v>22</v>
      </c>
      <c r="B11" s="17">
        <v>585295267</v>
      </c>
      <c r="C11" s="17">
        <v>599155978</v>
      </c>
      <c r="D11" s="21">
        <v>645080579</v>
      </c>
      <c r="E11" s="22">
        <v>708327172</v>
      </c>
      <c r="F11" s="17">
        <v>703269813</v>
      </c>
      <c r="G11" s="23">
        <v>703269813</v>
      </c>
      <c r="H11" s="19">
        <v>663999748</v>
      </c>
      <c r="I11" s="22">
        <v>823626328</v>
      </c>
      <c r="J11" s="17">
        <v>858506693</v>
      </c>
      <c r="K11" s="23">
        <v>905480504</v>
      </c>
    </row>
    <row r="12" spans="1:11" ht="13.5" x14ac:dyDescent="0.25">
      <c r="A12" s="20" t="s">
        <v>23</v>
      </c>
      <c r="B12" s="17">
        <v>21852687</v>
      </c>
      <c r="C12" s="17">
        <v>23782737</v>
      </c>
      <c r="D12" s="21">
        <v>25556684</v>
      </c>
      <c r="E12" s="22">
        <v>30568078</v>
      </c>
      <c r="F12" s="17">
        <v>29923188</v>
      </c>
      <c r="G12" s="23">
        <v>29923188</v>
      </c>
      <c r="H12" s="19">
        <v>25562087</v>
      </c>
      <c r="I12" s="22">
        <v>31120110</v>
      </c>
      <c r="J12" s="17">
        <v>32364890</v>
      </c>
      <c r="K12" s="23">
        <v>33659500</v>
      </c>
    </row>
    <row r="13" spans="1:11" ht="13.5" x14ac:dyDescent="0.25">
      <c r="A13" s="20" t="s">
        <v>24</v>
      </c>
      <c r="B13" s="17">
        <v>158414719</v>
      </c>
      <c r="C13" s="17">
        <v>166334916</v>
      </c>
      <c r="D13" s="21">
        <v>188174612</v>
      </c>
      <c r="E13" s="22">
        <v>187803795</v>
      </c>
      <c r="F13" s="17">
        <v>187493795</v>
      </c>
      <c r="G13" s="23">
        <v>187493795</v>
      </c>
      <c r="H13" s="19">
        <v>225578815</v>
      </c>
      <c r="I13" s="22">
        <v>205288314</v>
      </c>
      <c r="J13" s="17">
        <v>237937686</v>
      </c>
      <c r="K13" s="23">
        <v>259084099</v>
      </c>
    </row>
    <row r="14" spans="1:11" ht="13.5" x14ac:dyDescent="0.25">
      <c r="A14" s="20" t="s">
        <v>25</v>
      </c>
      <c r="B14" s="17">
        <v>40399011</v>
      </c>
      <c r="C14" s="17">
        <v>36701337</v>
      </c>
      <c r="D14" s="21">
        <v>45064729</v>
      </c>
      <c r="E14" s="22">
        <v>40388003</v>
      </c>
      <c r="F14" s="17">
        <v>40388003</v>
      </c>
      <c r="G14" s="23">
        <v>40388003</v>
      </c>
      <c r="H14" s="19">
        <v>42605892</v>
      </c>
      <c r="I14" s="22">
        <v>59903233</v>
      </c>
      <c r="J14" s="17">
        <v>78889853</v>
      </c>
      <c r="K14" s="23">
        <v>104884875</v>
      </c>
    </row>
    <row r="15" spans="1:11" ht="13.5" x14ac:dyDescent="0.25">
      <c r="A15" s="20" t="s">
        <v>26</v>
      </c>
      <c r="B15" s="17">
        <v>585701314</v>
      </c>
      <c r="C15" s="17">
        <v>696851322</v>
      </c>
      <c r="D15" s="21">
        <v>729898484</v>
      </c>
      <c r="E15" s="22">
        <v>1028704177</v>
      </c>
      <c r="F15" s="17">
        <v>1029626263</v>
      </c>
      <c r="G15" s="23">
        <v>1029626263</v>
      </c>
      <c r="H15" s="19">
        <v>757817734</v>
      </c>
      <c r="I15" s="22">
        <v>1146657770</v>
      </c>
      <c r="J15" s="17">
        <v>1277427645</v>
      </c>
      <c r="K15" s="23">
        <v>1414051528</v>
      </c>
    </row>
    <row r="16" spans="1:11" ht="13.5" x14ac:dyDescent="0.25">
      <c r="A16" s="20" t="s">
        <v>27</v>
      </c>
      <c r="B16" s="17">
        <v>160383422</v>
      </c>
      <c r="C16" s="17">
        <v>87691173</v>
      </c>
      <c r="D16" s="21">
        <v>45757359</v>
      </c>
      <c r="E16" s="22">
        <v>40657687</v>
      </c>
      <c r="F16" s="17">
        <v>83065699</v>
      </c>
      <c r="G16" s="23">
        <v>83065699</v>
      </c>
      <c r="H16" s="19">
        <v>68636974</v>
      </c>
      <c r="I16" s="22">
        <v>90392375</v>
      </c>
      <c r="J16" s="17">
        <v>81643682</v>
      </c>
      <c r="K16" s="23">
        <v>86942550</v>
      </c>
    </row>
    <row r="17" spans="1:11" ht="13.5" x14ac:dyDescent="0.25">
      <c r="A17" s="20" t="s">
        <v>28</v>
      </c>
      <c r="B17" s="17">
        <v>672039613</v>
      </c>
      <c r="C17" s="17">
        <v>783095227</v>
      </c>
      <c r="D17" s="21">
        <v>995791615</v>
      </c>
      <c r="E17" s="22">
        <v>1028609464</v>
      </c>
      <c r="F17" s="17">
        <v>1101579175</v>
      </c>
      <c r="G17" s="23">
        <v>1101579175</v>
      </c>
      <c r="H17" s="19">
        <v>878799145</v>
      </c>
      <c r="I17" s="22">
        <v>1144725123</v>
      </c>
      <c r="J17" s="17">
        <v>1181342689</v>
      </c>
      <c r="K17" s="23">
        <v>1214776048</v>
      </c>
    </row>
    <row r="18" spans="1:11" ht="13.5" x14ac:dyDescent="0.25">
      <c r="A18" s="30" t="s">
        <v>29</v>
      </c>
      <c r="B18" s="31">
        <f>SUM(B11:B17)</f>
        <v>2224086033</v>
      </c>
      <c r="C18" s="32">
        <f t="shared" ref="C18:K18" si="1">SUM(C11:C17)</f>
        <v>2393612690</v>
      </c>
      <c r="D18" s="33">
        <f t="shared" si="1"/>
        <v>2675324062</v>
      </c>
      <c r="E18" s="31">
        <f t="shared" si="1"/>
        <v>3065058376</v>
      </c>
      <c r="F18" s="32">
        <f t="shared" si="1"/>
        <v>3175345936</v>
      </c>
      <c r="G18" s="34">
        <f t="shared" si="1"/>
        <v>3175345936</v>
      </c>
      <c r="H18" s="35">
        <f t="shared" si="1"/>
        <v>2663000395</v>
      </c>
      <c r="I18" s="31">
        <f t="shared" si="1"/>
        <v>3501713253</v>
      </c>
      <c r="J18" s="32">
        <f t="shared" si="1"/>
        <v>3748113138</v>
      </c>
      <c r="K18" s="34">
        <f t="shared" si="1"/>
        <v>4018879104</v>
      </c>
    </row>
    <row r="19" spans="1:11" ht="13.5" x14ac:dyDescent="0.25">
      <c r="A19" s="30" t="s">
        <v>30</v>
      </c>
      <c r="B19" s="36">
        <f>+B10-B18</f>
        <v>-2954929</v>
      </c>
      <c r="C19" s="37">
        <f t="shared" ref="C19:K19" si="2">+C10-C18</f>
        <v>23757082</v>
      </c>
      <c r="D19" s="38">
        <f t="shared" si="2"/>
        <v>12807422</v>
      </c>
      <c r="E19" s="36">
        <f t="shared" si="2"/>
        <v>52786985</v>
      </c>
      <c r="F19" s="37">
        <f t="shared" si="2"/>
        <v>54135088</v>
      </c>
      <c r="G19" s="39">
        <f t="shared" si="2"/>
        <v>54135088</v>
      </c>
      <c r="H19" s="40">
        <f t="shared" si="2"/>
        <v>167197023</v>
      </c>
      <c r="I19" s="36">
        <f t="shared" si="2"/>
        <v>52793591</v>
      </c>
      <c r="J19" s="37">
        <f t="shared" si="2"/>
        <v>51430271</v>
      </c>
      <c r="K19" s="39">
        <f t="shared" si="2"/>
        <v>65324471</v>
      </c>
    </row>
    <row r="20" spans="1:11" ht="25.5" x14ac:dyDescent="0.2">
      <c r="A20" s="41" t="s">
        <v>31</v>
      </c>
      <c r="B20" s="42">
        <v>82916563</v>
      </c>
      <c r="C20" s="43">
        <v>214630387</v>
      </c>
      <c r="D20" s="44">
        <v>400437766</v>
      </c>
      <c r="E20" s="42">
        <v>462093890</v>
      </c>
      <c r="F20" s="43">
        <v>1315946060</v>
      </c>
      <c r="G20" s="45">
        <v>1315946060</v>
      </c>
      <c r="H20" s="46">
        <v>558257901</v>
      </c>
      <c r="I20" s="42">
        <v>387488794</v>
      </c>
      <c r="J20" s="43">
        <v>64350000</v>
      </c>
      <c r="K20" s="45">
        <v>67439000</v>
      </c>
    </row>
    <row r="21" spans="1:11" ht="13.5" x14ac:dyDescent="0.25">
      <c r="A21" s="47" t="s">
        <v>32</v>
      </c>
      <c r="B21" s="48">
        <v>0</v>
      </c>
      <c r="C21" s="49">
        <v>57500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79961634</v>
      </c>
      <c r="C22" s="55">
        <f t="shared" ref="C22:K22" si="3">SUM(C19:C21)</f>
        <v>238444969</v>
      </c>
      <c r="D22" s="56">
        <f t="shared" si="3"/>
        <v>413245188</v>
      </c>
      <c r="E22" s="54">
        <f t="shared" si="3"/>
        <v>514880875</v>
      </c>
      <c r="F22" s="55">
        <f t="shared" si="3"/>
        <v>1370081148</v>
      </c>
      <c r="G22" s="57">
        <f t="shared" si="3"/>
        <v>1370081148</v>
      </c>
      <c r="H22" s="58">
        <f t="shared" si="3"/>
        <v>725454924</v>
      </c>
      <c r="I22" s="54">
        <f t="shared" si="3"/>
        <v>440282385</v>
      </c>
      <c r="J22" s="55">
        <f t="shared" si="3"/>
        <v>115780271</v>
      </c>
      <c r="K22" s="57">
        <f t="shared" si="3"/>
        <v>132763471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79961634</v>
      </c>
      <c r="C24" s="37">
        <f t="shared" ref="C24:K24" si="4">SUM(C22:C23)</f>
        <v>238444969</v>
      </c>
      <c r="D24" s="38">
        <f t="shared" si="4"/>
        <v>413245188</v>
      </c>
      <c r="E24" s="36">
        <f t="shared" si="4"/>
        <v>514880875</v>
      </c>
      <c r="F24" s="37">
        <f t="shared" si="4"/>
        <v>1370081148</v>
      </c>
      <c r="G24" s="39">
        <f t="shared" si="4"/>
        <v>1370081148</v>
      </c>
      <c r="H24" s="40">
        <f t="shared" si="4"/>
        <v>725454924</v>
      </c>
      <c r="I24" s="36">
        <f t="shared" si="4"/>
        <v>440282385</v>
      </c>
      <c r="J24" s="37">
        <f t="shared" si="4"/>
        <v>115780271</v>
      </c>
      <c r="K24" s="39">
        <f t="shared" si="4"/>
        <v>132763471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191180936</v>
      </c>
      <c r="C27" s="66">
        <v>452597987</v>
      </c>
      <c r="D27" s="67">
        <v>722909323</v>
      </c>
      <c r="E27" s="68">
        <v>1023042577</v>
      </c>
      <c r="F27" s="66">
        <v>1728729492</v>
      </c>
      <c r="G27" s="69">
        <v>1728729492</v>
      </c>
      <c r="H27" s="70">
        <v>933179710</v>
      </c>
      <c r="I27" s="68">
        <v>1224723645</v>
      </c>
      <c r="J27" s="66">
        <v>1114730460</v>
      </c>
      <c r="K27" s="69">
        <v>774569458</v>
      </c>
    </row>
    <row r="28" spans="1:11" ht="13.5" x14ac:dyDescent="0.25">
      <c r="A28" s="71" t="s">
        <v>36</v>
      </c>
      <c r="B28" s="17">
        <v>76950583</v>
      </c>
      <c r="C28" s="17">
        <v>195851764</v>
      </c>
      <c r="D28" s="21">
        <v>200796185</v>
      </c>
      <c r="E28" s="22">
        <v>397577965</v>
      </c>
      <c r="F28" s="17">
        <v>1210628251</v>
      </c>
      <c r="G28" s="23">
        <v>1210628251</v>
      </c>
      <c r="H28" s="19">
        <v>0</v>
      </c>
      <c r="I28" s="22">
        <v>340814404</v>
      </c>
      <c r="J28" s="17">
        <v>57260871</v>
      </c>
      <c r="K28" s="23">
        <v>59946958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33255707</v>
      </c>
      <c r="C30" s="17">
        <v>124293854</v>
      </c>
      <c r="D30" s="21">
        <v>234205748</v>
      </c>
      <c r="E30" s="22">
        <v>376685001</v>
      </c>
      <c r="F30" s="17">
        <v>294504429</v>
      </c>
      <c r="G30" s="23">
        <v>294504429</v>
      </c>
      <c r="H30" s="19">
        <v>0</v>
      </c>
      <c r="I30" s="22">
        <v>466080294</v>
      </c>
      <c r="J30" s="17">
        <v>647347500</v>
      </c>
      <c r="K30" s="23">
        <v>505735000</v>
      </c>
    </row>
    <row r="31" spans="1:11" ht="13.5" x14ac:dyDescent="0.25">
      <c r="A31" s="20" t="s">
        <v>38</v>
      </c>
      <c r="B31" s="17">
        <v>80974646</v>
      </c>
      <c r="C31" s="17">
        <v>132452369</v>
      </c>
      <c r="D31" s="21">
        <v>-90136540</v>
      </c>
      <c r="E31" s="22">
        <v>248779611</v>
      </c>
      <c r="F31" s="17">
        <v>223596812</v>
      </c>
      <c r="G31" s="23">
        <v>223596812</v>
      </c>
      <c r="H31" s="19">
        <v>0</v>
      </c>
      <c r="I31" s="22">
        <v>417828947</v>
      </c>
      <c r="J31" s="17">
        <v>410122089</v>
      </c>
      <c r="K31" s="23">
        <v>208887500</v>
      </c>
    </row>
    <row r="32" spans="1:11" ht="13.5" x14ac:dyDescent="0.25">
      <c r="A32" s="30" t="s">
        <v>39</v>
      </c>
      <c r="B32" s="66">
        <f>SUM(B28:B31)</f>
        <v>191180936</v>
      </c>
      <c r="C32" s="66">
        <f t="shared" ref="C32:K32" si="5">SUM(C28:C31)</f>
        <v>452597987</v>
      </c>
      <c r="D32" s="67">
        <f t="shared" si="5"/>
        <v>344865393</v>
      </c>
      <c r="E32" s="68">
        <f t="shared" si="5"/>
        <v>1023042577</v>
      </c>
      <c r="F32" s="66">
        <f t="shared" si="5"/>
        <v>1728729492</v>
      </c>
      <c r="G32" s="69">
        <f t="shared" si="5"/>
        <v>1728729492</v>
      </c>
      <c r="H32" s="70">
        <f t="shared" si="5"/>
        <v>0</v>
      </c>
      <c r="I32" s="68">
        <f t="shared" si="5"/>
        <v>1224723645</v>
      </c>
      <c r="J32" s="66">
        <f t="shared" si="5"/>
        <v>1114730460</v>
      </c>
      <c r="K32" s="69">
        <f t="shared" si="5"/>
        <v>774569458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-124540143</v>
      </c>
      <c r="C35" s="17">
        <v>853651606</v>
      </c>
      <c r="D35" s="21">
        <v>1097787346</v>
      </c>
      <c r="E35" s="22">
        <v>630119631</v>
      </c>
      <c r="F35" s="17">
        <v>494778339</v>
      </c>
      <c r="G35" s="23">
        <v>494778339</v>
      </c>
      <c r="H35" s="19">
        <v>483542892</v>
      </c>
      <c r="I35" s="22">
        <v>1177484979</v>
      </c>
      <c r="J35" s="17">
        <v>1326192395</v>
      </c>
      <c r="K35" s="23">
        <v>1569516928</v>
      </c>
    </row>
    <row r="36" spans="1:11" ht="13.5" x14ac:dyDescent="0.25">
      <c r="A36" s="20" t="s">
        <v>42</v>
      </c>
      <c r="B36" s="17">
        <v>36606685</v>
      </c>
      <c r="C36" s="17">
        <v>3490638789</v>
      </c>
      <c r="D36" s="21">
        <v>4029045325</v>
      </c>
      <c r="E36" s="22">
        <v>4325127087</v>
      </c>
      <c r="F36" s="17">
        <v>5031124002</v>
      </c>
      <c r="G36" s="23">
        <v>5031124002</v>
      </c>
      <c r="H36" s="19">
        <v>648936335</v>
      </c>
      <c r="I36" s="22">
        <v>5590961856</v>
      </c>
      <c r="J36" s="17">
        <v>6341214377</v>
      </c>
      <c r="K36" s="23">
        <v>6831449734</v>
      </c>
    </row>
    <row r="37" spans="1:11" ht="13.5" x14ac:dyDescent="0.25">
      <c r="A37" s="20" t="s">
        <v>43</v>
      </c>
      <c r="B37" s="17">
        <v>-106442251</v>
      </c>
      <c r="C37" s="17">
        <v>746024938</v>
      </c>
      <c r="D37" s="21">
        <v>1128561844</v>
      </c>
      <c r="E37" s="22">
        <v>610821387</v>
      </c>
      <c r="F37" s="17">
        <v>131337841</v>
      </c>
      <c r="G37" s="23">
        <v>131337841</v>
      </c>
      <c r="H37" s="19">
        <v>191095006</v>
      </c>
      <c r="I37" s="22">
        <v>997787366</v>
      </c>
      <c r="J37" s="17">
        <v>1175999556</v>
      </c>
      <c r="K37" s="23">
        <v>1323878083</v>
      </c>
    </row>
    <row r="38" spans="1:11" ht="13.5" x14ac:dyDescent="0.25">
      <c r="A38" s="20" t="s">
        <v>44</v>
      </c>
      <c r="B38" s="17">
        <v>48127683</v>
      </c>
      <c r="C38" s="17">
        <v>189946869</v>
      </c>
      <c r="D38" s="21">
        <v>178249828</v>
      </c>
      <c r="E38" s="22">
        <v>421225875</v>
      </c>
      <c r="F38" s="17">
        <v>945712504</v>
      </c>
      <c r="G38" s="23">
        <v>945712504</v>
      </c>
      <c r="H38" s="19">
        <v>215929000</v>
      </c>
      <c r="I38" s="22">
        <v>1349011908</v>
      </c>
      <c r="J38" s="17">
        <v>1925751368</v>
      </c>
      <c r="K38" s="23">
        <v>2363763806</v>
      </c>
    </row>
    <row r="39" spans="1:11" ht="13.5" x14ac:dyDescent="0.25">
      <c r="A39" s="20" t="s">
        <v>45</v>
      </c>
      <c r="B39" s="17">
        <v>-29611417</v>
      </c>
      <c r="C39" s="17">
        <v>3408318580</v>
      </c>
      <c r="D39" s="21">
        <v>3817624001</v>
      </c>
      <c r="E39" s="22">
        <v>3923191506</v>
      </c>
      <c r="F39" s="17">
        <v>4448851996</v>
      </c>
      <c r="G39" s="23">
        <v>4448851996</v>
      </c>
      <c r="H39" s="19">
        <v>0</v>
      </c>
      <c r="I39" s="22">
        <v>4421647561</v>
      </c>
      <c r="J39" s="17">
        <v>4565655848</v>
      </c>
      <c r="K39" s="23">
        <v>4713324773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3587980875</v>
      </c>
      <c r="C42" s="17">
        <v>3645684813</v>
      </c>
      <c r="D42" s="21">
        <v>5041023568</v>
      </c>
      <c r="E42" s="22">
        <v>636721983</v>
      </c>
      <c r="F42" s="17">
        <v>1080248216</v>
      </c>
      <c r="G42" s="23">
        <v>1080248216</v>
      </c>
      <c r="H42" s="19">
        <v>6866199061</v>
      </c>
      <c r="I42" s="22">
        <v>870676099</v>
      </c>
      <c r="J42" s="17">
        <v>303484932</v>
      </c>
      <c r="K42" s="23">
        <v>319862707</v>
      </c>
    </row>
    <row r="43" spans="1:11" ht="13.5" x14ac:dyDescent="0.25">
      <c r="A43" s="20" t="s">
        <v>48</v>
      </c>
      <c r="B43" s="17">
        <v>-5826743</v>
      </c>
      <c r="C43" s="17">
        <v>-13964509</v>
      </c>
      <c r="D43" s="21">
        <v>-700371106</v>
      </c>
      <c r="E43" s="22">
        <v>-1023042577</v>
      </c>
      <c r="F43" s="17">
        <v>-1723929492</v>
      </c>
      <c r="G43" s="23">
        <v>-1723929492</v>
      </c>
      <c r="H43" s="19">
        <v>-979428987</v>
      </c>
      <c r="I43" s="22">
        <v>-1224723645</v>
      </c>
      <c r="J43" s="17">
        <v>-1114730460</v>
      </c>
      <c r="K43" s="23">
        <v>-774569458</v>
      </c>
    </row>
    <row r="44" spans="1:11" ht="13.5" x14ac:dyDescent="0.25">
      <c r="A44" s="20" t="s">
        <v>49</v>
      </c>
      <c r="B44" s="17">
        <v>-40750681</v>
      </c>
      <c r="C44" s="17">
        <v>-39208970</v>
      </c>
      <c r="D44" s="21">
        <v>-49386954</v>
      </c>
      <c r="E44" s="22">
        <v>266204443</v>
      </c>
      <c r="F44" s="17">
        <v>266204443</v>
      </c>
      <c r="G44" s="23">
        <v>266204443</v>
      </c>
      <c r="H44" s="19">
        <v>-48868974</v>
      </c>
      <c r="I44" s="22">
        <v>465980294</v>
      </c>
      <c r="J44" s="17">
        <v>637747500</v>
      </c>
      <c r="K44" s="23">
        <v>509935000</v>
      </c>
    </row>
    <row r="45" spans="1:11" ht="13.5" x14ac:dyDescent="0.25">
      <c r="A45" s="30" t="s">
        <v>50</v>
      </c>
      <c r="B45" s="66">
        <v>3541403451</v>
      </c>
      <c r="C45" s="66">
        <v>4062132045</v>
      </c>
      <c r="D45" s="67">
        <v>4883798162</v>
      </c>
      <c r="E45" s="68">
        <v>472416500</v>
      </c>
      <c r="F45" s="66">
        <v>215055818</v>
      </c>
      <c r="G45" s="69">
        <v>215055818</v>
      </c>
      <c r="H45" s="70">
        <v>5837901100</v>
      </c>
      <c r="I45" s="68">
        <v>401141965</v>
      </c>
      <c r="J45" s="66">
        <v>557077479</v>
      </c>
      <c r="K45" s="69">
        <v>807145341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-129884929</v>
      </c>
      <c r="C48" s="17">
        <v>592532653</v>
      </c>
      <c r="D48" s="21">
        <v>843876218</v>
      </c>
      <c r="E48" s="22">
        <v>362402125</v>
      </c>
      <c r="F48" s="17">
        <v>231902521</v>
      </c>
      <c r="G48" s="23">
        <v>231902521</v>
      </c>
      <c r="H48" s="19">
        <v>518999503</v>
      </c>
      <c r="I48" s="22">
        <v>364373085</v>
      </c>
      <c r="J48" s="17">
        <v>514730777</v>
      </c>
      <c r="K48" s="23">
        <v>756678181</v>
      </c>
    </row>
    <row r="49" spans="1:11" ht="13.5" x14ac:dyDescent="0.25">
      <c r="A49" s="20" t="s">
        <v>53</v>
      </c>
      <c r="B49" s="17">
        <f>+B75</f>
        <v>-99914753.38596192</v>
      </c>
      <c r="C49" s="17">
        <f t="shared" ref="C49:K49" si="6">+C75</f>
        <v>180817600.7955724</v>
      </c>
      <c r="D49" s="21">
        <f t="shared" si="6"/>
        <v>214662078.58156192</v>
      </c>
      <c r="E49" s="22">
        <f t="shared" si="6"/>
        <v>367898698.17899001</v>
      </c>
      <c r="F49" s="17">
        <f t="shared" si="6"/>
        <v>-36060021.798347622</v>
      </c>
      <c r="G49" s="23">
        <f t="shared" si="6"/>
        <v>-36060021.798347622</v>
      </c>
      <c r="H49" s="19">
        <f t="shared" si="6"/>
        <v>381664006.94926798</v>
      </c>
      <c r="I49" s="22">
        <f t="shared" si="6"/>
        <v>304969746.57742667</v>
      </c>
      <c r="J49" s="17">
        <f t="shared" si="6"/>
        <v>481045396.67221063</v>
      </c>
      <c r="K49" s="23">
        <f t="shared" si="6"/>
        <v>643076329.67066431</v>
      </c>
    </row>
    <row r="50" spans="1:11" ht="13.5" x14ac:dyDescent="0.25">
      <c r="A50" s="30" t="s">
        <v>54</v>
      </c>
      <c r="B50" s="66">
        <f>+B48-B49</f>
        <v>-29970175.61403808</v>
      </c>
      <c r="C50" s="66">
        <f t="shared" ref="C50:K50" si="7">+C48-C49</f>
        <v>411715052.2044276</v>
      </c>
      <c r="D50" s="67">
        <f t="shared" si="7"/>
        <v>629214139.41843808</v>
      </c>
      <c r="E50" s="68">
        <f t="shared" si="7"/>
        <v>-5496573.1789900064</v>
      </c>
      <c r="F50" s="66">
        <f t="shared" si="7"/>
        <v>267962542.79834762</v>
      </c>
      <c r="G50" s="69">
        <f t="shared" si="7"/>
        <v>267962542.79834762</v>
      </c>
      <c r="H50" s="70">
        <f t="shared" si="7"/>
        <v>137335496.05073202</v>
      </c>
      <c r="I50" s="68">
        <f t="shared" si="7"/>
        <v>59403338.422573328</v>
      </c>
      <c r="J50" s="66">
        <f t="shared" si="7"/>
        <v>33685380.327789366</v>
      </c>
      <c r="K50" s="69">
        <f t="shared" si="7"/>
        <v>113601851.32933569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31614936</v>
      </c>
      <c r="C53" s="17">
        <v>2920993034</v>
      </c>
      <c r="D53" s="21">
        <v>3447839224</v>
      </c>
      <c r="E53" s="22">
        <v>3755481334</v>
      </c>
      <c r="F53" s="17">
        <v>4461478249</v>
      </c>
      <c r="G53" s="23">
        <v>4461478249</v>
      </c>
      <c r="H53" s="19">
        <v>707601167</v>
      </c>
      <c r="I53" s="22">
        <v>5021316103</v>
      </c>
      <c r="J53" s="17">
        <v>5771568624</v>
      </c>
      <c r="K53" s="23">
        <v>6261803981</v>
      </c>
    </row>
    <row r="54" spans="1:11" ht="13.5" x14ac:dyDescent="0.25">
      <c r="A54" s="20" t="s">
        <v>57</v>
      </c>
      <c r="B54" s="17">
        <v>158414719</v>
      </c>
      <c r="C54" s="17">
        <v>166334916</v>
      </c>
      <c r="D54" s="21">
        <v>188171122</v>
      </c>
      <c r="E54" s="22">
        <v>187800195</v>
      </c>
      <c r="F54" s="17">
        <v>187490195</v>
      </c>
      <c r="G54" s="23">
        <v>187490195</v>
      </c>
      <c r="H54" s="19">
        <v>225578815</v>
      </c>
      <c r="I54" s="22">
        <v>205288314</v>
      </c>
      <c r="J54" s="17">
        <v>237937686</v>
      </c>
      <c r="K54" s="23">
        <v>259084099</v>
      </c>
    </row>
    <row r="55" spans="1:11" ht="13.5" x14ac:dyDescent="0.25">
      <c r="A55" s="20" t="s">
        <v>58</v>
      </c>
      <c r="B55" s="17">
        <v>113019032</v>
      </c>
      <c r="C55" s="17">
        <v>268858242</v>
      </c>
      <c r="D55" s="21">
        <v>567182301</v>
      </c>
      <c r="E55" s="22">
        <v>359430107</v>
      </c>
      <c r="F55" s="17">
        <v>1079719719</v>
      </c>
      <c r="G55" s="23">
        <v>1079719719</v>
      </c>
      <c r="H55" s="19">
        <v>409700502</v>
      </c>
      <c r="I55" s="22">
        <v>590205216</v>
      </c>
      <c r="J55" s="17">
        <v>479907343</v>
      </c>
      <c r="K55" s="23">
        <v>416539568</v>
      </c>
    </row>
    <row r="56" spans="1:11" ht="13.5" x14ac:dyDescent="0.25">
      <c r="A56" s="20" t="s">
        <v>59</v>
      </c>
      <c r="B56" s="17">
        <v>91062489</v>
      </c>
      <c r="C56" s="17">
        <v>173296255</v>
      </c>
      <c r="D56" s="21">
        <v>234565041</v>
      </c>
      <c r="E56" s="22">
        <v>234408663</v>
      </c>
      <c r="F56" s="17">
        <v>233712878</v>
      </c>
      <c r="G56" s="23">
        <v>233712878</v>
      </c>
      <c r="H56" s="19">
        <v>206823076</v>
      </c>
      <c r="I56" s="22">
        <v>235682850</v>
      </c>
      <c r="J56" s="17">
        <v>237248730</v>
      </c>
      <c r="K56" s="23">
        <v>247099368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23111922</v>
      </c>
      <c r="C59" s="17">
        <v>121015643</v>
      </c>
      <c r="D59" s="21">
        <v>120475786</v>
      </c>
      <c r="E59" s="22">
        <v>175413880</v>
      </c>
      <c r="F59" s="17">
        <v>175413880</v>
      </c>
      <c r="G59" s="23">
        <v>175413880</v>
      </c>
      <c r="H59" s="19">
        <v>52182181</v>
      </c>
      <c r="I59" s="22">
        <v>193157956</v>
      </c>
      <c r="J59" s="17">
        <v>207405072</v>
      </c>
      <c r="K59" s="23">
        <v>222803691</v>
      </c>
    </row>
    <row r="60" spans="1:11" ht="13.5" x14ac:dyDescent="0.25">
      <c r="A60" s="20" t="s">
        <v>62</v>
      </c>
      <c r="B60" s="17">
        <v>131355223</v>
      </c>
      <c r="C60" s="17">
        <v>42444989</v>
      </c>
      <c r="D60" s="21">
        <v>47293447</v>
      </c>
      <c r="E60" s="22">
        <v>54602173</v>
      </c>
      <c r="F60" s="17">
        <v>47744170</v>
      </c>
      <c r="G60" s="23">
        <v>47744170</v>
      </c>
      <c r="H60" s="19">
        <v>49310060</v>
      </c>
      <c r="I60" s="22">
        <v>38492470</v>
      </c>
      <c r="J60" s="17">
        <v>40802010</v>
      </c>
      <c r="K60" s="23">
        <v>43250130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2903</v>
      </c>
      <c r="C62" s="86">
        <v>1450</v>
      </c>
      <c r="D62" s="87">
        <v>1450</v>
      </c>
      <c r="E62" s="85">
        <v>1570</v>
      </c>
      <c r="F62" s="86">
        <v>1570</v>
      </c>
      <c r="G62" s="87">
        <v>1570</v>
      </c>
      <c r="H62" s="88">
        <v>1570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1237</v>
      </c>
      <c r="C63" s="86">
        <v>1864</v>
      </c>
      <c r="D63" s="87">
        <v>1864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10131</v>
      </c>
      <c r="C64" s="86">
        <v>3926</v>
      </c>
      <c r="D64" s="87">
        <v>3926</v>
      </c>
      <c r="E64" s="85">
        <v>4835</v>
      </c>
      <c r="F64" s="86">
        <v>4835</v>
      </c>
      <c r="G64" s="87">
        <v>4835</v>
      </c>
      <c r="H64" s="88">
        <v>4835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9673</v>
      </c>
      <c r="C65" s="86">
        <v>3245</v>
      </c>
      <c r="D65" s="87">
        <v>3245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2.4458621983889555</v>
      </c>
      <c r="C70" s="5">
        <f t="shared" ref="C70:K70" si="8">IF(ISERROR(C71/C72),0,(C71/C72))</f>
        <v>2.2248700210414056</v>
      </c>
      <c r="D70" s="5">
        <f t="shared" si="8"/>
        <v>3.8830879181090645</v>
      </c>
      <c r="E70" s="5">
        <f t="shared" si="8"/>
        <v>0.9342968066588252</v>
      </c>
      <c r="F70" s="5">
        <f t="shared" si="8"/>
        <v>0.94062662101715278</v>
      </c>
      <c r="G70" s="5">
        <f t="shared" si="8"/>
        <v>0.94062662101715278</v>
      </c>
      <c r="H70" s="5">
        <f t="shared" si="8"/>
        <v>4.1688125123857471</v>
      </c>
      <c r="I70" s="5">
        <f t="shared" si="8"/>
        <v>1.0569883489562615</v>
      </c>
      <c r="J70" s="5">
        <f t="shared" si="8"/>
        <v>1.0669058066049819</v>
      </c>
      <c r="K70" s="5">
        <f t="shared" si="8"/>
        <v>1.0641310263787498</v>
      </c>
    </row>
    <row r="71" spans="1:11" hidden="1" x14ac:dyDescent="0.2">
      <c r="A71" s="1" t="s">
        <v>338</v>
      </c>
      <c r="B71" s="2">
        <f>+B83</f>
        <v>3811650488</v>
      </c>
      <c r="C71" s="2">
        <f t="shared" ref="C71:K71" si="9">+C83</f>
        <v>3989589532</v>
      </c>
      <c r="D71" s="2">
        <f t="shared" si="9"/>
        <v>7480710127</v>
      </c>
      <c r="E71" s="2">
        <f t="shared" si="9"/>
        <v>2041964029</v>
      </c>
      <c r="F71" s="2">
        <f t="shared" si="9"/>
        <v>2047674541</v>
      </c>
      <c r="G71" s="2">
        <f t="shared" si="9"/>
        <v>2047674541</v>
      </c>
      <c r="H71" s="2">
        <f t="shared" si="9"/>
        <v>8591914117</v>
      </c>
      <c r="I71" s="2">
        <f t="shared" si="9"/>
        <v>2668710290</v>
      </c>
      <c r="J71" s="2">
        <f t="shared" si="9"/>
        <v>2951800559</v>
      </c>
      <c r="K71" s="2">
        <f t="shared" si="9"/>
        <v>3200408545</v>
      </c>
    </row>
    <row r="72" spans="1:11" hidden="1" x14ac:dyDescent="0.2">
      <c r="A72" s="1" t="s">
        <v>339</v>
      </c>
      <c r="B72" s="2">
        <f>+B77</f>
        <v>1558407702</v>
      </c>
      <c r="C72" s="2">
        <f t="shared" ref="C72:K72" si="10">+C77</f>
        <v>1793178700</v>
      </c>
      <c r="D72" s="2">
        <f t="shared" si="10"/>
        <v>1926484871</v>
      </c>
      <c r="E72" s="2">
        <f t="shared" si="10"/>
        <v>2185562462</v>
      </c>
      <c r="F72" s="2">
        <f t="shared" si="10"/>
        <v>2176925993</v>
      </c>
      <c r="G72" s="2">
        <f t="shared" si="10"/>
        <v>2176925993</v>
      </c>
      <c r="H72" s="2">
        <f t="shared" si="10"/>
        <v>2060997968</v>
      </c>
      <c r="I72" s="2">
        <f t="shared" si="10"/>
        <v>2524824699</v>
      </c>
      <c r="J72" s="2">
        <f t="shared" si="10"/>
        <v>2766692749</v>
      </c>
      <c r="K72" s="2">
        <f t="shared" si="10"/>
        <v>3007532405</v>
      </c>
    </row>
    <row r="73" spans="1:11" hidden="1" x14ac:dyDescent="0.2">
      <c r="A73" s="1" t="s">
        <v>340</v>
      </c>
      <c r="B73" s="2">
        <f>+B74</f>
        <v>136600752.16666666</v>
      </c>
      <c r="C73" s="2">
        <f t="shared" ref="C73:K73" si="11">+(C78+C80+C81+C82)-(B78+B80+B81+B82)</f>
        <v>155538364</v>
      </c>
      <c r="D73" s="2">
        <f t="shared" si="11"/>
        <v>14337981</v>
      </c>
      <c r="E73" s="2">
        <f t="shared" si="11"/>
        <v>-13236731</v>
      </c>
      <c r="F73" s="2">
        <f>+(F78+F80+F81+F82)-(D78+D80+D81+D82)</f>
        <v>-5558213</v>
      </c>
      <c r="G73" s="2">
        <f>+(G78+G80+G81+G82)-(D78+D80+D81+D82)</f>
        <v>-5558213</v>
      </c>
      <c r="H73" s="2">
        <f>+(H78+H80+H81+H82)-(D78+D80+D81+D82)</f>
        <v>-208019123</v>
      </c>
      <c r="I73" s="2">
        <f>+(I78+I80+I81+I82)-(E78+E80+E81+E82)</f>
        <v>32833109</v>
      </c>
      <c r="J73" s="2">
        <f t="shared" si="11"/>
        <v>21941091</v>
      </c>
      <c r="K73" s="2">
        <f t="shared" si="11"/>
        <v>28207643</v>
      </c>
    </row>
    <row r="74" spans="1:11" hidden="1" x14ac:dyDescent="0.2">
      <c r="A74" s="1" t="s">
        <v>341</v>
      </c>
      <c r="B74" s="2">
        <f>+TREND(C74:E74)</f>
        <v>136600752.16666666</v>
      </c>
      <c r="C74" s="2">
        <f>+C73</f>
        <v>155538364</v>
      </c>
      <c r="D74" s="2">
        <f t="shared" ref="D74:K74" si="12">+D73</f>
        <v>14337981</v>
      </c>
      <c r="E74" s="2">
        <f t="shared" si="12"/>
        <v>-13236731</v>
      </c>
      <c r="F74" s="2">
        <f t="shared" si="12"/>
        <v>-5558213</v>
      </c>
      <c r="G74" s="2">
        <f t="shared" si="12"/>
        <v>-5558213</v>
      </c>
      <c r="H74" s="2">
        <f t="shared" si="12"/>
        <v>-208019123</v>
      </c>
      <c r="I74" s="2">
        <f t="shared" si="12"/>
        <v>32833109</v>
      </c>
      <c r="J74" s="2">
        <f t="shared" si="12"/>
        <v>21941091</v>
      </c>
      <c r="K74" s="2">
        <f t="shared" si="12"/>
        <v>28207643</v>
      </c>
    </row>
    <row r="75" spans="1:11" hidden="1" x14ac:dyDescent="0.2">
      <c r="A75" s="1" t="s">
        <v>342</v>
      </c>
      <c r="B75" s="2">
        <f>+B84-(((B80+B81+B82+B78)*B70)-B79)</f>
        <v>-99914753.38596192</v>
      </c>
      <c r="C75" s="2">
        <f t="shared" ref="C75:K75" si="13">+C84-(((C80+C81+C82+C78)*C70)-C79)</f>
        <v>180817600.7955724</v>
      </c>
      <c r="D75" s="2">
        <f t="shared" si="13"/>
        <v>214662078.58156192</v>
      </c>
      <c r="E75" s="2">
        <f t="shared" si="13"/>
        <v>367898698.17899001</v>
      </c>
      <c r="F75" s="2">
        <f t="shared" si="13"/>
        <v>-36060021.798347622</v>
      </c>
      <c r="G75" s="2">
        <f t="shared" si="13"/>
        <v>-36060021.798347622</v>
      </c>
      <c r="H75" s="2">
        <f t="shared" si="13"/>
        <v>381664006.94926798</v>
      </c>
      <c r="I75" s="2">
        <f t="shared" si="13"/>
        <v>304969746.57742667</v>
      </c>
      <c r="J75" s="2">
        <f t="shared" si="13"/>
        <v>481045396.67221063</v>
      </c>
      <c r="K75" s="2">
        <f t="shared" si="13"/>
        <v>643076329.67066431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1558407702</v>
      </c>
      <c r="C77" s="3">
        <v>1793178700</v>
      </c>
      <c r="D77" s="3">
        <v>1926484871</v>
      </c>
      <c r="E77" s="3">
        <v>2185562462</v>
      </c>
      <c r="F77" s="3">
        <v>2176925993</v>
      </c>
      <c r="G77" s="3">
        <v>2176925993</v>
      </c>
      <c r="H77" s="3">
        <v>2060997968</v>
      </c>
      <c r="I77" s="3">
        <v>2524824699</v>
      </c>
      <c r="J77" s="3">
        <v>2766692749</v>
      </c>
      <c r="K77" s="3">
        <v>3007532405</v>
      </c>
    </row>
    <row r="78" spans="1:11" hidden="1" x14ac:dyDescent="0.2">
      <c r="A78" s="1" t="s">
        <v>69</v>
      </c>
      <c r="B78" s="3">
        <v>4252104</v>
      </c>
      <c r="C78" s="3">
        <v>50475707</v>
      </c>
      <c r="D78" s="3">
        <v>62036053</v>
      </c>
      <c r="E78" s="3">
        <v>50475706</v>
      </c>
      <c r="F78" s="3">
        <v>50475706</v>
      </c>
      <c r="G78" s="3">
        <v>50475706</v>
      </c>
      <c r="H78" s="3">
        <v>-58664832</v>
      </c>
      <c r="I78" s="3">
        <v>50475706</v>
      </c>
      <c r="J78" s="3">
        <v>50475706</v>
      </c>
      <c r="K78" s="3">
        <v>50475706</v>
      </c>
    </row>
    <row r="79" spans="1:11" hidden="1" x14ac:dyDescent="0.2">
      <c r="A79" s="1" t="s">
        <v>70</v>
      </c>
      <c r="B79" s="3">
        <v>-3988847</v>
      </c>
      <c r="C79" s="3">
        <v>240392599</v>
      </c>
      <c r="D79" s="3">
        <v>230393602</v>
      </c>
      <c r="E79" s="3">
        <v>219830401</v>
      </c>
      <c r="F79" s="3">
        <v>223138854</v>
      </c>
      <c r="G79" s="3">
        <v>223138854</v>
      </c>
      <c r="H79" s="3">
        <v>-155753879</v>
      </c>
      <c r="I79" s="3">
        <v>446001321</v>
      </c>
      <c r="J79" s="3">
        <v>585968623</v>
      </c>
      <c r="K79" s="3">
        <v>688798827</v>
      </c>
    </row>
    <row r="80" spans="1:11" hidden="1" x14ac:dyDescent="0.2">
      <c r="A80" s="1" t="s">
        <v>71</v>
      </c>
      <c r="B80" s="3">
        <v>1537395</v>
      </c>
      <c r="C80" s="3">
        <v>78673201</v>
      </c>
      <c r="D80" s="3">
        <v>80247058</v>
      </c>
      <c r="E80" s="3">
        <v>60167711</v>
      </c>
      <c r="F80" s="3">
        <v>82431912</v>
      </c>
      <c r="G80" s="3">
        <v>82431912</v>
      </c>
      <c r="H80" s="3">
        <v>28837321</v>
      </c>
      <c r="I80" s="3">
        <v>130646110</v>
      </c>
      <c r="J80" s="3">
        <v>186101717</v>
      </c>
      <c r="K80" s="3">
        <v>249339927</v>
      </c>
    </row>
    <row r="81" spans="1:11" hidden="1" x14ac:dyDescent="0.2">
      <c r="A81" s="1" t="s">
        <v>72</v>
      </c>
      <c r="B81" s="3">
        <v>6207584</v>
      </c>
      <c r="C81" s="3">
        <v>34534895</v>
      </c>
      <c r="D81" s="3">
        <v>35417856</v>
      </c>
      <c r="E81" s="3">
        <v>54057366</v>
      </c>
      <c r="F81" s="3">
        <v>39471683</v>
      </c>
      <c r="G81" s="3">
        <v>39471683</v>
      </c>
      <c r="H81" s="3">
        <v>1658583</v>
      </c>
      <c r="I81" s="3">
        <v>16322746</v>
      </c>
      <c r="J81" s="3">
        <v>-17286460</v>
      </c>
      <c r="K81" s="3">
        <v>-52417397</v>
      </c>
    </row>
    <row r="82" spans="1:11" hidden="1" x14ac:dyDescent="0.2">
      <c r="A82" s="1" t="s">
        <v>73</v>
      </c>
      <c r="B82" s="3">
        <v>-2204875</v>
      </c>
      <c r="C82" s="3">
        <v>1646769</v>
      </c>
      <c r="D82" s="3">
        <v>1967586</v>
      </c>
      <c r="E82" s="3">
        <v>1731039</v>
      </c>
      <c r="F82" s="3">
        <v>1731039</v>
      </c>
      <c r="G82" s="3">
        <v>1731039</v>
      </c>
      <c r="H82" s="3">
        <v>-181642</v>
      </c>
      <c r="I82" s="3">
        <v>1820369</v>
      </c>
      <c r="J82" s="3">
        <v>1915059</v>
      </c>
      <c r="K82" s="3">
        <v>2015429</v>
      </c>
    </row>
    <row r="83" spans="1:11" hidden="1" x14ac:dyDescent="0.2">
      <c r="A83" s="1" t="s">
        <v>74</v>
      </c>
      <c r="B83" s="3">
        <v>3811650488</v>
      </c>
      <c r="C83" s="3">
        <v>3989589532</v>
      </c>
      <c r="D83" s="3">
        <v>7480710127</v>
      </c>
      <c r="E83" s="3">
        <v>2041964029</v>
      </c>
      <c r="F83" s="3">
        <v>2047674541</v>
      </c>
      <c r="G83" s="3">
        <v>2047674541</v>
      </c>
      <c r="H83" s="3">
        <v>8591914117</v>
      </c>
      <c r="I83" s="3">
        <v>2668710290</v>
      </c>
      <c r="J83" s="3">
        <v>2951800559</v>
      </c>
      <c r="K83" s="3">
        <v>3200408545</v>
      </c>
    </row>
    <row r="84" spans="1:11" hidden="1" x14ac:dyDescent="0.2">
      <c r="A84" s="1" t="s">
        <v>75</v>
      </c>
      <c r="B84" s="3">
        <v>-71975515</v>
      </c>
      <c r="C84" s="3">
        <v>308264035</v>
      </c>
      <c r="D84" s="3">
        <v>681937264</v>
      </c>
      <c r="E84" s="3">
        <v>303565017</v>
      </c>
      <c r="F84" s="3">
        <v>-95426055</v>
      </c>
      <c r="G84" s="3">
        <v>-95426055</v>
      </c>
      <c r="H84" s="3">
        <v>419229675</v>
      </c>
      <c r="I84" s="3">
        <v>69589136</v>
      </c>
      <c r="J84" s="3">
        <v>131082763</v>
      </c>
      <c r="K84" s="3">
        <v>219686322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97888750</v>
      </c>
      <c r="C5" s="17">
        <v>104562941</v>
      </c>
      <c r="D5" s="21">
        <v>116472950</v>
      </c>
      <c r="E5" s="22">
        <v>127770100</v>
      </c>
      <c r="F5" s="17">
        <v>128172100</v>
      </c>
      <c r="G5" s="23">
        <v>128172100</v>
      </c>
      <c r="H5" s="19">
        <v>128894551</v>
      </c>
      <c r="I5" s="22">
        <v>165699800</v>
      </c>
      <c r="J5" s="17">
        <v>182269700</v>
      </c>
      <c r="K5" s="23">
        <v>200496700</v>
      </c>
    </row>
    <row r="6" spans="1:11" ht="13.5" x14ac:dyDescent="0.25">
      <c r="A6" s="20" t="s">
        <v>18</v>
      </c>
      <c r="B6" s="17">
        <v>355458863</v>
      </c>
      <c r="C6" s="17">
        <v>406821400</v>
      </c>
      <c r="D6" s="21">
        <v>412092267</v>
      </c>
      <c r="E6" s="22">
        <v>483092300</v>
      </c>
      <c r="F6" s="17">
        <v>473223900</v>
      </c>
      <c r="G6" s="23">
        <v>473223900</v>
      </c>
      <c r="H6" s="19">
        <v>472916591</v>
      </c>
      <c r="I6" s="22">
        <v>511863000</v>
      </c>
      <c r="J6" s="17">
        <v>554287400</v>
      </c>
      <c r="K6" s="23">
        <v>600301700</v>
      </c>
    </row>
    <row r="7" spans="1:11" ht="13.5" x14ac:dyDescent="0.25">
      <c r="A7" s="20" t="s">
        <v>19</v>
      </c>
      <c r="B7" s="17">
        <v>5748841</v>
      </c>
      <c r="C7" s="17">
        <v>6818258</v>
      </c>
      <c r="D7" s="21">
        <v>11877851</v>
      </c>
      <c r="E7" s="22">
        <v>6407300</v>
      </c>
      <c r="F7" s="17">
        <v>11157300</v>
      </c>
      <c r="G7" s="23">
        <v>11157300</v>
      </c>
      <c r="H7" s="19">
        <v>14297355</v>
      </c>
      <c r="I7" s="22">
        <v>11826700</v>
      </c>
      <c r="J7" s="17">
        <v>12536400</v>
      </c>
      <c r="K7" s="23">
        <v>13288600</v>
      </c>
    </row>
    <row r="8" spans="1:11" ht="13.5" x14ac:dyDescent="0.25">
      <c r="A8" s="20" t="s">
        <v>20</v>
      </c>
      <c r="B8" s="17">
        <v>103919207</v>
      </c>
      <c r="C8" s="17">
        <v>96932656</v>
      </c>
      <c r="D8" s="21">
        <v>103865178</v>
      </c>
      <c r="E8" s="22">
        <v>112341500</v>
      </c>
      <c r="F8" s="17">
        <v>141042400</v>
      </c>
      <c r="G8" s="23">
        <v>141042400</v>
      </c>
      <c r="H8" s="19">
        <v>129430472</v>
      </c>
      <c r="I8" s="22">
        <v>116842700</v>
      </c>
      <c r="J8" s="17">
        <v>120947300</v>
      </c>
      <c r="K8" s="23">
        <v>126787300</v>
      </c>
    </row>
    <row r="9" spans="1:11" ht="13.5" x14ac:dyDescent="0.25">
      <c r="A9" s="20" t="s">
        <v>21</v>
      </c>
      <c r="B9" s="17">
        <v>29672805</v>
      </c>
      <c r="C9" s="17">
        <v>43277373</v>
      </c>
      <c r="D9" s="21">
        <v>75976318</v>
      </c>
      <c r="E9" s="22">
        <v>114047700</v>
      </c>
      <c r="F9" s="17">
        <v>125626200</v>
      </c>
      <c r="G9" s="23">
        <v>125626200</v>
      </c>
      <c r="H9" s="19">
        <v>55992273</v>
      </c>
      <c r="I9" s="22">
        <v>132120900</v>
      </c>
      <c r="J9" s="17">
        <v>138598000</v>
      </c>
      <c r="K9" s="23">
        <v>145458500</v>
      </c>
    </row>
    <row r="10" spans="1:11" ht="25.5" x14ac:dyDescent="0.2">
      <c r="A10" s="24" t="s">
        <v>333</v>
      </c>
      <c r="B10" s="25">
        <f>SUM(B5:B9)</f>
        <v>592688466</v>
      </c>
      <c r="C10" s="26">
        <f t="shared" ref="C10:K10" si="0">SUM(C5:C9)</f>
        <v>658412628</v>
      </c>
      <c r="D10" s="27">
        <f t="shared" si="0"/>
        <v>720284564</v>
      </c>
      <c r="E10" s="25">
        <f t="shared" si="0"/>
        <v>843658900</v>
      </c>
      <c r="F10" s="26">
        <f t="shared" si="0"/>
        <v>879221900</v>
      </c>
      <c r="G10" s="28">
        <f t="shared" si="0"/>
        <v>879221900</v>
      </c>
      <c r="H10" s="29">
        <f t="shared" si="0"/>
        <v>801531242</v>
      </c>
      <c r="I10" s="25">
        <f t="shared" si="0"/>
        <v>938353100</v>
      </c>
      <c r="J10" s="26">
        <f t="shared" si="0"/>
        <v>1008638800</v>
      </c>
      <c r="K10" s="28">
        <f t="shared" si="0"/>
        <v>1086332800</v>
      </c>
    </row>
    <row r="11" spans="1:11" ht="13.5" x14ac:dyDescent="0.25">
      <c r="A11" s="20" t="s">
        <v>22</v>
      </c>
      <c r="B11" s="17">
        <v>261060137</v>
      </c>
      <c r="C11" s="17">
        <v>268045594</v>
      </c>
      <c r="D11" s="21">
        <v>280368260</v>
      </c>
      <c r="E11" s="22">
        <v>321513000</v>
      </c>
      <c r="F11" s="17">
        <v>321446400</v>
      </c>
      <c r="G11" s="23">
        <v>321446400</v>
      </c>
      <c r="H11" s="19">
        <v>275304685</v>
      </c>
      <c r="I11" s="22">
        <v>345440600</v>
      </c>
      <c r="J11" s="17">
        <v>368371400</v>
      </c>
      <c r="K11" s="23">
        <v>390104800</v>
      </c>
    </row>
    <row r="12" spans="1:11" ht="13.5" x14ac:dyDescent="0.25">
      <c r="A12" s="20" t="s">
        <v>23</v>
      </c>
      <c r="B12" s="17">
        <v>10993898</v>
      </c>
      <c r="C12" s="17">
        <v>10869542</v>
      </c>
      <c r="D12" s="21">
        <v>11391048</v>
      </c>
      <c r="E12" s="22">
        <v>12484700</v>
      </c>
      <c r="F12" s="17">
        <v>12484700</v>
      </c>
      <c r="G12" s="23">
        <v>12484700</v>
      </c>
      <c r="H12" s="19">
        <v>12587567</v>
      </c>
      <c r="I12" s="22">
        <v>13233800</v>
      </c>
      <c r="J12" s="17">
        <v>14027700</v>
      </c>
      <c r="K12" s="23">
        <v>15151300</v>
      </c>
    </row>
    <row r="13" spans="1:11" ht="13.5" x14ac:dyDescent="0.25">
      <c r="A13" s="20" t="s">
        <v>24</v>
      </c>
      <c r="B13" s="17">
        <v>40312557</v>
      </c>
      <c r="C13" s="17">
        <v>45974037</v>
      </c>
      <c r="D13" s="21">
        <v>52883562</v>
      </c>
      <c r="E13" s="22">
        <v>50261500</v>
      </c>
      <c r="F13" s="17">
        <v>54514200</v>
      </c>
      <c r="G13" s="23">
        <v>54514200</v>
      </c>
      <c r="H13" s="19">
        <v>54514207</v>
      </c>
      <c r="I13" s="22">
        <v>54514200</v>
      </c>
      <c r="J13" s="17">
        <v>54514200</v>
      </c>
      <c r="K13" s="23">
        <v>54514200</v>
      </c>
    </row>
    <row r="14" spans="1:11" ht="13.5" x14ac:dyDescent="0.25">
      <c r="A14" s="20" t="s">
        <v>25</v>
      </c>
      <c r="B14" s="17">
        <v>4160941</v>
      </c>
      <c r="C14" s="17">
        <v>4889724</v>
      </c>
      <c r="D14" s="21">
        <v>7934553</v>
      </c>
      <c r="E14" s="22">
        <v>6956000</v>
      </c>
      <c r="F14" s="17">
        <v>8525100</v>
      </c>
      <c r="G14" s="23">
        <v>8525100</v>
      </c>
      <c r="H14" s="19">
        <v>18641054</v>
      </c>
      <c r="I14" s="22">
        <v>7781500</v>
      </c>
      <c r="J14" s="17">
        <v>8257600</v>
      </c>
      <c r="K14" s="23">
        <v>8745200</v>
      </c>
    </row>
    <row r="15" spans="1:11" ht="13.5" x14ac:dyDescent="0.25">
      <c r="A15" s="20" t="s">
        <v>26</v>
      </c>
      <c r="B15" s="17">
        <v>195231022</v>
      </c>
      <c r="C15" s="17">
        <v>231006771</v>
      </c>
      <c r="D15" s="21">
        <v>229036466</v>
      </c>
      <c r="E15" s="22">
        <v>328089648</v>
      </c>
      <c r="F15" s="17">
        <v>340447400</v>
      </c>
      <c r="G15" s="23">
        <v>340447400</v>
      </c>
      <c r="H15" s="19">
        <v>279266686</v>
      </c>
      <c r="I15" s="22">
        <v>352392300</v>
      </c>
      <c r="J15" s="17">
        <v>390299600</v>
      </c>
      <c r="K15" s="23">
        <v>433059000</v>
      </c>
    </row>
    <row r="16" spans="1:11" ht="13.5" x14ac:dyDescent="0.25">
      <c r="A16" s="20" t="s">
        <v>27</v>
      </c>
      <c r="B16" s="17">
        <v>1959026</v>
      </c>
      <c r="C16" s="17">
        <v>3555355</v>
      </c>
      <c r="D16" s="21">
        <v>3045445</v>
      </c>
      <c r="E16" s="22">
        <v>2909300</v>
      </c>
      <c r="F16" s="17">
        <v>5288700</v>
      </c>
      <c r="G16" s="23">
        <v>5288700</v>
      </c>
      <c r="H16" s="19">
        <v>3077258</v>
      </c>
      <c r="I16" s="22">
        <v>3642800</v>
      </c>
      <c r="J16" s="17">
        <v>3983700</v>
      </c>
      <c r="K16" s="23">
        <v>4179600</v>
      </c>
    </row>
    <row r="17" spans="1:11" ht="13.5" x14ac:dyDescent="0.25">
      <c r="A17" s="20" t="s">
        <v>28</v>
      </c>
      <c r="B17" s="17">
        <v>96567176</v>
      </c>
      <c r="C17" s="17">
        <v>114226869</v>
      </c>
      <c r="D17" s="21">
        <v>144038527</v>
      </c>
      <c r="E17" s="22">
        <v>154283052</v>
      </c>
      <c r="F17" s="17">
        <v>166037900</v>
      </c>
      <c r="G17" s="23">
        <v>166037900</v>
      </c>
      <c r="H17" s="19">
        <v>109524674</v>
      </c>
      <c r="I17" s="22">
        <v>179295900</v>
      </c>
      <c r="J17" s="17">
        <v>185852500</v>
      </c>
      <c r="K17" s="23">
        <v>195354200</v>
      </c>
    </row>
    <row r="18" spans="1:11" ht="13.5" x14ac:dyDescent="0.25">
      <c r="A18" s="30" t="s">
        <v>29</v>
      </c>
      <c r="B18" s="31">
        <f>SUM(B11:B17)</f>
        <v>610284757</v>
      </c>
      <c r="C18" s="32">
        <f t="shared" ref="C18:K18" si="1">SUM(C11:C17)</f>
        <v>678567892</v>
      </c>
      <c r="D18" s="33">
        <f t="shared" si="1"/>
        <v>728697861</v>
      </c>
      <c r="E18" s="31">
        <f t="shared" si="1"/>
        <v>876497200</v>
      </c>
      <c r="F18" s="32">
        <f t="shared" si="1"/>
        <v>908744400</v>
      </c>
      <c r="G18" s="34">
        <f t="shared" si="1"/>
        <v>908744400</v>
      </c>
      <c r="H18" s="35">
        <f t="shared" si="1"/>
        <v>752916131</v>
      </c>
      <c r="I18" s="31">
        <f t="shared" si="1"/>
        <v>956301100</v>
      </c>
      <c r="J18" s="32">
        <f t="shared" si="1"/>
        <v>1025306700</v>
      </c>
      <c r="K18" s="34">
        <f t="shared" si="1"/>
        <v>1101108300</v>
      </c>
    </row>
    <row r="19" spans="1:11" ht="13.5" x14ac:dyDescent="0.25">
      <c r="A19" s="30" t="s">
        <v>30</v>
      </c>
      <c r="B19" s="36">
        <f>+B10-B18</f>
        <v>-17596291</v>
      </c>
      <c r="C19" s="37">
        <f t="shared" ref="C19:K19" si="2">+C10-C18</f>
        <v>-20155264</v>
      </c>
      <c r="D19" s="38">
        <f t="shared" si="2"/>
        <v>-8413297</v>
      </c>
      <c r="E19" s="36">
        <f t="shared" si="2"/>
        <v>-32838300</v>
      </c>
      <c r="F19" s="37">
        <f t="shared" si="2"/>
        <v>-29522500</v>
      </c>
      <c r="G19" s="39">
        <f t="shared" si="2"/>
        <v>-29522500</v>
      </c>
      <c r="H19" s="40">
        <f t="shared" si="2"/>
        <v>48615111</v>
      </c>
      <c r="I19" s="36">
        <f t="shared" si="2"/>
        <v>-17948000</v>
      </c>
      <c r="J19" s="37">
        <f t="shared" si="2"/>
        <v>-16667900</v>
      </c>
      <c r="K19" s="39">
        <f t="shared" si="2"/>
        <v>-14775500</v>
      </c>
    </row>
    <row r="20" spans="1:11" ht="25.5" x14ac:dyDescent="0.2">
      <c r="A20" s="41" t="s">
        <v>31</v>
      </c>
      <c r="B20" s="42">
        <v>59409412</v>
      </c>
      <c r="C20" s="43">
        <v>45910549</v>
      </c>
      <c r="D20" s="44">
        <v>79980318</v>
      </c>
      <c r="E20" s="42">
        <v>35896500</v>
      </c>
      <c r="F20" s="43">
        <v>37742400</v>
      </c>
      <c r="G20" s="45">
        <v>37742400</v>
      </c>
      <c r="H20" s="46">
        <v>36093463</v>
      </c>
      <c r="I20" s="42">
        <v>38096300</v>
      </c>
      <c r="J20" s="43">
        <v>28436700</v>
      </c>
      <c r="K20" s="45">
        <v>35301700</v>
      </c>
    </row>
    <row r="21" spans="1:11" ht="13.5" x14ac:dyDescent="0.25">
      <c r="A21" s="47" t="s">
        <v>32</v>
      </c>
      <c r="B21" s="48">
        <v>39066686</v>
      </c>
      <c r="C21" s="49">
        <v>266303</v>
      </c>
      <c r="D21" s="50">
        <v>722000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80879807</v>
      </c>
      <c r="C22" s="55">
        <f t="shared" ref="C22:K22" si="3">SUM(C19:C21)</f>
        <v>26021588</v>
      </c>
      <c r="D22" s="56">
        <f t="shared" si="3"/>
        <v>72289021</v>
      </c>
      <c r="E22" s="54">
        <f t="shared" si="3"/>
        <v>3058200</v>
      </c>
      <c r="F22" s="55">
        <f t="shared" si="3"/>
        <v>8219900</v>
      </c>
      <c r="G22" s="57">
        <f t="shared" si="3"/>
        <v>8219900</v>
      </c>
      <c r="H22" s="58">
        <f t="shared" si="3"/>
        <v>84708574</v>
      </c>
      <c r="I22" s="54">
        <f t="shared" si="3"/>
        <v>20148300</v>
      </c>
      <c r="J22" s="55">
        <f t="shared" si="3"/>
        <v>11768800</v>
      </c>
      <c r="K22" s="57">
        <f t="shared" si="3"/>
        <v>20526200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80879807</v>
      </c>
      <c r="C24" s="37">
        <f t="shared" ref="C24:K24" si="4">SUM(C22:C23)</f>
        <v>26021588</v>
      </c>
      <c r="D24" s="38">
        <f t="shared" si="4"/>
        <v>72289021</v>
      </c>
      <c r="E24" s="36">
        <f t="shared" si="4"/>
        <v>3058200</v>
      </c>
      <c r="F24" s="37">
        <f t="shared" si="4"/>
        <v>8219900</v>
      </c>
      <c r="G24" s="39">
        <f t="shared" si="4"/>
        <v>8219900</v>
      </c>
      <c r="H24" s="40">
        <f t="shared" si="4"/>
        <v>84708574</v>
      </c>
      <c r="I24" s="36">
        <f t="shared" si="4"/>
        <v>20148300</v>
      </c>
      <c r="J24" s="37">
        <f t="shared" si="4"/>
        <v>11768800</v>
      </c>
      <c r="K24" s="39">
        <f t="shared" si="4"/>
        <v>20526200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59489500</v>
      </c>
      <c r="F27" s="66">
        <v>68366700</v>
      </c>
      <c r="G27" s="69">
        <v>68366700</v>
      </c>
      <c r="H27" s="70">
        <v>60959732</v>
      </c>
      <c r="I27" s="68">
        <v>67627200</v>
      </c>
      <c r="J27" s="66">
        <v>58152400</v>
      </c>
      <c r="K27" s="69">
        <v>41159400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31214400</v>
      </c>
      <c r="F28" s="17">
        <v>32786900</v>
      </c>
      <c r="G28" s="23">
        <v>32786900</v>
      </c>
      <c r="H28" s="19">
        <v>0</v>
      </c>
      <c r="I28" s="22">
        <v>33127200</v>
      </c>
      <c r="J28" s="17">
        <v>24727600</v>
      </c>
      <c r="K28" s="23">
        <v>30697100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17200000</v>
      </c>
      <c r="F30" s="17">
        <v>17757000</v>
      </c>
      <c r="G30" s="23">
        <v>17757000</v>
      </c>
      <c r="H30" s="19">
        <v>0</v>
      </c>
      <c r="I30" s="22">
        <v>23500000</v>
      </c>
      <c r="J30" s="17">
        <v>20500000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11075100</v>
      </c>
      <c r="F31" s="17">
        <v>17822800</v>
      </c>
      <c r="G31" s="23">
        <v>17822800</v>
      </c>
      <c r="H31" s="19">
        <v>0</v>
      </c>
      <c r="I31" s="22">
        <v>11000000</v>
      </c>
      <c r="J31" s="17">
        <v>12924800</v>
      </c>
      <c r="K31" s="23">
        <v>10462300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59489500</v>
      </c>
      <c r="F32" s="66">
        <f t="shared" si="5"/>
        <v>68366700</v>
      </c>
      <c r="G32" s="69">
        <f t="shared" si="5"/>
        <v>68366700</v>
      </c>
      <c r="H32" s="70">
        <f t="shared" si="5"/>
        <v>0</v>
      </c>
      <c r="I32" s="68">
        <f t="shared" si="5"/>
        <v>67627200</v>
      </c>
      <c r="J32" s="66">
        <f t="shared" si="5"/>
        <v>58152400</v>
      </c>
      <c r="K32" s="69">
        <f t="shared" si="5"/>
        <v>41159400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189639122</v>
      </c>
      <c r="C35" s="17">
        <v>232887462</v>
      </c>
      <c r="D35" s="21">
        <v>235090636</v>
      </c>
      <c r="E35" s="22">
        <v>141132800</v>
      </c>
      <c r="F35" s="17">
        <v>201821000</v>
      </c>
      <c r="G35" s="23">
        <v>201821000</v>
      </c>
      <c r="H35" s="19">
        <v>298295325</v>
      </c>
      <c r="I35" s="22">
        <v>219625200</v>
      </c>
      <c r="J35" s="17">
        <v>235755100</v>
      </c>
      <c r="K35" s="23">
        <v>257374800</v>
      </c>
    </row>
    <row r="36" spans="1:11" ht="13.5" x14ac:dyDescent="0.25">
      <c r="A36" s="20" t="s">
        <v>42</v>
      </c>
      <c r="B36" s="17">
        <v>1009779576</v>
      </c>
      <c r="C36" s="17">
        <v>1084280027</v>
      </c>
      <c r="D36" s="21">
        <v>1167671053</v>
      </c>
      <c r="E36" s="22">
        <v>1163735000</v>
      </c>
      <c r="F36" s="17">
        <v>1181523300</v>
      </c>
      <c r="G36" s="23">
        <v>1181523300</v>
      </c>
      <c r="H36" s="19">
        <v>1199333749</v>
      </c>
      <c r="I36" s="22">
        <v>1194636300</v>
      </c>
      <c r="J36" s="17">
        <v>1198274500</v>
      </c>
      <c r="K36" s="23">
        <v>1184919700</v>
      </c>
    </row>
    <row r="37" spans="1:11" ht="13.5" x14ac:dyDescent="0.25">
      <c r="A37" s="20" t="s">
        <v>43</v>
      </c>
      <c r="B37" s="17">
        <v>95575423</v>
      </c>
      <c r="C37" s="17">
        <v>129657109</v>
      </c>
      <c r="D37" s="21">
        <v>144097529</v>
      </c>
      <c r="E37" s="22">
        <v>116130900</v>
      </c>
      <c r="F37" s="17">
        <v>112792000</v>
      </c>
      <c r="G37" s="23">
        <v>112792000</v>
      </c>
      <c r="H37" s="19">
        <v>121386774</v>
      </c>
      <c r="I37" s="22">
        <v>112614500</v>
      </c>
      <c r="J37" s="17">
        <v>112400400</v>
      </c>
      <c r="K37" s="23">
        <v>112146400</v>
      </c>
    </row>
    <row r="38" spans="1:11" ht="13.5" x14ac:dyDescent="0.25">
      <c r="A38" s="20" t="s">
        <v>44</v>
      </c>
      <c r="B38" s="17">
        <v>202932784</v>
      </c>
      <c r="C38" s="17">
        <v>241859229</v>
      </c>
      <c r="D38" s="21">
        <v>215230782</v>
      </c>
      <c r="E38" s="22">
        <v>229646100</v>
      </c>
      <c r="F38" s="17">
        <v>218436800</v>
      </c>
      <c r="G38" s="23">
        <v>218436800</v>
      </c>
      <c r="H38" s="19">
        <v>221694510</v>
      </c>
      <c r="I38" s="22">
        <v>229383200</v>
      </c>
      <c r="J38" s="17">
        <v>237596300</v>
      </c>
      <c r="K38" s="23">
        <v>225588300</v>
      </c>
    </row>
    <row r="39" spans="1:11" ht="13.5" x14ac:dyDescent="0.25">
      <c r="A39" s="20" t="s">
        <v>45</v>
      </c>
      <c r="B39" s="17">
        <v>820030659</v>
      </c>
      <c r="C39" s="17">
        <v>919629579</v>
      </c>
      <c r="D39" s="21">
        <v>971144355</v>
      </c>
      <c r="E39" s="22">
        <v>959090800</v>
      </c>
      <c r="F39" s="17">
        <v>1052115500</v>
      </c>
      <c r="G39" s="23">
        <v>1052115500</v>
      </c>
      <c r="H39" s="19">
        <v>1069839210</v>
      </c>
      <c r="I39" s="22">
        <v>1072263800</v>
      </c>
      <c r="J39" s="17">
        <v>1084032600</v>
      </c>
      <c r="K39" s="23">
        <v>1104558800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286404085</v>
      </c>
      <c r="C42" s="17">
        <v>134856983</v>
      </c>
      <c r="D42" s="21">
        <v>-268424582</v>
      </c>
      <c r="E42" s="22">
        <v>47470400</v>
      </c>
      <c r="F42" s="17">
        <v>34021200</v>
      </c>
      <c r="G42" s="23">
        <v>34021200</v>
      </c>
      <c r="H42" s="19">
        <v>-60075924</v>
      </c>
      <c r="I42" s="22">
        <v>90126300</v>
      </c>
      <c r="J42" s="17">
        <v>80528600</v>
      </c>
      <c r="K42" s="23">
        <v>86947500</v>
      </c>
    </row>
    <row r="43" spans="1:11" ht="13.5" x14ac:dyDescent="0.25">
      <c r="A43" s="20" t="s">
        <v>48</v>
      </c>
      <c r="B43" s="17">
        <v>0</v>
      </c>
      <c r="C43" s="17">
        <v>-69264563</v>
      </c>
      <c r="D43" s="21">
        <v>-104185455</v>
      </c>
      <c r="E43" s="22">
        <v>-59126500</v>
      </c>
      <c r="F43" s="17">
        <v>-67775500</v>
      </c>
      <c r="G43" s="23">
        <v>-67775500</v>
      </c>
      <c r="H43" s="19">
        <v>-57546409</v>
      </c>
      <c r="I43" s="22">
        <v>-77771400</v>
      </c>
      <c r="J43" s="17">
        <v>-66875200</v>
      </c>
      <c r="K43" s="23">
        <v>-47333300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-1300000</v>
      </c>
      <c r="F44" s="17">
        <v>-1300000</v>
      </c>
      <c r="G44" s="23">
        <v>-1300000</v>
      </c>
      <c r="H44" s="19">
        <v>17200000</v>
      </c>
      <c r="I44" s="22">
        <v>5000000</v>
      </c>
      <c r="J44" s="17">
        <v>2000000</v>
      </c>
      <c r="K44" s="23">
        <v>-18500000</v>
      </c>
    </row>
    <row r="45" spans="1:11" ht="13.5" x14ac:dyDescent="0.25">
      <c r="A45" s="30" t="s">
        <v>50</v>
      </c>
      <c r="B45" s="66">
        <v>-934038832</v>
      </c>
      <c r="C45" s="66">
        <v>154060804</v>
      </c>
      <c r="D45" s="67">
        <v>-228672001</v>
      </c>
      <c r="E45" s="68">
        <v>41348700</v>
      </c>
      <c r="F45" s="66">
        <v>94076800</v>
      </c>
      <c r="G45" s="69">
        <v>94076800</v>
      </c>
      <c r="H45" s="70">
        <v>136932312</v>
      </c>
      <c r="I45" s="68">
        <v>111431700</v>
      </c>
      <c r="J45" s="66">
        <v>127085100</v>
      </c>
      <c r="K45" s="69">
        <v>148199300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115966888</v>
      </c>
      <c r="C48" s="17">
        <v>143932867</v>
      </c>
      <c r="D48" s="21">
        <v>129130961</v>
      </c>
      <c r="E48" s="22">
        <v>41348700</v>
      </c>
      <c r="F48" s="17">
        <v>94076800</v>
      </c>
      <c r="G48" s="23">
        <v>94076800</v>
      </c>
      <c r="H48" s="19">
        <v>154247818</v>
      </c>
      <c r="I48" s="22">
        <v>111431700</v>
      </c>
      <c r="J48" s="17">
        <v>127085100</v>
      </c>
      <c r="K48" s="23">
        <v>148199300</v>
      </c>
    </row>
    <row r="49" spans="1:11" ht="13.5" x14ac:dyDescent="0.25">
      <c r="A49" s="20" t="s">
        <v>53</v>
      </c>
      <c r="B49" s="17">
        <f>+B75</f>
        <v>7545331.6541787684</v>
      </c>
      <c r="C49" s="17">
        <f t="shared" ref="C49:K49" si="6">+C75</f>
        <v>25419182.322653785</v>
      </c>
      <c r="D49" s="21">
        <f t="shared" si="6"/>
        <v>-3688466.3929998577</v>
      </c>
      <c r="E49" s="22">
        <f t="shared" si="6"/>
        <v>-5282911.7537368238</v>
      </c>
      <c r="F49" s="17">
        <f t="shared" si="6"/>
        <v>-12708622.863011017</v>
      </c>
      <c r="G49" s="23">
        <f t="shared" si="6"/>
        <v>-12708622.863011017</v>
      </c>
      <c r="H49" s="19">
        <f t="shared" si="6"/>
        <v>-61757699.037010327</v>
      </c>
      <c r="I49" s="22">
        <f t="shared" si="6"/>
        <v>-34843772.915661827</v>
      </c>
      <c r="J49" s="17">
        <f t="shared" si="6"/>
        <v>-35344848.633261725</v>
      </c>
      <c r="K49" s="23">
        <f t="shared" si="6"/>
        <v>-35884554.831507757</v>
      </c>
    </row>
    <row r="50" spans="1:11" ht="13.5" x14ac:dyDescent="0.25">
      <c r="A50" s="30" t="s">
        <v>54</v>
      </c>
      <c r="B50" s="66">
        <f>+B48-B49</f>
        <v>108421556.34582123</v>
      </c>
      <c r="C50" s="66">
        <f t="shared" ref="C50:K50" si="7">+C48-C49</f>
        <v>118513684.67734621</v>
      </c>
      <c r="D50" s="67">
        <f t="shared" si="7"/>
        <v>132819427.39299986</v>
      </c>
      <c r="E50" s="68">
        <f t="shared" si="7"/>
        <v>46631611.753736824</v>
      </c>
      <c r="F50" s="66">
        <f t="shared" si="7"/>
        <v>106785422.86301102</v>
      </c>
      <c r="G50" s="69">
        <f t="shared" si="7"/>
        <v>106785422.86301102</v>
      </c>
      <c r="H50" s="70">
        <f t="shared" si="7"/>
        <v>216005517.03701031</v>
      </c>
      <c r="I50" s="68">
        <f t="shared" si="7"/>
        <v>146275472.91566181</v>
      </c>
      <c r="J50" s="66">
        <f t="shared" si="7"/>
        <v>162429948.63326174</v>
      </c>
      <c r="K50" s="69">
        <f t="shared" si="7"/>
        <v>184083854.83150774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913554941</v>
      </c>
      <c r="C53" s="17">
        <v>988055392</v>
      </c>
      <c r="D53" s="21">
        <v>1167671053</v>
      </c>
      <c r="E53" s="22">
        <v>1163735000</v>
      </c>
      <c r="F53" s="17">
        <v>1181523300</v>
      </c>
      <c r="G53" s="23">
        <v>1181523300</v>
      </c>
      <c r="H53" s="19">
        <v>1103109114</v>
      </c>
      <c r="I53" s="22">
        <v>1194636300</v>
      </c>
      <c r="J53" s="17">
        <v>1198274500</v>
      </c>
      <c r="K53" s="23">
        <v>1184919700</v>
      </c>
    </row>
    <row r="54" spans="1:11" ht="13.5" x14ac:dyDescent="0.25">
      <c r="A54" s="20" t="s">
        <v>57</v>
      </c>
      <c r="B54" s="17">
        <v>40312557</v>
      </c>
      <c r="C54" s="17">
        <v>45974037</v>
      </c>
      <c r="D54" s="21">
        <v>52883562</v>
      </c>
      <c r="E54" s="22">
        <v>50261500</v>
      </c>
      <c r="F54" s="17">
        <v>54514200</v>
      </c>
      <c r="G54" s="23">
        <v>54514200</v>
      </c>
      <c r="H54" s="19">
        <v>54514207</v>
      </c>
      <c r="I54" s="22">
        <v>54514200</v>
      </c>
      <c r="J54" s="17">
        <v>54514200</v>
      </c>
      <c r="K54" s="23">
        <v>54514200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46447800</v>
      </c>
      <c r="F55" s="17">
        <v>55077600</v>
      </c>
      <c r="G55" s="23">
        <v>55077600</v>
      </c>
      <c r="H55" s="19">
        <v>48820506</v>
      </c>
      <c r="I55" s="22">
        <v>50175500</v>
      </c>
      <c r="J55" s="17">
        <v>46858900</v>
      </c>
      <c r="K55" s="23">
        <v>31883300</v>
      </c>
    </row>
    <row r="56" spans="1:11" ht="13.5" x14ac:dyDescent="0.25">
      <c r="A56" s="20" t="s">
        <v>59</v>
      </c>
      <c r="B56" s="17">
        <v>15031121</v>
      </c>
      <c r="C56" s="17">
        <v>17000684</v>
      </c>
      <c r="D56" s="21">
        <v>23314078</v>
      </c>
      <c r="E56" s="22">
        <v>23946200</v>
      </c>
      <c r="F56" s="17">
        <v>50060400</v>
      </c>
      <c r="G56" s="23">
        <v>50060400</v>
      </c>
      <c r="H56" s="19">
        <v>51022482</v>
      </c>
      <c r="I56" s="22">
        <v>27858600</v>
      </c>
      <c r="J56" s="17">
        <v>29293900</v>
      </c>
      <c r="K56" s="23">
        <v>30774800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46488568</v>
      </c>
      <c r="C59" s="17">
        <v>50239687</v>
      </c>
      <c r="D59" s="21">
        <v>53976572</v>
      </c>
      <c r="E59" s="22">
        <v>67858500</v>
      </c>
      <c r="F59" s="17">
        <v>79519000</v>
      </c>
      <c r="G59" s="23">
        <v>79519000</v>
      </c>
      <c r="H59" s="19">
        <v>80121890</v>
      </c>
      <c r="I59" s="22">
        <v>89993400</v>
      </c>
      <c r="J59" s="17">
        <v>101626800</v>
      </c>
      <c r="K59" s="23">
        <v>114787100</v>
      </c>
    </row>
    <row r="60" spans="1:11" ht="13.5" x14ac:dyDescent="0.25">
      <c r="A60" s="20" t="s">
        <v>62</v>
      </c>
      <c r="B60" s="17">
        <v>6668781</v>
      </c>
      <c r="C60" s="17">
        <v>7025222</v>
      </c>
      <c r="D60" s="21">
        <v>5702980</v>
      </c>
      <c r="E60" s="22">
        <v>8829500</v>
      </c>
      <c r="F60" s="17">
        <v>8829500</v>
      </c>
      <c r="G60" s="23">
        <v>8829500</v>
      </c>
      <c r="H60" s="19">
        <v>8440154</v>
      </c>
      <c r="I60" s="22">
        <v>11575100</v>
      </c>
      <c r="J60" s="17">
        <v>12732600</v>
      </c>
      <c r="K60" s="23">
        <v>14005800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18047</v>
      </c>
      <c r="C62" s="86">
        <v>0</v>
      </c>
      <c r="D62" s="87">
        <v>0</v>
      </c>
      <c r="E62" s="85">
        <v>18047</v>
      </c>
      <c r="F62" s="86">
        <v>18047</v>
      </c>
      <c r="G62" s="87">
        <v>18047</v>
      </c>
      <c r="H62" s="88">
        <v>18047</v>
      </c>
      <c r="I62" s="85">
        <v>18047</v>
      </c>
      <c r="J62" s="86">
        <v>18047</v>
      </c>
      <c r="K62" s="87">
        <v>18047</v>
      </c>
    </row>
    <row r="63" spans="1:11" ht="13.5" x14ac:dyDescent="0.25">
      <c r="A63" s="84" t="s">
        <v>65</v>
      </c>
      <c r="B63" s="85">
        <v>25414</v>
      </c>
      <c r="C63" s="86">
        <v>25414</v>
      </c>
      <c r="D63" s="87">
        <v>25414</v>
      </c>
      <c r="E63" s="85">
        <v>25414</v>
      </c>
      <c r="F63" s="86">
        <v>25414</v>
      </c>
      <c r="G63" s="87">
        <v>25414</v>
      </c>
      <c r="H63" s="88">
        <v>25414</v>
      </c>
      <c r="I63" s="85">
        <v>25414</v>
      </c>
      <c r="J63" s="86">
        <v>25414</v>
      </c>
      <c r="K63" s="87">
        <v>25414</v>
      </c>
    </row>
    <row r="64" spans="1:11" ht="13.5" x14ac:dyDescent="0.25">
      <c r="A64" s="84" t="s">
        <v>66</v>
      </c>
      <c r="B64" s="85">
        <v>18789</v>
      </c>
      <c r="C64" s="86">
        <v>18789</v>
      </c>
      <c r="D64" s="87">
        <v>18789</v>
      </c>
      <c r="E64" s="85">
        <v>18789</v>
      </c>
      <c r="F64" s="86">
        <v>18789</v>
      </c>
      <c r="G64" s="87">
        <v>18789</v>
      </c>
      <c r="H64" s="88">
        <v>18789</v>
      </c>
      <c r="I64" s="85">
        <v>18789</v>
      </c>
      <c r="J64" s="86">
        <v>18789</v>
      </c>
      <c r="K64" s="87">
        <v>18789</v>
      </c>
    </row>
    <row r="65" spans="1:11" ht="13.5" x14ac:dyDescent="0.25">
      <c r="A65" s="84" t="s">
        <v>67</v>
      </c>
      <c r="B65" s="85">
        <v>24012</v>
      </c>
      <c r="C65" s="86">
        <v>24012</v>
      </c>
      <c r="D65" s="87">
        <v>24012</v>
      </c>
      <c r="E65" s="85">
        <v>24012</v>
      </c>
      <c r="F65" s="86">
        <v>24012</v>
      </c>
      <c r="G65" s="87">
        <v>24012</v>
      </c>
      <c r="H65" s="88">
        <v>24012</v>
      </c>
      <c r="I65" s="85">
        <v>24012</v>
      </c>
      <c r="J65" s="86">
        <v>24012</v>
      </c>
      <c r="K65" s="87">
        <v>24012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1.0921117463100223</v>
      </c>
      <c r="C70" s="5">
        <f t="shared" ref="C70:K70" si="8">IF(ISERROR(C71/C72),0,(C71/C72))</f>
        <v>1.1094765827608599</v>
      </c>
      <c r="D70" s="5">
        <f t="shared" si="8"/>
        <v>1.1594476650022898</v>
      </c>
      <c r="E70" s="5">
        <f t="shared" si="8"/>
        <v>0.97335643245486125</v>
      </c>
      <c r="F70" s="5">
        <f t="shared" si="8"/>
        <v>0.96200106584749434</v>
      </c>
      <c r="G70" s="5">
        <f t="shared" si="8"/>
        <v>0.96200106584749434</v>
      </c>
      <c r="H70" s="5">
        <f t="shared" si="8"/>
        <v>1.1160037427988772</v>
      </c>
      <c r="I70" s="5">
        <f t="shared" si="8"/>
        <v>1.1710626814688301</v>
      </c>
      <c r="J70" s="5">
        <f t="shared" si="8"/>
        <v>1.1684422622602733</v>
      </c>
      <c r="K70" s="5">
        <f t="shared" si="8"/>
        <v>1.1655085597032615</v>
      </c>
    </row>
    <row r="71" spans="1:11" hidden="1" x14ac:dyDescent="0.2">
      <c r="A71" s="1" t="s">
        <v>338</v>
      </c>
      <c r="B71" s="2">
        <f>+B83</f>
        <v>522477257</v>
      </c>
      <c r="C71" s="2">
        <f t="shared" ref="C71:K71" si="9">+C83</f>
        <v>596993862</v>
      </c>
      <c r="D71" s="2">
        <f t="shared" si="9"/>
        <v>662835578</v>
      </c>
      <c r="E71" s="2">
        <f t="shared" si="9"/>
        <v>631961300</v>
      </c>
      <c r="F71" s="2">
        <f t="shared" si="9"/>
        <v>627827100</v>
      </c>
      <c r="G71" s="2">
        <f t="shared" si="9"/>
        <v>627827100</v>
      </c>
      <c r="H71" s="2">
        <f t="shared" si="9"/>
        <v>713063035</v>
      </c>
      <c r="I71" s="2">
        <f t="shared" si="9"/>
        <v>857071500</v>
      </c>
      <c r="J71" s="2">
        <f t="shared" si="9"/>
        <v>927892600</v>
      </c>
      <c r="K71" s="2">
        <f t="shared" si="9"/>
        <v>1004462200</v>
      </c>
    </row>
    <row r="72" spans="1:11" hidden="1" x14ac:dyDescent="0.2">
      <c r="A72" s="1" t="s">
        <v>339</v>
      </c>
      <c r="B72" s="2">
        <f>+B77</f>
        <v>478410070</v>
      </c>
      <c r="C72" s="2">
        <f t="shared" ref="C72:K72" si="10">+C77</f>
        <v>538086041</v>
      </c>
      <c r="D72" s="2">
        <f t="shared" si="10"/>
        <v>571682188</v>
      </c>
      <c r="E72" s="2">
        <f t="shared" si="10"/>
        <v>649259900</v>
      </c>
      <c r="F72" s="2">
        <f t="shared" si="10"/>
        <v>652626200</v>
      </c>
      <c r="G72" s="2">
        <f t="shared" si="10"/>
        <v>652626200</v>
      </c>
      <c r="H72" s="2">
        <f t="shared" si="10"/>
        <v>638943229</v>
      </c>
      <c r="I72" s="2">
        <f t="shared" si="10"/>
        <v>731875000</v>
      </c>
      <c r="J72" s="2">
        <f t="shared" si="10"/>
        <v>794127900</v>
      </c>
      <c r="K72" s="2">
        <f t="shared" si="10"/>
        <v>861823100</v>
      </c>
    </row>
    <row r="73" spans="1:11" hidden="1" x14ac:dyDescent="0.2">
      <c r="A73" s="1" t="s">
        <v>340</v>
      </c>
      <c r="B73" s="2">
        <f>+B74</f>
        <v>12266476.333333332</v>
      </c>
      <c r="C73" s="2">
        <f t="shared" ref="C73:K73" si="11">+(C78+C80+C81+C82)-(B78+B80+B81+B82)</f>
        <v>11273163</v>
      </c>
      <c r="D73" s="2">
        <f t="shared" si="11"/>
        <v>10441651</v>
      </c>
      <c r="E73" s="2">
        <f t="shared" si="11"/>
        <v>3650259</v>
      </c>
      <c r="F73" s="2">
        <f>+(F78+F80+F81+F82)-(D78+D80+D81+D82)</f>
        <v>11855559</v>
      </c>
      <c r="G73" s="2">
        <f>+(G78+G80+G81+G82)-(D78+D80+D81+D82)</f>
        <v>11855559</v>
      </c>
      <c r="H73" s="2">
        <f>+(H78+H80+H81+H82)-(D78+D80+D81+D82)</f>
        <v>24981623</v>
      </c>
      <c r="I73" s="2">
        <f>+(I78+I80+I81+I82)-(E78+E80+E81+E82)</f>
        <v>8654600</v>
      </c>
      <c r="J73" s="2">
        <f t="shared" si="11"/>
        <v>476600</v>
      </c>
      <c r="K73" s="2">
        <f t="shared" si="11"/>
        <v>505500</v>
      </c>
    </row>
    <row r="74" spans="1:11" hidden="1" x14ac:dyDescent="0.2">
      <c r="A74" s="1" t="s">
        <v>341</v>
      </c>
      <c r="B74" s="2">
        <f>+TREND(C74:E74)</f>
        <v>12266476.333333332</v>
      </c>
      <c r="C74" s="2">
        <f>+C73</f>
        <v>11273163</v>
      </c>
      <c r="D74" s="2">
        <f t="shared" ref="D74:K74" si="12">+D73</f>
        <v>10441651</v>
      </c>
      <c r="E74" s="2">
        <f t="shared" si="12"/>
        <v>3650259</v>
      </c>
      <c r="F74" s="2">
        <f t="shared" si="12"/>
        <v>11855559</v>
      </c>
      <c r="G74" s="2">
        <f t="shared" si="12"/>
        <v>11855559</v>
      </c>
      <c r="H74" s="2">
        <f t="shared" si="12"/>
        <v>24981623</v>
      </c>
      <c r="I74" s="2">
        <f t="shared" si="12"/>
        <v>8654600</v>
      </c>
      <c r="J74" s="2">
        <f t="shared" si="12"/>
        <v>476600</v>
      </c>
      <c r="K74" s="2">
        <f t="shared" si="12"/>
        <v>505500</v>
      </c>
    </row>
    <row r="75" spans="1:11" hidden="1" x14ac:dyDescent="0.2">
      <c r="A75" s="1" t="s">
        <v>342</v>
      </c>
      <c r="B75" s="2">
        <f>+B84-(((B80+B81+B82+B78)*B70)-B79)</f>
        <v>7545331.6541787684</v>
      </c>
      <c r="C75" s="2">
        <f t="shared" ref="C75:K75" si="13">+C84-(((C80+C81+C82+C78)*C70)-C79)</f>
        <v>25419182.322653785</v>
      </c>
      <c r="D75" s="2">
        <f t="shared" si="13"/>
        <v>-3688466.3929998577</v>
      </c>
      <c r="E75" s="2">
        <f t="shared" si="13"/>
        <v>-5282911.7537368238</v>
      </c>
      <c r="F75" s="2">
        <f t="shared" si="13"/>
        <v>-12708622.863011017</v>
      </c>
      <c r="G75" s="2">
        <f t="shared" si="13"/>
        <v>-12708622.863011017</v>
      </c>
      <c r="H75" s="2">
        <f t="shared" si="13"/>
        <v>-61757699.037010327</v>
      </c>
      <c r="I75" s="2">
        <f t="shared" si="13"/>
        <v>-34843772.915661827</v>
      </c>
      <c r="J75" s="2">
        <f t="shared" si="13"/>
        <v>-35344848.633261725</v>
      </c>
      <c r="K75" s="2">
        <f t="shared" si="13"/>
        <v>-35884554.831507757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478410070</v>
      </c>
      <c r="C77" s="3">
        <v>538086041</v>
      </c>
      <c r="D77" s="3">
        <v>571682188</v>
      </c>
      <c r="E77" s="3">
        <v>649259900</v>
      </c>
      <c r="F77" s="3">
        <v>652626200</v>
      </c>
      <c r="G77" s="3">
        <v>652626200</v>
      </c>
      <c r="H77" s="3">
        <v>638943229</v>
      </c>
      <c r="I77" s="3">
        <v>731875000</v>
      </c>
      <c r="J77" s="3">
        <v>794127900</v>
      </c>
      <c r="K77" s="3">
        <v>861823100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40305032</v>
      </c>
      <c r="C79" s="3">
        <v>40925732</v>
      </c>
      <c r="D79" s="3">
        <v>84129252</v>
      </c>
      <c r="E79" s="3">
        <v>47209000</v>
      </c>
      <c r="F79" s="3">
        <v>47986900</v>
      </c>
      <c r="G79" s="3">
        <v>47986900</v>
      </c>
      <c r="H79" s="3">
        <v>20895391</v>
      </c>
      <c r="I79" s="3">
        <v>46550100</v>
      </c>
      <c r="J79" s="3">
        <v>45026200</v>
      </c>
      <c r="K79" s="3">
        <v>43410200</v>
      </c>
    </row>
    <row r="80" spans="1:11" hidden="1" x14ac:dyDescent="0.2">
      <c r="A80" s="1" t="s">
        <v>71</v>
      </c>
      <c r="B80" s="3">
        <v>55767243</v>
      </c>
      <c r="C80" s="3">
        <v>70283003</v>
      </c>
      <c r="D80" s="3">
        <v>80435741</v>
      </c>
      <c r="E80" s="3">
        <v>75785200</v>
      </c>
      <c r="F80" s="3">
        <v>83532300</v>
      </c>
      <c r="G80" s="3">
        <v>83532300</v>
      </c>
      <c r="H80" s="3">
        <v>96619338</v>
      </c>
      <c r="I80" s="3">
        <v>83981600</v>
      </c>
      <c r="J80" s="3">
        <v>84458000</v>
      </c>
      <c r="K80" s="3">
        <v>84963100</v>
      </c>
    </row>
    <row r="81" spans="1:11" hidden="1" x14ac:dyDescent="0.2">
      <c r="A81" s="1" t="s">
        <v>72</v>
      </c>
      <c r="B81" s="3">
        <v>13156042</v>
      </c>
      <c r="C81" s="3">
        <v>9909172</v>
      </c>
      <c r="D81" s="3">
        <v>10195391</v>
      </c>
      <c r="E81" s="3">
        <v>18503200</v>
      </c>
      <c r="F81" s="3">
        <v>18954400</v>
      </c>
      <c r="G81" s="3">
        <v>18954400</v>
      </c>
      <c r="H81" s="3">
        <v>18993417</v>
      </c>
      <c r="I81" s="3">
        <v>18954400</v>
      </c>
      <c r="J81" s="3">
        <v>18954600</v>
      </c>
      <c r="K81" s="3">
        <v>18955000</v>
      </c>
    </row>
    <row r="82" spans="1:11" hidden="1" x14ac:dyDescent="0.2">
      <c r="A82" s="1" t="s">
        <v>73</v>
      </c>
      <c r="B82" s="3">
        <v>19142</v>
      </c>
      <c r="C82" s="3">
        <v>23415</v>
      </c>
      <c r="D82" s="3">
        <v>26109</v>
      </c>
      <c r="E82" s="3">
        <v>19100</v>
      </c>
      <c r="F82" s="3">
        <v>26100</v>
      </c>
      <c r="G82" s="3">
        <v>26100</v>
      </c>
      <c r="H82" s="3">
        <v>26109</v>
      </c>
      <c r="I82" s="3">
        <v>26100</v>
      </c>
      <c r="J82" s="3">
        <v>26100</v>
      </c>
      <c r="K82" s="3">
        <v>26100</v>
      </c>
    </row>
    <row r="83" spans="1:11" hidden="1" x14ac:dyDescent="0.2">
      <c r="A83" s="1" t="s">
        <v>74</v>
      </c>
      <c r="B83" s="3">
        <v>522477257</v>
      </c>
      <c r="C83" s="3">
        <v>596993862</v>
      </c>
      <c r="D83" s="3">
        <v>662835578</v>
      </c>
      <c r="E83" s="3">
        <v>631961300</v>
      </c>
      <c r="F83" s="3">
        <v>627827100</v>
      </c>
      <c r="G83" s="3">
        <v>627827100</v>
      </c>
      <c r="H83" s="3">
        <v>713063035</v>
      </c>
      <c r="I83" s="3">
        <v>857071500</v>
      </c>
      <c r="J83" s="3">
        <v>927892600</v>
      </c>
      <c r="K83" s="3">
        <v>1004462200</v>
      </c>
    </row>
    <row r="84" spans="1:11" hidden="1" x14ac:dyDescent="0.2">
      <c r="A84" s="1" t="s">
        <v>75</v>
      </c>
      <c r="B84" s="3">
        <v>42533134</v>
      </c>
      <c r="C84" s="3">
        <v>73490769</v>
      </c>
      <c r="D84" s="3">
        <v>17294608</v>
      </c>
      <c r="E84" s="3">
        <v>39302900</v>
      </c>
      <c r="F84" s="3">
        <v>37921900</v>
      </c>
      <c r="G84" s="3">
        <v>37921900</v>
      </c>
      <c r="H84" s="3">
        <v>46400315</v>
      </c>
      <c r="I84" s="3">
        <v>39181200</v>
      </c>
      <c r="J84" s="3">
        <v>40491100</v>
      </c>
      <c r="K84" s="3">
        <v>41853100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149321186</v>
      </c>
      <c r="C5" s="17">
        <v>157193633</v>
      </c>
      <c r="D5" s="21">
        <v>151444707</v>
      </c>
      <c r="E5" s="22">
        <v>179778837</v>
      </c>
      <c r="F5" s="17">
        <v>179802373</v>
      </c>
      <c r="G5" s="23">
        <v>179802373</v>
      </c>
      <c r="H5" s="19">
        <v>178228521</v>
      </c>
      <c r="I5" s="22">
        <v>191257319</v>
      </c>
      <c r="J5" s="17">
        <v>206557902</v>
      </c>
      <c r="K5" s="23">
        <v>218984493</v>
      </c>
    </row>
    <row r="6" spans="1:11" ht="13.5" x14ac:dyDescent="0.25">
      <c r="A6" s="20" t="s">
        <v>18</v>
      </c>
      <c r="B6" s="17">
        <v>374426743</v>
      </c>
      <c r="C6" s="17">
        <v>401992835</v>
      </c>
      <c r="D6" s="21">
        <v>420558253</v>
      </c>
      <c r="E6" s="22">
        <v>464233929</v>
      </c>
      <c r="F6" s="17">
        <v>429307262</v>
      </c>
      <c r="G6" s="23">
        <v>429307262</v>
      </c>
      <c r="H6" s="19">
        <v>426103844</v>
      </c>
      <c r="I6" s="22">
        <v>486845746</v>
      </c>
      <c r="J6" s="17">
        <v>535700320</v>
      </c>
      <c r="K6" s="23">
        <v>581456745</v>
      </c>
    </row>
    <row r="7" spans="1:11" ht="13.5" x14ac:dyDescent="0.25">
      <c r="A7" s="20" t="s">
        <v>19</v>
      </c>
      <c r="B7" s="17">
        <v>6600810</v>
      </c>
      <c r="C7" s="17">
        <v>3746775</v>
      </c>
      <c r="D7" s="21">
        <v>8034705</v>
      </c>
      <c r="E7" s="22">
        <v>4950000</v>
      </c>
      <c r="F7" s="17">
        <v>12325000</v>
      </c>
      <c r="G7" s="23">
        <v>12325000</v>
      </c>
      <c r="H7" s="19">
        <v>13231140</v>
      </c>
      <c r="I7" s="22">
        <v>12448250</v>
      </c>
      <c r="J7" s="17">
        <v>12572733</v>
      </c>
      <c r="K7" s="23">
        <v>12698460</v>
      </c>
    </row>
    <row r="8" spans="1:11" ht="13.5" x14ac:dyDescent="0.25">
      <c r="A8" s="20" t="s">
        <v>20</v>
      </c>
      <c r="B8" s="17">
        <v>149137502</v>
      </c>
      <c r="C8" s="17">
        <v>140026060</v>
      </c>
      <c r="D8" s="21">
        <v>155970260</v>
      </c>
      <c r="E8" s="22">
        <v>163276998</v>
      </c>
      <c r="F8" s="17">
        <v>175264438</v>
      </c>
      <c r="G8" s="23">
        <v>175264438</v>
      </c>
      <c r="H8" s="19">
        <v>161474947</v>
      </c>
      <c r="I8" s="22">
        <v>176893000</v>
      </c>
      <c r="J8" s="17">
        <v>208662000</v>
      </c>
      <c r="K8" s="23">
        <v>260111000</v>
      </c>
    </row>
    <row r="9" spans="1:11" ht="13.5" x14ac:dyDescent="0.25">
      <c r="A9" s="20" t="s">
        <v>21</v>
      </c>
      <c r="B9" s="17">
        <v>57355349</v>
      </c>
      <c r="C9" s="17">
        <v>96365933</v>
      </c>
      <c r="D9" s="21">
        <v>103971008</v>
      </c>
      <c r="E9" s="22">
        <v>88814819</v>
      </c>
      <c r="F9" s="17">
        <v>111563443</v>
      </c>
      <c r="G9" s="23">
        <v>111563443</v>
      </c>
      <c r="H9" s="19">
        <v>89362740</v>
      </c>
      <c r="I9" s="22">
        <v>105821754</v>
      </c>
      <c r="J9" s="17">
        <v>101707867</v>
      </c>
      <c r="K9" s="23">
        <v>96583491</v>
      </c>
    </row>
    <row r="10" spans="1:11" ht="25.5" x14ac:dyDescent="0.2">
      <c r="A10" s="24" t="s">
        <v>333</v>
      </c>
      <c r="B10" s="25">
        <f>SUM(B5:B9)</f>
        <v>736841590</v>
      </c>
      <c r="C10" s="26">
        <f t="shared" ref="C10:K10" si="0">SUM(C5:C9)</f>
        <v>799325236</v>
      </c>
      <c r="D10" s="27">
        <f t="shared" si="0"/>
        <v>839978933</v>
      </c>
      <c r="E10" s="25">
        <f t="shared" si="0"/>
        <v>901054583</v>
      </c>
      <c r="F10" s="26">
        <f t="shared" si="0"/>
        <v>908262516</v>
      </c>
      <c r="G10" s="28">
        <f t="shared" si="0"/>
        <v>908262516</v>
      </c>
      <c r="H10" s="29">
        <f t="shared" si="0"/>
        <v>868401192</v>
      </c>
      <c r="I10" s="25">
        <f t="shared" si="0"/>
        <v>973266069</v>
      </c>
      <c r="J10" s="26">
        <f t="shared" si="0"/>
        <v>1065200822</v>
      </c>
      <c r="K10" s="28">
        <f t="shared" si="0"/>
        <v>1169834189</v>
      </c>
    </row>
    <row r="11" spans="1:11" ht="13.5" x14ac:dyDescent="0.25">
      <c r="A11" s="20" t="s">
        <v>22</v>
      </c>
      <c r="B11" s="17">
        <v>266759080</v>
      </c>
      <c r="C11" s="17">
        <v>278100102</v>
      </c>
      <c r="D11" s="21">
        <v>286329046</v>
      </c>
      <c r="E11" s="22">
        <v>333062538</v>
      </c>
      <c r="F11" s="17">
        <v>335084405</v>
      </c>
      <c r="G11" s="23">
        <v>335084405</v>
      </c>
      <c r="H11" s="19">
        <v>336995554</v>
      </c>
      <c r="I11" s="22">
        <v>370938495</v>
      </c>
      <c r="J11" s="17">
        <v>383149050</v>
      </c>
      <c r="K11" s="23">
        <v>399483256</v>
      </c>
    </row>
    <row r="12" spans="1:11" ht="13.5" x14ac:dyDescent="0.25">
      <c r="A12" s="20" t="s">
        <v>23</v>
      </c>
      <c r="B12" s="17">
        <v>6249857</v>
      </c>
      <c r="C12" s="17">
        <v>6197995</v>
      </c>
      <c r="D12" s="21">
        <v>6721148</v>
      </c>
      <c r="E12" s="22">
        <v>7673715</v>
      </c>
      <c r="F12" s="17">
        <v>7675086</v>
      </c>
      <c r="G12" s="23">
        <v>7675086</v>
      </c>
      <c r="H12" s="19">
        <v>7299524</v>
      </c>
      <c r="I12" s="22">
        <v>7878693</v>
      </c>
      <c r="J12" s="17">
        <v>8248746</v>
      </c>
      <c r="K12" s="23">
        <v>8636251</v>
      </c>
    </row>
    <row r="13" spans="1:11" ht="13.5" x14ac:dyDescent="0.25">
      <c r="A13" s="20" t="s">
        <v>24</v>
      </c>
      <c r="B13" s="17">
        <v>35696023</v>
      </c>
      <c r="C13" s="17">
        <v>36134578</v>
      </c>
      <c r="D13" s="21">
        <v>36393372</v>
      </c>
      <c r="E13" s="22">
        <v>40058761</v>
      </c>
      <c r="F13" s="17">
        <v>40058761</v>
      </c>
      <c r="G13" s="23">
        <v>40058761</v>
      </c>
      <c r="H13" s="19">
        <v>37428509</v>
      </c>
      <c r="I13" s="22">
        <v>40002471</v>
      </c>
      <c r="J13" s="17">
        <v>41402687</v>
      </c>
      <c r="K13" s="23">
        <v>42851909</v>
      </c>
    </row>
    <row r="14" spans="1:11" ht="13.5" x14ac:dyDescent="0.25">
      <c r="A14" s="20" t="s">
        <v>25</v>
      </c>
      <c r="B14" s="17">
        <v>13399126</v>
      </c>
      <c r="C14" s="17">
        <v>11102208</v>
      </c>
      <c r="D14" s="21">
        <v>19740465</v>
      </c>
      <c r="E14" s="22">
        <v>13428009</v>
      </c>
      <c r="F14" s="17">
        <v>13428009</v>
      </c>
      <c r="G14" s="23">
        <v>13428009</v>
      </c>
      <c r="H14" s="19">
        <v>10750812</v>
      </c>
      <c r="I14" s="22">
        <v>14062543</v>
      </c>
      <c r="J14" s="17">
        <v>17827096</v>
      </c>
      <c r="K14" s="23">
        <v>21483967</v>
      </c>
    </row>
    <row r="15" spans="1:11" ht="13.5" x14ac:dyDescent="0.25">
      <c r="A15" s="20" t="s">
        <v>26</v>
      </c>
      <c r="B15" s="17">
        <v>160591446</v>
      </c>
      <c r="C15" s="17">
        <v>174666010</v>
      </c>
      <c r="D15" s="21">
        <v>177948545</v>
      </c>
      <c r="E15" s="22">
        <v>225783562</v>
      </c>
      <c r="F15" s="17">
        <v>221740762</v>
      </c>
      <c r="G15" s="23">
        <v>221740762</v>
      </c>
      <c r="H15" s="19">
        <v>191951100</v>
      </c>
      <c r="I15" s="22">
        <v>250658081</v>
      </c>
      <c r="J15" s="17">
        <v>286340444</v>
      </c>
      <c r="K15" s="23">
        <v>327516336</v>
      </c>
    </row>
    <row r="16" spans="1:11" ht="13.5" x14ac:dyDescent="0.25">
      <c r="A16" s="20" t="s">
        <v>27</v>
      </c>
      <c r="B16" s="17">
        <v>5570672</v>
      </c>
      <c r="C16" s="17">
        <v>4527192</v>
      </c>
      <c r="D16" s="21">
        <v>5625831</v>
      </c>
      <c r="E16" s="22">
        <v>12230000</v>
      </c>
      <c r="F16" s="17">
        <v>12525135</v>
      </c>
      <c r="G16" s="23">
        <v>12525135</v>
      </c>
      <c r="H16" s="19">
        <v>9094802</v>
      </c>
      <c r="I16" s="22">
        <v>12283334</v>
      </c>
      <c r="J16" s="17">
        <v>13148334</v>
      </c>
      <c r="K16" s="23">
        <v>14124084</v>
      </c>
    </row>
    <row r="17" spans="1:11" ht="13.5" x14ac:dyDescent="0.25">
      <c r="A17" s="20" t="s">
        <v>28</v>
      </c>
      <c r="B17" s="17">
        <v>275290081</v>
      </c>
      <c r="C17" s="17">
        <v>288952126</v>
      </c>
      <c r="D17" s="21">
        <v>264035579</v>
      </c>
      <c r="E17" s="22">
        <v>268037855</v>
      </c>
      <c r="F17" s="17">
        <v>275201596</v>
      </c>
      <c r="G17" s="23">
        <v>275201596</v>
      </c>
      <c r="H17" s="19">
        <v>176785436</v>
      </c>
      <c r="I17" s="22">
        <v>275053129</v>
      </c>
      <c r="J17" s="17">
        <v>301697347</v>
      </c>
      <c r="K17" s="23">
        <v>350212594</v>
      </c>
    </row>
    <row r="18" spans="1:11" ht="13.5" x14ac:dyDescent="0.25">
      <c r="A18" s="30" t="s">
        <v>29</v>
      </c>
      <c r="B18" s="31">
        <f>SUM(B11:B17)</f>
        <v>763556285</v>
      </c>
      <c r="C18" s="32">
        <f t="shared" ref="C18:K18" si="1">SUM(C11:C17)</f>
        <v>799680211</v>
      </c>
      <c r="D18" s="33">
        <f t="shared" si="1"/>
        <v>796793986</v>
      </c>
      <c r="E18" s="31">
        <f t="shared" si="1"/>
        <v>900274440</v>
      </c>
      <c r="F18" s="32">
        <f t="shared" si="1"/>
        <v>905713754</v>
      </c>
      <c r="G18" s="34">
        <f t="shared" si="1"/>
        <v>905713754</v>
      </c>
      <c r="H18" s="35">
        <f t="shared" si="1"/>
        <v>770305737</v>
      </c>
      <c r="I18" s="31">
        <f t="shared" si="1"/>
        <v>970876746</v>
      </c>
      <c r="J18" s="32">
        <f t="shared" si="1"/>
        <v>1051813704</v>
      </c>
      <c r="K18" s="34">
        <f t="shared" si="1"/>
        <v>1164308397</v>
      </c>
    </row>
    <row r="19" spans="1:11" ht="13.5" x14ac:dyDescent="0.25">
      <c r="A19" s="30" t="s">
        <v>30</v>
      </c>
      <c r="B19" s="36">
        <f>+B10-B18</f>
        <v>-26714695</v>
      </c>
      <c r="C19" s="37">
        <f t="shared" ref="C19:K19" si="2">+C10-C18</f>
        <v>-354975</v>
      </c>
      <c r="D19" s="38">
        <f t="shared" si="2"/>
        <v>43184947</v>
      </c>
      <c r="E19" s="36">
        <f t="shared" si="2"/>
        <v>780143</v>
      </c>
      <c r="F19" s="37">
        <f t="shared" si="2"/>
        <v>2548762</v>
      </c>
      <c r="G19" s="39">
        <f t="shared" si="2"/>
        <v>2548762</v>
      </c>
      <c r="H19" s="40">
        <f t="shared" si="2"/>
        <v>98095455</v>
      </c>
      <c r="I19" s="36">
        <f t="shared" si="2"/>
        <v>2389323</v>
      </c>
      <c r="J19" s="37">
        <f t="shared" si="2"/>
        <v>13387118</v>
      </c>
      <c r="K19" s="39">
        <f t="shared" si="2"/>
        <v>5525792</v>
      </c>
    </row>
    <row r="20" spans="1:11" ht="25.5" x14ac:dyDescent="0.2">
      <c r="A20" s="41" t="s">
        <v>31</v>
      </c>
      <c r="B20" s="42">
        <v>33032026</v>
      </c>
      <c r="C20" s="43">
        <v>48269959</v>
      </c>
      <c r="D20" s="44">
        <v>36566673</v>
      </c>
      <c r="E20" s="42">
        <v>37468000</v>
      </c>
      <c r="F20" s="43">
        <v>59277573</v>
      </c>
      <c r="G20" s="45">
        <v>59277573</v>
      </c>
      <c r="H20" s="46">
        <v>29454470</v>
      </c>
      <c r="I20" s="42">
        <v>130854000</v>
      </c>
      <c r="J20" s="43">
        <v>92769000</v>
      </c>
      <c r="K20" s="45">
        <v>47549000</v>
      </c>
    </row>
    <row r="21" spans="1:11" ht="13.5" x14ac:dyDescent="0.25">
      <c r="A21" s="47" t="s">
        <v>32</v>
      </c>
      <c r="B21" s="48">
        <v>0</v>
      </c>
      <c r="C21" s="49">
        <v>325150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6317331</v>
      </c>
      <c r="C22" s="55">
        <f t="shared" ref="C22:K22" si="3">SUM(C19:C21)</f>
        <v>48240134</v>
      </c>
      <c r="D22" s="56">
        <f t="shared" si="3"/>
        <v>79751620</v>
      </c>
      <c r="E22" s="54">
        <f t="shared" si="3"/>
        <v>38248143</v>
      </c>
      <c r="F22" s="55">
        <f t="shared" si="3"/>
        <v>61826335</v>
      </c>
      <c r="G22" s="57">
        <f t="shared" si="3"/>
        <v>61826335</v>
      </c>
      <c r="H22" s="58">
        <f t="shared" si="3"/>
        <v>127549925</v>
      </c>
      <c r="I22" s="54">
        <f t="shared" si="3"/>
        <v>133243323</v>
      </c>
      <c r="J22" s="55">
        <f t="shared" si="3"/>
        <v>106156118</v>
      </c>
      <c r="K22" s="57">
        <f t="shared" si="3"/>
        <v>53074792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6317331</v>
      </c>
      <c r="C24" s="37">
        <f t="shared" ref="C24:K24" si="4">SUM(C22:C23)</f>
        <v>48240134</v>
      </c>
      <c r="D24" s="38">
        <f t="shared" si="4"/>
        <v>79751620</v>
      </c>
      <c r="E24" s="36">
        <f t="shared" si="4"/>
        <v>38248143</v>
      </c>
      <c r="F24" s="37">
        <f t="shared" si="4"/>
        <v>61826335</v>
      </c>
      <c r="G24" s="39">
        <f t="shared" si="4"/>
        <v>61826335</v>
      </c>
      <c r="H24" s="40">
        <f t="shared" si="4"/>
        <v>127549925</v>
      </c>
      <c r="I24" s="36">
        <f t="shared" si="4"/>
        <v>133243323</v>
      </c>
      <c r="J24" s="37">
        <f t="shared" si="4"/>
        <v>106156118</v>
      </c>
      <c r="K24" s="39">
        <f t="shared" si="4"/>
        <v>53074792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79202740</v>
      </c>
      <c r="C27" s="66">
        <v>79574284</v>
      </c>
      <c r="D27" s="67">
        <v>84807153</v>
      </c>
      <c r="E27" s="68">
        <v>109432104</v>
      </c>
      <c r="F27" s="66">
        <v>128792691</v>
      </c>
      <c r="G27" s="69">
        <v>128792691</v>
      </c>
      <c r="H27" s="70">
        <v>102580245</v>
      </c>
      <c r="I27" s="68">
        <v>183159962</v>
      </c>
      <c r="J27" s="66">
        <v>166054564</v>
      </c>
      <c r="K27" s="69">
        <v>100746229</v>
      </c>
    </row>
    <row r="28" spans="1:11" ht="13.5" x14ac:dyDescent="0.25">
      <c r="A28" s="71" t="s">
        <v>36</v>
      </c>
      <c r="B28" s="17">
        <v>28990901</v>
      </c>
      <c r="C28" s="17">
        <v>60306123</v>
      </c>
      <c r="D28" s="21">
        <v>33505083</v>
      </c>
      <c r="E28" s="22">
        <v>34335217</v>
      </c>
      <c r="F28" s="17">
        <v>57820864</v>
      </c>
      <c r="G28" s="23">
        <v>57820864</v>
      </c>
      <c r="H28" s="19">
        <v>0</v>
      </c>
      <c r="I28" s="22">
        <v>107616040</v>
      </c>
      <c r="J28" s="17">
        <v>74842217</v>
      </c>
      <c r="K28" s="23">
        <v>29105695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11805421</v>
      </c>
      <c r="C30" s="17">
        <v>0</v>
      </c>
      <c r="D30" s="21">
        <v>32097977</v>
      </c>
      <c r="E30" s="22">
        <v>45150000</v>
      </c>
      <c r="F30" s="17">
        <v>38998172</v>
      </c>
      <c r="G30" s="23">
        <v>38998172</v>
      </c>
      <c r="H30" s="19">
        <v>0</v>
      </c>
      <c r="I30" s="22">
        <v>50033373</v>
      </c>
      <c r="J30" s="17">
        <v>50022488</v>
      </c>
      <c r="K30" s="23">
        <v>36500000</v>
      </c>
    </row>
    <row r="31" spans="1:11" ht="13.5" x14ac:dyDescent="0.25">
      <c r="A31" s="20" t="s">
        <v>38</v>
      </c>
      <c r="B31" s="17">
        <v>38406418</v>
      </c>
      <c r="C31" s="17">
        <v>18943012</v>
      </c>
      <c r="D31" s="21">
        <v>19203126</v>
      </c>
      <c r="E31" s="22">
        <v>29946887</v>
      </c>
      <c r="F31" s="17">
        <v>31973655</v>
      </c>
      <c r="G31" s="23">
        <v>31973655</v>
      </c>
      <c r="H31" s="19">
        <v>0</v>
      </c>
      <c r="I31" s="22">
        <v>25510549</v>
      </c>
      <c r="J31" s="17">
        <v>41189859</v>
      </c>
      <c r="K31" s="23">
        <v>35140534</v>
      </c>
    </row>
    <row r="32" spans="1:11" ht="13.5" x14ac:dyDescent="0.25">
      <c r="A32" s="30" t="s">
        <v>39</v>
      </c>
      <c r="B32" s="66">
        <f>SUM(B28:B31)</f>
        <v>79202740</v>
      </c>
      <c r="C32" s="66">
        <f t="shared" ref="C32:K32" si="5">SUM(C28:C31)</f>
        <v>79249135</v>
      </c>
      <c r="D32" s="67">
        <f t="shared" si="5"/>
        <v>84806186</v>
      </c>
      <c r="E32" s="68">
        <f t="shared" si="5"/>
        <v>109432104</v>
      </c>
      <c r="F32" s="66">
        <f t="shared" si="5"/>
        <v>128792691</v>
      </c>
      <c r="G32" s="69">
        <f t="shared" si="5"/>
        <v>128792691</v>
      </c>
      <c r="H32" s="70">
        <f t="shared" si="5"/>
        <v>0</v>
      </c>
      <c r="I32" s="68">
        <f t="shared" si="5"/>
        <v>183159962</v>
      </c>
      <c r="J32" s="66">
        <f t="shared" si="5"/>
        <v>166054564</v>
      </c>
      <c r="K32" s="69">
        <f t="shared" si="5"/>
        <v>100746229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309744657</v>
      </c>
      <c r="C35" s="17">
        <v>341996517</v>
      </c>
      <c r="D35" s="21">
        <v>450145591</v>
      </c>
      <c r="E35" s="22">
        <v>429672231</v>
      </c>
      <c r="F35" s="17">
        <v>473422064</v>
      </c>
      <c r="G35" s="23">
        <v>473422064</v>
      </c>
      <c r="H35" s="19">
        <v>596423895</v>
      </c>
      <c r="I35" s="22">
        <v>466244873</v>
      </c>
      <c r="J35" s="17">
        <v>458532445</v>
      </c>
      <c r="K35" s="23">
        <v>493965012</v>
      </c>
    </row>
    <row r="36" spans="1:11" ht="13.5" x14ac:dyDescent="0.25">
      <c r="A36" s="20" t="s">
        <v>42</v>
      </c>
      <c r="B36" s="17">
        <v>1173688697</v>
      </c>
      <c r="C36" s="17">
        <v>1219004215</v>
      </c>
      <c r="D36" s="21">
        <v>1255345840</v>
      </c>
      <c r="E36" s="22">
        <v>1335111917</v>
      </c>
      <c r="F36" s="17">
        <v>1331843856</v>
      </c>
      <c r="G36" s="23">
        <v>1331843856</v>
      </c>
      <c r="H36" s="19">
        <v>1320497580</v>
      </c>
      <c r="I36" s="22">
        <v>1415908534</v>
      </c>
      <c r="J36" s="17">
        <v>1397402940</v>
      </c>
      <c r="K36" s="23">
        <v>1313240756</v>
      </c>
    </row>
    <row r="37" spans="1:11" ht="13.5" x14ac:dyDescent="0.25">
      <c r="A37" s="20" t="s">
        <v>43</v>
      </c>
      <c r="B37" s="17">
        <v>255307636</v>
      </c>
      <c r="C37" s="17">
        <v>359377444</v>
      </c>
      <c r="D37" s="21">
        <v>391275422</v>
      </c>
      <c r="E37" s="22">
        <v>426612231</v>
      </c>
      <c r="F37" s="17">
        <v>409817310</v>
      </c>
      <c r="G37" s="23">
        <v>409817310</v>
      </c>
      <c r="H37" s="19">
        <v>453608069</v>
      </c>
      <c r="I37" s="22">
        <v>439809922</v>
      </c>
      <c r="J37" s="17">
        <v>440429130</v>
      </c>
      <c r="K37" s="23">
        <v>403414955</v>
      </c>
    </row>
    <row r="38" spans="1:11" ht="13.5" x14ac:dyDescent="0.25">
      <c r="A38" s="20" t="s">
        <v>44</v>
      </c>
      <c r="B38" s="17">
        <v>213821879</v>
      </c>
      <c r="C38" s="17">
        <v>134689340</v>
      </c>
      <c r="D38" s="21">
        <v>162293000</v>
      </c>
      <c r="E38" s="22">
        <v>190333389</v>
      </c>
      <c r="F38" s="17">
        <v>181699251</v>
      </c>
      <c r="G38" s="23">
        <v>181699251</v>
      </c>
      <c r="H38" s="19">
        <v>183665253</v>
      </c>
      <c r="I38" s="22">
        <v>199509777</v>
      </c>
      <c r="J38" s="17">
        <v>199759752</v>
      </c>
      <c r="K38" s="23">
        <v>198792997</v>
      </c>
    </row>
    <row r="39" spans="1:11" ht="13.5" x14ac:dyDescent="0.25">
      <c r="A39" s="20" t="s">
        <v>45</v>
      </c>
      <c r="B39" s="17">
        <v>1007986501</v>
      </c>
      <c r="C39" s="17">
        <v>1066943495</v>
      </c>
      <c r="D39" s="21">
        <v>1151923020</v>
      </c>
      <c r="E39" s="22">
        <v>1147838534</v>
      </c>
      <c r="F39" s="17">
        <v>1213749359</v>
      </c>
      <c r="G39" s="23">
        <v>1213749359</v>
      </c>
      <c r="H39" s="19">
        <v>1219156774</v>
      </c>
      <c r="I39" s="22">
        <v>1242833714</v>
      </c>
      <c r="J39" s="17">
        <v>1215746509</v>
      </c>
      <c r="K39" s="23">
        <v>1204997816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28367188</v>
      </c>
      <c r="C42" s="17">
        <v>188467076</v>
      </c>
      <c r="D42" s="21">
        <v>-308935289</v>
      </c>
      <c r="E42" s="22">
        <v>71867576</v>
      </c>
      <c r="F42" s="17">
        <v>96587438</v>
      </c>
      <c r="G42" s="23">
        <v>96587438</v>
      </c>
      <c r="H42" s="19">
        <v>-586440610</v>
      </c>
      <c r="I42" s="22">
        <v>151894489</v>
      </c>
      <c r="J42" s="17">
        <v>135916830</v>
      </c>
      <c r="K42" s="23">
        <v>105189974</v>
      </c>
    </row>
    <row r="43" spans="1:11" ht="13.5" x14ac:dyDescent="0.25">
      <c r="A43" s="20" t="s">
        <v>48</v>
      </c>
      <c r="B43" s="17">
        <v>-750425</v>
      </c>
      <c r="C43" s="17">
        <v>10374795</v>
      </c>
      <c r="D43" s="21">
        <v>-72381630</v>
      </c>
      <c r="E43" s="22">
        <v>-98470192</v>
      </c>
      <c r="F43" s="17">
        <v>-112430319</v>
      </c>
      <c r="G43" s="23">
        <v>-112430319</v>
      </c>
      <c r="H43" s="19">
        <v>-114442753</v>
      </c>
      <c r="I43" s="22">
        <v>-179209962</v>
      </c>
      <c r="J43" s="17">
        <v>-166054564</v>
      </c>
      <c r="K43" s="23">
        <v>-100746229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19382581</v>
      </c>
      <c r="F44" s="17">
        <v>19382581</v>
      </c>
      <c r="G44" s="23">
        <v>19382581</v>
      </c>
      <c r="H44" s="19">
        <v>0</v>
      </c>
      <c r="I44" s="22">
        <v>29661599</v>
      </c>
      <c r="J44" s="17">
        <v>29407612</v>
      </c>
      <c r="K44" s="23">
        <v>13350553</v>
      </c>
    </row>
    <row r="45" spans="1:11" ht="13.5" x14ac:dyDescent="0.25">
      <c r="A45" s="30" t="s">
        <v>50</v>
      </c>
      <c r="B45" s="66">
        <v>153333475</v>
      </c>
      <c r="C45" s="66">
        <v>272306719</v>
      </c>
      <c r="D45" s="67">
        <v>-332689655</v>
      </c>
      <c r="E45" s="68">
        <v>52520225</v>
      </c>
      <c r="F45" s="66">
        <v>98617770</v>
      </c>
      <c r="G45" s="69">
        <v>98617770</v>
      </c>
      <c r="H45" s="70">
        <v>-605805304</v>
      </c>
      <c r="I45" s="68">
        <v>62086386</v>
      </c>
      <c r="J45" s="66">
        <v>59010138</v>
      </c>
      <c r="K45" s="69">
        <v>112872368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82572102</v>
      </c>
      <c r="C48" s="17">
        <v>58480337</v>
      </c>
      <c r="D48" s="21">
        <v>95078059</v>
      </c>
      <c r="E48" s="22">
        <v>55749609</v>
      </c>
      <c r="F48" s="17">
        <v>101768266</v>
      </c>
      <c r="G48" s="23">
        <v>101768266</v>
      </c>
      <c r="H48" s="19">
        <v>184420936</v>
      </c>
      <c r="I48" s="22">
        <v>60219747</v>
      </c>
      <c r="J48" s="17">
        <v>57353158</v>
      </c>
      <c r="K48" s="23">
        <v>111556245</v>
      </c>
    </row>
    <row r="49" spans="1:11" ht="13.5" x14ac:dyDescent="0.25">
      <c r="A49" s="20" t="s">
        <v>53</v>
      </c>
      <c r="B49" s="17">
        <f>+B75</f>
        <v>190007412.27483481</v>
      </c>
      <c r="C49" s="17">
        <f t="shared" ref="C49:K49" si="6">+C75</f>
        <v>135982720.98737907</v>
      </c>
      <c r="D49" s="21">
        <f t="shared" si="6"/>
        <v>144431543.93721735</v>
      </c>
      <c r="E49" s="22">
        <f t="shared" si="6"/>
        <v>128909978.12703443</v>
      </c>
      <c r="F49" s="17">
        <f t="shared" si="6"/>
        <v>75871721.367604718</v>
      </c>
      <c r="G49" s="23">
        <f t="shared" si="6"/>
        <v>75871721.367604718</v>
      </c>
      <c r="H49" s="19">
        <f t="shared" si="6"/>
        <v>183541006.72510061</v>
      </c>
      <c r="I49" s="22">
        <f t="shared" si="6"/>
        <v>147478750.3259331</v>
      </c>
      <c r="J49" s="17">
        <f t="shared" si="6"/>
        <v>172740476.53175092</v>
      </c>
      <c r="K49" s="23">
        <f t="shared" si="6"/>
        <v>56714449.106626257</v>
      </c>
    </row>
    <row r="50" spans="1:11" ht="13.5" x14ac:dyDescent="0.25">
      <c r="A50" s="30" t="s">
        <v>54</v>
      </c>
      <c r="B50" s="66">
        <f>+B48-B49</f>
        <v>-107435310.27483481</v>
      </c>
      <c r="C50" s="66">
        <f t="shared" ref="C50:K50" si="7">+C48-C49</f>
        <v>-77502383.987379074</v>
      </c>
      <c r="D50" s="67">
        <f t="shared" si="7"/>
        <v>-49353484.937217355</v>
      </c>
      <c r="E50" s="68">
        <f t="shared" si="7"/>
        <v>-73160369.127034426</v>
      </c>
      <c r="F50" s="66">
        <f t="shared" si="7"/>
        <v>25896544.632395282</v>
      </c>
      <c r="G50" s="69">
        <f t="shared" si="7"/>
        <v>25896544.632395282</v>
      </c>
      <c r="H50" s="70">
        <f t="shared" si="7"/>
        <v>879929.27489939332</v>
      </c>
      <c r="I50" s="68">
        <f t="shared" si="7"/>
        <v>-87259003.325933099</v>
      </c>
      <c r="J50" s="66">
        <f t="shared" si="7"/>
        <v>-115387318.53175092</v>
      </c>
      <c r="K50" s="69">
        <f t="shared" si="7"/>
        <v>54841795.893373743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1091925667</v>
      </c>
      <c r="C53" s="17">
        <v>1209146768</v>
      </c>
      <c r="D53" s="21">
        <v>1218113077</v>
      </c>
      <c r="E53" s="22">
        <v>1282795669</v>
      </c>
      <c r="F53" s="17">
        <v>1192742882</v>
      </c>
      <c r="G53" s="23">
        <v>1192742882</v>
      </c>
      <c r="H53" s="19">
        <v>1184074779</v>
      </c>
      <c r="I53" s="22">
        <v>1283276740</v>
      </c>
      <c r="J53" s="17">
        <v>1429424361</v>
      </c>
      <c r="K53" s="23">
        <v>1317260486</v>
      </c>
    </row>
    <row r="54" spans="1:11" ht="13.5" x14ac:dyDescent="0.25">
      <c r="A54" s="20" t="s">
        <v>57</v>
      </c>
      <c r="B54" s="17">
        <v>34738093</v>
      </c>
      <c r="C54" s="17">
        <v>36134578</v>
      </c>
      <c r="D54" s="21">
        <v>36393372</v>
      </c>
      <c r="E54" s="22">
        <v>40058761</v>
      </c>
      <c r="F54" s="17">
        <v>40058761</v>
      </c>
      <c r="G54" s="23">
        <v>40058761</v>
      </c>
      <c r="H54" s="19">
        <v>37428509</v>
      </c>
      <c r="I54" s="22">
        <v>40002471</v>
      </c>
      <c r="J54" s="17">
        <v>41402687</v>
      </c>
      <c r="K54" s="23">
        <v>42851909</v>
      </c>
    </row>
    <row r="55" spans="1:11" ht="13.5" x14ac:dyDescent="0.25">
      <c r="A55" s="20" t="s">
        <v>58</v>
      </c>
      <c r="B55" s="17">
        <v>29767880</v>
      </c>
      <c r="C55" s="17">
        <v>5513420</v>
      </c>
      <c r="D55" s="21">
        <v>31636310</v>
      </c>
      <c r="E55" s="22">
        <v>39933978</v>
      </c>
      <c r="F55" s="17">
        <v>41491987</v>
      </c>
      <c r="G55" s="23">
        <v>41491987</v>
      </c>
      <c r="H55" s="19">
        <v>32651059</v>
      </c>
      <c r="I55" s="22">
        <v>66116768</v>
      </c>
      <c r="J55" s="17">
        <v>71016173</v>
      </c>
      <c r="K55" s="23">
        <v>66478554</v>
      </c>
    </row>
    <row r="56" spans="1:11" ht="13.5" x14ac:dyDescent="0.25">
      <c r="A56" s="20" t="s">
        <v>59</v>
      </c>
      <c r="B56" s="17">
        <v>36137823</v>
      </c>
      <c r="C56" s="17">
        <v>47976354</v>
      </c>
      <c r="D56" s="21">
        <v>40393212</v>
      </c>
      <c r="E56" s="22">
        <v>47306491</v>
      </c>
      <c r="F56" s="17">
        <v>45493179</v>
      </c>
      <c r="G56" s="23">
        <v>45493179</v>
      </c>
      <c r="H56" s="19">
        <v>30789951</v>
      </c>
      <c r="I56" s="22">
        <v>47748741</v>
      </c>
      <c r="J56" s="17">
        <v>49550278</v>
      </c>
      <c r="K56" s="23">
        <v>50679225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21312004</v>
      </c>
      <c r="C59" s="17">
        <v>31370461</v>
      </c>
      <c r="D59" s="21">
        <v>42094997</v>
      </c>
      <c r="E59" s="22">
        <v>53991748</v>
      </c>
      <c r="F59" s="17">
        <v>78180143</v>
      </c>
      <c r="G59" s="23">
        <v>78180143</v>
      </c>
      <c r="H59" s="19">
        <v>80552376</v>
      </c>
      <c r="I59" s="22">
        <v>74159846</v>
      </c>
      <c r="J59" s="17">
        <v>79672668</v>
      </c>
      <c r="K59" s="23">
        <v>85603943</v>
      </c>
    </row>
    <row r="60" spans="1:11" ht="13.5" x14ac:dyDescent="0.25">
      <c r="A60" s="20" t="s">
        <v>62</v>
      </c>
      <c r="B60" s="17">
        <v>3847934</v>
      </c>
      <c r="C60" s="17">
        <v>5860342</v>
      </c>
      <c r="D60" s="21">
        <v>6171651</v>
      </c>
      <c r="E60" s="22">
        <v>3295234</v>
      </c>
      <c r="F60" s="17">
        <v>7357459</v>
      </c>
      <c r="G60" s="23">
        <v>7357459</v>
      </c>
      <c r="H60" s="19">
        <v>8620764</v>
      </c>
      <c r="I60" s="22">
        <v>6132579</v>
      </c>
      <c r="J60" s="17">
        <v>6623185</v>
      </c>
      <c r="K60" s="23">
        <v>6987461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2.0261482109725754E-2</v>
      </c>
      <c r="C70" s="5">
        <f t="shared" ref="C70:K70" si="8">IF(ISERROR(C71/C72),0,(C71/C72))</f>
        <v>0.10570631985766148</v>
      </c>
      <c r="D70" s="5">
        <f t="shared" si="8"/>
        <v>6.8195316873827401E-4</v>
      </c>
      <c r="E70" s="5">
        <f t="shared" si="8"/>
        <v>0.85582386650502573</v>
      </c>
      <c r="F70" s="5">
        <f t="shared" si="8"/>
        <v>0.86722035293301369</v>
      </c>
      <c r="G70" s="5">
        <f t="shared" si="8"/>
        <v>0.86722035293301369</v>
      </c>
      <c r="H70" s="5">
        <f t="shared" si="8"/>
        <v>1.0505215431664428E-3</v>
      </c>
      <c r="I70" s="5">
        <f t="shared" si="8"/>
        <v>0.83542383924351982</v>
      </c>
      <c r="J70" s="5">
        <f t="shared" si="8"/>
        <v>0.85149972655502815</v>
      </c>
      <c r="K70" s="5">
        <f t="shared" si="8"/>
        <v>0.86818938358499886</v>
      </c>
    </row>
    <row r="71" spans="1:11" hidden="1" x14ac:dyDescent="0.2">
      <c r="A71" s="1" t="s">
        <v>338</v>
      </c>
      <c r="B71" s="2">
        <f>+B83</f>
        <v>11452006</v>
      </c>
      <c r="C71" s="2">
        <f t="shared" ref="C71:K71" si="9">+C83</f>
        <v>67601358</v>
      </c>
      <c r="D71" s="2">
        <f t="shared" si="9"/>
        <v>433065</v>
      </c>
      <c r="E71" s="2">
        <f t="shared" si="9"/>
        <v>608324812</v>
      </c>
      <c r="F71" s="2">
        <f t="shared" si="9"/>
        <v>605314146</v>
      </c>
      <c r="G71" s="2">
        <f t="shared" si="9"/>
        <v>605314146</v>
      </c>
      <c r="H71" s="2">
        <f t="shared" si="9"/>
        <v>711000</v>
      </c>
      <c r="I71" s="2">
        <f t="shared" si="9"/>
        <v>636635258</v>
      </c>
      <c r="J71" s="2">
        <f t="shared" si="9"/>
        <v>704595116</v>
      </c>
      <c r="K71" s="2">
        <f t="shared" si="9"/>
        <v>766003415</v>
      </c>
    </row>
    <row r="72" spans="1:11" hidden="1" x14ac:dyDescent="0.2">
      <c r="A72" s="1" t="s">
        <v>339</v>
      </c>
      <c r="B72" s="2">
        <f>+B77</f>
        <v>565210676</v>
      </c>
      <c r="C72" s="2">
        <f t="shared" ref="C72:K72" si="10">+C77</f>
        <v>639520495</v>
      </c>
      <c r="D72" s="2">
        <f t="shared" si="10"/>
        <v>635036275</v>
      </c>
      <c r="E72" s="2">
        <f t="shared" si="10"/>
        <v>710806085</v>
      </c>
      <c r="F72" s="2">
        <f t="shared" si="10"/>
        <v>697993473</v>
      </c>
      <c r="G72" s="2">
        <f t="shared" si="10"/>
        <v>697993473</v>
      </c>
      <c r="H72" s="2">
        <f t="shared" si="10"/>
        <v>676806682</v>
      </c>
      <c r="I72" s="2">
        <f t="shared" si="10"/>
        <v>762050624</v>
      </c>
      <c r="J72" s="2">
        <f t="shared" si="10"/>
        <v>827475446</v>
      </c>
      <c r="K72" s="2">
        <f t="shared" si="10"/>
        <v>882299910</v>
      </c>
    </row>
    <row r="73" spans="1:11" hidden="1" x14ac:dyDescent="0.2">
      <c r="A73" s="1" t="s">
        <v>340</v>
      </c>
      <c r="B73" s="2">
        <f>+B74</f>
        <v>4674102.5</v>
      </c>
      <c r="C73" s="2">
        <f t="shared" ref="C73:K73" si="11">+(C78+C80+C81+C82)-(B78+B80+B81+B82)</f>
        <v>10420900</v>
      </c>
      <c r="D73" s="2">
        <f t="shared" si="11"/>
        <v>18769633</v>
      </c>
      <c r="E73" s="2">
        <f t="shared" si="11"/>
        <v>61599151</v>
      </c>
      <c r="F73" s="2">
        <f>+(F78+F80+F81+F82)-(D78+D80+D81+D82)</f>
        <v>17508473</v>
      </c>
      <c r="G73" s="2">
        <f>+(G78+G80+G81+G82)-(D78+D80+D81+D82)</f>
        <v>17508473</v>
      </c>
      <c r="H73" s="2">
        <f>+(H78+H80+H81+H82)-(D78+D80+D81+D82)</f>
        <v>45377420</v>
      </c>
      <c r="I73" s="2">
        <f>+(I78+I80+I81+I82)-(E78+E80+E81+E82)</f>
        <v>28460479</v>
      </c>
      <c r="J73" s="2">
        <f t="shared" si="11"/>
        <v>-3430413</v>
      </c>
      <c r="K73" s="2">
        <f t="shared" si="11"/>
        <v>-39258796</v>
      </c>
    </row>
    <row r="74" spans="1:11" hidden="1" x14ac:dyDescent="0.2">
      <c r="A74" s="1" t="s">
        <v>341</v>
      </c>
      <c r="B74" s="2">
        <f>+TREND(C74:E74)</f>
        <v>4674102.5</v>
      </c>
      <c r="C74" s="2">
        <f>+C73</f>
        <v>10420900</v>
      </c>
      <c r="D74" s="2">
        <f t="shared" ref="D74:K74" si="12">+D73</f>
        <v>18769633</v>
      </c>
      <c r="E74" s="2">
        <f t="shared" si="12"/>
        <v>61599151</v>
      </c>
      <c r="F74" s="2">
        <f t="shared" si="12"/>
        <v>17508473</v>
      </c>
      <c r="G74" s="2">
        <f t="shared" si="12"/>
        <v>17508473</v>
      </c>
      <c r="H74" s="2">
        <f t="shared" si="12"/>
        <v>45377420</v>
      </c>
      <c r="I74" s="2">
        <f t="shared" si="12"/>
        <v>28460479</v>
      </c>
      <c r="J74" s="2">
        <f t="shared" si="12"/>
        <v>-3430413</v>
      </c>
      <c r="K74" s="2">
        <f t="shared" si="12"/>
        <v>-39258796</v>
      </c>
    </row>
    <row r="75" spans="1:11" hidden="1" x14ac:dyDescent="0.2">
      <c r="A75" s="1" t="s">
        <v>342</v>
      </c>
      <c r="B75" s="2">
        <f>+B84-(((B80+B81+B82+B78)*B70)-B79)</f>
        <v>190007412.27483481</v>
      </c>
      <c r="C75" s="2">
        <f t="shared" ref="C75:K75" si="13">+C84-(((C80+C81+C82+C78)*C70)-C79)</f>
        <v>135982720.98737907</v>
      </c>
      <c r="D75" s="2">
        <f t="shared" si="13"/>
        <v>144431543.93721735</v>
      </c>
      <c r="E75" s="2">
        <f t="shared" si="13"/>
        <v>128909978.12703443</v>
      </c>
      <c r="F75" s="2">
        <f t="shared" si="13"/>
        <v>75871721.367604718</v>
      </c>
      <c r="G75" s="2">
        <f t="shared" si="13"/>
        <v>75871721.367604718</v>
      </c>
      <c r="H75" s="2">
        <f t="shared" si="13"/>
        <v>183541006.72510061</v>
      </c>
      <c r="I75" s="2">
        <f t="shared" si="13"/>
        <v>147478750.3259331</v>
      </c>
      <c r="J75" s="2">
        <f t="shared" si="13"/>
        <v>172740476.53175092</v>
      </c>
      <c r="K75" s="2">
        <f t="shared" si="13"/>
        <v>56714449.106626257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565210676</v>
      </c>
      <c r="C77" s="3">
        <v>639520495</v>
      </c>
      <c r="D77" s="3">
        <v>635036275</v>
      </c>
      <c r="E77" s="3">
        <v>710806085</v>
      </c>
      <c r="F77" s="3">
        <v>697993473</v>
      </c>
      <c r="G77" s="3">
        <v>697993473</v>
      </c>
      <c r="H77" s="3">
        <v>676806682</v>
      </c>
      <c r="I77" s="3">
        <v>762050624</v>
      </c>
      <c r="J77" s="3">
        <v>827475446</v>
      </c>
      <c r="K77" s="3">
        <v>882299910</v>
      </c>
    </row>
    <row r="78" spans="1:11" hidden="1" x14ac:dyDescent="0.2">
      <c r="A78" s="1" t="s">
        <v>69</v>
      </c>
      <c r="B78" s="3">
        <v>-56188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68605805</v>
      </c>
      <c r="C79" s="3">
        <v>75212983</v>
      </c>
      <c r="D79" s="3">
        <v>92089376</v>
      </c>
      <c r="E79" s="3">
        <v>79791773</v>
      </c>
      <c r="F79" s="3">
        <v>113966944</v>
      </c>
      <c r="G79" s="3">
        <v>113966944</v>
      </c>
      <c r="H79" s="3">
        <v>76728141</v>
      </c>
      <c r="I79" s="3">
        <v>87428329</v>
      </c>
      <c r="J79" s="3">
        <v>87934708</v>
      </c>
      <c r="K79" s="3">
        <v>99220108</v>
      </c>
    </row>
    <row r="80" spans="1:11" hidden="1" x14ac:dyDescent="0.2">
      <c r="A80" s="1" t="s">
        <v>71</v>
      </c>
      <c r="B80" s="3">
        <v>31425328</v>
      </c>
      <c r="C80" s="3">
        <v>33290859</v>
      </c>
      <c r="D80" s="3">
        <v>50063591</v>
      </c>
      <c r="E80" s="3">
        <v>43839056</v>
      </c>
      <c r="F80" s="3">
        <v>12533798</v>
      </c>
      <c r="G80" s="3">
        <v>12533798</v>
      </c>
      <c r="H80" s="3">
        <v>69773692</v>
      </c>
      <c r="I80" s="3">
        <v>75840586</v>
      </c>
      <c r="J80" s="3">
        <v>71599443</v>
      </c>
      <c r="K80" s="3">
        <v>59706000</v>
      </c>
    </row>
    <row r="81" spans="1:11" hidden="1" x14ac:dyDescent="0.2">
      <c r="A81" s="1" t="s">
        <v>72</v>
      </c>
      <c r="B81" s="3">
        <v>22461672</v>
      </c>
      <c r="C81" s="3">
        <v>30950899</v>
      </c>
      <c r="D81" s="3">
        <v>32948893</v>
      </c>
      <c r="E81" s="3">
        <v>100771485</v>
      </c>
      <c r="F81" s="3">
        <v>87987159</v>
      </c>
      <c r="G81" s="3">
        <v>87987159</v>
      </c>
      <c r="H81" s="3">
        <v>58616212</v>
      </c>
      <c r="I81" s="3">
        <v>97230434</v>
      </c>
      <c r="J81" s="3">
        <v>98041164</v>
      </c>
      <c r="K81" s="3">
        <v>70676905</v>
      </c>
    </row>
    <row r="82" spans="1:11" hidden="1" x14ac:dyDescent="0.2">
      <c r="A82" s="1" t="s">
        <v>73</v>
      </c>
      <c r="B82" s="3">
        <v>577</v>
      </c>
      <c r="C82" s="3">
        <v>10531</v>
      </c>
      <c r="D82" s="3">
        <v>9438</v>
      </c>
      <c r="E82" s="3">
        <v>10532</v>
      </c>
      <c r="F82" s="3">
        <v>9438</v>
      </c>
      <c r="G82" s="3">
        <v>9438</v>
      </c>
      <c r="H82" s="3">
        <v>9438</v>
      </c>
      <c r="I82" s="3">
        <v>10532</v>
      </c>
      <c r="J82" s="3">
        <v>10532</v>
      </c>
      <c r="K82" s="3">
        <v>9438</v>
      </c>
    </row>
    <row r="83" spans="1:11" hidden="1" x14ac:dyDescent="0.2">
      <c r="A83" s="1" t="s">
        <v>74</v>
      </c>
      <c r="B83" s="3">
        <v>11452006</v>
      </c>
      <c r="C83" s="3">
        <v>67601358</v>
      </c>
      <c r="D83" s="3">
        <v>433065</v>
      </c>
      <c r="E83" s="3">
        <v>608324812</v>
      </c>
      <c r="F83" s="3">
        <v>605314146</v>
      </c>
      <c r="G83" s="3">
        <v>605314146</v>
      </c>
      <c r="H83" s="3">
        <v>711000</v>
      </c>
      <c r="I83" s="3">
        <v>636635258</v>
      </c>
      <c r="J83" s="3">
        <v>704595116</v>
      </c>
      <c r="K83" s="3">
        <v>766003415</v>
      </c>
    </row>
    <row r="84" spans="1:11" hidden="1" x14ac:dyDescent="0.2">
      <c r="A84" s="1" t="s">
        <v>75</v>
      </c>
      <c r="B84" s="3">
        <v>122492311</v>
      </c>
      <c r="C84" s="3">
        <v>67561611</v>
      </c>
      <c r="D84" s="3">
        <v>52398785</v>
      </c>
      <c r="E84" s="3">
        <v>172888371</v>
      </c>
      <c r="F84" s="3">
        <v>49086782</v>
      </c>
      <c r="G84" s="3">
        <v>49086782</v>
      </c>
      <c r="H84" s="3">
        <v>106947752</v>
      </c>
      <c r="I84" s="3">
        <v>204646876</v>
      </c>
      <c r="J84" s="3">
        <v>229263667</v>
      </c>
      <c r="K84" s="3">
        <v>70699589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227433929</v>
      </c>
      <c r="C5" s="17">
        <v>245277157</v>
      </c>
      <c r="D5" s="21">
        <v>258427094</v>
      </c>
      <c r="E5" s="22">
        <v>304253695</v>
      </c>
      <c r="F5" s="17">
        <v>313942594</v>
      </c>
      <c r="G5" s="23">
        <v>313942594</v>
      </c>
      <c r="H5" s="19">
        <v>311562847</v>
      </c>
      <c r="I5" s="22">
        <v>336224732</v>
      </c>
      <c r="J5" s="17">
        <v>344474767</v>
      </c>
      <c r="K5" s="23">
        <v>360320606</v>
      </c>
    </row>
    <row r="6" spans="1:11" ht="13.5" x14ac:dyDescent="0.25">
      <c r="A6" s="20" t="s">
        <v>18</v>
      </c>
      <c r="B6" s="17">
        <v>400194670</v>
      </c>
      <c r="C6" s="17">
        <v>440218000</v>
      </c>
      <c r="D6" s="21">
        <v>445975110</v>
      </c>
      <c r="E6" s="22">
        <v>530060700</v>
      </c>
      <c r="F6" s="17">
        <v>511916416</v>
      </c>
      <c r="G6" s="23">
        <v>511916416</v>
      </c>
      <c r="H6" s="19">
        <v>507563897</v>
      </c>
      <c r="I6" s="22">
        <v>576484657</v>
      </c>
      <c r="J6" s="17">
        <v>601398737</v>
      </c>
      <c r="K6" s="23">
        <v>629063078</v>
      </c>
    </row>
    <row r="7" spans="1:11" ht="13.5" x14ac:dyDescent="0.25">
      <c r="A7" s="20" t="s">
        <v>19</v>
      </c>
      <c r="B7" s="17">
        <v>3209892</v>
      </c>
      <c r="C7" s="17">
        <v>1982445</v>
      </c>
      <c r="D7" s="21">
        <v>2014369</v>
      </c>
      <c r="E7" s="22">
        <v>1826291</v>
      </c>
      <c r="F7" s="17">
        <v>1826291</v>
      </c>
      <c r="G7" s="23">
        <v>1826291</v>
      </c>
      <c r="H7" s="19">
        <v>2131447</v>
      </c>
      <c r="I7" s="22">
        <v>1915779</v>
      </c>
      <c r="J7" s="17">
        <v>2003905</v>
      </c>
      <c r="K7" s="23">
        <v>2096085</v>
      </c>
    </row>
    <row r="8" spans="1:11" ht="13.5" x14ac:dyDescent="0.25">
      <c r="A8" s="20" t="s">
        <v>20</v>
      </c>
      <c r="B8" s="17">
        <v>177944792</v>
      </c>
      <c r="C8" s="17">
        <v>145369401</v>
      </c>
      <c r="D8" s="21">
        <v>156873334</v>
      </c>
      <c r="E8" s="22">
        <v>150239391</v>
      </c>
      <c r="F8" s="17">
        <v>151320558</v>
      </c>
      <c r="G8" s="23">
        <v>151320558</v>
      </c>
      <c r="H8" s="19">
        <v>145451704</v>
      </c>
      <c r="I8" s="22">
        <v>164365348</v>
      </c>
      <c r="J8" s="17">
        <v>166171260</v>
      </c>
      <c r="K8" s="23">
        <v>172050435</v>
      </c>
    </row>
    <row r="9" spans="1:11" ht="13.5" x14ac:dyDescent="0.25">
      <c r="A9" s="20" t="s">
        <v>21</v>
      </c>
      <c r="B9" s="17">
        <v>147731413</v>
      </c>
      <c r="C9" s="17">
        <v>43844164</v>
      </c>
      <c r="D9" s="21">
        <v>146815424</v>
      </c>
      <c r="E9" s="22">
        <v>178214245</v>
      </c>
      <c r="F9" s="17">
        <v>189723537</v>
      </c>
      <c r="G9" s="23">
        <v>189723537</v>
      </c>
      <c r="H9" s="19">
        <v>163257702</v>
      </c>
      <c r="I9" s="22">
        <v>174653473</v>
      </c>
      <c r="J9" s="17">
        <v>196555055</v>
      </c>
      <c r="K9" s="23">
        <v>194357788</v>
      </c>
    </row>
    <row r="10" spans="1:11" ht="25.5" x14ac:dyDescent="0.2">
      <c r="A10" s="24" t="s">
        <v>333</v>
      </c>
      <c r="B10" s="25">
        <f>SUM(B5:B9)</f>
        <v>956514696</v>
      </c>
      <c r="C10" s="26">
        <f t="shared" ref="C10:K10" si="0">SUM(C5:C9)</f>
        <v>876691167</v>
      </c>
      <c r="D10" s="27">
        <f t="shared" si="0"/>
        <v>1010105331</v>
      </c>
      <c r="E10" s="25">
        <f t="shared" si="0"/>
        <v>1164594322</v>
      </c>
      <c r="F10" s="26">
        <f t="shared" si="0"/>
        <v>1168729396</v>
      </c>
      <c r="G10" s="28">
        <f t="shared" si="0"/>
        <v>1168729396</v>
      </c>
      <c r="H10" s="29">
        <f t="shared" si="0"/>
        <v>1129967597</v>
      </c>
      <c r="I10" s="25">
        <f t="shared" si="0"/>
        <v>1253643989</v>
      </c>
      <c r="J10" s="26">
        <f t="shared" si="0"/>
        <v>1310603724</v>
      </c>
      <c r="K10" s="28">
        <f t="shared" si="0"/>
        <v>1357887992</v>
      </c>
    </row>
    <row r="11" spans="1:11" ht="13.5" x14ac:dyDescent="0.25">
      <c r="A11" s="20" t="s">
        <v>22</v>
      </c>
      <c r="B11" s="17">
        <v>279130373</v>
      </c>
      <c r="C11" s="17">
        <v>273731854</v>
      </c>
      <c r="D11" s="21">
        <v>287863759</v>
      </c>
      <c r="E11" s="22">
        <v>305558192</v>
      </c>
      <c r="F11" s="17">
        <v>313339507</v>
      </c>
      <c r="G11" s="23">
        <v>313339507</v>
      </c>
      <c r="H11" s="19">
        <v>301318719</v>
      </c>
      <c r="I11" s="22">
        <v>325141735</v>
      </c>
      <c r="J11" s="17">
        <v>334010267</v>
      </c>
      <c r="K11" s="23">
        <v>349389108</v>
      </c>
    </row>
    <row r="12" spans="1:11" ht="13.5" x14ac:dyDescent="0.25">
      <c r="A12" s="20" t="s">
        <v>23</v>
      </c>
      <c r="B12" s="17">
        <v>8781009</v>
      </c>
      <c r="C12" s="17">
        <v>9027469</v>
      </c>
      <c r="D12" s="21">
        <v>9787116</v>
      </c>
      <c r="E12" s="22">
        <v>10081756</v>
      </c>
      <c r="F12" s="17">
        <v>10454233</v>
      </c>
      <c r="G12" s="23">
        <v>10454233</v>
      </c>
      <c r="H12" s="19">
        <v>9821273</v>
      </c>
      <c r="I12" s="22">
        <v>11003414</v>
      </c>
      <c r="J12" s="17">
        <v>11509570</v>
      </c>
      <c r="K12" s="23">
        <v>12039011</v>
      </c>
    </row>
    <row r="13" spans="1:11" ht="13.5" x14ac:dyDescent="0.25">
      <c r="A13" s="20" t="s">
        <v>24</v>
      </c>
      <c r="B13" s="17">
        <v>39992667</v>
      </c>
      <c r="C13" s="17">
        <v>0</v>
      </c>
      <c r="D13" s="21">
        <v>43687570</v>
      </c>
      <c r="E13" s="22">
        <v>49118855</v>
      </c>
      <c r="F13" s="17">
        <v>67770103</v>
      </c>
      <c r="G13" s="23">
        <v>67770103</v>
      </c>
      <c r="H13" s="19">
        <v>58017999</v>
      </c>
      <c r="I13" s="22">
        <v>58383147</v>
      </c>
      <c r="J13" s="17">
        <v>60196627</v>
      </c>
      <c r="K13" s="23">
        <v>62077176</v>
      </c>
    </row>
    <row r="14" spans="1:11" ht="13.5" x14ac:dyDescent="0.25">
      <c r="A14" s="20" t="s">
        <v>25</v>
      </c>
      <c r="B14" s="17">
        <v>23154268</v>
      </c>
      <c r="C14" s="17">
        <v>23293936</v>
      </c>
      <c r="D14" s="21">
        <v>28427632</v>
      </c>
      <c r="E14" s="22">
        <v>31848485</v>
      </c>
      <c r="F14" s="17">
        <v>37564791</v>
      </c>
      <c r="G14" s="23">
        <v>37564791</v>
      </c>
      <c r="H14" s="19">
        <v>38896444</v>
      </c>
      <c r="I14" s="22">
        <v>34930633</v>
      </c>
      <c r="J14" s="17">
        <v>30099468</v>
      </c>
      <c r="K14" s="23">
        <v>24930787</v>
      </c>
    </row>
    <row r="15" spans="1:11" ht="13.5" x14ac:dyDescent="0.25">
      <c r="A15" s="20" t="s">
        <v>26</v>
      </c>
      <c r="B15" s="17">
        <v>241176806</v>
      </c>
      <c r="C15" s="17">
        <v>259285168</v>
      </c>
      <c r="D15" s="21">
        <v>260692445</v>
      </c>
      <c r="E15" s="22">
        <v>347357605</v>
      </c>
      <c r="F15" s="17">
        <v>339426480</v>
      </c>
      <c r="G15" s="23">
        <v>339426480</v>
      </c>
      <c r="H15" s="19">
        <v>300703684</v>
      </c>
      <c r="I15" s="22">
        <v>378543830</v>
      </c>
      <c r="J15" s="17">
        <v>404975263</v>
      </c>
      <c r="K15" s="23">
        <v>427006182</v>
      </c>
    </row>
    <row r="16" spans="1:11" ht="13.5" x14ac:dyDescent="0.25">
      <c r="A16" s="20" t="s">
        <v>27</v>
      </c>
      <c r="B16" s="17">
        <v>5987953</v>
      </c>
      <c r="C16" s="17">
        <v>1542875</v>
      </c>
      <c r="D16" s="21">
        <v>1668952</v>
      </c>
      <c r="E16" s="22">
        <v>1457448</v>
      </c>
      <c r="F16" s="17">
        <v>2146588</v>
      </c>
      <c r="G16" s="23">
        <v>2146588</v>
      </c>
      <c r="H16" s="19">
        <v>1118248</v>
      </c>
      <c r="I16" s="22">
        <v>1122870</v>
      </c>
      <c r="J16" s="17">
        <v>884410</v>
      </c>
      <c r="K16" s="23">
        <v>896481</v>
      </c>
    </row>
    <row r="17" spans="1:11" ht="13.5" x14ac:dyDescent="0.25">
      <c r="A17" s="20" t="s">
        <v>28</v>
      </c>
      <c r="B17" s="17">
        <v>355340739</v>
      </c>
      <c r="C17" s="17">
        <v>250096427</v>
      </c>
      <c r="D17" s="21">
        <v>284666214</v>
      </c>
      <c r="E17" s="22">
        <v>410376017</v>
      </c>
      <c r="F17" s="17">
        <v>396702545</v>
      </c>
      <c r="G17" s="23">
        <v>396702545</v>
      </c>
      <c r="H17" s="19">
        <v>299286335</v>
      </c>
      <c r="I17" s="22">
        <v>419603179</v>
      </c>
      <c r="J17" s="17">
        <v>426587280</v>
      </c>
      <c r="K17" s="23">
        <v>431799230</v>
      </c>
    </row>
    <row r="18" spans="1:11" ht="13.5" x14ac:dyDescent="0.25">
      <c r="A18" s="30" t="s">
        <v>29</v>
      </c>
      <c r="B18" s="31">
        <f>SUM(B11:B17)</f>
        <v>953563815</v>
      </c>
      <c r="C18" s="32">
        <f t="shared" ref="C18:K18" si="1">SUM(C11:C17)</f>
        <v>816977729</v>
      </c>
      <c r="D18" s="33">
        <f t="shared" si="1"/>
        <v>916793688</v>
      </c>
      <c r="E18" s="31">
        <f t="shared" si="1"/>
        <v>1155798358</v>
      </c>
      <c r="F18" s="32">
        <f t="shared" si="1"/>
        <v>1167404247</v>
      </c>
      <c r="G18" s="34">
        <f t="shared" si="1"/>
        <v>1167404247</v>
      </c>
      <c r="H18" s="35">
        <f t="shared" si="1"/>
        <v>1009162702</v>
      </c>
      <c r="I18" s="31">
        <f t="shared" si="1"/>
        <v>1228728808</v>
      </c>
      <c r="J18" s="32">
        <f t="shared" si="1"/>
        <v>1268262885</v>
      </c>
      <c r="K18" s="34">
        <f t="shared" si="1"/>
        <v>1308137975</v>
      </c>
    </row>
    <row r="19" spans="1:11" ht="13.5" x14ac:dyDescent="0.25">
      <c r="A19" s="30" t="s">
        <v>30</v>
      </c>
      <c r="B19" s="36">
        <f>+B10-B18</f>
        <v>2950881</v>
      </c>
      <c r="C19" s="37">
        <f t="shared" ref="C19:K19" si="2">+C10-C18</f>
        <v>59713438</v>
      </c>
      <c r="D19" s="38">
        <f t="shared" si="2"/>
        <v>93311643</v>
      </c>
      <c r="E19" s="36">
        <f t="shared" si="2"/>
        <v>8795964</v>
      </c>
      <c r="F19" s="37">
        <f t="shared" si="2"/>
        <v>1325149</v>
      </c>
      <c r="G19" s="39">
        <f t="shared" si="2"/>
        <v>1325149</v>
      </c>
      <c r="H19" s="40">
        <f t="shared" si="2"/>
        <v>120804895</v>
      </c>
      <c r="I19" s="36">
        <f t="shared" si="2"/>
        <v>24915181</v>
      </c>
      <c r="J19" s="37">
        <f t="shared" si="2"/>
        <v>42340839</v>
      </c>
      <c r="K19" s="39">
        <f t="shared" si="2"/>
        <v>49750017</v>
      </c>
    </row>
    <row r="20" spans="1:11" ht="25.5" x14ac:dyDescent="0.2">
      <c r="A20" s="41" t="s">
        <v>31</v>
      </c>
      <c r="B20" s="42">
        <v>46418922</v>
      </c>
      <c r="C20" s="43">
        <v>44482038</v>
      </c>
      <c r="D20" s="44">
        <v>34245537</v>
      </c>
      <c r="E20" s="42">
        <v>78183609</v>
      </c>
      <c r="F20" s="43">
        <v>84014681</v>
      </c>
      <c r="G20" s="45">
        <v>84014681</v>
      </c>
      <c r="H20" s="46">
        <v>64673929</v>
      </c>
      <c r="I20" s="42">
        <v>65521652</v>
      </c>
      <c r="J20" s="43">
        <v>79116740</v>
      </c>
      <c r="K20" s="45">
        <v>74352565</v>
      </c>
    </row>
    <row r="21" spans="1:11" ht="13.5" x14ac:dyDescent="0.25">
      <c r="A21" s="47" t="s">
        <v>32</v>
      </c>
      <c r="B21" s="48">
        <v>1169063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50538866</v>
      </c>
      <c r="C22" s="55">
        <f t="shared" ref="C22:K22" si="3">SUM(C19:C21)</f>
        <v>104195476</v>
      </c>
      <c r="D22" s="56">
        <f t="shared" si="3"/>
        <v>127557180</v>
      </c>
      <c r="E22" s="54">
        <f t="shared" si="3"/>
        <v>86979573</v>
      </c>
      <c r="F22" s="55">
        <f t="shared" si="3"/>
        <v>85339830</v>
      </c>
      <c r="G22" s="57">
        <f t="shared" si="3"/>
        <v>85339830</v>
      </c>
      <c r="H22" s="58">
        <f t="shared" si="3"/>
        <v>185478824</v>
      </c>
      <c r="I22" s="54">
        <f t="shared" si="3"/>
        <v>90436833</v>
      </c>
      <c r="J22" s="55">
        <f t="shared" si="3"/>
        <v>121457579</v>
      </c>
      <c r="K22" s="57">
        <f t="shared" si="3"/>
        <v>124102582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50538866</v>
      </c>
      <c r="C24" s="37">
        <f t="shared" ref="C24:K24" si="4">SUM(C22:C23)</f>
        <v>104195476</v>
      </c>
      <c r="D24" s="38">
        <f t="shared" si="4"/>
        <v>127557180</v>
      </c>
      <c r="E24" s="36">
        <f t="shared" si="4"/>
        <v>86979573</v>
      </c>
      <c r="F24" s="37">
        <f t="shared" si="4"/>
        <v>85339830</v>
      </c>
      <c r="G24" s="39">
        <f t="shared" si="4"/>
        <v>85339830</v>
      </c>
      <c r="H24" s="40">
        <f t="shared" si="4"/>
        <v>185478824</v>
      </c>
      <c r="I24" s="36">
        <f t="shared" si="4"/>
        <v>90436833</v>
      </c>
      <c r="J24" s="37">
        <f t="shared" si="4"/>
        <v>121457579</v>
      </c>
      <c r="K24" s="39">
        <f t="shared" si="4"/>
        <v>124102582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72620247</v>
      </c>
      <c r="C27" s="66">
        <v>124907005</v>
      </c>
      <c r="D27" s="67">
        <v>91897922</v>
      </c>
      <c r="E27" s="68">
        <v>110738609</v>
      </c>
      <c r="F27" s="66">
        <v>118886921</v>
      </c>
      <c r="G27" s="69">
        <v>118886921</v>
      </c>
      <c r="H27" s="70">
        <v>178044788</v>
      </c>
      <c r="I27" s="68">
        <v>88818583</v>
      </c>
      <c r="J27" s="66">
        <v>129146741</v>
      </c>
      <c r="K27" s="69">
        <v>99602565</v>
      </c>
    </row>
    <row r="28" spans="1:11" ht="13.5" x14ac:dyDescent="0.25">
      <c r="A28" s="71" t="s">
        <v>36</v>
      </c>
      <c r="B28" s="17">
        <v>1020051</v>
      </c>
      <c r="C28" s="17">
        <v>43697335</v>
      </c>
      <c r="D28" s="21">
        <v>38015582</v>
      </c>
      <c r="E28" s="22">
        <v>78183609</v>
      </c>
      <c r="F28" s="17">
        <v>84014679</v>
      </c>
      <c r="G28" s="23">
        <v>84014679</v>
      </c>
      <c r="H28" s="19">
        <v>0</v>
      </c>
      <c r="I28" s="22">
        <v>65521653</v>
      </c>
      <c r="J28" s="17">
        <v>81216741</v>
      </c>
      <c r="K28" s="23">
        <v>76452565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74552324</v>
      </c>
      <c r="D30" s="21">
        <v>49882155</v>
      </c>
      <c r="E30" s="22">
        <v>25005000</v>
      </c>
      <c r="F30" s="17">
        <v>27342544</v>
      </c>
      <c r="G30" s="23">
        <v>27342544</v>
      </c>
      <c r="H30" s="19">
        <v>0</v>
      </c>
      <c r="I30" s="22">
        <v>0</v>
      </c>
      <c r="J30" s="17">
        <v>37750000</v>
      </c>
      <c r="K30" s="23">
        <v>16000000</v>
      </c>
    </row>
    <row r="31" spans="1:11" ht="13.5" x14ac:dyDescent="0.25">
      <c r="A31" s="20" t="s">
        <v>38</v>
      </c>
      <c r="B31" s="17">
        <v>28038</v>
      </c>
      <c r="C31" s="17">
        <v>6657346</v>
      </c>
      <c r="D31" s="21">
        <v>4000185</v>
      </c>
      <c r="E31" s="22">
        <v>7550000</v>
      </c>
      <c r="F31" s="17">
        <v>7529698</v>
      </c>
      <c r="G31" s="23">
        <v>7529698</v>
      </c>
      <c r="H31" s="19">
        <v>0</v>
      </c>
      <c r="I31" s="22">
        <v>23296930</v>
      </c>
      <c r="J31" s="17">
        <v>10180000</v>
      </c>
      <c r="K31" s="23">
        <v>7150000</v>
      </c>
    </row>
    <row r="32" spans="1:11" ht="13.5" x14ac:dyDescent="0.25">
      <c r="A32" s="30" t="s">
        <v>39</v>
      </c>
      <c r="B32" s="66">
        <f>SUM(B28:B31)</f>
        <v>1048089</v>
      </c>
      <c r="C32" s="66">
        <f t="shared" ref="C32:K32" si="5">SUM(C28:C31)</f>
        <v>124907005</v>
      </c>
      <c r="D32" s="67">
        <f t="shared" si="5"/>
        <v>91897922</v>
      </c>
      <c r="E32" s="68">
        <f t="shared" si="5"/>
        <v>110738609</v>
      </c>
      <c r="F32" s="66">
        <f t="shared" si="5"/>
        <v>118886921</v>
      </c>
      <c r="G32" s="69">
        <f t="shared" si="5"/>
        <v>118886921</v>
      </c>
      <c r="H32" s="70">
        <f t="shared" si="5"/>
        <v>0</v>
      </c>
      <c r="I32" s="68">
        <f t="shared" si="5"/>
        <v>88818583</v>
      </c>
      <c r="J32" s="66">
        <f t="shared" si="5"/>
        <v>129146741</v>
      </c>
      <c r="K32" s="69">
        <f t="shared" si="5"/>
        <v>99602565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290193867</v>
      </c>
      <c r="C35" s="17">
        <v>263098627</v>
      </c>
      <c r="D35" s="21">
        <v>220544751</v>
      </c>
      <c r="E35" s="22">
        <v>212740338</v>
      </c>
      <c r="F35" s="17">
        <v>205485541</v>
      </c>
      <c r="G35" s="23">
        <v>205485541</v>
      </c>
      <c r="H35" s="19">
        <v>363139995</v>
      </c>
      <c r="I35" s="22">
        <v>185692329</v>
      </c>
      <c r="J35" s="17">
        <v>241993553</v>
      </c>
      <c r="K35" s="23">
        <v>330605158</v>
      </c>
    </row>
    <row r="36" spans="1:11" ht="13.5" x14ac:dyDescent="0.25">
      <c r="A36" s="20" t="s">
        <v>42</v>
      </c>
      <c r="B36" s="17">
        <v>1437330391</v>
      </c>
      <c r="C36" s="17">
        <v>1553571890</v>
      </c>
      <c r="D36" s="21">
        <v>1583364697</v>
      </c>
      <c r="E36" s="22">
        <v>1565056241</v>
      </c>
      <c r="F36" s="17">
        <v>1564191736</v>
      </c>
      <c r="G36" s="23">
        <v>1564191736</v>
      </c>
      <c r="H36" s="19">
        <v>1626015590</v>
      </c>
      <c r="I36" s="22">
        <v>1576527696</v>
      </c>
      <c r="J36" s="17">
        <v>1645477810</v>
      </c>
      <c r="K36" s="23">
        <v>1683003199</v>
      </c>
    </row>
    <row r="37" spans="1:11" ht="13.5" x14ac:dyDescent="0.25">
      <c r="A37" s="20" t="s">
        <v>43</v>
      </c>
      <c r="B37" s="17">
        <v>242898504</v>
      </c>
      <c r="C37" s="17">
        <v>187797225</v>
      </c>
      <c r="D37" s="21">
        <v>222608669</v>
      </c>
      <c r="E37" s="22">
        <v>271656858</v>
      </c>
      <c r="F37" s="17">
        <v>267858858</v>
      </c>
      <c r="G37" s="23">
        <v>267858858</v>
      </c>
      <c r="H37" s="19">
        <v>252951988</v>
      </c>
      <c r="I37" s="22">
        <v>233037844</v>
      </c>
      <c r="J37" s="17">
        <v>233364260</v>
      </c>
      <c r="K37" s="23">
        <v>232652161</v>
      </c>
    </row>
    <row r="38" spans="1:11" ht="13.5" x14ac:dyDescent="0.25">
      <c r="A38" s="20" t="s">
        <v>44</v>
      </c>
      <c r="B38" s="17">
        <v>381595623</v>
      </c>
      <c r="C38" s="17">
        <v>424882381</v>
      </c>
      <c r="D38" s="21">
        <v>434436451</v>
      </c>
      <c r="E38" s="22">
        <v>398562910</v>
      </c>
      <c r="F38" s="17">
        <v>395881351</v>
      </c>
      <c r="G38" s="23">
        <v>395881351</v>
      </c>
      <c r="H38" s="19">
        <v>409960896</v>
      </c>
      <c r="I38" s="22">
        <v>440954148</v>
      </c>
      <c r="J38" s="17">
        <v>443122719</v>
      </c>
      <c r="K38" s="23">
        <v>444306937</v>
      </c>
    </row>
    <row r="39" spans="1:11" ht="13.5" x14ac:dyDescent="0.25">
      <c r="A39" s="20" t="s">
        <v>45</v>
      </c>
      <c r="B39" s="17">
        <v>1052491251</v>
      </c>
      <c r="C39" s="17">
        <v>1099795449</v>
      </c>
      <c r="D39" s="21">
        <v>1019307158</v>
      </c>
      <c r="E39" s="22">
        <v>1107576811</v>
      </c>
      <c r="F39" s="17">
        <v>1105937068</v>
      </c>
      <c r="G39" s="23">
        <v>1105937068</v>
      </c>
      <c r="H39" s="19">
        <v>1140763895</v>
      </c>
      <c r="I39" s="22">
        <v>1089526805</v>
      </c>
      <c r="J39" s="17">
        <v>1212546677</v>
      </c>
      <c r="K39" s="23">
        <v>1338283417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-1433075987</v>
      </c>
      <c r="C42" s="17">
        <v>151364137</v>
      </c>
      <c r="D42" s="21">
        <v>257102490</v>
      </c>
      <c r="E42" s="22">
        <v>117458694</v>
      </c>
      <c r="F42" s="17">
        <v>137868657</v>
      </c>
      <c r="G42" s="23">
        <v>137868657</v>
      </c>
      <c r="H42" s="19">
        <v>205927629</v>
      </c>
      <c r="I42" s="22">
        <v>131238786</v>
      </c>
      <c r="J42" s="17">
        <v>-168317595</v>
      </c>
      <c r="K42" s="23">
        <v>-169653141</v>
      </c>
    </row>
    <row r="43" spans="1:11" ht="13.5" x14ac:dyDescent="0.25">
      <c r="A43" s="20" t="s">
        <v>48</v>
      </c>
      <c r="B43" s="17">
        <v>27920758</v>
      </c>
      <c r="C43" s="17">
        <v>-108329292</v>
      </c>
      <c r="D43" s="21">
        <v>-91501163</v>
      </c>
      <c r="E43" s="22">
        <v>-110238609</v>
      </c>
      <c r="F43" s="17">
        <v>-118386921</v>
      </c>
      <c r="G43" s="23">
        <v>-118386921</v>
      </c>
      <c r="H43" s="19">
        <v>-87345205</v>
      </c>
      <c r="I43" s="22">
        <v>-87818583</v>
      </c>
      <c r="J43" s="17">
        <v>-128146741</v>
      </c>
      <c r="K43" s="23">
        <v>-98602565</v>
      </c>
    </row>
    <row r="44" spans="1:11" ht="13.5" x14ac:dyDescent="0.25">
      <c r="A44" s="20" t="s">
        <v>49</v>
      </c>
      <c r="B44" s="17">
        <v>-30035496</v>
      </c>
      <c r="C44" s="17">
        <v>-31456204</v>
      </c>
      <c r="D44" s="21">
        <v>-30592891</v>
      </c>
      <c r="E44" s="22">
        <v>-18855566</v>
      </c>
      <c r="F44" s="17">
        <v>-46542125</v>
      </c>
      <c r="G44" s="23">
        <v>-46542125</v>
      </c>
      <c r="H44" s="19">
        <v>-8747165</v>
      </c>
      <c r="I44" s="22">
        <v>-50503435</v>
      </c>
      <c r="J44" s="17">
        <v>-50271730</v>
      </c>
      <c r="K44" s="23">
        <v>-51113476</v>
      </c>
    </row>
    <row r="45" spans="1:11" ht="13.5" x14ac:dyDescent="0.25">
      <c r="A45" s="30" t="s">
        <v>50</v>
      </c>
      <c r="B45" s="66">
        <v>-1394872897</v>
      </c>
      <c r="C45" s="66">
        <v>53909001</v>
      </c>
      <c r="D45" s="67">
        <v>175532830</v>
      </c>
      <c r="E45" s="68">
        <v>28888913</v>
      </c>
      <c r="F45" s="66">
        <v>13464005</v>
      </c>
      <c r="G45" s="69">
        <v>13464005</v>
      </c>
      <c r="H45" s="70">
        <v>150550713</v>
      </c>
      <c r="I45" s="68">
        <v>13274495</v>
      </c>
      <c r="J45" s="66">
        <v>-296944988</v>
      </c>
      <c r="K45" s="69">
        <v>-248841042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46438846</v>
      </c>
      <c r="C48" s="17">
        <v>43174272</v>
      </c>
      <c r="D48" s="21">
        <v>23286948</v>
      </c>
      <c r="E48" s="22">
        <v>27063503</v>
      </c>
      <c r="F48" s="17">
        <v>8643493</v>
      </c>
      <c r="G48" s="23">
        <v>8643493</v>
      </c>
      <c r="H48" s="19">
        <v>25721337</v>
      </c>
      <c r="I48" s="22">
        <v>-8356802</v>
      </c>
      <c r="J48" s="17">
        <v>14680437</v>
      </c>
      <c r="K48" s="23">
        <v>68263570</v>
      </c>
    </row>
    <row r="49" spans="1:11" ht="13.5" x14ac:dyDescent="0.25">
      <c r="A49" s="20" t="s">
        <v>53</v>
      </c>
      <c r="B49" s="17">
        <f>+B75</f>
        <v>72394969.010207862</v>
      </c>
      <c r="C49" s="17">
        <f t="shared" ref="C49:K49" si="6">+C75</f>
        <v>31051586.023870841</v>
      </c>
      <c r="D49" s="21">
        <f t="shared" si="6"/>
        <v>19933331.88296929</v>
      </c>
      <c r="E49" s="22">
        <f t="shared" si="6"/>
        <v>87624266.031649262</v>
      </c>
      <c r="F49" s="17">
        <f t="shared" si="6"/>
        <v>75009041.010497868</v>
      </c>
      <c r="G49" s="23">
        <f t="shared" si="6"/>
        <v>75009041.010497868</v>
      </c>
      <c r="H49" s="19">
        <f t="shared" si="6"/>
        <v>-37487766.691827804</v>
      </c>
      <c r="I49" s="22">
        <f t="shared" si="6"/>
        <v>39511740.602310717</v>
      </c>
      <c r="J49" s="17">
        <f t="shared" si="6"/>
        <v>44642327.75627172</v>
      </c>
      <c r="K49" s="23">
        <f t="shared" si="6"/>
        <v>-13305194.970338017</v>
      </c>
    </row>
    <row r="50" spans="1:11" ht="13.5" x14ac:dyDescent="0.25">
      <c r="A50" s="30" t="s">
        <v>54</v>
      </c>
      <c r="B50" s="66">
        <f>+B48-B49</f>
        <v>-25956123.010207862</v>
      </c>
      <c r="C50" s="66">
        <f t="shared" ref="C50:K50" si="7">+C48-C49</f>
        <v>12122685.976129159</v>
      </c>
      <c r="D50" s="67">
        <f t="shared" si="7"/>
        <v>3353616.11703071</v>
      </c>
      <c r="E50" s="68">
        <f t="shared" si="7"/>
        <v>-60560763.031649262</v>
      </c>
      <c r="F50" s="66">
        <f t="shared" si="7"/>
        <v>-66365548.010497868</v>
      </c>
      <c r="G50" s="69">
        <f t="shared" si="7"/>
        <v>-66365548.010497868</v>
      </c>
      <c r="H50" s="70">
        <f t="shared" si="7"/>
        <v>63209103.691827804</v>
      </c>
      <c r="I50" s="68">
        <f t="shared" si="7"/>
        <v>-47868542.602310717</v>
      </c>
      <c r="J50" s="66">
        <f t="shared" si="7"/>
        <v>-29961890.75627172</v>
      </c>
      <c r="K50" s="69">
        <f t="shared" si="7"/>
        <v>81568764.970338017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1105554736</v>
      </c>
      <c r="C53" s="17">
        <v>1228655723</v>
      </c>
      <c r="D53" s="21">
        <v>1143410626</v>
      </c>
      <c r="E53" s="22">
        <v>1125289126</v>
      </c>
      <c r="F53" s="17">
        <v>1124424621</v>
      </c>
      <c r="G53" s="23">
        <v>1124424621</v>
      </c>
      <c r="H53" s="19">
        <v>1185815068</v>
      </c>
      <c r="I53" s="22">
        <v>1141874444</v>
      </c>
      <c r="J53" s="17">
        <v>1210824558</v>
      </c>
      <c r="K53" s="23">
        <v>1248349947</v>
      </c>
    </row>
    <row r="54" spans="1:11" ht="13.5" x14ac:dyDescent="0.25">
      <c r="A54" s="20" t="s">
        <v>57</v>
      </c>
      <c r="B54" s="17">
        <v>37673429</v>
      </c>
      <c r="C54" s="17">
        <v>0</v>
      </c>
      <c r="D54" s="21">
        <v>43687570</v>
      </c>
      <c r="E54" s="22">
        <v>49118855</v>
      </c>
      <c r="F54" s="17">
        <v>58131672</v>
      </c>
      <c r="G54" s="23">
        <v>58131672</v>
      </c>
      <c r="H54" s="19">
        <v>58017999</v>
      </c>
      <c r="I54" s="22">
        <v>58383147</v>
      </c>
      <c r="J54" s="17">
        <v>60196627</v>
      </c>
      <c r="K54" s="23">
        <v>62077176</v>
      </c>
    </row>
    <row r="55" spans="1:11" ht="13.5" x14ac:dyDescent="0.25">
      <c r="A55" s="20" t="s">
        <v>58</v>
      </c>
      <c r="B55" s="17">
        <v>37196165</v>
      </c>
      <c r="C55" s="17">
        <v>81235895</v>
      </c>
      <c r="D55" s="21">
        <v>58940928</v>
      </c>
      <c r="E55" s="22">
        <v>57741609</v>
      </c>
      <c r="F55" s="17">
        <v>63016600</v>
      </c>
      <c r="G55" s="23">
        <v>63016600</v>
      </c>
      <c r="H55" s="19">
        <v>99393385</v>
      </c>
      <c r="I55" s="22">
        <v>59228056</v>
      </c>
      <c r="J55" s="17">
        <v>99239467</v>
      </c>
      <c r="K55" s="23">
        <v>83741222</v>
      </c>
    </row>
    <row r="56" spans="1:11" ht="13.5" x14ac:dyDescent="0.25">
      <c r="A56" s="20" t="s">
        <v>59</v>
      </c>
      <c r="B56" s="17">
        <v>45842790</v>
      </c>
      <c r="C56" s="17">
        <v>49545658</v>
      </c>
      <c r="D56" s="21">
        <v>57397174</v>
      </c>
      <c r="E56" s="22">
        <v>74265825</v>
      </c>
      <c r="F56" s="17">
        <v>52964797</v>
      </c>
      <c r="G56" s="23">
        <v>52964797</v>
      </c>
      <c r="H56" s="19">
        <v>48584254</v>
      </c>
      <c r="I56" s="22">
        <v>51574321</v>
      </c>
      <c r="J56" s="17">
        <v>53922919</v>
      </c>
      <c r="K56" s="23">
        <v>56402913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12725616</v>
      </c>
      <c r="D59" s="21">
        <v>15540143</v>
      </c>
      <c r="E59" s="22">
        <v>4145684</v>
      </c>
      <c r="F59" s="17">
        <v>16644004</v>
      </c>
      <c r="G59" s="23">
        <v>16644004</v>
      </c>
      <c r="H59" s="19">
        <v>20183561</v>
      </c>
      <c r="I59" s="22">
        <v>18722359</v>
      </c>
      <c r="J59" s="17">
        <v>19583586</v>
      </c>
      <c r="K59" s="23">
        <v>20484431</v>
      </c>
    </row>
    <row r="60" spans="1:11" ht="13.5" x14ac:dyDescent="0.25">
      <c r="A60" s="20" t="s">
        <v>62</v>
      </c>
      <c r="B60" s="17">
        <v>405793</v>
      </c>
      <c r="C60" s="17">
        <v>26903944</v>
      </c>
      <c r="D60" s="21">
        <v>26656183</v>
      </c>
      <c r="E60" s="22">
        <v>26632444</v>
      </c>
      <c r="F60" s="17">
        <v>30085542</v>
      </c>
      <c r="G60" s="23">
        <v>30085542</v>
      </c>
      <c r="H60" s="19">
        <v>33032947</v>
      </c>
      <c r="I60" s="22">
        <v>31758248</v>
      </c>
      <c r="J60" s="17">
        <v>33219127</v>
      </c>
      <c r="K60" s="23">
        <v>34747207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0.60571373895432745</v>
      </c>
      <c r="C70" s="5">
        <f t="shared" ref="C70:K70" si="8">IF(ISERROR(C71/C72),0,(C71/C72))</f>
        <v>0.7639788103508155</v>
      </c>
      <c r="D70" s="5">
        <f t="shared" si="8"/>
        <v>0.70578233823202119</v>
      </c>
      <c r="E70" s="5">
        <f t="shared" si="8"/>
        <v>0.83716841030985567</v>
      </c>
      <c r="F70" s="5">
        <f t="shared" si="8"/>
        <v>0.84827426330403388</v>
      </c>
      <c r="G70" s="5">
        <f t="shared" si="8"/>
        <v>0.84827426330403388</v>
      </c>
      <c r="H70" s="5">
        <f t="shared" si="8"/>
        <v>0.66791865762637392</v>
      </c>
      <c r="I70" s="5">
        <f t="shared" si="8"/>
        <v>1.0171510522000675</v>
      </c>
      <c r="J70" s="5">
        <f t="shared" si="8"/>
        <v>1.0115191039473952</v>
      </c>
      <c r="K70" s="5">
        <f t="shared" si="8"/>
        <v>1.015373262869766</v>
      </c>
    </row>
    <row r="71" spans="1:11" hidden="1" x14ac:dyDescent="0.2">
      <c r="A71" s="1" t="s">
        <v>338</v>
      </c>
      <c r="B71" s="2">
        <f>+B83</f>
        <v>455973979</v>
      </c>
      <c r="C71" s="2">
        <f t="shared" ref="C71:K71" si="9">+C83</f>
        <v>538702600</v>
      </c>
      <c r="D71" s="2">
        <f t="shared" si="9"/>
        <v>573905940</v>
      </c>
      <c r="E71" s="2">
        <f t="shared" si="9"/>
        <v>824281738</v>
      </c>
      <c r="F71" s="2">
        <f t="shared" si="9"/>
        <v>827933197</v>
      </c>
      <c r="G71" s="2">
        <f t="shared" si="9"/>
        <v>827933197</v>
      </c>
      <c r="H71" s="2">
        <f t="shared" si="9"/>
        <v>626345066</v>
      </c>
      <c r="I71" s="2">
        <f t="shared" si="9"/>
        <v>1064702989</v>
      </c>
      <c r="J71" s="2">
        <f t="shared" si="9"/>
        <v>1112664574</v>
      </c>
      <c r="K71" s="2">
        <f t="shared" si="9"/>
        <v>1156916843</v>
      </c>
    </row>
    <row r="72" spans="1:11" hidden="1" x14ac:dyDescent="0.2">
      <c r="A72" s="1" t="s">
        <v>339</v>
      </c>
      <c r="B72" s="2">
        <f>+B77</f>
        <v>752787909</v>
      </c>
      <c r="C72" s="2">
        <f t="shared" ref="C72:K72" si="10">+C77</f>
        <v>705127672</v>
      </c>
      <c r="D72" s="2">
        <f t="shared" si="10"/>
        <v>813148628</v>
      </c>
      <c r="E72" s="2">
        <f t="shared" si="10"/>
        <v>984606834</v>
      </c>
      <c r="F72" s="2">
        <f t="shared" si="10"/>
        <v>976020649</v>
      </c>
      <c r="G72" s="2">
        <f t="shared" si="10"/>
        <v>976020649</v>
      </c>
      <c r="H72" s="2">
        <f t="shared" si="10"/>
        <v>937756505</v>
      </c>
      <c r="I72" s="2">
        <f t="shared" si="10"/>
        <v>1046750123</v>
      </c>
      <c r="J72" s="2">
        <f t="shared" si="10"/>
        <v>1099993633</v>
      </c>
      <c r="K72" s="2">
        <f t="shared" si="10"/>
        <v>1139400539</v>
      </c>
    </row>
    <row r="73" spans="1:11" hidden="1" x14ac:dyDescent="0.2">
      <c r="A73" s="1" t="s">
        <v>340</v>
      </c>
      <c r="B73" s="2">
        <f>+B74</f>
        <v>22909519.999999985</v>
      </c>
      <c r="C73" s="2">
        <f t="shared" ref="C73:K73" si="11">+(C78+C80+C81+C82)-(B78+B80+B81+B82)</f>
        <v>-12035296</v>
      </c>
      <c r="D73" s="2">
        <f t="shared" si="11"/>
        <v>69852708</v>
      </c>
      <c r="E73" s="2">
        <f t="shared" si="11"/>
        <v>-57928184</v>
      </c>
      <c r="F73" s="2">
        <f>+(F78+F80+F81+F82)-(D78+D80+D81+D82)</f>
        <v>-46762971</v>
      </c>
      <c r="G73" s="2">
        <f>+(G78+G80+G81+G82)-(D78+D80+D81+D82)</f>
        <v>-46762971</v>
      </c>
      <c r="H73" s="2">
        <f>+(H78+H80+H81+H82)-(D78+D80+D81+D82)</f>
        <v>88662197</v>
      </c>
      <c r="I73" s="2">
        <f>+(I78+I80+I81+I82)-(E78+E80+E81+E82)</f>
        <v>13592192</v>
      </c>
      <c r="J73" s="2">
        <f t="shared" si="11"/>
        <v>33029641</v>
      </c>
      <c r="K73" s="2">
        <f t="shared" si="11"/>
        <v>34783348</v>
      </c>
    </row>
    <row r="74" spans="1:11" hidden="1" x14ac:dyDescent="0.2">
      <c r="A74" s="1" t="s">
        <v>341</v>
      </c>
      <c r="B74" s="2">
        <f>+TREND(C74:E74)</f>
        <v>22909519.999999985</v>
      </c>
      <c r="C74" s="2">
        <f>+C73</f>
        <v>-12035296</v>
      </c>
      <c r="D74" s="2">
        <f t="shared" ref="D74:K74" si="12">+D73</f>
        <v>69852708</v>
      </c>
      <c r="E74" s="2">
        <f t="shared" si="12"/>
        <v>-57928184</v>
      </c>
      <c r="F74" s="2">
        <f t="shared" si="12"/>
        <v>-46762971</v>
      </c>
      <c r="G74" s="2">
        <f t="shared" si="12"/>
        <v>-46762971</v>
      </c>
      <c r="H74" s="2">
        <f t="shared" si="12"/>
        <v>88662197</v>
      </c>
      <c r="I74" s="2">
        <f t="shared" si="12"/>
        <v>13592192</v>
      </c>
      <c r="J74" s="2">
        <f t="shared" si="12"/>
        <v>33029641</v>
      </c>
      <c r="K74" s="2">
        <f t="shared" si="12"/>
        <v>34783348</v>
      </c>
    </row>
    <row r="75" spans="1:11" hidden="1" x14ac:dyDescent="0.2">
      <c r="A75" s="1" t="s">
        <v>342</v>
      </c>
      <c r="B75" s="2">
        <f>+B84-(((B80+B81+B82+B78)*B70)-B79)</f>
        <v>72394969.010207862</v>
      </c>
      <c r="C75" s="2">
        <f t="shared" ref="C75:K75" si="13">+C84-(((C80+C81+C82+C78)*C70)-C79)</f>
        <v>31051586.023870841</v>
      </c>
      <c r="D75" s="2">
        <f t="shared" si="13"/>
        <v>19933331.88296929</v>
      </c>
      <c r="E75" s="2">
        <f t="shared" si="13"/>
        <v>87624266.031649262</v>
      </c>
      <c r="F75" s="2">
        <f t="shared" si="13"/>
        <v>75009041.010497868</v>
      </c>
      <c r="G75" s="2">
        <f t="shared" si="13"/>
        <v>75009041.010497868</v>
      </c>
      <c r="H75" s="2">
        <f t="shared" si="13"/>
        <v>-37487766.691827804</v>
      </c>
      <c r="I75" s="2">
        <f t="shared" si="13"/>
        <v>39511740.602310717</v>
      </c>
      <c r="J75" s="2">
        <f t="shared" si="13"/>
        <v>44642327.75627172</v>
      </c>
      <c r="K75" s="2">
        <f t="shared" si="13"/>
        <v>-13305194.970338017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752787909</v>
      </c>
      <c r="C77" s="3">
        <v>705127672</v>
      </c>
      <c r="D77" s="3">
        <v>813148628</v>
      </c>
      <c r="E77" s="3">
        <v>984606834</v>
      </c>
      <c r="F77" s="3">
        <v>976020649</v>
      </c>
      <c r="G77" s="3">
        <v>976020649</v>
      </c>
      <c r="H77" s="3">
        <v>937756505</v>
      </c>
      <c r="I77" s="3">
        <v>1046750123</v>
      </c>
      <c r="J77" s="3">
        <v>1099993633</v>
      </c>
      <c r="K77" s="3">
        <v>1139400539</v>
      </c>
    </row>
    <row r="78" spans="1:11" hidden="1" x14ac:dyDescent="0.2">
      <c r="A78" s="1" t="s">
        <v>69</v>
      </c>
      <c r="B78" s="3">
        <v>2742748</v>
      </c>
      <c r="C78" s="3">
        <v>-8252</v>
      </c>
      <c r="D78" s="3">
        <v>-8252</v>
      </c>
      <c r="E78" s="3">
        <v>-8252</v>
      </c>
      <c r="F78" s="3">
        <v>-8252</v>
      </c>
      <c r="G78" s="3">
        <v>-8252</v>
      </c>
      <c r="H78" s="3">
        <v>-8252</v>
      </c>
      <c r="I78" s="3">
        <v>-8252</v>
      </c>
      <c r="J78" s="3">
        <v>-8252</v>
      </c>
      <c r="K78" s="3">
        <v>-8252</v>
      </c>
    </row>
    <row r="79" spans="1:11" hidden="1" x14ac:dyDescent="0.2">
      <c r="A79" s="1" t="s">
        <v>70</v>
      </c>
      <c r="B79" s="3">
        <v>138634168</v>
      </c>
      <c r="C79" s="3">
        <v>109077308</v>
      </c>
      <c r="D79" s="3">
        <v>132792171</v>
      </c>
      <c r="E79" s="3">
        <v>174123153</v>
      </c>
      <c r="F79" s="3">
        <v>174123153</v>
      </c>
      <c r="G79" s="3">
        <v>174123153</v>
      </c>
      <c r="H79" s="3">
        <v>154337472</v>
      </c>
      <c r="I79" s="3">
        <v>206234773</v>
      </c>
      <c r="J79" s="3">
        <v>206248200</v>
      </c>
      <c r="K79" s="3">
        <v>206248325</v>
      </c>
    </row>
    <row r="80" spans="1:11" hidden="1" x14ac:dyDescent="0.2">
      <c r="A80" s="1" t="s">
        <v>71</v>
      </c>
      <c r="B80" s="3">
        <v>66766660</v>
      </c>
      <c r="C80" s="3">
        <v>90684801</v>
      </c>
      <c r="D80" s="3">
        <v>79573260</v>
      </c>
      <c r="E80" s="3">
        <v>71456030</v>
      </c>
      <c r="F80" s="3">
        <v>77748907</v>
      </c>
      <c r="G80" s="3">
        <v>77748907</v>
      </c>
      <c r="H80" s="3">
        <v>126729129</v>
      </c>
      <c r="I80" s="3">
        <v>78795691</v>
      </c>
      <c r="J80" s="3">
        <v>100504621</v>
      </c>
      <c r="K80" s="3">
        <v>123446505</v>
      </c>
    </row>
    <row r="81" spans="1:11" hidden="1" x14ac:dyDescent="0.2">
      <c r="A81" s="1" t="s">
        <v>72</v>
      </c>
      <c r="B81" s="3">
        <v>82193795</v>
      </c>
      <c r="C81" s="3">
        <v>48991358</v>
      </c>
      <c r="D81" s="3">
        <v>129955607</v>
      </c>
      <c r="E81" s="3">
        <v>80144653</v>
      </c>
      <c r="F81" s="3">
        <v>85016989</v>
      </c>
      <c r="G81" s="3">
        <v>85016989</v>
      </c>
      <c r="H81" s="3">
        <v>171461935</v>
      </c>
      <c r="I81" s="3">
        <v>86397184</v>
      </c>
      <c r="J81" s="3">
        <v>97717895</v>
      </c>
      <c r="K81" s="3">
        <v>109559359</v>
      </c>
    </row>
    <row r="82" spans="1:11" hidden="1" x14ac:dyDescent="0.2">
      <c r="A82" s="1" t="s">
        <v>73</v>
      </c>
      <c r="B82" s="3">
        <v>3866</v>
      </c>
      <c r="C82" s="3">
        <v>3866</v>
      </c>
      <c r="D82" s="3">
        <v>3866</v>
      </c>
      <c r="E82" s="3">
        <v>3866</v>
      </c>
      <c r="F82" s="3">
        <v>3866</v>
      </c>
      <c r="G82" s="3">
        <v>3866</v>
      </c>
      <c r="H82" s="3">
        <v>3866</v>
      </c>
      <c r="I82" s="3">
        <v>3866</v>
      </c>
      <c r="J82" s="3">
        <v>3866</v>
      </c>
      <c r="K82" s="3">
        <v>3866</v>
      </c>
    </row>
    <row r="83" spans="1:11" hidden="1" x14ac:dyDescent="0.2">
      <c r="A83" s="1" t="s">
        <v>74</v>
      </c>
      <c r="B83" s="3">
        <v>455973979</v>
      </c>
      <c r="C83" s="3">
        <v>538702600</v>
      </c>
      <c r="D83" s="3">
        <v>573905940</v>
      </c>
      <c r="E83" s="3">
        <v>824281738</v>
      </c>
      <c r="F83" s="3">
        <v>827933197</v>
      </c>
      <c r="G83" s="3">
        <v>827933197</v>
      </c>
      <c r="H83" s="3">
        <v>626345066</v>
      </c>
      <c r="I83" s="3">
        <v>1064702989</v>
      </c>
      <c r="J83" s="3">
        <v>1112664574</v>
      </c>
      <c r="K83" s="3">
        <v>1156916843</v>
      </c>
    </row>
    <row r="84" spans="1:11" hidden="1" x14ac:dyDescent="0.2">
      <c r="A84" s="1" t="s">
        <v>75</v>
      </c>
      <c r="B84" s="3">
        <v>25651857</v>
      </c>
      <c r="C84" s="3">
        <v>28680553</v>
      </c>
      <c r="D84" s="3">
        <v>35019839</v>
      </c>
      <c r="E84" s="3">
        <v>40412744</v>
      </c>
      <c r="F84" s="3">
        <v>38952288</v>
      </c>
      <c r="G84" s="3">
        <v>38952288</v>
      </c>
      <c r="H84" s="3">
        <v>7339207</v>
      </c>
      <c r="I84" s="3">
        <v>1298613</v>
      </c>
      <c r="J84" s="3">
        <v>38895553</v>
      </c>
      <c r="K84" s="3">
        <v>17029951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37688162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8822094</v>
      </c>
      <c r="C7" s="17">
        <v>8270546</v>
      </c>
      <c r="D7" s="21">
        <v>10253221</v>
      </c>
      <c r="E7" s="22">
        <v>10133600</v>
      </c>
      <c r="F7" s="17">
        <v>10263395</v>
      </c>
      <c r="G7" s="23">
        <v>10263395</v>
      </c>
      <c r="H7" s="19">
        <v>11402188</v>
      </c>
      <c r="I7" s="22">
        <v>12016629</v>
      </c>
      <c r="J7" s="17">
        <v>14450000</v>
      </c>
      <c r="K7" s="23">
        <v>17000000</v>
      </c>
    </row>
    <row r="8" spans="1:11" ht="13.5" x14ac:dyDescent="0.25">
      <c r="A8" s="20" t="s">
        <v>20</v>
      </c>
      <c r="B8" s="17">
        <v>36347928</v>
      </c>
      <c r="C8" s="17">
        <v>183567373</v>
      </c>
      <c r="D8" s="21">
        <v>189809915</v>
      </c>
      <c r="E8" s="22">
        <v>212004184</v>
      </c>
      <c r="F8" s="17">
        <v>213305160</v>
      </c>
      <c r="G8" s="23">
        <v>213305160</v>
      </c>
      <c r="H8" s="19">
        <v>193757473</v>
      </c>
      <c r="I8" s="22">
        <v>214786393</v>
      </c>
      <c r="J8" s="17">
        <v>218837393</v>
      </c>
      <c r="K8" s="23">
        <v>226034393</v>
      </c>
    </row>
    <row r="9" spans="1:11" ht="13.5" x14ac:dyDescent="0.25">
      <c r="A9" s="20" t="s">
        <v>21</v>
      </c>
      <c r="B9" s="17">
        <v>333839545</v>
      </c>
      <c r="C9" s="17">
        <v>204597543</v>
      </c>
      <c r="D9" s="21">
        <v>215857392</v>
      </c>
      <c r="E9" s="22">
        <v>258111284</v>
      </c>
      <c r="F9" s="17">
        <v>245064718</v>
      </c>
      <c r="G9" s="23">
        <v>245064718</v>
      </c>
      <c r="H9" s="19">
        <v>231537163</v>
      </c>
      <c r="I9" s="22">
        <v>249614921</v>
      </c>
      <c r="J9" s="17">
        <v>269541859</v>
      </c>
      <c r="K9" s="23">
        <v>272993563</v>
      </c>
    </row>
    <row r="10" spans="1:11" ht="25.5" x14ac:dyDescent="0.2">
      <c r="A10" s="24" t="s">
        <v>333</v>
      </c>
      <c r="B10" s="25">
        <f>SUM(B5:B9)</f>
        <v>379009567</v>
      </c>
      <c r="C10" s="26">
        <f t="shared" ref="C10:K10" si="0">SUM(C5:C9)</f>
        <v>396435462</v>
      </c>
      <c r="D10" s="27">
        <f t="shared" si="0"/>
        <v>415920528</v>
      </c>
      <c r="E10" s="25">
        <f t="shared" si="0"/>
        <v>517937230</v>
      </c>
      <c r="F10" s="26">
        <f t="shared" si="0"/>
        <v>468633273</v>
      </c>
      <c r="G10" s="28">
        <f t="shared" si="0"/>
        <v>468633273</v>
      </c>
      <c r="H10" s="29">
        <f t="shared" si="0"/>
        <v>436696824</v>
      </c>
      <c r="I10" s="25">
        <f t="shared" si="0"/>
        <v>476417943</v>
      </c>
      <c r="J10" s="26">
        <f t="shared" si="0"/>
        <v>502829252</v>
      </c>
      <c r="K10" s="28">
        <f t="shared" si="0"/>
        <v>516027956</v>
      </c>
    </row>
    <row r="11" spans="1:11" ht="13.5" x14ac:dyDescent="0.25">
      <c r="A11" s="20" t="s">
        <v>22</v>
      </c>
      <c r="B11" s="17">
        <v>256938831</v>
      </c>
      <c r="C11" s="17">
        <v>275307994</v>
      </c>
      <c r="D11" s="21">
        <v>279901997</v>
      </c>
      <c r="E11" s="22">
        <v>300665537</v>
      </c>
      <c r="F11" s="17">
        <v>288518726</v>
      </c>
      <c r="G11" s="23">
        <v>288518726</v>
      </c>
      <c r="H11" s="19">
        <v>294519964</v>
      </c>
      <c r="I11" s="22">
        <v>299649138</v>
      </c>
      <c r="J11" s="17">
        <v>315197221</v>
      </c>
      <c r="K11" s="23">
        <v>326081625</v>
      </c>
    </row>
    <row r="12" spans="1:11" ht="13.5" x14ac:dyDescent="0.25">
      <c r="A12" s="20" t="s">
        <v>23</v>
      </c>
      <c r="B12" s="17">
        <v>11210047</v>
      </c>
      <c r="C12" s="17">
        <v>11829341</v>
      </c>
      <c r="D12" s="21">
        <v>12306164</v>
      </c>
      <c r="E12" s="22">
        <v>14215993</v>
      </c>
      <c r="F12" s="17">
        <v>13397047</v>
      </c>
      <c r="G12" s="23">
        <v>13397047</v>
      </c>
      <c r="H12" s="19">
        <v>12142392</v>
      </c>
      <c r="I12" s="22">
        <v>14053502</v>
      </c>
      <c r="J12" s="17">
        <v>14699965</v>
      </c>
      <c r="K12" s="23">
        <v>15376162</v>
      </c>
    </row>
    <row r="13" spans="1:11" ht="13.5" x14ac:dyDescent="0.25">
      <c r="A13" s="20" t="s">
        <v>24</v>
      </c>
      <c r="B13" s="17">
        <v>4171404</v>
      </c>
      <c r="C13" s="17">
        <v>4605251</v>
      </c>
      <c r="D13" s="21">
        <v>5766102</v>
      </c>
      <c r="E13" s="22">
        <v>5106451</v>
      </c>
      <c r="F13" s="17">
        <v>5960004</v>
      </c>
      <c r="G13" s="23">
        <v>5960004</v>
      </c>
      <c r="H13" s="19">
        <v>4963152</v>
      </c>
      <c r="I13" s="22">
        <v>5960004</v>
      </c>
      <c r="J13" s="17">
        <v>5960004</v>
      </c>
      <c r="K13" s="23">
        <v>5960004</v>
      </c>
    </row>
    <row r="14" spans="1:11" ht="13.5" x14ac:dyDescent="0.25">
      <c r="A14" s="20" t="s">
        <v>25</v>
      </c>
      <c r="B14" s="17">
        <v>54527</v>
      </c>
      <c r="C14" s="17">
        <v>27716</v>
      </c>
      <c r="D14" s="21">
        <v>147854</v>
      </c>
      <c r="E14" s="22">
        <v>8820382</v>
      </c>
      <c r="F14" s="17">
        <v>1428248</v>
      </c>
      <c r="G14" s="23">
        <v>1428248</v>
      </c>
      <c r="H14" s="19">
        <v>603052</v>
      </c>
      <c r="I14" s="22">
        <v>75194</v>
      </c>
      <c r="J14" s="17">
        <v>75194</v>
      </c>
      <c r="K14" s="23">
        <v>75194</v>
      </c>
    </row>
    <row r="15" spans="1:11" ht="13.5" x14ac:dyDescent="0.25">
      <c r="A15" s="20" t="s">
        <v>26</v>
      </c>
      <c r="B15" s="17">
        <v>40398353</v>
      </c>
      <c r="C15" s="17">
        <v>44147549</v>
      </c>
      <c r="D15" s="21">
        <v>51426072</v>
      </c>
      <c r="E15" s="22">
        <v>51860557</v>
      </c>
      <c r="F15" s="17">
        <v>51170817</v>
      </c>
      <c r="G15" s="23">
        <v>51170817</v>
      </c>
      <c r="H15" s="19">
        <v>54319308</v>
      </c>
      <c r="I15" s="22">
        <v>44467451</v>
      </c>
      <c r="J15" s="17">
        <v>51347617</v>
      </c>
      <c r="K15" s="23">
        <v>51357953</v>
      </c>
    </row>
    <row r="16" spans="1:11" ht="13.5" x14ac:dyDescent="0.25">
      <c r="A16" s="20" t="s">
        <v>27</v>
      </c>
      <c r="B16" s="17">
        <v>2051810</v>
      </c>
      <c r="C16" s="17">
        <v>5295711</v>
      </c>
      <c r="D16" s="21">
        <v>4642153</v>
      </c>
      <c r="E16" s="22">
        <v>2501348</v>
      </c>
      <c r="F16" s="17">
        <v>2347898</v>
      </c>
      <c r="G16" s="23">
        <v>2347898</v>
      </c>
      <c r="H16" s="19">
        <v>2211492</v>
      </c>
      <c r="I16" s="22">
        <v>1210753</v>
      </c>
      <c r="J16" s="17">
        <v>1256985</v>
      </c>
      <c r="K16" s="23">
        <v>1256985</v>
      </c>
    </row>
    <row r="17" spans="1:11" ht="13.5" x14ac:dyDescent="0.25">
      <c r="A17" s="20" t="s">
        <v>28</v>
      </c>
      <c r="B17" s="17">
        <v>-314825506</v>
      </c>
      <c r="C17" s="17">
        <v>74404760</v>
      </c>
      <c r="D17" s="21">
        <v>79533493</v>
      </c>
      <c r="E17" s="22">
        <v>149034160</v>
      </c>
      <c r="F17" s="17">
        <v>118470196</v>
      </c>
      <c r="G17" s="23">
        <v>118470196</v>
      </c>
      <c r="H17" s="19">
        <v>96380838</v>
      </c>
      <c r="I17" s="22">
        <v>110851805</v>
      </c>
      <c r="J17" s="17">
        <v>114142216</v>
      </c>
      <c r="K17" s="23">
        <v>115769941</v>
      </c>
    </row>
    <row r="18" spans="1:11" ht="13.5" x14ac:dyDescent="0.25">
      <c r="A18" s="30" t="s">
        <v>29</v>
      </c>
      <c r="B18" s="31">
        <f>SUM(B11:B17)</f>
        <v>-534</v>
      </c>
      <c r="C18" s="32">
        <f t="shared" ref="C18:K18" si="1">SUM(C11:C17)</f>
        <v>415618322</v>
      </c>
      <c r="D18" s="33">
        <f t="shared" si="1"/>
        <v>433723835</v>
      </c>
      <c r="E18" s="31">
        <f t="shared" si="1"/>
        <v>532204428</v>
      </c>
      <c r="F18" s="32">
        <f t="shared" si="1"/>
        <v>481292936</v>
      </c>
      <c r="G18" s="34">
        <f t="shared" si="1"/>
        <v>481292936</v>
      </c>
      <c r="H18" s="35">
        <f t="shared" si="1"/>
        <v>465140198</v>
      </c>
      <c r="I18" s="31">
        <f t="shared" si="1"/>
        <v>476267847</v>
      </c>
      <c r="J18" s="32">
        <f t="shared" si="1"/>
        <v>502679202</v>
      </c>
      <c r="K18" s="34">
        <f t="shared" si="1"/>
        <v>515877864</v>
      </c>
    </row>
    <row r="19" spans="1:11" ht="13.5" x14ac:dyDescent="0.25">
      <c r="A19" s="30" t="s">
        <v>30</v>
      </c>
      <c r="B19" s="36">
        <f>+B10-B18</f>
        <v>379010101</v>
      </c>
      <c r="C19" s="37">
        <f t="shared" ref="C19:K19" si="2">+C10-C18</f>
        <v>-19182860</v>
      </c>
      <c r="D19" s="38">
        <f t="shared" si="2"/>
        <v>-17803307</v>
      </c>
      <c r="E19" s="36">
        <f t="shared" si="2"/>
        <v>-14267198</v>
      </c>
      <c r="F19" s="37">
        <f t="shared" si="2"/>
        <v>-12659663</v>
      </c>
      <c r="G19" s="39">
        <f t="shared" si="2"/>
        <v>-12659663</v>
      </c>
      <c r="H19" s="40">
        <f t="shared" si="2"/>
        <v>-28443374</v>
      </c>
      <c r="I19" s="36">
        <f t="shared" si="2"/>
        <v>150096</v>
      </c>
      <c r="J19" s="37">
        <f t="shared" si="2"/>
        <v>150050</v>
      </c>
      <c r="K19" s="39">
        <f t="shared" si="2"/>
        <v>150092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3764684</v>
      </c>
      <c r="E20" s="42">
        <v>8481000</v>
      </c>
      <c r="F20" s="43">
        <v>12581000</v>
      </c>
      <c r="G20" s="45">
        <v>12581000</v>
      </c>
      <c r="H20" s="46">
        <v>6481000</v>
      </c>
      <c r="I20" s="42">
        <v>4200000</v>
      </c>
      <c r="J20" s="43">
        <v>500000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56691</v>
      </c>
      <c r="D21" s="50">
        <v>3284009</v>
      </c>
      <c r="E21" s="48">
        <v>0</v>
      </c>
      <c r="F21" s="49">
        <v>35000</v>
      </c>
      <c r="G21" s="51">
        <v>35000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379010101</v>
      </c>
      <c r="C22" s="55">
        <f t="shared" ref="C22:K22" si="3">SUM(C19:C21)</f>
        <v>-19126169</v>
      </c>
      <c r="D22" s="56">
        <f t="shared" si="3"/>
        <v>-10754614</v>
      </c>
      <c r="E22" s="54">
        <f t="shared" si="3"/>
        <v>-5786198</v>
      </c>
      <c r="F22" s="55">
        <f t="shared" si="3"/>
        <v>-43663</v>
      </c>
      <c r="G22" s="57">
        <f t="shared" si="3"/>
        <v>-43663</v>
      </c>
      <c r="H22" s="58">
        <f t="shared" si="3"/>
        <v>-21962374</v>
      </c>
      <c r="I22" s="54">
        <f t="shared" si="3"/>
        <v>4350096</v>
      </c>
      <c r="J22" s="55">
        <f t="shared" si="3"/>
        <v>650050</v>
      </c>
      <c r="K22" s="57">
        <f t="shared" si="3"/>
        <v>150092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107500</v>
      </c>
      <c r="E23" s="22">
        <v>0</v>
      </c>
      <c r="F23" s="17">
        <v>0</v>
      </c>
      <c r="G23" s="23">
        <v>0</v>
      </c>
      <c r="H23" s="19">
        <v>107500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379010101</v>
      </c>
      <c r="C24" s="37">
        <f t="shared" ref="C24:K24" si="4">SUM(C22:C23)</f>
        <v>-19126169</v>
      </c>
      <c r="D24" s="38">
        <f t="shared" si="4"/>
        <v>-10647114</v>
      </c>
      <c r="E24" s="36">
        <f t="shared" si="4"/>
        <v>-5786198</v>
      </c>
      <c r="F24" s="37">
        <f t="shared" si="4"/>
        <v>-43663</v>
      </c>
      <c r="G24" s="39">
        <f t="shared" si="4"/>
        <v>-43663</v>
      </c>
      <c r="H24" s="40">
        <f t="shared" si="4"/>
        <v>-21854874</v>
      </c>
      <c r="I24" s="36">
        <f t="shared" si="4"/>
        <v>4350096</v>
      </c>
      <c r="J24" s="37">
        <f t="shared" si="4"/>
        <v>650050</v>
      </c>
      <c r="K24" s="39">
        <f t="shared" si="4"/>
        <v>150092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-12</v>
      </c>
      <c r="C27" s="66">
        <v>1</v>
      </c>
      <c r="D27" s="67">
        <v>24693648</v>
      </c>
      <c r="E27" s="68">
        <v>158300075</v>
      </c>
      <c r="F27" s="66">
        <v>52116191</v>
      </c>
      <c r="G27" s="69">
        <v>52116191</v>
      </c>
      <c r="H27" s="70">
        <v>45960899</v>
      </c>
      <c r="I27" s="68">
        <v>224925909</v>
      </c>
      <c r="J27" s="66">
        <v>650000</v>
      </c>
      <c r="K27" s="69">
        <v>150000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3149170</v>
      </c>
      <c r="E28" s="22">
        <v>8481000</v>
      </c>
      <c r="F28" s="17">
        <v>12021000</v>
      </c>
      <c r="G28" s="23">
        <v>12021000</v>
      </c>
      <c r="H28" s="19">
        <v>0</v>
      </c>
      <c r="I28" s="22">
        <v>4200000</v>
      </c>
      <c r="J28" s="17">
        <v>500000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14793756</v>
      </c>
      <c r="E30" s="22">
        <v>143981000</v>
      </c>
      <c r="F30" s="17">
        <v>32000000</v>
      </c>
      <c r="G30" s="23">
        <v>32000000</v>
      </c>
      <c r="H30" s="19">
        <v>0</v>
      </c>
      <c r="I30" s="22">
        <v>220575909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-4293518</v>
      </c>
      <c r="C31" s="17">
        <v>-4028773</v>
      </c>
      <c r="D31" s="21">
        <v>9868342</v>
      </c>
      <c r="E31" s="22">
        <v>5838075</v>
      </c>
      <c r="F31" s="17">
        <v>8095191</v>
      </c>
      <c r="G31" s="23">
        <v>8095191</v>
      </c>
      <c r="H31" s="19">
        <v>0</v>
      </c>
      <c r="I31" s="22">
        <v>150000</v>
      </c>
      <c r="J31" s="17">
        <v>150000</v>
      </c>
      <c r="K31" s="23">
        <v>150000</v>
      </c>
    </row>
    <row r="32" spans="1:11" ht="13.5" x14ac:dyDescent="0.25">
      <c r="A32" s="30" t="s">
        <v>39</v>
      </c>
      <c r="B32" s="66">
        <f>SUM(B28:B31)</f>
        <v>-4293518</v>
      </c>
      <c r="C32" s="66">
        <f t="shared" ref="C32:K32" si="5">SUM(C28:C31)</f>
        <v>-4028773</v>
      </c>
      <c r="D32" s="67">
        <f t="shared" si="5"/>
        <v>27811268</v>
      </c>
      <c r="E32" s="68">
        <f t="shared" si="5"/>
        <v>158300075</v>
      </c>
      <c r="F32" s="66">
        <f t="shared" si="5"/>
        <v>52116191</v>
      </c>
      <c r="G32" s="69">
        <f t="shared" si="5"/>
        <v>52116191</v>
      </c>
      <c r="H32" s="70">
        <f t="shared" si="5"/>
        <v>0</v>
      </c>
      <c r="I32" s="68">
        <f t="shared" si="5"/>
        <v>224925909</v>
      </c>
      <c r="J32" s="66">
        <f t="shared" si="5"/>
        <v>650000</v>
      </c>
      <c r="K32" s="69">
        <f t="shared" si="5"/>
        <v>150000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219692463</v>
      </c>
      <c r="C35" s="17">
        <v>180479004</v>
      </c>
      <c r="D35" s="21">
        <v>155414061</v>
      </c>
      <c r="E35" s="22">
        <v>149940322</v>
      </c>
      <c r="F35" s="17">
        <v>145422171</v>
      </c>
      <c r="G35" s="23">
        <v>145422171</v>
      </c>
      <c r="H35" s="19">
        <v>213157716</v>
      </c>
      <c r="I35" s="22">
        <v>137029908</v>
      </c>
      <c r="J35" s="17">
        <v>126411754</v>
      </c>
      <c r="K35" s="23">
        <v>113986143</v>
      </c>
    </row>
    <row r="36" spans="1:11" ht="13.5" x14ac:dyDescent="0.25">
      <c r="A36" s="20" t="s">
        <v>42</v>
      </c>
      <c r="B36" s="17">
        <v>286148537</v>
      </c>
      <c r="C36" s="17">
        <v>295429600</v>
      </c>
      <c r="D36" s="21">
        <v>315469455</v>
      </c>
      <c r="E36" s="22">
        <v>482146150</v>
      </c>
      <c r="F36" s="17">
        <v>361625668</v>
      </c>
      <c r="G36" s="23">
        <v>361625668</v>
      </c>
      <c r="H36" s="19">
        <v>353939154</v>
      </c>
      <c r="I36" s="22">
        <v>581791573</v>
      </c>
      <c r="J36" s="17">
        <v>576481569</v>
      </c>
      <c r="K36" s="23">
        <v>570671565</v>
      </c>
    </row>
    <row r="37" spans="1:11" ht="13.5" x14ac:dyDescent="0.25">
      <c r="A37" s="20" t="s">
        <v>43</v>
      </c>
      <c r="B37" s="17">
        <v>77275410</v>
      </c>
      <c r="C37" s="17">
        <v>64453090</v>
      </c>
      <c r="D37" s="21">
        <v>74173046</v>
      </c>
      <c r="E37" s="22">
        <v>62133233</v>
      </c>
      <c r="F37" s="17">
        <v>74173032</v>
      </c>
      <c r="G37" s="23">
        <v>74173032</v>
      </c>
      <c r="H37" s="19">
        <v>78208392</v>
      </c>
      <c r="I37" s="22">
        <v>75515739</v>
      </c>
      <c r="J37" s="17">
        <v>76944563</v>
      </c>
      <c r="K37" s="23">
        <v>78464974</v>
      </c>
    </row>
    <row r="38" spans="1:11" ht="13.5" x14ac:dyDescent="0.25">
      <c r="A38" s="20" t="s">
        <v>44</v>
      </c>
      <c r="B38" s="17">
        <v>138169600</v>
      </c>
      <c r="C38" s="17">
        <v>143986909</v>
      </c>
      <c r="D38" s="21">
        <v>141640950</v>
      </c>
      <c r="E38" s="22">
        <v>316730680</v>
      </c>
      <c r="F38" s="17">
        <v>177892570</v>
      </c>
      <c r="G38" s="23">
        <v>177892570</v>
      </c>
      <c r="H38" s="19">
        <v>255831901</v>
      </c>
      <c r="I38" s="22">
        <v>382233126</v>
      </c>
      <c r="J38" s="17">
        <v>364226094</v>
      </c>
      <c r="K38" s="23">
        <v>344319976</v>
      </c>
    </row>
    <row r="39" spans="1:11" ht="13.5" x14ac:dyDescent="0.25">
      <c r="A39" s="20" t="s">
        <v>45</v>
      </c>
      <c r="B39" s="17">
        <v>290396003</v>
      </c>
      <c r="C39" s="17">
        <v>267468613</v>
      </c>
      <c r="D39" s="21">
        <v>255069530</v>
      </c>
      <c r="E39" s="22">
        <v>253222559</v>
      </c>
      <c r="F39" s="17">
        <v>255025900</v>
      </c>
      <c r="G39" s="23">
        <v>255025900</v>
      </c>
      <c r="H39" s="19">
        <v>233056603</v>
      </c>
      <c r="I39" s="22">
        <v>261072616</v>
      </c>
      <c r="J39" s="17">
        <v>261722666</v>
      </c>
      <c r="K39" s="23">
        <v>261872758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73503852</v>
      </c>
      <c r="C42" s="17">
        <v>223738325</v>
      </c>
      <c r="D42" s="21">
        <v>13679573</v>
      </c>
      <c r="E42" s="22">
        <v>-4936451</v>
      </c>
      <c r="F42" s="17">
        <v>729223</v>
      </c>
      <c r="G42" s="23">
        <v>729223</v>
      </c>
      <c r="H42" s="19">
        <v>-83173768</v>
      </c>
      <c r="I42" s="22">
        <v>83473279</v>
      </c>
      <c r="J42" s="17">
        <v>-1121845</v>
      </c>
      <c r="K42" s="23">
        <v>-2569527</v>
      </c>
    </row>
    <row r="43" spans="1:11" ht="13.5" x14ac:dyDescent="0.25">
      <c r="A43" s="20" t="s">
        <v>48</v>
      </c>
      <c r="B43" s="17">
        <v>-7616358</v>
      </c>
      <c r="C43" s="17">
        <v>-8144497</v>
      </c>
      <c r="D43" s="21">
        <v>-24159757</v>
      </c>
      <c r="E43" s="22">
        <v>-158300075</v>
      </c>
      <c r="F43" s="17">
        <v>-52116191</v>
      </c>
      <c r="G43" s="23">
        <v>-52116191</v>
      </c>
      <c r="H43" s="19">
        <v>-46272661</v>
      </c>
      <c r="I43" s="22">
        <v>-224925909</v>
      </c>
      <c r="J43" s="17">
        <v>-650000</v>
      </c>
      <c r="K43" s="23">
        <v>-150000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143732268</v>
      </c>
      <c r="F44" s="17">
        <v>35000000</v>
      </c>
      <c r="G44" s="23">
        <v>35000000</v>
      </c>
      <c r="H44" s="19">
        <v>116912000</v>
      </c>
      <c r="I44" s="22">
        <v>204340556</v>
      </c>
      <c r="J44" s="17">
        <v>-18007032</v>
      </c>
      <c r="K44" s="23">
        <v>-19906118</v>
      </c>
    </row>
    <row r="45" spans="1:11" ht="13.5" x14ac:dyDescent="0.25">
      <c r="A45" s="30" t="s">
        <v>50</v>
      </c>
      <c r="B45" s="66">
        <v>235639212</v>
      </c>
      <c r="C45" s="66">
        <v>357651900</v>
      </c>
      <c r="D45" s="67">
        <v>81542098</v>
      </c>
      <c r="E45" s="68">
        <v>101769052</v>
      </c>
      <c r="F45" s="66">
        <v>120016480</v>
      </c>
      <c r="G45" s="69">
        <v>120016480</v>
      </c>
      <c r="H45" s="70">
        <v>225819032</v>
      </c>
      <c r="I45" s="68">
        <v>184070533</v>
      </c>
      <c r="J45" s="66">
        <v>85726120</v>
      </c>
      <c r="K45" s="69">
        <v>64797800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169779294</v>
      </c>
      <c r="C48" s="17">
        <v>142086479</v>
      </c>
      <c r="D48" s="21">
        <v>136431854</v>
      </c>
      <c r="E48" s="22">
        <v>100138820</v>
      </c>
      <c r="F48" s="17">
        <v>120714403</v>
      </c>
      <c r="G48" s="23">
        <v>120714403</v>
      </c>
      <c r="H48" s="19">
        <v>156476422</v>
      </c>
      <c r="I48" s="22">
        <v>105533413</v>
      </c>
      <c r="J48" s="17">
        <v>87451861</v>
      </c>
      <c r="K48" s="23">
        <v>67004241</v>
      </c>
    </row>
    <row r="49" spans="1:11" ht="13.5" x14ac:dyDescent="0.25">
      <c r="A49" s="20" t="s">
        <v>53</v>
      </c>
      <c r="B49" s="17">
        <f>+B75</f>
        <v>65488574.55354584</v>
      </c>
      <c r="C49" s="17">
        <f t="shared" ref="C49:K49" si="6">+C75</f>
        <v>152765426.04730603</v>
      </c>
      <c r="D49" s="21">
        <f t="shared" si="6"/>
        <v>185128474.2236062</v>
      </c>
      <c r="E49" s="22">
        <f t="shared" si="6"/>
        <v>120903776.16229719</v>
      </c>
      <c r="F49" s="17">
        <f t="shared" si="6"/>
        <v>119745973.93993826</v>
      </c>
      <c r="G49" s="23">
        <f t="shared" si="6"/>
        <v>119745973.93993826</v>
      </c>
      <c r="H49" s="19">
        <f t="shared" si="6"/>
        <v>98889179.038783416</v>
      </c>
      <c r="I49" s="22">
        <f t="shared" si="6"/>
        <v>96007157.086612865</v>
      </c>
      <c r="J49" s="17">
        <f t="shared" si="6"/>
        <v>96117494.002382755</v>
      </c>
      <c r="K49" s="23">
        <f t="shared" si="6"/>
        <v>94548997.882862478</v>
      </c>
    </row>
    <row r="50" spans="1:11" ht="13.5" x14ac:dyDescent="0.25">
      <c r="A50" s="30" t="s">
        <v>54</v>
      </c>
      <c r="B50" s="66">
        <f>+B48-B49</f>
        <v>104290719.44645417</v>
      </c>
      <c r="C50" s="66">
        <f t="shared" ref="C50:K50" si="7">+C48-C49</f>
        <v>-10678947.047306031</v>
      </c>
      <c r="D50" s="67">
        <f t="shared" si="7"/>
        <v>-48696620.223606199</v>
      </c>
      <c r="E50" s="68">
        <f t="shared" si="7"/>
        <v>-20764956.162297189</v>
      </c>
      <c r="F50" s="66">
        <f t="shared" si="7"/>
        <v>968429.0600617379</v>
      </c>
      <c r="G50" s="69">
        <f t="shared" si="7"/>
        <v>968429.0600617379</v>
      </c>
      <c r="H50" s="70">
        <f t="shared" si="7"/>
        <v>57587242.961216584</v>
      </c>
      <c r="I50" s="68">
        <f t="shared" si="7"/>
        <v>9526255.9133871347</v>
      </c>
      <c r="J50" s="66">
        <f t="shared" si="7"/>
        <v>-8665633.0023827553</v>
      </c>
      <c r="K50" s="69">
        <f t="shared" si="7"/>
        <v>-27544756.882862478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223241895</v>
      </c>
      <c r="C53" s="17">
        <v>226818242</v>
      </c>
      <c r="D53" s="21">
        <v>232381062</v>
      </c>
      <c r="E53" s="22">
        <v>257915718</v>
      </c>
      <c r="F53" s="17">
        <v>237613947</v>
      </c>
      <c r="G53" s="23">
        <v>237613947</v>
      </c>
      <c r="H53" s="19">
        <v>238181364</v>
      </c>
      <c r="I53" s="22">
        <v>237277711</v>
      </c>
      <c r="J53" s="17">
        <v>231967707</v>
      </c>
      <c r="K53" s="23">
        <v>226157703</v>
      </c>
    </row>
    <row r="54" spans="1:11" ht="13.5" x14ac:dyDescent="0.25">
      <c r="A54" s="20" t="s">
        <v>57</v>
      </c>
      <c r="B54" s="17">
        <v>4171404</v>
      </c>
      <c r="C54" s="17">
        <v>4605251</v>
      </c>
      <c r="D54" s="21">
        <v>5766102</v>
      </c>
      <c r="E54" s="22">
        <v>5106451</v>
      </c>
      <c r="F54" s="17">
        <v>5960004</v>
      </c>
      <c r="G54" s="23">
        <v>5960004</v>
      </c>
      <c r="H54" s="19">
        <v>4963152</v>
      </c>
      <c r="I54" s="22">
        <v>5960004</v>
      </c>
      <c r="J54" s="17">
        <v>5960004</v>
      </c>
      <c r="K54" s="23">
        <v>5960004</v>
      </c>
    </row>
    <row r="55" spans="1:11" ht="13.5" x14ac:dyDescent="0.25">
      <c r="A55" s="20" t="s">
        <v>58</v>
      </c>
      <c r="B55" s="17">
        <v>2547451</v>
      </c>
      <c r="C55" s="17">
        <v>1211506</v>
      </c>
      <c r="D55" s="21">
        <v>5124370</v>
      </c>
      <c r="E55" s="22">
        <v>14069075</v>
      </c>
      <c r="F55" s="17">
        <v>17431191</v>
      </c>
      <c r="G55" s="23">
        <v>17431191</v>
      </c>
      <c r="H55" s="19">
        <v>16949773</v>
      </c>
      <c r="I55" s="22">
        <v>3000000</v>
      </c>
      <c r="J55" s="17">
        <v>500000</v>
      </c>
      <c r="K55" s="23">
        <v>0</v>
      </c>
    </row>
    <row r="56" spans="1:11" ht="13.5" x14ac:dyDescent="0.25">
      <c r="A56" s="20" t="s">
        <v>59</v>
      </c>
      <c r="B56" s="17">
        <v>3152407</v>
      </c>
      <c r="C56" s="17">
        <v>2676201</v>
      </c>
      <c r="D56" s="21">
        <v>2559488</v>
      </c>
      <c r="E56" s="22">
        <v>4685650</v>
      </c>
      <c r="F56" s="17">
        <v>1998694</v>
      </c>
      <c r="G56" s="23">
        <v>1998694</v>
      </c>
      <c r="H56" s="19">
        <v>2213441</v>
      </c>
      <c r="I56" s="22">
        <v>13218828</v>
      </c>
      <c r="J56" s="17">
        <v>13871503</v>
      </c>
      <c r="K56" s="23">
        <v>14429812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0.93416280423512543</v>
      </c>
      <c r="C70" s="5">
        <f t="shared" ref="C70:K70" si="8">IF(ISERROR(C71/C72),0,(C71/C72))</f>
        <v>-3.9389985392155706E-2</v>
      </c>
      <c r="D70" s="5">
        <f t="shared" si="8"/>
        <v>-0.97303759879995144</v>
      </c>
      <c r="E70" s="5">
        <f t="shared" si="8"/>
        <v>0.32056331999900023</v>
      </c>
      <c r="F70" s="5">
        <f t="shared" si="8"/>
        <v>0.99801784488529632</v>
      </c>
      <c r="G70" s="5">
        <f t="shared" si="8"/>
        <v>0.99801784488529632</v>
      </c>
      <c r="H70" s="5">
        <f t="shared" si="8"/>
        <v>0.17155729810758258</v>
      </c>
      <c r="I70" s="5">
        <f t="shared" si="8"/>
        <v>0.18510198384436641</v>
      </c>
      <c r="J70" s="5">
        <f t="shared" si="8"/>
        <v>0.18428107831905594</v>
      </c>
      <c r="K70" s="5">
        <f t="shared" si="8"/>
        <v>0.20189436292425661</v>
      </c>
    </row>
    <row r="71" spans="1:11" hidden="1" x14ac:dyDescent="0.2">
      <c r="A71" s="1" t="s">
        <v>338</v>
      </c>
      <c r="B71" s="2">
        <f>+B83</f>
        <v>173816012</v>
      </c>
      <c r="C71" s="2">
        <f t="shared" ref="C71:K71" si="9">+C83</f>
        <v>-7890431</v>
      </c>
      <c r="D71" s="2">
        <f t="shared" si="9"/>
        <v>-204127237</v>
      </c>
      <c r="E71" s="2">
        <f t="shared" si="9"/>
        <v>92458515</v>
      </c>
      <c r="F71" s="2">
        <f t="shared" si="9"/>
        <v>236901933</v>
      </c>
      <c r="G71" s="2">
        <f t="shared" si="9"/>
        <v>236901933</v>
      </c>
      <c r="H71" s="2">
        <f t="shared" si="9"/>
        <v>38459367</v>
      </c>
      <c r="I71" s="2">
        <f t="shared" si="9"/>
        <v>44882635</v>
      </c>
      <c r="J71" s="2">
        <f t="shared" si="9"/>
        <v>48069814</v>
      </c>
      <c r="K71" s="2">
        <f t="shared" si="9"/>
        <v>53078794</v>
      </c>
    </row>
    <row r="72" spans="1:11" hidden="1" x14ac:dyDescent="0.2">
      <c r="A72" s="1" t="s">
        <v>339</v>
      </c>
      <c r="B72" s="2">
        <f>+B77</f>
        <v>186066081</v>
      </c>
      <c r="C72" s="2">
        <f t="shared" ref="C72:K72" si="10">+C77</f>
        <v>200315662</v>
      </c>
      <c r="D72" s="2">
        <f t="shared" si="10"/>
        <v>209783504</v>
      </c>
      <c r="E72" s="2">
        <f t="shared" si="10"/>
        <v>288425123</v>
      </c>
      <c r="F72" s="2">
        <f t="shared" si="10"/>
        <v>237372442</v>
      </c>
      <c r="G72" s="2">
        <f t="shared" si="10"/>
        <v>237372442</v>
      </c>
      <c r="H72" s="2">
        <f t="shared" si="10"/>
        <v>224177971</v>
      </c>
      <c r="I72" s="2">
        <f t="shared" si="10"/>
        <v>242475170</v>
      </c>
      <c r="J72" s="2">
        <f t="shared" si="10"/>
        <v>260850514</v>
      </c>
      <c r="K72" s="2">
        <f t="shared" si="10"/>
        <v>262903794</v>
      </c>
    </row>
    <row r="73" spans="1:11" hidden="1" x14ac:dyDescent="0.2">
      <c r="A73" s="1" t="s">
        <v>340</v>
      </c>
      <c r="B73" s="2">
        <f>+B74</f>
        <v>-39166948.666666657</v>
      </c>
      <c r="C73" s="2">
        <f t="shared" ref="C73:K73" si="11">+(C78+C80+C81+C82)-(B78+B80+B81+B82)</f>
        <v>395239</v>
      </c>
      <c r="D73" s="2">
        <f t="shared" si="11"/>
        <v>-75140537</v>
      </c>
      <c r="E73" s="2">
        <f t="shared" si="11"/>
        <v>86696813</v>
      </c>
      <c r="F73" s="2">
        <f>+(F78+F80+F81+F82)-(D78+D80+D81+D82)</f>
        <v>72150260</v>
      </c>
      <c r="G73" s="2">
        <f>+(G78+G80+G81+G82)-(D78+D80+D81+D82)</f>
        <v>72150260</v>
      </c>
      <c r="H73" s="2">
        <f>+(H78+H80+H81+H82)-(D78+D80+D81+D82)</f>
        <v>107263480</v>
      </c>
      <c r="I73" s="2">
        <f>+(I78+I80+I81+I82)-(E78+E80+E81+E82)</f>
        <v>-7729665</v>
      </c>
      <c r="J73" s="2">
        <f t="shared" si="11"/>
        <v>7491559</v>
      </c>
      <c r="K73" s="2">
        <f t="shared" si="11"/>
        <v>8050170</v>
      </c>
    </row>
    <row r="74" spans="1:11" hidden="1" x14ac:dyDescent="0.2">
      <c r="A74" s="1" t="s">
        <v>341</v>
      </c>
      <c r="B74" s="2">
        <f>+TREND(C74:E74)</f>
        <v>-39166948.666666657</v>
      </c>
      <c r="C74" s="2">
        <f>+C73</f>
        <v>395239</v>
      </c>
      <c r="D74" s="2">
        <f t="shared" ref="D74:K74" si="12">+D73</f>
        <v>-75140537</v>
      </c>
      <c r="E74" s="2">
        <f t="shared" si="12"/>
        <v>86696813</v>
      </c>
      <c r="F74" s="2">
        <f t="shared" si="12"/>
        <v>72150260</v>
      </c>
      <c r="G74" s="2">
        <f t="shared" si="12"/>
        <v>72150260</v>
      </c>
      <c r="H74" s="2">
        <f t="shared" si="12"/>
        <v>107263480</v>
      </c>
      <c r="I74" s="2">
        <f t="shared" si="12"/>
        <v>-7729665</v>
      </c>
      <c r="J74" s="2">
        <f t="shared" si="12"/>
        <v>7491559</v>
      </c>
      <c r="K74" s="2">
        <f t="shared" si="12"/>
        <v>8050170</v>
      </c>
    </row>
    <row r="75" spans="1:11" hidden="1" x14ac:dyDescent="0.2">
      <c r="A75" s="1" t="s">
        <v>342</v>
      </c>
      <c r="B75" s="2">
        <f>+B84-(((B80+B81+B82+B78)*B70)-B79)</f>
        <v>65488574.55354584</v>
      </c>
      <c r="C75" s="2">
        <f t="shared" ref="C75:K75" si="13">+C84-(((C80+C81+C82+C78)*C70)-C79)</f>
        <v>152765426.04730603</v>
      </c>
      <c r="D75" s="2">
        <f t="shared" si="13"/>
        <v>185128474.2236062</v>
      </c>
      <c r="E75" s="2">
        <f t="shared" si="13"/>
        <v>120903776.16229719</v>
      </c>
      <c r="F75" s="2">
        <f t="shared" si="13"/>
        <v>119745973.93993826</v>
      </c>
      <c r="G75" s="2">
        <f t="shared" si="13"/>
        <v>119745973.93993826</v>
      </c>
      <c r="H75" s="2">
        <f t="shared" si="13"/>
        <v>98889179.038783416</v>
      </c>
      <c r="I75" s="2">
        <f t="shared" si="13"/>
        <v>96007157.086612865</v>
      </c>
      <c r="J75" s="2">
        <f t="shared" si="13"/>
        <v>96117494.002382755</v>
      </c>
      <c r="K75" s="2">
        <f t="shared" si="13"/>
        <v>94548997.882862478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186066081</v>
      </c>
      <c r="C77" s="3">
        <v>200315662</v>
      </c>
      <c r="D77" s="3">
        <v>209783504</v>
      </c>
      <c r="E77" s="3">
        <v>288425123</v>
      </c>
      <c r="F77" s="3">
        <v>237372442</v>
      </c>
      <c r="G77" s="3">
        <v>237372442</v>
      </c>
      <c r="H77" s="3">
        <v>224177971</v>
      </c>
      <c r="I77" s="3">
        <v>242475170</v>
      </c>
      <c r="J77" s="3">
        <v>260850514</v>
      </c>
      <c r="K77" s="3">
        <v>262903794</v>
      </c>
    </row>
    <row r="78" spans="1:11" hidden="1" x14ac:dyDescent="0.2">
      <c r="A78" s="1" t="s">
        <v>69</v>
      </c>
      <c r="B78" s="3">
        <v>61387500</v>
      </c>
      <c r="C78" s="3">
        <v>62764024</v>
      </c>
      <c r="D78" s="3">
        <v>60087924</v>
      </c>
      <c r="E78" s="3">
        <v>62764024</v>
      </c>
      <c r="F78" s="3">
        <v>60087924</v>
      </c>
      <c r="G78" s="3">
        <v>60087924</v>
      </c>
      <c r="H78" s="3">
        <v>60087924</v>
      </c>
      <c r="I78" s="3">
        <v>60087924</v>
      </c>
      <c r="J78" s="3">
        <v>60087924</v>
      </c>
      <c r="K78" s="3">
        <v>60087924</v>
      </c>
    </row>
    <row r="79" spans="1:11" hidden="1" x14ac:dyDescent="0.2">
      <c r="A79" s="1" t="s">
        <v>70</v>
      </c>
      <c r="B79" s="3">
        <v>40359091</v>
      </c>
      <c r="C79" s="3">
        <v>29983869</v>
      </c>
      <c r="D79" s="3">
        <v>46469728</v>
      </c>
      <c r="E79" s="3">
        <v>28032581</v>
      </c>
      <c r="F79" s="3">
        <v>46469718</v>
      </c>
      <c r="G79" s="3">
        <v>46469718</v>
      </c>
      <c r="H79" s="3">
        <v>28940617</v>
      </c>
      <c r="I79" s="3">
        <v>46469718</v>
      </c>
      <c r="J79" s="3">
        <v>46469718</v>
      </c>
      <c r="K79" s="3">
        <v>46469718</v>
      </c>
    </row>
    <row r="80" spans="1:11" hidden="1" x14ac:dyDescent="0.2">
      <c r="A80" s="1" t="s">
        <v>71</v>
      </c>
      <c r="B80" s="3">
        <v>5751176</v>
      </c>
      <c r="C80" s="3">
        <v>4722315</v>
      </c>
      <c r="D80" s="3">
        <v>-67788111</v>
      </c>
      <c r="E80" s="3">
        <v>16278591</v>
      </c>
      <c r="F80" s="3">
        <v>4362149</v>
      </c>
      <c r="G80" s="3">
        <v>4362149</v>
      </c>
      <c r="H80" s="3">
        <v>39475369</v>
      </c>
      <c r="I80" s="3">
        <v>11179037</v>
      </c>
      <c r="J80" s="3">
        <v>18670596</v>
      </c>
      <c r="K80" s="3">
        <v>26720766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45989</v>
      </c>
      <c r="E81" s="3">
        <v>0</v>
      </c>
      <c r="F81" s="3">
        <v>45989</v>
      </c>
      <c r="G81" s="3">
        <v>45989</v>
      </c>
      <c r="H81" s="3">
        <v>45989</v>
      </c>
      <c r="I81" s="3">
        <v>45989</v>
      </c>
      <c r="J81" s="3">
        <v>45989</v>
      </c>
      <c r="K81" s="3">
        <v>45989</v>
      </c>
    </row>
    <row r="82" spans="1:11" hidden="1" x14ac:dyDescent="0.2">
      <c r="A82" s="1" t="s">
        <v>73</v>
      </c>
      <c r="B82" s="3">
        <v>4245600</v>
      </c>
      <c r="C82" s="3">
        <v>4293176</v>
      </c>
      <c r="D82" s="3">
        <v>4293176</v>
      </c>
      <c r="E82" s="3">
        <v>4293176</v>
      </c>
      <c r="F82" s="3">
        <v>4293176</v>
      </c>
      <c r="G82" s="3">
        <v>4293176</v>
      </c>
      <c r="H82" s="3">
        <v>4293176</v>
      </c>
      <c r="I82" s="3">
        <v>4293176</v>
      </c>
      <c r="J82" s="3">
        <v>4293176</v>
      </c>
      <c r="K82" s="3">
        <v>4293176</v>
      </c>
    </row>
    <row r="83" spans="1:11" hidden="1" x14ac:dyDescent="0.2">
      <c r="A83" s="1" t="s">
        <v>74</v>
      </c>
      <c r="B83" s="3">
        <v>173816012</v>
      </c>
      <c r="C83" s="3">
        <v>-7890431</v>
      </c>
      <c r="D83" s="3">
        <v>-204127237</v>
      </c>
      <c r="E83" s="3">
        <v>92458515</v>
      </c>
      <c r="F83" s="3">
        <v>236901933</v>
      </c>
      <c r="G83" s="3">
        <v>236901933</v>
      </c>
      <c r="H83" s="3">
        <v>38459367</v>
      </c>
      <c r="I83" s="3">
        <v>44882635</v>
      </c>
      <c r="J83" s="3">
        <v>48069814</v>
      </c>
      <c r="K83" s="3">
        <v>53078794</v>
      </c>
    </row>
    <row r="84" spans="1:11" hidden="1" x14ac:dyDescent="0.2">
      <c r="A84" s="1" t="s">
        <v>75</v>
      </c>
      <c r="B84" s="3">
        <v>91814019</v>
      </c>
      <c r="C84" s="3">
        <v>119954163</v>
      </c>
      <c r="D84" s="3">
        <v>141929147</v>
      </c>
      <c r="E84" s="3">
        <v>119585593</v>
      </c>
      <c r="F84" s="3">
        <v>141929143</v>
      </c>
      <c r="G84" s="3">
        <v>141929143</v>
      </c>
      <c r="H84" s="3">
        <v>87773787</v>
      </c>
      <c r="I84" s="3">
        <v>63532283</v>
      </c>
      <c r="J84" s="3">
        <v>64961107</v>
      </c>
      <c r="K84" s="3">
        <v>66481518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4453575</v>
      </c>
      <c r="C5" s="17">
        <v>4657378</v>
      </c>
      <c r="D5" s="21">
        <v>5179522</v>
      </c>
      <c r="E5" s="22">
        <v>5473892</v>
      </c>
      <c r="F5" s="17">
        <v>4973304</v>
      </c>
      <c r="G5" s="23">
        <v>4973304</v>
      </c>
      <c r="H5" s="19">
        <v>5024643</v>
      </c>
      <c r="I5" s="22">
        <v>5946888</v>
      </c>
      <c r="J5" s="17">
        <v>6244224</v>
      </c>
      <c r="K5" s="23">
        <v>6556440</v>
      </c>
    </row>
    <row r="6" spans="1:11" ht="13.5" x14ac:dyDescent="0.25">
      <c r="A6" s="20" t="s">
        <v>18</v>
      </c>
      <c r="B6" s="17">
        <v>20173253</v>
      </c>
      <c r="C6" s="17">
        <v>23103044</v>
      </c>
      <c r="D6" s="21">
        <v>22347899</v>
      </c>
      <c r="E6" s="22">
        <v>29549461</v>
      </c>
      <c r="F6" s="17">
        <v>28774032</v>
      </c>
      <c r="G6" s="23">
        <v>28774032</v>
      </c>
      <c r="H6" s="19">
        <v>27864723</v>
      </c>
      <c r="I6" s="22">
        <v>30965307</v>
      </c>
      <c r="J6" s="17">
        <v>31982429</v>
      </c>
      <c r="K6" s="23">
        <v>33360865</v>
      </c>
    </row>
    <row r="7" spans="1:11" ht="13.5" x14ac:dyDescent="0.25">
      <c r="A7" s="20" t="s">
        <v>19</v>
      </c>
      <c r="B7" s="17">
        <v>285446</v>
      </c>
      <c r="C7" s="17">
        <v>280228</v>
      </c>
      <c r="D7" s="21">
        <v>539414</v>
      </c>
      <c r="E7" s="22">
        <v>454224</v>
      </c>
      <c r="F7" s="17">
        <v>884664</v>
      </c>
      <c r="G7" s="23">
        <v>884664</v>
      </c>
      <c r="H7" s="19">
        <v>1267870</v>
      </c>
      <c r="I7" s="22">
        <v>937740</v>
      </c>
      <c r="J7" s="17">
        <v>980880</v>
      </c>
      <c r="K7" s="23">
        <v>1039740</v>
      </c>
    </row>
    <row r="8" spans="1:11" ht="13.5" x14ac:dyDescent="0.25">
      <c r="A8" s="20" t="s">
        <v>20</v>
      </c>
      <c r="B8" s="17">
        <v>29026129</v>
      </c>
      <c r="C8" s="17">
        <v>24449541</v>
      </c>
      <c r="D8" s="21">
        <v>24369101</v>
      </c>
      <c r="E8" s="22">
        <v>35784208</v>
      </c>
      <c r="F8" s="17">
        <v>35734140</v>
      </c>
      <c r="G8" s="23">
        <v>35734140</v>
      </c>
      <c r="H8" s="19">
        <v>29971705</v>
      </c>
      <c r="I8" s="22">
        <v>29737416</v>
      </c>
      <c r="J8" s="17">
        <v>27394308</v>
      </c>
      <c r="K8" s="23">
        <v>27956208</v>
      </c>
    </row>
    <row r="9" spans="1:11" ht="13.5" x14ac:dyDescent="0.25">
      <c r="A9" s="20" t="s">
        <v>21</v>
      </c>
      <c r="B9" s="17">
        <v>22730405</v>
      </c>
      <c r="C9" s="17">
        <v>4880528</v>
      </c>
      <c r="D9" s="21">
        <v>24856310</v>
      </c>
      <c r="E9" s="22">
        <v>35043264</v>
      </c>
      <c r="F9" s="17">
        <v>35349060</v>
      </c>
      <c r="G9" s="23">
        <v>35349060</v>
      </c>
      <c r="H9" s="19">
        <v>32545349</v>
      </c>
      <c r="I9" s="22">
        <v>39060365</v>
      </c>
      <c r="J9" s="17">
        <v>40616813</v>
      </c>
      <c r="K9" s="23">
        <v>42448705</v>
      </c>
    </row>
    <row r="10" spans="1:11" ht="25.5" x14ac:dyDescent="0.2">
      <c r="A10" s="24" t="s">
        <v>333</v>
      </c>
      <c r="B10" s="25">
        <f>SUM(B5:B9)</f>
        <v>76668808</v>
      </c>
      <c r="C10" s="26">
        <f t="shared" ref="C10:K10" si="0">SUM(C5:C9)</f>
        <v>57370719</v>
      </c>
      <c r="D10" s="27">
        <f t="shared" si="0"/>
        <v>77292246</v>
      </c>
      <c r="E10" s="25">
        <f t="shared" si="0"/>
        <v>106305049</v>
      </c>
      <c r="F10" s="26">
        <f t="shared" si="0"/>
        <v>105715200</v>
      </c>
      <c r="G10" s="28">
        <f t="shared" si="0"/>
        <v>105715200</v>
      </c>
      <c r="H10" s="29">
        <f t="shared" si="0"/>
        <v>96674290</v>
      </c>
      <c r="I10" s="25">
        <f t="shared" si="0"/>
        <v>106647716</v>
      </c>
      <c r="J10" s="26">
        <f t="shared" si="0"/>
        <v>107218654</v>
      </c>
      <c r="K10" s="28">
        <f t="shared" si="0"/>
        <v>111361958</v>
      </c>
    </row>
    <row r="11" spans="1:11" ht="13.5" x14ac:dyDescent="0.25">
      <c r="A11" s="20" t="s">
        <v>22</v>
      </c>
      <c r="B11" s="17">
        <v>29730767</v>
      </c>
      <c r="C11" s="17">
        <v>30400852</v>
      </c>
      <c r="D11" s="21">
        <v>30780457</v>
      </c>
      <c r="E11" s="22">
        <v>33823944</v>
      </c>
      <c r="F11" s="17">
        <v>33023196</v>
      </c>
      <c r="G11" s="23">
        <v>33023196</v>
      </c>
      <c r="H11" s="19">
        <v>32556601</v>
      </c>
      <c r="I11" s="22">
        <v>35893860</v>
      </c>
      <c r="J11" s="17">
        <v>36323664</v>
      </c>
      <c r="K11" s="23">
        <v>38447964</v>
      </c>
    </row>
    <row r="12" spans="1:11" ht="13.5" x14ac:dyDescent="0.25">
      <c r="A12" s="20" t="s">
        <v>23</v>
      </c>
      <c r="B12" s="17">
        <v>3104345</v>
      </c>
      <c r="C12" s="17">
        <v>3171688</v>
      </c>
      <c r="D12" s="21">
        <v>3318111</v>
      </c>
      <c r="E12" s="22">
        <v>3527340</v>
      </c>
      <c r="F12" s="17">
        <v>3505032</v>
      </c>
      <c r="G12" s="23">
        <v>3505032</v>
      </c>
      <c r="H12" s="19">
        <v>3606529</v>
      </c>
      <c r="I12" s="22">
        <v>3605064</v>
      </c>
      <c r="J12" s="17">
        <v>3783972</v>
      </c>
      <c r="K12" s="23">
        <v>3971892</v>
      </c>
    </row>
    <row r="13" spans="1:11" ht="13.5" x14ac:dyDescent="0.25">
      <c r="A13" s="20" t="s">
        <v>24</v>
      </c>
      <c r="B13" s="17">
        <v>7095735</v>
      </c>
      <c r="C13" s="17">
        <v>0</v>
      </c>
      <c r="D13" s="21">
        <v>6371171</v>
      </c>
      <c r="E13" s="22">
        <v>5918520</v>
      </c>
      <c r="F13" s="17">
        <v>5929044</v>
      </c>
      <c r="G13" s="23">
        <v>5929044</v>
      </c>
      <c r="H13" s="19">
        <v>5918520</v>
      </c>
      <c r="I13" s="22">
        <v>5993544</v>
      </c>
      <c r="J13" s="17">
        <v>6269232</v>
      </c>
      <c r="K13" s="23">
        <v>6557616</v>
      </c>
    </row>
    <row r="14" spans="1:11" ht="13.5" x14ac:dyDescent="0.25">
      <c r="A14" s="20" t="s">
        <v>25</v>
      </c>
      <c r="B14" s="17">
        <v>1082956</v>
      </c>
      <c r="C14" s="17">
        <v>75057</v>
      </c>
      <c r="D14" s="21">
        <v>151</v>
      </c>
      <c r="E14" s="22">
        <v>956928</v>
      </c>
      <c r="F14" s="17">
        <v>956928</v>
      </c>
      <c r="G14" s="23">
        <v>956928</v>
      </c>
      <c r="H14" s="19">
        <v>61</v>
      </c>
      <c r="I14" s="22">
        <v>1003824</v>
      </c>
      <c r="J14" s="17">
        <v>1050000</v>
      </c>
      <c r="K14" s="23">
        <v>1098288</v>
      </c>
    </row>
    <row r="15" spans="1:11" ht="13.5" x14ac:dyDescent="0.25">
      <c r="A15" s="20" t="s">
        <v>26</v>
      </c>
      <c r="B15" s="17">
        <v>12289989</v>
      </c>
      <c r="C15" s="17">
        <v>14265539</v>
      </c>
      <c r="D15" s="21">
        <v>13305014</v>
      </c>
      <c r="E15" s="22">
        <v>17211300</v>
      </c>
      <c r="F15" s="17">
        <v>15682272</v>
      </c>
      <c r="G15" s="23">
        <v>15682272</v>
      </c>
      <c r="H15" s="19">
        <v>13992994</v>
      </c>
      <c r="I15" s="22">
        <v>15158547</v>
      </c>
      <c r="J15" s="17">
        <v>17022155</v>
      </c>
      <c r="K15" s="23">
        <v>19598087</v>
      </c>
    </row>
    <row r="16" spans="1:11" ht="13.5" x14ac:dyDescent="0.25">
      <c r="A16" s="20" t="s">
        <v>27</v>
      </c>
      <c r="B16" s="17">
        <v>336341</v>
      </c>
      <c r="C16" s="17">
        <v>177737</v>
      </c>
      <c r="D16" s="21">
        <v>54177</v>
      </c>
      <c r="E16" s="22">
        <v>209844</v>
      </c>
      <c r="F16" s="17">
        <v>212496</v>
      </c>
      <c r="G16" s="23">
        <v>212496</v>
      </c>
      <c r="H16" s="19">
        <v>345013</v>
      </c>
      <c r="I16" s="22">
        <v>1092</v>
      </c>
      <c r="J16" s="17">
        <v>1140</v>
      </c>
      <c r="K16" s="23">
        <v>1188</v>
      </c>
    </row>
    <row r="17" spans="1:11" ht="13.5" x14ac:dyDescent="0.25">
      <c r="A17" s="20" t="s">
        <v>28</v>
      </c>
      <c r="B17" s="17">
        <v>39881338</v>
      </c>
      <c r="C17" s="17">
        <v>12747103</v>
      </c>
      <c r="D17" s="21">
        <v>28300011</v>
      </c>
      <c r="E17" s="22">
        <v>51214828</v>
      </c>
      <c r="F17" s="17">
        <v>39770616</v>
      </c>
      <c r="G17" s="23">
        <v>39770616</v>
      </c>
      <c r="H17" s="19">
        <v>37229182</v>
      </c>
      <c r="I17" s="22">
        <v>48091346</v>
      </c>
      <c r="J17" s="17">
        <v>50641126</v>
      </c>
      <c r="K17" s="23">
        <v>64930554</v>
      </c>
    </row>
    <row r="18" spans="1:11" ht="13.5" x14ac:dyDescent="0.25">
      <c r="A18" s="30" t="s">
        <v>29</v>
      </c>
      <c r="B18" s="31">
        <f>SUM(B11:B17)</f>
        <v>93521471</v>
      </c>
      <c r="C18" s="32">
        <f t="shared" ref="C18:K18" si="1">SUM(C11:C17)</f>
        <v>60837976</v>
      </c>
      <c r="D18" s="33">
        <f t="shared" si="1"/>
        <v>82129092</v>
      </c>
      <c r="E18" s="31">
        <f t="shared" si="1"/>
        <v>112862704</v>
      </c>
      <c r="F18" s="32">
        <f t="shared" si="1"/>
        <v>99079584</v>
      </c>
      <c r="G18" s="34">
        <f t="shared" si="1"/>
        <v>99079584</v>
      </c>
      <c r="H18" s="35">
        <f t="shared" si="1"/>
        <v>93648900</v>
      </c>
      <c r="I18" s="31">
        <f t="shared" si="1"/>
        <v>109747277</v>
      </c>
      <c r="J18" s="32">
        <f t="shared" si="1"/>
        <v>115091289</v>
      </c>
      <c r="K18" s="34">
        <f t="shared" si="1"/>
        <v>134605589</v>
      </c>
    </row>
    <row r="19" spans="1:11" ht="13.5" x14ac:dyDescent="0.25">
      <c r="A19" s="30" t="s">
        <v>30</v>
      </c>
      <c r="B19" s="36">
        <f>+B10-B18</f>
        <v>-16852663</v>
      </c>
      <c r="C19" s="37">
        <f t="shared" ref="C19:K19" si="2">+C10-C18</f>
        <v>-3467257</v>
      </c>
      <c r="D19" s="38">
        <f t="shared" si="2"/>
        <v>-4836846</v>
      </c>
      <c r="E19" s="36">
        <f t="shared" si="2"/>
        <v>-6557655</v>
      </c>
      <c r="F19" s="37">
        <f t="shared" si="2"/>
        <v>6635616</v>
      </c>
      <c r="G19" s="39">
        <f t="shared" si="2"/>
        <v>6635616</v>
      </c>
      <c r="H19" s="40">
        <f t="shared" si="2"/>
        <v>3025390</v>
      </c>
      <c r="I19" s="36">
        <f t="shared" si="2"/>
        <v>-3099561</v>
      </c>
      <c r="J19" s="37">
        <f t="shared" si="2"/>
        <v>-7872635</v>
      </c>
      <c r="K19" s="39">
        <f t="shared" si="2"/>
        <v>-23243631</v>
      </c>
    </row>
    <row r="20" spans="1:11" ht="25.5" x14ac:dyDescent="0.2">
      <c r="A20" s="41" t="s">
        <v>31</v>
      </c>
      <c r="B20" s="42">
        <v>21199920</v>
      </c>
      <c r="C20" s="43">
        <v>9606700</v>
      </c>
      <c r="D20" s="44">
        <v>17143050</v>
      </c>
      <c r="E20" s="42">
        <v>48344050</v>
      </c>
      <c r="F20" s="43">
        <v>45092100</v>
      </c>
      <c r="G20" s="45">
        <v>45092100</v>
      </c>
      <c r="H20" s="46">
        <v>35402334</v>
      </c>
      <c r="I20" s="42">
        <v>23670048</v>
      </c>
      <c r="J20" s="43">
        <v>17709012</v>
      </c>
      <c r="K20" s="45">
        <v>41846640</v>
      </c>
    </row>
    <row r="21" spans="1:11" ht="13.5" x14ac:dyDescent="0.25">
      <c r="A21" s="47" t="s">
        <v>32</v>
      </c>
      <c r="B21" s="48">
        <v>115851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4463108</v>
      </c>
      <c r="C22" s="55">
        <f t="shared" ref="C22:K22" si="3">SUM(C19:C21)</f>
        <v>6139443</v>
      </c>
      <c r="D22" s="56">
        <f t="shared" si="3"/>
        <v>12306204</v>
      </c>
      <c r="E22" s="54">
        <f t="shared" si="3"/>
        <v>41786395</v>
      </c>
      <c r="F22" s="55">
        <f t="shared" si="3"/>
        <v>51727716</v>
      </c>
      <c r="G22" s="57">
        <f t="shared" si="3"/>
        <v>51727716</v>
      </c>
      <c r="H22" s="58">
        <f t="shared" si="3"/>
        <v>38427724</v>
      </c>
      <c r="I22" s="54">
        <f t="shared" si="3"/>
        <v>20570487</v>
      </c>
      <c r="J22" s="55">
        <f t="shared" si="3"/>
        <v>9836377</v>
      </c>
      <c r="K22" s="57">
        <f t="shared" si="3"/>
        <v>18603009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4463108</v>
      </c>
      <c r="C24" s="37">
        <f t="shared" ref="C24:K24" si="4">SUM(C22:C23)</f>
        <v>6139443</v>
      </c>
      <c r="D24" s="38">
        <f t="shared" si="4"/>
        <v>12306204</v>
      </c>
      <c r="E24" s="36">
        <f t="shared" si="4"/>
        <v>41786395</v>
      </c>
      <c r="F24" s="37">
        <f t="shared" si="4"/>
        <v>51727716</v>
      </c>
      <c r="G24" s="39">
        <f t="shared" si="4"/>
        <v>51727716</v>
      </c>
      <c r="H24" s="40">
        <f t="shared" si="4"/>
        <v>38427724</v>
      </c>
      <c r="I24" s="36">
        <f t="shared" si="4"/>
        <v>20570487</v>
      </c>
      <c r="J24" s="37">
        <f t="shared" si="4"/>
        <v>9836377</v>
      </c>
      <c r="K24" s="39">
        <f t="shared" si="4"/>
        <v>18603009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43291683</v>
      </c>
      <c r="C27" s="66">
        <v>22375709</v>
      </c>
      <c r="D27" s="67">
        <v>17357831</v>
      </c>
      <c r="E27" s="68">
        <v>48344052</v>
      </c>
      <c r="F27" s="66">
        <v>48432120</v>
      </c>
      <c r="G27" s="69">
        <v>48432120</v>
      </c>
      <c r="H27" s="70">
        <v>57067176</v>
      </c>
      <c r="I27" s="68">
        <v>22782041</v>
      </c>
      <c r="J27" s="66">
        <v>13669001</v>
      </c>
      <c r="K27" s="69">
        <v>18999997</v>
      </c>
    </row>
    <row r="28" spans="1:11" ht="13.5" x14ac:dyDescent="0.25">
      <c r="A28" s="71" t="s">
        <v>36</v>
      </c>
      <c r="B28" s="17">
        <v>40238569</v>
      </c>
      <c r="C28" s="17">
        <v>22375709</v>
      </c>
      <c r="D28" s="21">
        <v>17184518</v>
      </c>
      <c r="E28" s="22">
        <v>48344052</v>
      </c>
      <c r="F28" s="17">
        <v>48432120</v>
      </c>
      <c r="G28" s="23">
        <v>48432120</v>
      </c>
      <c r="H28" s="19">
        <v>0</v>
      </c>
      <c r="I28" s="22">
        <v>22782041</v>
      </c>
      <c r="J28" s="17">
        <v>13669001</v>
      </c>
      <c r="K28" s="23">
        <v>18999997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-870</v>
      </c>
      <c r="C31" s="17">
        <v>0</v>
      </c>
      <c r="D31" s="21">
        <v>173313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40237699</v>
      </c>
      <c r="C32" s="66">
        <f t="shared" ref="C32:K32" si="5">SUM(C28:C31)</f>
        <v>22375709</v>
      </c>
      <c r="D32" s="67">
        <f t="shared" si="5"/>
        <v>17357831</v>
      </c>
      <c r="E32" s="68">
        <f t="shared" si="5"/>
        <v>48344052</v>
      </c>
      <c r="F32" s="66">
        <f t="shared" si="5"/>
        <v>48432120</v>
      </c>
      <c r="G32" s="69">
        <f t="shared" si="5"/>
        <v>48432120</v>
      </c>
      <c r="H32" s="70">
        <f t="shared" si="5"/>
        <v>0</v>
      </c>
      <c r="I32" s="68">
        <f t="shared" si="5"/>
        <v>22782041</v>
      </c>
      <c r="J32" s="66">
        <f t="shared" si="5"/>
        <v>13669001</v>
      </c>
      <c r="K32" s="69">
        <f t="shared" si="5"/>
        <v>18999997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28459861</v>
      </c>
      <c r="C35" s="17">
        <v>12076927</v>
      </c>
      <c r="D35" s="21">
        <v>17963943</v>
      </c>
      <c r="E35" s="22">
        <v>20975750</v>
      </c>
      <c r="F35" s="17">
        <v>26476541</v>
      </c>
      <c r="G35" s="23">
        <v>26476541</v>
      </c>
      <c r="H35" s="19">
        <v>11836577</v>
      </c>
      <c r="I35" s="22">
        <v>24689729</v>
      </c>
      <c r="J35" s="17">
        <v>27295260</v>
      </c>
      <c r="K35" s="23">
        <v>33631770</v>
      </c>
    </row>
    <row r="36" spans="1:11" ht="13.5" x14ac:dyDescent="0.25">
      <c r="A36" s="20" t="s">
        <v>42</v>
      </c>
      <c r="B36" s="17">
        <v>199945774</v>
      </c>
      <c r="C36" s="17">
        <v>210947420</v>
      </c>
      <c r="D36" s="21">
        <v>225558752</v>
      </c>
      <c r="E36" s="22">
        <v>257047431</v>
      </c>
      <c r="F36" s="17">
        <v>331236813</v>
      </c>
      <c r="G36" s="23">
        <v>331236813</v>
      </c>
      <c r="H36" s="19">
        <v>260976757</v>
      </c>
      <c r="I36" s="22">
        <v>305522234</v>
      </c>
      <c r="J36" s="17">
        <v>312922003</v>
      </c>
      <c r="K36" s="23">
        <v>325364384</v>
      </c>
    </row>
    <row r="37" spans="1:11" ht="13.5" x14ac:dyDescent="0.25">
      <c r="A37" s="20" t="s">
        <v>43</v>
      </c>
      <c r="B37" s="17">
        <v>42664916</v>
      </c>
      <c r="C37" s="17">
        <v>32237273</v>
      </c>
      <c r="D37" s="21">
        <v>17257667</v>
      </c>
      <c r="E37" s="22">
        <v>20672774</v>
      </c>
      <c r="F37" s="17">
        <v>21512948</v>
      </c>
      <c r="G37" s="23">
        <v>21512948</v>
      </c>
      <c r="H37" s="19">
        <v>12308506</v>
      </c>
      <c r="I37" s="22">
        <v>25168786</v>
      </c>
      <c r="J37" s="17">
        <v>25337709</v>
      </c>
      <c r="K37" s="23">
        <v>25513591</v>
      </c>
    </row>
    <row r="38" spans="1:11" ht="13.5" x14ac:dyDescent="0.25">
      <c r="A38" s="20" t="s">
        <v>44</v>
      </c>
      <c r="B38" s="17">
        <v>13120581</v>
      </c>
      <c r="C38" s="17">
        <v>13613943</v>
      </c>
      <c r="D38" s="21">
        <v>24797164</v>
      </c>
      <c r="E38" s="22">
        <v>24797164</v>
      </c>
      <c r="F38" s="17">
        <v>26098855</v>
      </c>
      <c r="G38" s="23">
        <v>26098855</v>
      </c>
      <c r="H38" s="19">
        <v>24703468</v>
      </c>
      <c r="I38" s="22">
        <v>26098855</v>
      </c>
      <c r="J38" s="17">
        <v>26098855</v>
      </c>
      <c r="K38" s="23">
        <v>26098855</v>
      </c>
    </row>
    <row r="39" spans="1:11" ht="13.5" x14ac:dyDescent="0.25">
      <c r="A39" s="20" t="s">
        <v>45</v>
      </c>
      <c r="B39" s="17">
        <v>168157039</v>
      </c>
      <c r="C39" s="17">
        <v>171033683</v>
      </c>
      <c r="D39" s="21">
        <v>201467856</v>
      </c>
      <c r="E39" s="22">
        <v>232553243</v>
      </c>
      <c r="F39" s="17">
        <v>310101551</v>
      </c>
      <c r="G39" s="23">
        <v>310101551</v>
      </c>
      <c r="H39" s="19">
        <v>235801335</v>
      </c>
      <c r="I39" s="22">
        <v>278944322</v>
      </c>
      <c r="J39" s="17">
        <v>288780699</v>
      </c>
      <c r="K39" s="23">
        <v>307383708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30148974</v>
      </c>
      <c r="C42" s="17">
        <v>104005557</v>
      </c>
      <c r="D42" s="21">
        <v>8446842</v>
      </c>
      <c r="E42" s="22">
        <v>64407908</v>
      </c>
      <c r="F42" s="17">
        <v>64347840</v>
      </c>
      <c r="G42" s="23">
        <v>64347840</v>
      </c>
      <c r="H42" s="19">
        <v>117089946</v>
      </c>
      <c r="I42" s="22">
        <v>31486791</v>
      </c>
      <c r="J42" s="17">
        <v>19999096</v>
      </c>
      <c r="K42" s="23">
        <v>29925144</v>
      </c>
    </row>
    <row r="43" spans="1:11" ht="13.5" x14ac:dyDescent="0.25">
      <c r="A43" s="20" t="s">
        <v>48</v>
      </c>
      <c r="B43" s="17">
        <v>0</v>
      </c>
      <c r="C43" s="17">
        <v>-7865821</v>
      </c>
      <c r="D43" s="21">
        <v>-15857303</v>
      </c>
      <c r="E43" s="22">
        <v>-48344052</v>
      </c>
      <c r="F43" s="17">
        <v>-48957558</v>
      </c>
      <c r="G43" s="23">
        <v>-48957558</v>
      </c>
      <c r="H43" s="19">
        <v>-35749766</v>
      </c>
      <c r="I43" s="22">
        <v>-23051483</v>
      </c>
      <c r="J43" s="17">
        <v>-14194439</v>
      </c>
      <c r="K43" s="23">
        <v>-19525435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50978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-24109884</v>
      </c>
      <c r="C45" s="66">
        <v>68481559</v>
      </c>
      <c r="D45" s="67">
        <v>-12549239</v>
      </c>
      <c r="E45" s="68">
        <v>19153708</v>
      </c>
      <c r="F45" s="66">
        <v>17867368</v>
      </c>
      <c r="G45" s="69">
        <v>17867368</v>
      </c>
      <c r="H45" s="70">
        <v>86345330</v>
      </c>
      <c r="I45" s="68">
        <v>10912394</v>
      </c>
      <c r="J45" s="66">
        <v>14782286</v>
      </c>
      <c r="K45" s="69">
        <v>24656130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9616680</v>
      </c>
      <c r="C48" s="17">
        <v>86100</v>
      </c>
      <c r="D48" s="21">
        <v>2527938</v>
      </c>
      <c r="E48" s="22">
        <v>25995459</v>
      </c>
      <c r="F48" s="17">
        <v>25233906</v>
      </c>
      <c r="G48" s="23">
        <v>25233906</v>
      </c>
      <c r="H48" s="19">
        <v>6679015</v>
      </c>
      <c r="I48" s="22">
        <v>8977629</v>
      </c>
      <c r="J48" s="17">
        <v>14256421</v>
      </c>
      <c r="K48" s="23">
        <v>23376433</v>
      </c>
    </row>
    <row r="49" spans="1:11" ht="13.5" x14ac:dyDescent="0.25">
      <c r="A49" s="20" t="s">
        <v>53</v>
      </c>
      <c r="B49" s="17">
        <f>+B75</f>
        <v>37816258.364755094</v>
      </c>
      <c r="C49" s="17">
        <f t="shared" ref="C49:K49" si="6">+C75</f>
        <v>8094812.9235642888</v>
      </c>
      <c r="D49" s="21">
        <f t="shared" si="6"/>
        <v>4320692.9627398262</v>
      </c>
      <c r="E49" s="22">
        <f t="shared" si="6"/>
        <v>27431403.670326803</v>
      </c>
      <c r="F49" s="17">
        <f t="shared" si="6"/>
        <v>21701909.644439291</v>
      </c>
      <c r="G49" s="23">
        <f t="shared" si="6"/>
        <v>21701909.644439291</v>
      </c>
      <c r="H49" s="19">
        <f t="shared" si="6"/>
        <v>6563617.6189786606</v>
      </c>
      <c r="I49" s="22">
        <f t="shared" si="6"/>
        <v>11867308.678664513</v>
      </c>
      <c r="J49" s="17">
        <f t="shared" si="6"/>
        <v>14375101.720474413</v>
      </c>
      <c r="K49" s="23">
        <f t="shared" si="6"/>
        <v>16751414.575711284</v>
      </c>
    </row>
    <row r="50" spans="1:11" ht="13.5" x14ac:dyDescent="0.25">
      <c r="A50" s="30" t="s">
        <v>54</v>
      </c>
      <c r="B50" s="66">
        <f>+B48-B49</f>
        <v>-28199578.364755094</v>
      </c>
      <c r="C50" s="66">
        <f t="shared" ref="C50:K50" si="7">+C48-C49</f>
        <v>-8008712.9235642888</v>
      </c>
      <c r="D50" s="67">
        <f t="shared" si="7"/>
        <v>-1792754.9627398262</v>
      </c>
      <c r="E50" s="68">
        <f t="shared" si="7"/>
        <v>-1435944.6703268029</v>
      </c>
      <c r="F50" s="66">
        <f t="shared" si="7"/>
        <v>3531996.3555607088</v>
      </c>
      <c r="G50" s="69">
        <f t="shared" si="7"/>
        <v>3531996.3555607088</v>
      </c>
      <c r="H50" s="70">
        <f t="shared" si="7"/>
        <v>115397.38102133945</v>
      </c>
      <c r="I50" s="68">
        <f t="shared" si="7"/>
        <v>-2889679.6786645129</v>
      </c>
      <c r="J50" s="66">
        <f t="shared" si="7"/>
        <v>-118680.72047441266</v>
      </c>
      <c r="K50" s="69">
        <f t="shared" si="7"/>
        <v>6625018.4242887162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174209792</v>
      </c>
      <c r="C53" s="17">
        <v>162190041</v>
      </c>
      <c r="D53" s="21">
        <v>210043237</v>
      </c>
      <c r="E53" s="22">
        <v>241531916</v>
      </c>
      <c r="F53" s="17">
        <v>306938876</v>
      </c>
      <c r="G53" s="23">
        <v>306938876</v>
      </c>
      <c r="H53" s="19">
        <v>247790214</v>
      </c>
      <c r="I53" s="22">
        <v>281224297</v>
      </c>
      <c r="J53" s="17">
        <v>288624066</v>
      </c>
      <c r="K53" s="23">
        <v>301066447</v>
      </c>
    </row>
    <row r="54" spans="1:11" ht="13.5" x14ac:dyDescent="0.25">
      <c r="A54" s="20" t="s">
        <v>57</v>
      </c>
      <c r="B54" s="17">
        <v>6356134</v>
      </c>
      <c r="C54" s="17">
        <v>0</v>
      </c>
      <c r="D54" s="21">
        <v>6371171</v>
      </c>
      <c r="E54" s="22">
        <v>5918520</v>
      </c>
      <c r="F54" s="17">
        <v>5929044</v>
      </c>
      <c r="G54" s="23">
        <v>5929044</v>
      </c>
      <c r="H54" s="19">
        <v>5918520</v>
      </c>
      <c r="I54" s="22">
        <v>5993544</v>
      </c>
      <c r="J54" s="17">
        <v>6269232</v>
      </c>
      <c r="K54" s="23">
        <v>6557616</v>
      </c>
    </row>
    <row r="55" spans="1:11" ht="13.5" x14ac:dyDescent="0.25">
      <c r="A55" s="20" t="s">
        <v>58</v>
      </c>
      <c r="B55" s="17">
        <v>71952</v>
      </c>
      <c r="C55" s="17">
        <v>448259</v>
      </c>
      <c r="D55" s="21">
        <v>0</v>
      </c>
      <c r="E55" s="22">
        <v>7600050</v>
      </c>
      <c r="F55" s="17">
        <v>9080052</v>
      </c>
      <c r="G55" s="23">
        <v>9080052</v>
      </c>
      <c r="H55" s="19">
        <v>6836065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2665667</v>
      </c>
      <c r="C56" s="17">
        <v>1639888</v>
      </c>
      <c r="D56" s="21">
        <v>1915694</v>
      </c>
      <c r="E56" s="22">
        <v>1792320</v>
      </c>
      <c r="F56" s="17">
        <v>1731888</v>
      </c>
      <c r="G56" s="23">
        <v>1731888</v>
      </c>
      <c r="H56" s="19">
        <v>1368344</v>
      </c>
      <c r="I56" s="22">
        <v>1828505</v>
      </c>
      <c r="J56" s="17">
        <v>1925072</v>
      </c>
      <c r="K56" s="23">
        <v>2026760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4031902</v>
      </c>
      <c r="F59" s="17">
        <v>3912288</v>
      </c>
      <c r="G59" s="23">
        <v>3912288</v>
      </c>
      <c r="H59" s="19">
        <v>4960260</v>
      </c>
      <c r="I59" s="22">
        <v>4270321</v>
      </c>
      <c r="J59" s="17">
        <v>5186379</v>
      </c>
      <c r="K59" s="23">
        <v>5688000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6.3642688969661604E-2</v>
      </c>
      <c r="C70" s="5">
        <f t="shared" ref="C70:K70" si="8">IF(ISERROR(C71/C72),0,(C71/C72))</f>
        <v>2.9725032567936389</v>
      </c>
      <c r="D70" s="5">
        <f t="shared" si="8"/>
        <v>0.8424848264312611</v>
      </c>
      <c r="E70" s="5">
        <f t="shared" si="8"/>
        <v>1.0047102033913113</v>
      </c>
      <c r="F70" s="5">
        <f t="shared" si="8"/>
        <v>1.0429375665577676</v>
      </c>
      <c r="G70" s="5">
        <f t="shared" si="8"/>
        <v>1.0429375665577676</v>
      </c>
      <c r="H70" s="5">
        <f t="shared" si="8"/>
        <v>2.2364865395717946</v>
      </c>
      <c r="I70" s="5">
        <f t="shared" si="8"/>
        <v>0.83920055448155517</v>
      </c>
      <c r="J70" s="5">
        <f t="shared" si="8"/>
        <v>0.81988431420015895</v>
      </c>
      <c r="K70" s="5">
        <f t="shared" si="8"/>
        <v>0.85275755322015467</v>
      </c>
    </row>
    <row r="71" spans="1:11" hidden="1" x14ac:dyDescent="0.2">
      <c r="A71" s="1" t="s">
        <v>338</v>
      </c>
      <c r="B71" s="2">
        <f>+B83</f>
        <v>2898734</v>
      </c>
      <c r="C71" s="2">
        <f t="shared" ref="C71:K71" si="9">+C83</f>
        <v>89381544</v>
      </c>
      <c r="D71" s="2">
        <f t="shared" si="9"/>
        <v>41906122</v>
      </c>
      <c r="E71" s="2">
        <f t="shared" si="9"/>
        <v>67638607</v>
      </c>
      <c r="F71" s="2">
        <f t="shared" si="9"/>
        <v>69338244</v>
      </c>
      <c r="G71" s="2">
        <f t="shared" si="9"/>
        <v>69338244</v>
      </c>
      <c r="H71" s="2">
        <f t="shared" si="9"/>
        <v>138915291</v>
      </c>
      <c r="I71" s="2">
        <f t="shared" si="9"/>
        <v>61263527</v>
      </c>
      <c r="J71" s="2">
        <f t="shared" si="9"/>
        <v>62317439</v>
      </c>
      <c r="K71" s="2">
        <f t="shared" si="9"/>
        <v>67770234</v>
      </c>
    </row>
    <row r="72" spans="1:11" hidden="1" x14ac:dyDescent="0.2">
      <c r="A72" s="1" t="s">
        <v>339</v>
      </c>
      <c r="B72" s="2">
        <f>+B77</f>
        <v>45547007</v>
      </c>
      <c r="C72" s="2">
        <f t="shared" ref="C72:K72" si="10">+C77</f>
        <v>30069452</v>
      </c>
      <c r="D72" s="2">
        <f t="shared" si="10"/>
        <v>49741100</v>
      </c>
      <c r="E72" s="2">
        <f t="shared" si="10"/>
        <v>67321509</v>
      </c>
      <c r="F72" s="2">
        <f t="shared" si="10"/>
        <v>66483600</v>
      </c>
      <c r="G72" s="2">
        <f t="shared" si="10"/>
        <v>66483600</v>
      </c>
      <c r="H72" s="2">
        <f t="shared" si="10"/>
        <v>62113180</v>
      </c>
      <c r="I72" s="2">
        <f t="shared" si="10"/>
        <v>73002248</v>
      </c>
      <c r="J72" s="2">
        <f t="shared" si="10"/>
        <v>76007600</v>
      </c>
      <c r="K72" s="2">
        <f t="shared" si="10"/>
        <v>79471866</v>
      </c>
    </row>
    <row r="73" spans="1:11" hidden="1" x14ac:dyDescent="0.2">
      <c r="A73" s="1" t="s">
        <v>340</v>
      </c>
      <c r="B73" s="2">
        <f>+B74</f>
        <v>-291615.5</v>
      </c>
      <c r="C73" s="2">
        <f t="shared" ref="C73:K73" si="11">+(C78+C80+C81+C82)-(B78+B80+B81+B82)</f>
        <v>-5889225</v>
      </c>
      <c r="D73" s="2">
        <f t="shared" si="11"/>
        <v>1983358</v>
      </c>
      <c r="E73" s="2">
        <f t="shared" si="11"/>
        <v>-23729716</v>
      </c>
      <c r="F73" s="2">
        <f>+(F78+F80+F81+F82)-(D78+D80+D81+D82)</f>
        <v>-15544272</v>
      </c>
      <c r="G73" s="2">
        <f>+(G78+G80+G81+G82)-(D78+D80+D81+D82)</f>
        <v>-15544272</v>
      </c>
      <c r="H73" s="2">
        <f>+(H78+H80+H81+H82)-(D78+D80+D81+D82)</f>
        <v>-7753154</v>
      </c>
      <c r="I73" s="2">
        <f>+(I78+I80+I81+I82)-(E78+E80+E81+E82)</f>
        <v>22630984</v>
      </c>
      <c r="J73" s="2">
        <f t="shared" si="11"/>
        <v>-2698368</v>
      </c>
      <c r="K73" s="2">
        <f t="shared" si="11"/>
        <v>-2809848</v>
      </c>
    </row>
    <row r="74" spans="1:11" hidden="1" x14ac:dyDescent="0.2">
      <c r="A74" s="1" t="s">
        <v>341</v>
      </c>
      <c r="B74" s="2">
        <f>+TREND(C74:E74)</f>
        <v>-291615.5</v>
      </c>
      <c r="C74" s="2">
        <f>+C73</f>
        <v>-5889225</v>
      </c>
      <c r="D74" s="2">
        <f t="shared" ref="D74:K74" si="12">+D73</f>
        <v>1983358</v>
      </c>
      <c r="E74" s="2">
        <f t="shared" si="12"/>
        <v>-23729716</v>
      </c>
      <c r="F74" s="2">
        <f t="shared" si="12"/>
        <v>-15544272</v>
      </c>
      <c r="G74" s="2">
        <f t="shared" si="12"/>
        <v>-15544272</v>
      </c>
      <c r="H74" s="2">
        <f t="shared" si="12"/>
        <v>-7753154</v>
      </c>
      <c r="I74" s="2">
        <f t="shared" si="12"/>
        <v>22630984</v>
      </c>
      <c r="J74" s="2">
        <f t="shared" si="12"/>
        <v>-2698368</v>
      </c>
      <c r="K74" s="2">
        <f t="shared" si="12"/>
        <v>-2809848</v>
      </c>
    </row>
    <row r="75" spans="1:11" hidden="1" x14ac:dyDescent="0.2">
      <c r="A75" s="1" t="s">
        <v>342</v>
      </c>
      <c r="B75" s="2">
        <f>+B84-(((B80+B81+B82+B78)*B70)-B79)</f>
        <v>37816258.364755094</v>
      </c>
      <c r="C75" s="2">
        <f t="shared" ref="C75:K75" si="13">+C84-(((C80+C81+C82+C78)*C70)-C79)</f>
        <v>8094812.9235642888</v>
      </c>
      <c r="D75" s="2">
        <f t="shared" si="13"/>
        <v>4320692.9627398262</v>
      </c>
      <c r="E75" s="2">
        <f t="shared" si="13"/>
        <v>27431403.670326803</v>
      </c>
      <c r="F75" s="2">
        <f t="shared" si="13"/>
        <v>21701909.644439291</v>
      </c>
      <c r="G75" s="2">
        <f t="shared" si="13"/>
        <v>21701909.644439291</v>
      </c>
      <c r="H75" s="2">
        <f t="shared" si="13"/>
        <v>6563617.6189786606</v>
      </c>
      <c r="I75" s="2">
        <f t="shared" si="13"/>
        <v>11867308.678664513</v>
      </c>
      <c r="J75" s="2">
        <f t="shared" si="13"/>
        <v>14375101.720474413</v>
      </c>
      <c r="K75" s="2">
        <f t="shared" si="13"/>
        <v>16751414.575711284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45547007</v>
      </c>
      <c r="C77" s="3">
        <v>30069452</v>
      </c>
      <c r="D77" s="3">
        <v>49741100</v>
      </c>
      <c r="E77" s="3">
        <v>67321509</v>
      </c>
      <c r="F77" s="3">
        <v>66483600</v>
      </c>
      <c r="G77" s="3">
        <v>66483600</v>
      </c>
      <c r="H77" s="3">
        <v>62113180</v>
      </c>
      <c r="I77" s="3">
        <v>73002248</v>
      </c>
      <c r="J77" s="3">
        <v>76007600</v>
      </c>
      <c r="K77" s="3">
        <v>79471866</v>
      </c>
    </row>
    <row r="78" spans="1:11" hidden="1" x14ac:dyDescent="0.2">
      <c r="A78" s="1" t="s">
        <v>69</v>
      </c>
      <c r="B78" s="3">
        <v>10130</v>
      </c>
      <c r="C78" s="3">
        <v>12794</v>
      </c>
      <c r="D78" s="3">
        <v>18135</v>
      </c>
      <c r="E78" s="3">
        <v>18135</v>
      </c>
      <c r="F78" s="3">
        <v>525438</v>
      </c>
      <c r="G78" s="3">
        <v>525438</v>
      </c>
      <c r="H78" s="3">
        <v>40805</v>
      </c>
      <c r="I78" s="3">
        <v>525438</v>
      </c>
      <c r="J78" s="3">
        <v>525438</v>
      </c>
      <c r="K78" s="3">
        <v>525438</v>
      </c>
    </row>
    <row r="79" spans="1:11" hidden="1" x14ac:dyDescent="0.2">
      <c r="A79" s="1" t="s">
        <v>70</v>
      </c>
      <c r="B79" s="3">
        <v>12547605</v>
      </c>
      <c r="C79" s="3">
        <v>6422462</v>
      </c>
      <c r="D79" s="3">
        <v>6548553</v>
      </c>
      <c r="E79" s="3">
        <v>14037575</v>
      </c>
      <c r="F79" s="3">
        <v>20497348</v>
      </c>
      <c r="G79" s="3">
        <v>20497348</v>
      </c>
      <c r="H79" s="3">
        <v>108823</v>
      </c>
      <c r="I79" s="3">
        <v>20497348</v>
      </c>
      <c r="J79" s="3">
        <v>20497348</v>
      </c>
      <c r="K79" s="3">
        <v>20497348</v>
      </c>
    </row>
    <row r="80" spans="1:11" hidden="1" x14ac:dyDescent="0.2">
      <c r="A80" s="1" t="s">
        <v>71</v>
      </c>
      <c r="B80" s="3">
        <v>4633823</v>
      </c>
      <c r="C80" s="3">
        <v>3629353</v>
      </c>
      <c r="D80" s="3">
        <v>2517825</v>
      </c>
      <c r="E80" s="3">
        <v>3105672</v>
      </c>
      <c r="F80" s="3">
        <v>2422344</v>
      </c>
      <c r="G80" s="3">
        <v>2422344</v>
      </c>
      <c r="H80" s="3">
        <v>2707749</v>
      </c>
      <c r="I80" s="3">
        <v>2779488</v>
      </c>
      <c r="J80" s="3">
        <v>3229308</v>
      </c>
      <c r="K80" s="3">
        <v>3708312</v>
      </c>
    </row>
    <row r="81" spans="1:11" hidden="1" x14ac:dyDescent="0.2">
      <c r="A81" s="1" t="s">
        <v>72</v>
      </c>
      <c r="B81" s="3">
        <v>8210385</v>
      </c>
      <c r="C81" s="3">
        <v>3322966</v>
      </c>
      <c r="D81" s="3">
        <v>6412511</v>
      </c>
      <c r="E81" s="3">
        <v>-17905052</v>
      </c>
      <c r="F81" s="3">
        <v>-9543583</v>
      </c>
      <c r="G81" s="3">
        <v>-9543583</v>
      </c>
      <c r="H81" s="3">
        <v>-1553237</v>
      </c>
      <c r="I81" s="3">
        <v>4544813</v>
      </c>
      <c r="J81" s="3">
        <v>1396625</v>
      </c>
      <c r="K81" s="3">
        <v>-1892227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2898734</v>
      </c>
      <c r="C83" s="3">
        <v>89381544</v>
      </c>
      <c r="D83" s="3">
        <v>41906122</v>
      </c>
      <c r="E83" s="3">
        <v>67638607</v>
      </c>
      <c r="F83" s="3">
        <v>69338244</v>
      </c>
      <c r="G83" s="3">
        <v>69338244</v>
      </c>
      <c r="H83" s="3">
        <v>138915291</v>
      </c>
      <c r="I83" s="3">
        <v>61263527</v>
      </c>
      <c r="J83" s="3">
        <v>62317439</v>
      </c>
      <c r="K83" s="3">
        <v>67770234</v>
      </c>
    </row>
    <row r="84" spans="1:11" hidden="1" x14ac:dyDescent="0.2">
      <c r="A84" s="1" t="s">
        <v>75</v>
      </c>
      <c r="B84" s="3">
        <v>26086738</v>
      </c>
      <c r="C84" s="3">
        <v>22376172</v>
      </c>
      <c r="D84" s="3">
        <v>5311091</v>
      </c>
      <c r="E84" s="3">
        <v>-1457039</v>
      </c>
      <c r="F84" s="3">
        <v>-5674447</v>
      </c>
      <c r="G84" s="3">
        <v>-5674447</v>
      </c>
      <c r="H84" s="3">
        <v>9128105</v>
      </c>
      <c r="I84" s="3">
        <v>-2042534</v>
      </c>
      <c r="J84" s="3">
        <v>-1898718</v>
      </c>
      <c r="K84" s="3">
        <v>-1749182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4004456</v>
      </c>
      <c r="C5" s="17">
        <v>4380379</v>
      </c>
      <c r="D5" s="21">
        <v>5073220</v>
      </c>
      <c r="E5" s="22">
        <v>5462877</v>
      </c>
      <c r="F5" s="17">
        <v>5598765</v>
      </c>
      <c r="G5" s="23">
        <v>5598765</v>
      </c>
      <c r="H5" s="19">
        <v>5753694</v>
      </c>
      <c r="I5" s="22">
        <v>6250076</v>
      </c>
      <c r="J5" s="17">
        <v>7315500</v>
      </c>
      <c r="K5" s="23">
        <v>7970700</v>
      </c>
    </row>
    <row r="6" spans="1:11" ht="13.5" x14ac:dyDescent="0.25">
      <c r="A6" s="20" t="s">
        <v>18</v>
      </c>
      <c r="B6" s="17">
        <v>27805656</v>
      </c>
      <c r="C6" s="17">
        <v>30552362</v>
      </c>
      <c r="D6" s="21">
        <v>31768366</v>
      </c>
      <c r="E6" s="22">
        <v>37632356</v>
      </c>
      <c r="F6" s="17">
        <v>31597156</v>
      </c>
      <c r="G6" s="23">
        <v>31597156</v>
      </c>
      <c r="H6" s="19">
        <v>32432895</v>
      </c>
      <c r="I6" s="22">
        <v>37089114</v>
      </c>
      <c r="J6" s="17">
        <v>40378892</v>
      </c>
      <c r="K6" s="23">
        <v>43969200</v>
      </c>
    </row>
    <row r="7" spans="1:11" ht="13.5" x14ac:dyDescent="0.25">
      <c r="A7" s="20" t="s">
        <v>19</v>
      </c>
      <c r="B7" s="17">
        <v>2321429</v>
      </c>
      <c r="C7" s="17">
        <v>2346795</v>
      </c>
      <c r="D7" s="21">
        <v>4071461</v>
      </c>
      <c r="E7" s="22">
        <v>4350000</v>
      </c>
      <c r="F7" s="17">
        <v>4581876</v>
      </c>
      <c r="G7" s="23">
        <v>4581876</v>
      </c>
      <c r="H7" s="19">
        <v>6182527</v>
      </c>
      <c r="I7" s="22">
        <v>5063200</v>
      </c>
      <c r="J7" s="17">
        <v>5417600</v>
      </c>
      <c r="K7" s="23">
        <v>5851000</v>
      </c>
    </row>
    <row r="8" spans="1:11" ht="13.5" x14ac:dyDescent="0.25">
      <c r="A8" s="20" t="s">
        <v>20</v>
      </c>
      <c r="B8" s="17">
        <v>33478145</v>
      </c>
      <c r="C8" s="17">
        <v>32272247</v>
      </c>
      <c r="D8" s="21">
        <v>34784995</v>
      </c>
      <c r="E8" s="22">
        <v>36567850</v>
      </c>
      <c r="F8" s="17">
        <v>36326941</v>
      </c>
      <c r="G8" s="23">
        <v>36326941</v>
      </c>
      <c r="H8" s="19">
        <v>34189168</v>
      </c>
      <c r="I8" s="22">
        <v>44709500</v>
      </c>
      <c r="J8" s="17">
        <v>44536100</v>
      </c>
      <c r="K8" s="23">
        <v>51511100</v>
      </c>
    </row>
    <row r="9" spans="1:11" ht="13.5" x14ac:dyDescent="0.25">
      <c r="A9" s="20" t="s">
        <v>21</v>
      </c>
      <c r="B9" s="17">
        <v>7972029</v>
      </c>
      <c r="C9" s="17">
        <v>11649791</v>
      </c>
      <c r="D9" s="21">
        <v>11601234</v>
      </c>
      <c r="E9" s="22">
        <v>4720669</v>
      </c>
      <c r="F9" s="17">
        <v>8012637</v>
      </c>
      <c r="G9" s="23">
        <v>8012637</v>
      </c>
      <c r="H9" s="19">
        <v>8429878</v>
      </c>
      <c r="I9" s="22">
        <v>12216315</v>
      </c>
      <c r="J9" s="17">
        <v>31922300</v>
      </c>
      <c r="K9" s="23">
        <v>33979800</v>
      </c>
    </row>
    <row r="10" spans="1:11" ht="25.5" x14ac:dyDescent="0.2">
      <c r="A10" s="24" t="s">
        <v>333</v>
      </c>
      <c r="B10" s="25">
        <f>SUM(B5:B9)</f>
        <v>75581715</v>
      </c>
      <c r="C10" s="26">
        <f t="shared" ref="C10:K10" si="0">SUM(C5:C9)</f>
        <v>81201574</v>
      </c>
      <c r="D10" s="27">
        <f t="shared" si="0"/>
        <v>87299276</v>
      </c>
      <c r="E10" s="25">
        <f t="shared" si="0"/>
        <v>88733752</v>
      </c>
      <c r="F10" s="26">
        <f t="shared" si="0"/>
        <v>86117375</v>
      </c>
      <c r="G10" s="28">
        <f t="shared" si="0"/>
        <v>86117375</v>
      </c>
      <c r="H10" s="29">
        <f t="shared" si="0"/>
        <v>86988162</v>
      </c>
      <c r="I10" s="25">
        <f t="shared" si="0"/>
        <v>105328205</v>
      </c>
      <c r="J10" s="26">
        <f t="shared" si="0"/>
        <v>129570392</v>
      </c>
      <c r="K10" s="28">
        <f t="shared" si="0"/>
        <v>143281800</v>
      </c>
    </row>
    <row r="11" spans="1:11" ht="13.5" x14ac:dyDescent="0.25">
      <c r="A11" s="20" t="s">
        <v>22</v>
      </c>
      <c r="B11" s="17">
        <v>23689440</v>
      </c>
      <c r="C11" s="17">
        <v>23570170</v>
      </c>
      <c r="D11" s="21">
        <v>29460033</v>
      </c>
      <c r="E11" s="22">
        <v>32548323</v>
      </c>
      <c r="F11" s="17">
        <v>32213765</v>
      </c>
      <c r="G11" s="23">
        <v>32213765</v>
      </c>
      <c r="H11" s="19">
        <v>31607916</v>
      </c>
      <c r="I11" s="22">
        <v>39906088</v>
      </c>
      <c r="J11" s="17">
        <v>41656262</v>
      </c>
      <c r="K11" s="23">
        <v>44938135</v>
      </c>
    </row>
    <row r="12" spans="1:11" ht="13.5" x14ac:dyDescent="0.25">
      <c r="A12" s="20" t="s">
        <v>23</v>
      </c>
      <c r="B12" s="17">
        <v>3154951</v>
      </c>
      <c r="C12" s="17">
        <v>3141823</v>
      </c>
      <c r="D12" s="21">
        <v>3018319</v>
      </c>
      <c r="E12" s="22">
        <v>3403636</v>
      </c>
      <c r="F12" s="17">
        <v>3448013</v>
      </c>
      <c r="G12" s="23">
        <v>3448013</v>
      </c>
      <c r="H12" s="19">
        <v>3323613</v>
      </c>
      <c r="I12" s="22">
        <v>3689400</v>
      </c>
      <c r="J12" s="17">
        <v>3947800</v>
      </c>
      <c r="K12" s="23">
        <v>4263500</v>
      </c>
    </row>
    <row r="13" spans="1:11" ht="13.5" x14ac:dyDescent="0.25">
      <c r="A13" s="20" t="s">
        <v>24</v>
      </c>
      <c r="B13" s="17">
        <v>5402660</v>
      </c>
      <c r="C13" s="17">
        <v>5363426</v>
      </c>
      <c r="D13" s="21">
        <v>7093686</v>
      </c>
      <c r="E13" s="22">
        <v>5747538</v>
      </c>
      <c r="F13" s="17">
        <v>5747563</v>
      </c>
      <c r="G13" s="23">
        <v>5747563</v>
      </c>
      <c r="H13" s="19">
        <v>5268500</v>
      </c>
      <c r="I13" s="22">
        <v>6149600</v>
      </c>
      <c r="J13" s="17">
        <v>6580300</v>
      </c>
      <c r="K13" s="23">
        <v>7106600</v>
      </c>
    </row>
    <row r="14" spans="1:11" ht="13.5" x14ac:dyDescent="0.25">
      <c r="A14" s="20" t="s">
        <v>25</v>
      </c>
      <c r="B14" s="17">
        <v>722427</v>
      </c>
      <c r="C14" s="17">
        <v>1940348</v>
      </c>
      <c r="D14" s="21">
        <v>2097481</v>
      </c>
      <c r="E14" s="22">
        <v>301000</v>
      </c>
      <c r="F14" s="17">
        <v>301272</v>
      </c>
      <c r="G14" s="23">
        <v>301272</v>
      </c>
      <c r="H14" s="19">
        <v>12357</v>
      </c>
      <c r="I14" s="22">
        <v>373000</v>
      </c>
      <c r="J14" s="17">
        <v>399100</v>
      </c>
      <c r="K14" s="23">
        <v>431100</v>
      </c>
    </row>
    <row r="15" spans="1:11" ht="13.5" x14ac:dyDescent="0.25">
      <c r="A15" s="20" t="s">
        <v>26</v>
      </c>
      <c r="B15" s="17">
        <v>12740945</v>
      </c>
      <c r="C15" s="17">
        <v>16360736</v>
      </c>
      <c r="D15" s="21">
        <v>16625262</v>
      </c>
      <c r="E15" s="22">
        <v>18942978</v>
      </c>
      <c r="F15" s="17">
        <v>19181540</v>
      </c>
      <c r="G15" s="23">
        <v>19181540</v>
      </c>
      <c r="H15" s="19">
        <v>16897306</v>
      </c>
      <c r="I15" s="22">
        <v>21556174</v>
      </c>
      <c r="J15" s="17">
        <v>23064960</v>
      </c>
      <c r="K15" s="23">
        <v>24910042</v>
      </c>
    </row>
    <row r="16" spans="1:11" ht="13.5" x14ac:dyDescent="0.25">
      <c r="A16" s="20" t="s">
        <v>27</v>
      </c>
      <c r="B16" s="17">
        <v>320000</v>
      </c>
      <c r="C16" s="17">
        <v>390000</v>
      </c>
      <c r="D16" s="21">
        <v>490000</v>
      </c>
      <c r="E16" s="22">
        <v>390000</v>
      </c>
      <c r="F16" s="17">
        <v>260000</v>
      </c>
      <c r="G16" s="23">
        <v>260000</v>
      </c>
      <c r="H16" s="19">
        <v>277216</v>
      </c>
      <c r="I16" s="22">
        <v>128400</v>
      </c>
      <c r="J16" s="17">
        <v>137400</v>
      </c>
      <c r="K16" s="23">
        <v>148400</v>
      </c>
    </row>
    <row r="17" spans="1:11" ht="13.5" x14ac:dyDescent="0.25">
      <c r="A17" s="20" t="s">
        <v>28</v>
      </c>
      <c r="B17" s="17">
        <v>25620591</v>
      </c>
      <c r="C17" s="17">
        <v>29610571</v>
      </c>
      <c r="D17" s="21">
        <v>36189742</v>
      </c>
      <c r="E17" s="22">
        <v>27399868</v>
      </c>
      <c r="F17" s="17">
        <v>25493428</v>
      </c>
      <c r="G17" s="23">
        <v>25493428</v>
      </c>
      <c r="H17" s="19">
        <v>25245230</v>
      </c>
      <c r="I17" s="22">
        <v>27804012</v>
      </c>
      <c r="J17" s="17">
        <v>32967846</v>
      </c>
      <c r="K17" s="23">
        <v>31057375</v>
      </c>
    </row>
    <row r="18" spans="1:11" ht="13.5" x14ac:dyDescent="0.25">
      <c r="A18" s="30" t="s">
        <v>29</v>
      </c>
      <c r="B18" s="31">
        <f>SUM(B11:B17)</f>
        <v>71651014</v>
      </c>
      <c r="C18" s="32">
        <f t="shared" ref="C18:K18" si="1">SUM(C11:C17)</f>
        <v>80377074</v>
      </c>
      <c r="D18" s="33">
        <f t="shared" si="1"/>
        <v>94974523</v>
      </c>
      <c r="E18" s="31">
        <f t="shared" si="1"/>
        <v>88733343</v>
      </c>
      <c r="F18" s="32">
        <f t="shared" si="1"/>
        <v>86645581</v>
      </c>
      <c r="G18" s="34">
        <f t="shared" si="1"/>
        <v>86645581</v>
      </c>
      <c r="H18" s="35">
        <f t="shared" si="1"/>
        <v>82632138</v>
      </c>
      <c r="I18" s="31">
        <f t="shared" si="1"/>
        <v>99606674</v>
      </c>
      <c r="J18" s="32">
        <f t="shared" si="1"/>
        <v>108753668</v>
      </c>
      <c r="K18" s="34">
        <f t="shared" si="1"/>
        <v>112855152</v>
      </c>
    </row>
    <row r="19" spans="1:11" ht="13.5" x14ac:dyDescent="0.25">
      <c r="A19" s="30" t="s">
        <v>30</v>
      </c>
      <c r="B19" s="36">
        <f>+B10-B18</f>
        <v>3930701</v>
      </c>
      <c r="C19" s="37">
        <f t="shared" ref="C19:K19" si="2">+C10-C18</f>
        <v>824500</v>
      </c>
      <c r="D19" s="38">
        <f t="shared" si="2"/>
        <v>-7675247</v>
      </c>
      <c r="E19" s="36">
        <f t="shared" si="2"/>
        <v>409</v>
      </c>
      <c r="F19" s="37">
        <f t="shared" si="2"/>
        <v>-528206</v>
      </c>
      <c r="G19" s="39">
        <f t="shared" si="2"/>
        <v>-528206</v>
      </c>
      <c r="H19" s="40">
        <f t="shared" si="2"/>
        <v>4356024</v>
      </c>
      <c r="I19" s="36">
        <f t="shared" si="2"/>
        <v>5721531</v>
      </c>
      <c r="J19" s="37">
        <f t="shared" si="2"/>
        <v>20816724</v>
      </c>
      <c r="K19" s="39">
        <f t="shared" si="2"/>
        <v>30426648</v>
      </c>
    </row>
    <row r="20" spans="1:11" ht="25.5" x14ac:dyDescent="0.2">
      <c r="A20" s="41" t="s">
        <v>31</v>
      </c>
      <c r="B20" s="42">
        <v>17833934</v>
      </c>
      <c r="C20" s="43">
        <v>12746122</v>
      </c>
      <c r="D20" s="44">
        <v>6831346</v>
      </c>
      <c r="E20" s="42">
        <v>18982150</v>
      </c>
      <c r="F20" s="43">
        <v>29410717</v>
      </c>
      <c r="G20" s="45">
        <v>29410717</v>
      </c>
      <c r="H20" s="46">
        <v>17481998</v>
      </c>
      <c r="I20" s="42">
        <v>17630000</v>
      </c>
      <c r="J20" s="43">
        <v>19000000</v>
      </c>
      <c r="K20" s="45">
        <v>3000000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1464593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21764635</v>
      </c>
      <c r="C22" s="55">
        <f t="shared" ref="C22:K22" si="3">SUM(C19:C21)</f>
        <v>13570622</v>
      </c>
      <c r="D22" s="56">
        <f t="shared" si="3"/>
        <v>620692</v>
      </c>
      <c r="E22" s="54">
        <f t="shared" si="3"/>
        <v>18982559</v>
      </c>
      <c r="F22" s="55">
        <f t="shared" si="3"/>
        <v>28882511</v>
      </c>
      <c r="G22" s="57">
        <f t="shared" si="3"/>
        <v>28882511</v>
      </c>
      <c r="H22" s="58">
        <f t="shared" si="3"/>
        <v>21838022</v>
      </c>
      <c r="I22" s="54">
        <f t="shared" si="3"/>
        <v>23351531</v>
      </c>
      <c r="J22" s="55">
        <f t="shared" si="3"/>
        <v>39816724</v>
      </c>
      <c r="K22" s="57">
        <f t="shared" si="3"/>
        <v>33426648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21764635</v>
      </c>
      <c r="C24" s="37">
        <f t="shared" ref="C24:K24" si="4">SUM(C22:C23)</f>
        <v>13570622</v>
      </c>
      <c r="D24" s="38">
        <f t="shared" si="4"/>
        <v>620692</v>
      </c>
      <c r="E24" s="36">
        <f t="shared" si="4"/>
        <v>18982559</v>
      </c>
      <c r="F24" s="37">
        <f t="shared" si="4"/>
        <v>28882511</v>
      </c>
      <c r="G24" s="39">
        <f t="shared" si="4"/>
        <v>28882511</v>
      </c>
      <c r="H24" s="40">
        <f t="shared" si="4"/>
        <v>21838022</v>
      </c>
      <c r="I24" s="36">
        <f t="shared" si="4"/>
        <v>23351531</v>
      </c>
      <c r="J24" s="37">
        <f t="shared" si="4"/>
        <v>39816724</v>
      </c>
      <c r="K24" s="39">
        <f t="shared" si="4"/>
        <v>33426648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-8</v>
      </c>
      <c r="C27" s="66">
        <v>-2</v>
      </c>
      <c r="D27" s="67">
        <v>12875882</v>
      </c>
      <c r="E27" s="68">
        <v>27200044</v>
      </c>
      <c r="F27" s="66">
        <v>37047241</v>
      </c>
      <c r="G27" s="69">
        <v>37047241</v>
      </c>
      <c r="H27" s="70">
        <v>19861349</v>
      </c>
      <c r="I27" s="68">
        <v>29988625</v>
      </c>
      <c r="J27" s="66">
        <v>20439131</v>
      </c>
      <c r="K27" s="69">
        <v>7923478</v>
      </c>
    </row>
    <row r="28" spans="1:11" ht="13.5" x14ac:dyDescent="0.25">
      <c r="A28" s="71" t="s">
        <v>36</v>
      </c>
      <c r="B28" s="17">
        <v>-4199144</v>
      </c>
      <c r="C28" s="17">
        <v>-1861755</v>
      </c>
      <c r="D28" s="21">
        <v>6119360</v>
      </c>
      <c r="E28" s="22">
        <v>16507044</v>
      </c>
      <c r="F28" s="17">
        <v>23635608</v>
      </c>
      <c r="G28" s="23">
        <v>23635608</v>
      </c>
      <c r="H28" s="19">
        <v>0</v>
      </c>
      <c r="I28" s="22">
        <v>23788042</v>
      </c>
      <c r="J28" s="17">
        <v>16521739</v>
      </c>
      <c r="K28" s="23">
        <v>6253913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1433223</v>
      </c>
      <c r="C31" s="17">
        <v>1861753</v>
      </c>
      <c r="D31" s="21">
        <v>6756522</v>
      </c>
      <c r="E31" s="22">
        <v>10693000</v>
      </c>
      <c r="F31" s="17">
        <v>13411633</v>
      </c>
      <c r="G31" s="23">
        <v>13411633</v>
      </c>
      <c r="H31" s="19">
        <v>0</v>
      </c>
      <c r="I31" s="22">
        <v>6200583</v>
      </c>
      <c r="J31" s="17">
        <v>3917392</v>
      </c>
      <c r="K31" s="23">
        <v>1669565</v>
      </c>
    </row>
    <row r="32" spans="1:11" ht="13.5" x14ac:dyDescent="0.25">
      <c r="A32" s="30" t="s">
        <v>39</v>
      </c>
      <c r="B32" s="66">
        <f>SUM(B28:B31)</f>
        <v>-2765921</v>
      </c>
      <c r="C32" s="66">
        <f t="shared" ref="C32:K32" si="5">SUM(C28:C31)</f>
        <v>-2</v>
      </c>
      <c r="D32" s="67">
        <f t="shared" si="5"/>
        <v>12875882</v>
      </c>
      <c r="E32" s="68">
        <f t="shared" si="5"/>
        <v>27200044</v>
      </c>
      <c r="F32" s="66">
        <f t="shared" si="5"/>
        <v>37047241</v>
      </c>
      <c r="G32" s="69">
        <f t="shared" si="5"/>
        <v>37047241</v>
      </c>
      <c r="H32" s="70">
        <f t="shared" si="5"/>
        <v>0</v>
      </c>
      <c r="I32" s="68">
        <f t="shared" si="5"/>
        <v>29988625</v>
      </c>
      <c r="J32" s="66">
        <f t="shared" si="5"/>
        <v>20439131</v>
      </c>
      <c r="K32" s="69">
        <f t="shared" si="5"/>
        <v>7923478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59602102</v>
      </c>
      <c r="C35" s="17">
        <v>55096184</v>
      </c>
      <c r="D35" s="21">
        <v>63864546</v>
      </c>
      <c r="E35" s="22">
        <v>49570261</v>
      </c>
      <c r="F35" s="17">
        <v>62820962</v>
      </c>
      <c r="G35" s="23">
        <v>62820962</v>
      </c>
      <c r="H35" s="19">
        <v>75503089</v>
      </c>
      <c r="I35" s="22">
        <v>60407668</v>
      </c>
      <c r="J35" s="17">
        <v>84204961</v>
      </c>
      <c r="K35" s="23">
        <v>114451231</v>
      </c>
    </row>
    <row r="36" spans="1:11" ht="13.5" x14ac:dyDescent="0.25">
      <c r="A36" s="20" t="s">
        <v>42</v>
      </c>
      <c r="B36" s="17">
        <v>184706373</v>
      </c>
      <c r="C36" s="17">
        <v>191155611</v>
      </c>
      <c r="D36" s="21">
        <v>195337118</v>
      </c>
      <c r="E36" s="22">
        <v>229241477</v>
      </c>
      <c r="F36" s="17">
        <v>226636786</v>
      </c>
      <c r="G36" s="23">
        <v>226636786</v>
      </c>
      <c r="H36" s="19">
        <v>209929903</v>
      </c>
      <c r="I36" s="22">
        <v>250475811</v>
      </c>
      <c r="J36" s="17">
        <v>264334642</v>
      </c>
      <c r="K36" s="23">
        <v>265151520</v>
      </c>
    </row>
    <row r="37" spans="1:11" ht="13.5" x14ac:dyDescent="0.25">
      <c r="A37" s="20" t="s">
        <v>43</v>
      </c>
      <c r="B37" s="17">
        <v>45126403</v>
      </c>
      <c r="C37" s="17">
        <v>35473130</v>
      </c>
      <c r="D37" s="21">
        <v>47545473</v>
      </c>
      <c r="E37" s="22">
        <v>35473103</v>
      </c>
      <c r="F37" s="17">
        <v>50718913</v>
      </c>
      <c r="G37" s="23">
        <v>50718913</v>
      </c>
      <c r="H37" s="19">
        <v>26057552</v>
      </c>
      <c r="I37" s="22">
        <v>48792913</v>
      </c>
      <c r="J37" s="17">
        <v>46632113</v>
      </c>
      <c r="K37" s="23">
        <v>44268413</v>
      </c>
    </row>
    <row r="38" spans="1:11" ht="13.5" x14ac:dyDescent="0.25">
      <c r="A38" s="20" t="s">
        <v>44</v>
      </c>
      <c r="B38" s="17">
        <v>7339374</v>
      </c>
      <c r="C38" s="17">
        <v>5937040</v>
      </c>
      <c r="D38" s="21">
        <v>5801000</v>
      </c>
      <c r="E38" s="22">
        <v>3718340</v>
      </c>
      <c r="F38" s="17">
        <v>4001000</v>
      </c>
      <c r="G38" s="23">
        <v>4001000</v>
      </c>
      <c r="H38" s="19">
        <v>30709779</v>
      </c>
      <c r="I38" s="22">
        <v>4001000</v>
      </c>
      <c r="J38" s="17">
        <v>4001000</v>
      </c>
      <c r="K38" s="23">
        <v>4001000</v>
      </c>
    </row>
    <row r="39" spans="1:11" ht="13.5" x14ac:dyDescent="0.25">
      <c r="A39" s="20" t="s">
        <v>45</v>
      </c>
      <c r="B39" s="17">
        <v>191842731</v>
      </c>
      <c r="C39" s="17">
        <v>204841645</v>
      </c>
      <c r="D39" s="21">
        <v>205855186</v>
      </c>
      <c r="E39" s="22">
        <v>239620295</v>
      </c>
      <c r="F39" s="17">
        <v>234737835</v>
      </c>
      <c r="G39" s="23">
        <v>234737835</v>
      </c>
      <c r="H39" s="19">
        <v>228665799</v>
      </c>
      <c r="I39" s="22">
        <v>258089566</v>
      </c>
      <c r="J39" s="17">
        <v>297906490</v>
      </c>
      <c r="K39" s="23">
        <v>331333338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165944903</v>
      </c>
      <c r="C42" s="17">
        <v>232829837</v>
      </c>
      <c r="D42" s="21">
        <v>156017481</v>
      </c>
      <c r="E42" s="22">
        <v>18990634</v>
      </c>
      <c r="F42" s="17">
        <v>35203101</v>
      </c>
      <c r="G42" s="23">
        <v>35203101</v>
      </c>
      <c r="H42" s="19">
        <v>183860380</v>
      </c>
      <c r="I42" s="22">
        <v>27414709</v>
      </c>
      <c r="J42" s="17">
        <v>38792415</v>
      </c>
      <c r="K42" s="23">
        <v>32368355</v>
      </c>
    </row>
    <row r="43" spans="1:11" ht="13.5" x14ac:dyDescent="0.25">
      <c r="A43" s="20" t="s">
        <v>48</v>
      </c>
      <c r="B43" s="17">
        <v>-15537320</v>
      </c>
      <c r="C43" s="17">
        <v>-12781438</v>
      </c>
      <c r="D43" s="21">
        <v>-9742027</v>
      </c>
      <c r="E43" s="22">
        <v>-27200044</v>
      </c>
      <c r="F43" s="17">
        <v>-37047241</v>
      </c>
      <c r="G43" s="23">
        <v>-37047241</v>
      </c>
      <c r="H43" s="19">
        <v>-22004275</v>
      </c>
      <c r="I43" s="22">
        <v>-29988625</v>
      </c>
      <c r="J43" s="17">
        <v>-20439131</v>
      </c>
      <c r="K43" s="23">
        <v>-7923478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-51000</v>
      </c>
      <c r="F44" s="17">
        <v>-51272</v>
      </c>
      <c r="G44" s="23">
        <v>-51272</v>
      </c>
      <c r="H44" s="19">
        <v>0</v>
      </c>
      <c r="I44" s="22">
        <v>-105500</v>
      </c>
      <c r="J44" s="17">
        <v>-112900</v>
      </c>
      <c r="K44" s="23">
        <v>-122000</v>
      </c>
    </row>
    <row r="45" spans="1:11" ht="13.5" x14ac:dyDescent="0.25">
      <c r="A45" s="30" t="s">
        <v>50</v>
      </c>
      <c r="B45" s="66">
        <v>202344500</v>
      </c>
      <c r="C45" s="66">
        <v>265909413</v>
      </c>
      <c r="D45" s="67">
        <v>192136670</v>
      </c>
      <c r="E45" s="68">
        <v>37156947</v>
      </c>
      <c r="F45" s="66">
        <v>50500009</v>
      </c>
      <c r="G45" s="69">
        <v>50500009</v>
      </c>
      <c r="H45" s="70">
        <v>266646947</v>
      </c>
      <c r="I45" s="68">
        <v>48051086</v>
      </c>
      <c r="J45" s="66">
        <v>65143564</v>
      </c>
      <c r="K45" s="69">
        <v>88348181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51936930</v>
      </c>
      <c r="C48" s="17">
        <v>45861026</v>
      </c>
      <c r="D48" s="21">
        <v>52395422</v>
      </c>
      <c r="E48" s="22">
        <v>39938936</v>
      </c>
      <c r="F48" s="17">
        <v>50730502</v>
      </c>
      <c r="G48" s="23">
        <v>50730502</v>
      </c>
      <c r="H48" s="19">
        <v>58602291</v>
      </c>
      <c r="I48" s="22">
        <v>46903180</v>
      </c>
      <c r="J48" s="17">
        <v>64025304</v>
      </c>
      <c r="K48" s="23">
        <v>87140539</v>
      </c>
    </row>
    <row r="49" spans="1:11" ht="13.5" x14ac:dyDescent="0.25">
      <c r="A49" s="20" t="s">
        <v>53</v>
      </c>
      <c r="B49" s="17">
        <f>+B75</f>
        <v>42327013.143681914</v>
      </c>
      <c r="C49" s="17">
        <f t="shared" ref="C49:K49" si="6">+C75</f>
        <v>23788214.193209633</v>
      </c>
      <c r="D49" s="21">
        <f t="shared" si="6"/>
        <v>27574171.51858642</v>
      </c>
      <c r="E49" s="22">
        <f t="shared" si="6"/>
        <v>38785000.526755348</v>
      </c>
      <c r="F49" s="17">
        <f t="shared" si="6"/>
        <v>52390774.58920034</v>
      </c>
      <c r="G49" s="23">
        <f t="shared" si="6"/>
        <v>52390774.58920034</v>
      </c>
      <c r="H49" s="19">
        <f t="shared" si="6"/>
        <v>-4437866.4793160707</v>
      </c>
      <c r="I49" s="22">
        <f t="shared" si="6"/>
        <v>49210865.305673838</v>
      </c>
      <c r="J49" s="17">
        <f t="shared" si="6"/>
        <v>44676653.307382099</v>
      </c>
      <c r="K49" s="23">
        <f t="shared" si="6"/>
        <v>37429405.027859986</v>
      </c>
    </row>
    <row r="50" spans="1:11" ht="13.5" x14ac:dyDescent="0.25">
      <c r="A50" s="30" t="s">
        <v>54</v>
      </c>
      <c r="B50" s="66">
        <f>+B48-B49</f>
        <v>9609916.8563180864</v>
      </c>
      <c r="C50" s="66">
        <f t="shared" ref="C50:K50" si="7">+C48-C49</f>
        <v>22072811.806790367</v>
      </c>
      <c r="D50" s="67">
        <f t="shared" si="7"/>
        <v>24821250.48141358</v>
      </c>
      <c r="E50" s="68">
        <f t="shared" si="7"/>
        <v>1153935.4732446522</v>
      </c>
      <c r="F50" s="66">
        <f t="shared" si="7"/>
        <v>-1660272.5892003402</v>
      </c>
      <c r="G50" s="69">
        <f t="shared" si="7"/>
        <v>-1660272.5892003402</v>
      </c>
      <c r="H50" s="70">
        <f t="shared" si="7"/>
        <v>63040157.479316071</v>
      </c>
      <c r="I50" s="68">
        <f t="shared" si="7"/>
        <v>-2307685.3056738377</v>
      </c>
      <c r="J50" s="66">
        <f t="shared" si="7"/>
        <v>19348650.692617901</v>
      </c>
      <c r="K50" s="69">
        <f t="shared" si="7"/>
        <v>49711133.972140014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167921434</v>
      </c>
      <c r="C53" s="17">
        <v>174370672</v>
      </c>
      <c r="D53" s="21">
        <v>189643654</v>
      </c>
      <c r="E53" s="22">
        <v>211195668</v>
      </c>
      <c r="F53" s="17">
        <v>220943325</v>
      </c>
      <c r="G53" s="23">
        <v>220943325</v>
      </c>
      <c r="H53" s="19">
        <v>204236441</v>
      </c>
      <c r="I53" s="22">
        <v>244782350</v>
      </c>
      <c r="J53" s="17">
        <v>258641181</v>
      </c>
      <c r="K53" s="23">
        <v>259458059</v>
      </c>
    </row>
    <row r="54" spans="1:11" ht="13.5" x14ac:dyDescent="0.25">
      <c r="A54" s="20" t="s">
        <v>57</v>
      </c>
      <c r="B54" s="17">
        <v>5402660</v>
      </c>
      <c r="C54" s="17">
        <v>5363426</v>
      </c>
      <c r="D54" s="21">
        <v>7093686</v>
      </c>
      <c r="E54" s="22">
        <v>5747538</v>
      </c>
      <c r="F54" s="17">
        <v>5747563</v>
      </c>
      <c r="G54" s="23">
        <v>5747563</v>
      </c>
      <c r="H54" s="19">
        <v>5268500</v>
      </c>
      <c r="I54" s="22">
        <v>6149600</v>
      </c>
      <c r="J54" s="17">
        <v>6580300</v>
      </c>
      <c r="K54" s="23">
        <v>7106600</v>
      </c>
    </row>
    <row r="55" spans="1:11" ht="13.5" x14ac:dyDescent="0.25">
      <c r="A55" s="20" t="s">
        <v>58</v>
      </c>
      <c r="B55" s="17">
        <v>-3625889</v>
      </c>
      <c r="C55" s="17">
        <v>-198305</v>
      </c>
      <c r="D55" s="21">
        <v>6472971</v>
      </c>
      <c r="E55" s="22">
        <v>20347301</v>
      </c>
      <c r="F55" s="17">
        <v>23602046</v>
      </c>
      <c r="G55" s="23">
        <v>23602046</v>
      </c>
      <c r="H55" s="19">
        <v>10300897</v>
      </c>
      <c r="I55" s="22">
        <v>28374842</v>
      </c>
      <c r="J55" s="17">
        <v>18700001</v>
      </c>
      <c r="K55" s="23">
        <v>5314782</v>
      </c>
    </row>
    <row r="56" spans="1:11" ht="13.5" x14ac:dyDescent="0.25">
      <c r="A56" s="20" t="s">
        <v>59</v>
      </c>
      <c r="B56" s="17">
        <v>14689797</v>
      </c>
      <c r="C56" s="17">
        <v>16943723</v>
      </c>
      <c r="D56" s="21">
        <v>20402598</v>
      </c>
      <c r="E56" s="22">
        <v>17209745</v>
      </c>
      <c r="F56" s="17">
        <v>17309884</v>
      </c>
      <c r="G56" s="23">
        <v>17309884</v>
      </c>
      <c r="H56" s="19">
        <v>16289901</v>
      </c>
      <c r="I56" s="22">
        <v>23416934</v>
      </c>
      <c r="J56" s="17">
        <v>25111988</v>
      </c>
      <c r="K56" s="23">
        <v>27238344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5042341</v>
      </c>
      <c r="C59" s="17">
        <v>6702481</v>
      </c>
      <c r="D59" s="21">
        <v>5808416</v>
      </c>
      <c r="E59" s="22">
        <v>6305494</v>
      </c>
      <c r="F59" s="17">
        <v>6969088</v>
      </c>
      <c r="G59" s="23">
        <v>6969088</v>
      </c>
      <c r="H59" s="19">
        <v>7182912</v>
      </c>
      <c r="I59" s="22">
        <v>8025829</v>
      </c>
      <c r="J59" s="17">
        <v>8587700</v>
      </c>
      <c r="K59" s="23">
        <v>9274700</v>
      </c>
    </row>
    <row r="60" spans="1:11" ht="13.5" x14ac:dyDescent="0.25">
      <c r="A60" s="20" t="s">
        <v>62</v>
      </c>
      <c r="B60" s="17">
        <v>914915</v>
      </c>
      <c r="C60" s="17">
        <v>1047694</v>
      </c>
      <c r="D60" s="21">
        <v>51997</v>
      </c>
      <c r="E60" s="22">
        <v>59637</v>
      </c>
      <c r="F60" s="17">
        <v>13823</v>
      </c>
      <c r="G60" s="23">
        <v>13823</v>
      </c>
      <c r="H60" s="19">
        <v>14183</v>
      </c>
      <c r="I60" s="22">
        <v>114475</v>
      </c>
      <c r="J60" s="17">
        <v>122500</v>
      </c>
      <c r="K60" s="23">
        <v>132300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3.7468316913942794</v>
      </c>
      <c r="C70" s="5">
        <f t="shared" ref="C70:K70" si="8">IF(ISERROR(C71/C72),0,(C71/C72))</f>
        <v>3.87190353652201</v>
      </c>
      <c r="D70" s="5">
        <f t="shared" si="8"/>
        <v>3.9444920125618093</v>
      </c>
      <c r="E70" s="5">
        <f t="shared" si="8"/>
        <v>0.86795968474644547</v>
      </c>
      <c r="F70" s="5">
        <f t="shared" si="8"/>
        <v>0.89167525224914745</v>
      </c>
      <c r="G70" s="5">
        <f t="shared" si="8"/>
        <v>0.89167525224914745</v>
      </c>
      <c r="H70" s="5">
        <f t="shared" si="8"/>
        <v>4.5070475979214599</v>
      </c>
      <c r="I70" s="5">
        <f t="shared" si="8"/>
        <v>0.89092904816976481</v>
      </c>
      <c r="J70" s="5">
        <f t="shared" si="8"/>
        <v>0.66731614472037848</v>
      </c>
      <c r="K70" s="5">
        <f t="shared" si="8"/>
        <v>0.67271983599527019</v>
      </c>
    </row>
    <row r="71" spans="1:11" hidden="1" x14ac:dyDescent="0.2">
      <c r="A71" s="1" t="s">
        <v>338</v>
      </c>
      <c r="B71" s="2">
        <f>+B83</f>
        <v>136015191</v>
      </c>
      <c r="C71" s="2">
        <f t="shared" ref="C71:K71" si="9">+C83</f>
        <v>165476124</v>
      </c>
      <c r="D71" s="2">
        <f t="shared" si="9"/>
        <v>186940738</v>
      </c>
      <c r="E71" s="2">
        <f t="shared" si="9"/>
        <v>39080955</v>
      </c>
      <c r="F71" s="2">
        <f t="shared" si="9"/>
        <v>38235058</v>
      </c>
      <c r="G71" s="2">
        <f t="shared" si="9"/>
        <v>38235058</v>
      </c>
      <c r="H71" s="2">
        <f t="shared" si="9"/>
        <v>199035747</v>
      </c>
      <c r="I71" s="2">
        <f t="shared" si="9"/>
        <v>45563096</v>
      </c>
      <c r="J71" s="2">
        <f t="shared" si="9"/>
        <v>49910838</v>
      </c>
      <c r="K71" s="2">
        <f t="shared" si="9"/>
        <v>54275440</v>
      </c>
    </row>
    <row r="72" spans="1:11" hidden="1" x14ac:dyDescent="0.2">
      <c r="A72" s="1" t="s">
        <v>339</v>
      </c>
      <c r="B72" s="2">
        <f>+B77</f>
        <v>36301388</v>
      </c>
      <c r="C72" s="2">
        <f t="shared" ref="C72:K72" si="10">+C77</f>
        <v>42737667</v>
      </c>
      <c r="D72" s="2">
        <f t="shared" si="10"/>
        <v>47392855</v>
      </c>
      <c r="E72" s="2">
        <f t="shared" si="10"/>
        <v>45026233</v>
      </c>
      <c r="F72" s="2">
        <f t="shared" si="10"/>
        <v>42880026</v>
      </c>
      <c r="G72" s="2">
        <f t="shared" si="10"/>
        <v>42880026</v>
      </c>
      <c r="H72" s="2">
        <f t="shared" si="10"/>
        <v>44161004</v>
      </c>
      <c r="I72" s="2">
        <f t="shared" si="10"/>
        <v>51141105</v>
      </c>
      <c r="J72" s="2">
        <f t="shared" si="10"/>
        <v>74793392</v>
      </c>
      <c r="K72" s="2">
        <f t="shared" si="10"/>
        <v>80680600</v>
      </c>
    </row>
    <row r="73" spans="1:11" hidden="1" x14ac:dyDescent="0.2">
      <c r="A73" s="1" t="s">
        <v>340</v>
      </c>
      <c r="B73" s="2">
        <f>+B74</f>
        <v>2854173.333333334</v>
      </c>
      <c r="C73" s="2">
        <f t="shared" ref="C73:K73" si="11">+(C78+C80+C81+C82)-(B78+B80+B81+B82)</f>
        <v>2377090</v>
      </c>
      <c r="D73" s="2">
        <f t="shared" si="11"/>
        <v>2031586</v>
      </c>
      <c r="E73" s="2">
        <f t="shared" si="11"/>
        <v>-1176418</v>
      </c>
      <c r="F73" s="2">
        <f>+(F78+F80+F81+F82)-(D78+D80+D81+D82)</f>
        <v>621341</v>
      </c>
      <c r="G73" s="2">
        <f>+(G78+G80+G81+G82)-(D78+D80+D81+D82)</f>
        <v>621341</v>
      </c>
      <c r="H73" s="2">
        <f>+(H78+H80+H81+H82)-(D78+D80+D81+D82)</f>
        <v>226676</v>
      </c>
      <c r="I73" s="2">
        <f>+(I78+I80+I81+I82)-(E78+E80+E81+E82)</f>
        <v>3211787</v>
      </c>
      <c r="J73" s="2">
        <f t="shared" si="11"/>
        <v>6675169</v>
      </c>
      <c r="K73" s="2">
        <f t="shared" si="11"/>
        <v>7131035</v>
      </c>
    </row>
    <row r="74" spans="1:11" hidden="1" x14ac:dyDescent="0.2">
      <c r="A74" s="1" t="s">
        <v>341</v>
      </c>
      <c r="B74" s="2">
        <f>+TREND(C74:E74)</f>
        <v>2854173.333333334</v>
      </c>
      <c r="C74" s="2">
        <f>+C73</f>
        <v>2377090</v>
      </c>
      <c r="D74" s="2">
        <f t="shared" ref="D74:K74" si="12">+D73</f>
        <v>2031586</v>
      </c>
      <c r="E74" s="2">
        <f t="shared" si="12"/>
        <v>-1176418</v>
      </c>
      <c r="F74" s="2">
        <f t="shared" si="12"/>
        <v>621341</v>
      </c>
      <c r="G74" s="2">
        <f t="shared" si="12"/>
        <v>621341</v>
      </c>
      <c r="H74" s="2">
        <f t="shared" si="12"/>
        <v>226676</v>
      </c>
      <c r="I74" s="2">
        <f t="shared" si="12"/>
        <v>3211787</v>
      </c>
      <c r="J74" s="2">
        <f t="shared" si="12"/>
        <v>6675169</v>
      </c>
      <c r="K74" s="2">
        <f t="shared" si="12"/>
        <v>7131035</v>
      </c>
    </row>
    <row r="75" spans="1:11" hidden="1" x14ac:dyDescent="0.2">
      <c r="A75" s="1" t="s">
        <v>342</v>
      </c>
      <c r="B75" s="2">
        <f>+B84-(((B80+B81+B82+B78)*B70)-B79)</f>
        <v>42327013.143681914</v>
      </c>
      <c r="C75" s="2">
        <f t="shared" ref="C75:K75" si="13">+C84-(((C80+C81+C82+C78)*C70)-C79)</f>
        <v>23788214.193209633</v>
      </c>
      <c r="D75" s="2">
        <f t="shared" si="13"/>
        <v>27574171.51858642</v>
      </c>
      <c r="E75" s="2">
        <f t="shared" si="13"/>
        <v>38785000.526755348</v>
      </c>
      <c r="F75" s="2">
        <f t="shared" si="13"/>
        <v>52390774.58920034</v>
      </c>
      <c r="G75" s="2">
        <f t="shared" si="13"/>
        <v>52390774.58920034</v>
      </c>
      <c r="H75" s="2">
        <f t="shared" si="13"/>
        <v>-4437866.4793160707</v>
      </c>
      <c r="I75" s="2">
        <f t="shared" si="13"/>
        <v>49210865.305673838</v>
      </c>
      <c r="J75" s="2">
        <f t="shared" si="13"/>
        <v>44676653.307382099</v>
      </c>
      <c r="K75" s="2">
        <f t="shared" si="13"/>
        <v>37429405.027859986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36301388</v>
      </c>
      <c r="C77" s="3">
        <v>42737667</v>
      </c>
      <c r="D77" s="3">
        <v>47392855</v>
      </c>
      <c r="E77" s="3">
        <v>45026233</v>
      </c>
      <c r="F77" s="3">
        <v>42880026</v>
      </c>
      <c r="G77" s="3">
        <v>42880026</v>
      </c>
      <c r="H77" s="3">
        <v>44161004</v>
      </c>
      <c r="I77" s="3">
        <v>51141105</v>
      </c>
      <c r="J77" s="3">
        <v>74793392</v>
      </c>
      <c r="K77" s="3">
        <v>80680600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10638526</v>
      </c>
      <c r="C79" s="3">
        <v>4345343</v>
      </c>
      <c r="D79" s="3">
        <v>5133065</v>
      </c>
      <c r="E79" s="3">
        <v>4345316</v>
      </c>
      <c r="F79" s="3">
        <v>8306509</v>
      </c>
      <c r="G79" s="3">
        <v>8306509</v>
      </c>
      <c r="H79" s="3">
        <v>2121786</v>
      </c>
      <c r="I79" s="3">
        <v>8306509</v>
      </c>
      <c r="J79" s="3">
        <v>8306509</v>
      </c>
      <c r="K79" s="3">
        <v>8306509</v>
      </c>
    </row>
    <row r="80" spans="1:11" hidden="1" x14ac:dyDescent="0.2">
      <c r="A80" s="1" t="s">
        <v>71</v>
      </c>
      <c r="B80" s="3">
        <v>2472723</v>
      </c>
      <c r="C80" s="3">
        <v>4790850</v>
      </c>
      <c r="D80" s="3">
        <v>6321057</v>
      </c>
      <c r="E80" s="3">
        <v>2182491</v>
      </c>
      <c r="F80" s="3">
        <v>6172286</v>
      </c>
      <c r="G80" s="3">
        <v>6172286</v>
      </c>
      <c r="H80" s="3">
        <v>5827568</v>
      </c>
      <c r="I80" s="3">
        <v>6744297</v>
      </c>
      <c r="J80" s="3">
        <v>12487146</v>
      </c>
      <c r="K80" s="3">
        <v>18607791</v>
      </c>
    </row>
    <row r="81" spans="1:11" hidden="1" x14ac:dyDescent="0.2">
      <c r="A81" s="1" t="s">
        <v>72</v>
      </c>
      <c r="B81" s="3">
        <v>389654</v>
      </c>
      <c r="C81" s="3">
        <v>448617</v>
      </c>
      <c r="D81" s="3">
        <v>949996</v>
      </c>
      <c r="E81" s="3">
        <v>3912144</v>
      </c>
      <c r="F81" s="3">
        <v>1720108</v>
      </c>
      <c r="G81" s="3">
        <v>1720108</v>
      </c>
      <c r="H81" s="3">
        <v>1670161</v>
      </c>
      <c r="I81" s="3">
        <v>2562125</v>
      </c>
      <c r="J81" s="3">
        <v>3494445</v>
      </c>
      <c r="K81" s="3">
        <v>4504835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136015191</v>
      </c>
      <c r="C83" s="3">
        <v>165476124</v>
      </c>
      <c r="D83" s="3">
        <v>186940738</v>
      </c>
      <c r="E83" s="3">
        <v>39080955</v>
      </c>
      <c r="F83" s="3">
        <v>38235058</v>
      </c>
      <c r="G83" s="3">
        <v>38235058</v>
      </c>
      <c r="H83" s="3">
        <v>199035747</v>
      </c>
      <c r="I83" s="3">
        <v>45563096</v>
      </c>
      <c r="J83" s="3">
        <v>49910838</v>
      </c>
      <c r="K83" s="3">
        <v>54275440</v>
      </c>
    </row>
    <row r="84" spans="1:11" hidden="1" x14ac:dyDescent="0.2">
      <c r="A84" s="1" t="s">
        <v>75</v>
      </c>
      <c r="B84" s="3">
        <v>42413332</v>
      </c>
      <c r="C84" s="3">
        <v>39729582</v>
      </c>
      <c r="D84" s="3">
        <v>51121717</v>
      </c>
      <c r="E84" s="3">
        <v>39729582</v>
      </c>
      <c r="F84" s="3">
        <v>51121718</v>
      </c>
      <c r="G84" s="3">
        <v>51121718</v>
      </c>
      <c r="H84" s="3">
        <v>27232969</v>
      </c>
      <c r="I84" s="3">
        <v>49195718</v>
      </c>
      <c r="J84" s="3">
        <v>47034918</v>
      </c>
      <c r="K84" s="3">
        <v>44671218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42006938</v>
      </c>
      <c r="C5" s="17">
        <v>45484088</v>
      </c>
      <c r="D5" s="21">
        <v>45596845</v>
      </c>
      <c r="E5" s="22">
        <v>50821034</v>
      </c>
      <c r="F5" s="17">
        <v>48420518</v>
      </c>
      <c r="G5" s="23">
        <v>48420518</v>
      </c>
      <c r="H5" s="19">
        <v>46845311</v>
      </c>
      <c r="I5" s="22">
        <v>55152184</v>
      </c>
      <c r="J5" s="17">
        <v>58589063</v>
      </c>
      <c r="K5" s="23">
        <v>62104408</v>
      </c>
    </row>
    <row r="6" spans="1:11" ht="13.5" x14ac:dyDescent="0.25">
      <c r="A6" s="20" t="s">
        <v>18</v>
      </c>
      <c r="B6" s="17">
        <v>121140295</v>
      </c>
      <c r="C6" s="17">
        <v>131051895</v>
      </c>
      <c r="D6" s="21">
        <v>127430966</v>
      </c>
      <c r="E6" s="22">
        <v>151921751</v>
      </c>
      <c r="F6" s="17">
        <v>160636672</v>
      </c>
      <c r="G6" s="23">
        <v>160636672</v>
      </c>
      <c r="H6" s="19">
        <v>129990537</v>
      </c>
      <c r="I6" s="22">
        <v>182465080</v>
      </c>
      <c r="J6" s="17">
        <v>202431235</v>
      </c>
      <c r="K6" s="23">
        <v>213207478</v>
      </c>
    </row>
    <row r="7" spans="1:11" ht="13.5" x14ac:dyDescent="0.25">
      <c r="A7" s="20" t="s">
        <v>19</v>
      </c>
      <c r="B7" s="17">
        <v>191991</v>
      </c>
      <c r="C7" s="17">
        <v>540859</v>
      </c>
      <c r="D7" s="21">
        <v>2121363</v>
      </c>
      <c r="E7" s="22">
        <v>750000</v>
      </c>
      <c r="F7" s="17">
        <v>2115000</v>
      </c>
      <c r="G7" s="23">
        <v>2115000</v>
      </c>
      <c r="H7" s="19">
        <v>2683945</v>
      </c>
      <c r="I7" s="22">
        <v>2221000</v>
      </c>
      <c r="J7" s="17">
        <v>2335500</v>
      </c>
      <c r="K7" s="23">
        <v>2405565</v>
      </c>
    </row>
    <row r="8" spans="1:11" ht="13.5" x14ac:dyDescent="0.25">
      <c r="A8" s="20" t="s">
        <v>20</v>
      </c>
      <c r="B8" s="17">
        <v>89882459</v>
      </c>
      <c r="C8" s="17">
        <v>81643296</v>
      </c>
      <c r="D8" s="21">
        <v>92214735</v>
      </c>
      <c r="E8" s="22">
        <v>96970650</v>
      </c>
      <c r="F8" s="17">
        <v>101751855</v>
      </c>
      <c r="G8" s="23">
        <v>101751855</v>
      </c>
      <c r="H8" s="19">
        <v>99716814</v>
      </c>
      <c r="I8" s="22">
        <v>102942150</v>
      </c>
      <c r="J8" s="17">
        <v>110993950</v>
      </c>
      <c r="K8" s="23">
        <v>124484950</v>
      </c>
    </row>
    <row r="9" spans="1:11" ht="13.5" x14ac:dyDescent="0.25">
      <c r="A9" s="20" t="s">
        <v>21</v>
      </c>
      <c r="B9" s="17">
        <v>49565165</v>
      </c>
      <c r="C9" s="17">
        <v>42696869</v>
      </c>
      <c r="D9" s="21">
        <v>65562953</v>
      </c>
      <c r="E9" s="22">
        <v>118747211</v>
      </c>
      <c r="F9" s="17">
        <v>123713776</v>
      </c>
      <c r="G9" s="23">
        <v>123713776</v>
      </c>
      <c r="H9" s="19">
        <v>134858460</v>
      </c>
      <c r="I9" s="22">
        <v>156648612</v>
      </c>
      <c r="J9" s="17">
        <v>167521109</v>
      </c>
      <c r="K9" s="23">
        <v>150392605</v>
      </c>
    </row>
    <row r="10" spans="1:11" ht="25.5" x14ac:dyDescent="0.2">
      <c r="A10" s="24" t="s">
        <v>333</v>
      </c>
      <c r="B10" s="25">
        <f>SUM(B5:B9)</f>
        <v>302786848</v>
      </c>
      <c r="C10" s="26">
        <f t="shared" ref="C10:K10" si="0">SUM(C5:C9)</f>
        <v>301417007</v>
      </c>
      <c r="D10" s="27">
        <f t="shared" si="0"/>
        <v>332926862</v>
      </c>
      <c r="E10" s="25">
        <f t="shared" si="0"/>
        <v>419210646</v>
      </c>
      <c r="F10" s="26">
        <f t="shared" si="0"/>
        <v>436637821</v>
      </c>
      <c r="G10" s="28">
        <f t="shared" si="0"/>
        <v>436637821</v>
      </c>
      <c r="H10" s="29">
        <f t="shared" si="0"/>
        <v>414095067</v>
      </c>
      <c r="I10" s="25">
        <f t="shared" si="0"/>
        <v>499429026</v>
      </c>
      <c r="J10" s="26">
        <f t="shared" si="0"/>
        <v>541870857</v>
      </c>
      <c r="K10" s="28">
        <f t="shared" si="0"/>
        <v>552595006</v>
      </c>
    </row>
    <row r="11" spans="1:11" ht="13.5" x14ac:dyDescent="0.25">
      <c r="A11" s="20" t="s">
        <v>22</v>
      </c>
      <c r="B11" s="17">
        <v>122960862</v>
      </c>
      <c r="C11" s="17">
        <v>124977060</v>
      </c>
      <c r="D11" s="21">
        <v>125624787</v>
      </c>
      <c r="E11" s="22">
        <v>133488285</v>
      </c>
      <c r="F11" s="17">
        <v>126707221</v>
      </c>
      <c r="G11" s="23">
        <v>126707221</v>
      </c>
      <c r="H11" s="19">
        <v>121248233</v>
      </c>
      <c r="I11" s="22">
        <v>138817457</v>
      </c>
      <c r="J11" s="17">
        <v>143484257</v>
      </c>
      <c r="K11" s="23">
        <v>148463266</v>
      </c>
    </row>
    <row r="12" spans="1:11" ht="13.5" x14ac:dyDescent="0.25">
      <c r="A12" s="20" t="s">
        <v>23</v>
      </c>
      <c r="B12" s="17">
        <v>6228073</v>
      </c>
      <c r="C12" s="17">
        <v>6172696</v>
      </c>
      <c r="D12" s="21">
        <v>6265821</v>
      </c>
      <c r="E12" s="22">
        <v>6806148</v>
      </c>
      <c r="F12" s="17">
        <v>6806148</v>
      </c>
      <c r="G12" s="23">
        <v>6806148</v>
      </c>
      <c r="H12" s="19">
        <v>6018260</v>
      </c>
      <c r="I12" s="22">
        <v>7132857</v>
      </c>
      <c r="J12" s="17">
        <v>7475242</v>
      </c>
      <c r="K12" s="23">
        <v>7811636</v>
      </c>
    </row>
    <row r="13" spans="1:11" ht="13.5" x14ac:dyDescent="0.25">
      <c r="A13" s="20" t="s">
        <v>24</v>
      </c>
      <c r="B13" s="17">
        <v>21321386</v>
      </c>
      <c r="C13" s="17">
        <v>24299308</v>
      </c>
      <c r="D13" s="21">
        <v>20847244</v>
      </c>
      <c r="E13" s="22">
        <v>26247660</v>
      </c>
      <c r="F13" s="17">
        <v>26805398</v>
      </c>
      <c r="G13" s="23">
        <v>26805398</v>
      </c>
      <c r="H13" s="19">
        <v>26805398</v>
      </c>
      <c r="I13" s="22">
        <v>29265891</v>
      </c>
      <c r="J13" s="17">
        <v>30216556</v>
      </c>
      <c r="K13" s="23">
        <v>31117411</v>
      </c>
    </row>
    <row r="14" spans="1:11" ht="13.5" x14ac:dyDescent="0.25">
      <c r="A14" s="20" t="s">
        <v>25</v>
      </c>
      <c r="B14" s="17">
        <v>11369717</v>
      </c>
      <c r="C14" s="17">
        <v>11383521</v>
      </c>
      <c r="D14" s="21">
        <v>8283868</v>
      </c>
      <c r="E14" s="22">
        <v>2090641</v>
      </c>
      <c r="F14" s="17">
        <v>2252293</v>
      </c>
      <c r="G14" s="23">
        <v>2252293</v>
      </c>
      <c r="H14" s="19">
        <v>1617896</v>
      </c>
      <c r="I14" s="22">
        <v>1846853</v>
      </c>
      <c r="J14" s="17">
        <v>1391645</v>
      </c>
      <c r="K14" s="23">
        <v>262114</v>
      </c>
    </row>
    <row r="15" spans="1:11" ht="13.5" x14ac:dyDescent="0.25">
      <c r="A15" s="20" t="s">
        <v>26</v>
      </c>
      <c r="B15" s="17">
        <v>84154424</v>
      </c>
      <c r="C15" s="17">
        <v>90746799</v>
      </c>
      <c r="D15" s="21">
        <v>91751840</v>
      </c>
      <c r="E15" s="22">
        <v>118933315</v>
      </c>
      <c r="F15" s="17">
        <v>117214000</v>
      </c>
      <c r="G15" s="23">
        <v>117214000</v>
      </c>
      <c r="H15" s="19">
        <v>107572004</v>
      </c>
      <c r="I15" s="22">
        <v>130821400</v>
      </c>
      <c r="J15" s="17">
        <v>148601926</v>
      </c>
      <c r="K15" s="23">
        <v>155724716</v>
      </c>
    </row>
    <row r="16" spans="1:11" ht="13.5" x14ac:dyDescent="0.25">
      <c r="A16" s="20" t="s">
        <v>27</v>
      </c>
      <c r="B16" s="17">
        <v>615302</v>
      </c>
      <c r="C16" s="17">
        <v>500000</v>
      </c>
      <c r="D16" s="21">
        <v>587700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107499056</v>
      </c>
      <c r="C17" s="17">
        <v>69203430</v>
      </c>
      <c r="D17" s="21">
        <v>115839757</v>
      </c>
      <c r="E17" s="22">
        <v>124644912</v>
      </c>
      <c r="F17" s="17">
        <v>154257285</v>
      </c>
      <c r="G17" s="23">
        <v>154257285</v>
      </c>
      <c r="H17" s="19">
        <v>161856218</v>
      </c>
      <c r="I17" s="22">
        <v>141513167</v>
      </c>
      <c r="J17" s="17">
        <v>155636758</v>
      </c>
      <c r="K17" s="23">
        <v>158123810</v>
      </c>
    </row>
    <row r="18" spans="1:11" ht="13.5" x14ac:dyDescent="0.25">
      <c r="A18" s="30" t="s">
        <v>29</v>
      </c>
      <c r="B18" s="31">
        <f>SUM(B11:B17)</f>
        <v>354148820</v>
      </c>
      <c r="C18" s="32">
        <f t="shared" ref="C18:K18" si="1">SUM(C11:C17)</f>
        <v>327282814</v>
      </c>
      <c r="D18" s="33">
        <f t="shared" si="1"/>
        <v>369201017</v>
      </c>
      <c r="E18" s="31">
        <f t="shared" si="1"/>
        <v>412210961</v>
      </c>
      <c r="F18" s="32">
        <f t="shared" si="1"/>
        <v>434042345</v>
      </c>
      <c r="G18" s="34">
        <f t="shared" si="1"/>
        <v>434042345</v>
      </c>
      <c r="H18" s="35">
        <f t="shared" si="1"/>
        <v>425118009</v>
      </c>
      <c r="I18" s="31">
        <f t="shared" si="1"/>
        <v>449397625</v>
      </c>
      <c r="J18" s="32">
        <f t="shared" si="1"/>
        <v>486806384</v>
      </c>
      <c r="K18" s="34">
        <f t="shared" si="1"/>
        <v>501502953</v>
      </c>
    </row>
    <row r="19" spans="1:11" ht="13.5" x14ac:dyDescent="0.25">
      <c r="A19" s="30" t="s">
        <v>30</v>
      </c>
      <c r="B19" s="36">
        <f>+B10-B18</f>
        <v>-51361972</v>
      </c>
      <c r="C19" s="37">
        <f t="shared" ref="C19:K19" si="2">+C10-C18</f>
        <v>-25865807</v>
      </c>
      <c r="D19" s="38">
        <f t="shared" si="2"/>
        <v>-36274155</v>
      </c>
      <c r="E19" s="36">
        <f t="shared" si="2"/>
        <v>6999685</v>
      </c>
      <c r="F19" s="37">
        <f t="shared" si="2"/>
        <v>2595476</v>
      </c>
      <c r="G19" s="39">
        <f t="shared" si="2"/>
        <v>2595476</v>
      </c>
      <c r="H19" s="40">
        <f t="shared" si="2"/>
        <v>-11022942</v>
      </c>
      <c r="I19" s="36">
        <f t="shared" si="2"/>
        <v>50031401</v>
      </c>
      <c r="J19" s="37">
        <f t="shared" si="2"/>
        <v>55064473</v>
      </c>
      <c r="K19" s="39">
        <f t="shared" si="2"/>
        <v>51092053</v>
      </c>
    </row>
    <row r="20" spans="1:11" ht="25.5" x14ac:dyDescent="0.2">
      <c r="A20" s="41" t="s">
        <v>31</v>
      </c>
      <c r="B20" s="42">
        <v>22446226</v>
      </c>
      <c r="C20" s="43">
        <v>14811614</v>
      </c>
      <c r="D20" s="44">
        <v>52314181</v>
      </c>
      <c r="E20" s="42">
        <v>15056550</v>
      </c>
      <c r="F20" s="43">
        <v>16193566</v>
      </c>
      <c r="G20" s="45">
        <v>16193566</v>
      </c>
      <c r="H20" s="46">
        <v>15965844</v>
      </c>
      <c r="I20" s="42">
        <v>26170850</v>
      </c>
      <c r="J20" s="43">
        <v>19081050</v>
      </c>
      <c r="K20" s="45">
        <v>21377050</v>
      </c>
    </row>
    <row r="21" spans="1:11" ht="13.5" x14ac:dyDescent="0.25">
      <c r="A21" s="47" t="s">
        <v>32</v>
      </c>
      <c r="B21" s="48">
        <v>0</v>
      </c>
      <c r="C21" s="49">
        <v>793995</v>
      </c>
      <c r="D21" s="50">
        <v>2965264</v>
      </c>
      <c r="E21" s="48">
        <v>0</v>
      </c>
      <c r="F21" s="49">
        <v>366137</v>
      </c>
      <c r="G21" s="51">
        <v>366137</v>
      </c>
      <c r="H21" s="52">
        <v>367977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-28915746</v>
      </c>
      <c r="C22" s="55">
        <f t="shared" ref="C22:K22" si="3">SUM(C19:C21)</f>
        <v>-10260198</v>
      </c>
      <c r="D22" s="56">
        <f t="shared" si="3"/>
        <v>19005290</v>
      </c>
      <c r="E22" s="54">
        <f t="shared" si="3"/>
        <v>22056235</v>
      </c>
      <c r="F22" s="55">
        <f t="shared" si="3"/>
        <v>19155179</v>
      </c>
      <c r="G22" s="57">
        <f t="shared" si="3"/>
        <v>19155179</v>
      </c>
      <c r="H22" s="58">
        <f t="shared" si="3"/>
        <v>5310879</v>
      </c>
      <c r="I22" s="54">
        <f t="shared" si="3"/>
        <v>76202251</v>
      </c>
      <c r="J22" s="55">
        <f t="shared" si="3"/>
        <v>74145523</v>
      </c>
      <c r="K22" s="57">
        <f t="shared" si="3"/>
        <v>72469103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-28915746</v>
      </c>
      <c r="C24" s="37">
        <f t="shared" ref="C24:K24" si="4">SUM(C22:C23)</f>
        <v>-10260198</v>
      </c>
      <c r="D24" s="38">
        <f t="shared" si="4"/>
        <v>19005290</v>
      </c>
      <c r="E24" s="36">
        <f t="shared" si="4"/>
        <v>22056235</v>
      </c>
      <c r="F24" s="37">
        <f t="shared" si="4"/>
        <v>19155179</v>
      </c>
      <c r="G24" s="39">
        <f t="shared" si="4"/>
        <v>19155179</v>
      </c>
      <c r="H24" s="40">
        <f t="shared" si="4"/>
        <v>5310879</v>
      </c>
      <c r="I24" s="36">
        <f t="shared" si="4"/>
        <v>76202251</v>
      </c>
      <c r="J24" s="37">
        <f t="shared" si="4"/>
        <v>74145523</v>
      </c>
      <c r="K24" s="39">
        <f t="shared" si="4"/>
        <v>72469103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</v>
      </c>
      <c r="C27" s="66">
        <v>27822549</v>
      </c>
      <c r="D27" s="67">
        <v>50740811</v>
      </c>
      <c r="E27" s="68">
        <v>13976999</v>
      </c>
      <c r="F27" s="66">
        <v>17571310</v>
      </c>
      <c r="G27" s="69">
        <v>17571310</v>
      </c>
      <c r="H27" s="70">
        <v>15223086</v>
      </c>
      <c r="I27" s="68">
        <v>25575158</v>
      </c>
      <c r="J27" s="66">
        <v>17894575</v>
      </c>
      <c r="K27" s="69">
        <v>20472955</v>
      </c>
    </row>
    <row r="28" spans="1:11" ht="13.5" x14ac:dyDescent="0.25">
      <c r="A28" s="71" t="s">
        <v>36</v>
      </c>
      <c r="B28" s="17">
        <v>7327448</v>
      </c>
      <c r="C28" s="17">
        <v>26112411</v>
      </c>
      <c r="D28" s="21">
        <v>48415832</v>
      </c>
      <c r="E28" s="22">
        <v>13092652</v>
      </c>
      <c r="F28" s="17">
        <v>14068530</v>
      </c>
      <c r="G28" s="23">
        <v>14068530</v>
      </c>
      <c r="H28" s="19">
        <v>0</v>
      </c>
      <c r="I28" s="22">
        <v>22757260</v>
      </c>
      <c r="J28" s="17">
        <v>16592218</v>
      </c>
      <c r="K28" s="23">
        <v>18588740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-7327449</v>
      </c>
      <c r="C31" s="17">
        <v>1710138</v>
      </c>
      <c r="D31" s="21">
        <v>1911597</v>
      </c>
      <c r="E31" s="22">
        <v>884347</v>
      </c>
      <c r="F31" s="17">
        <v>1843582</v>
      </c>
      <c r="G31" s="23">
        <v>1843582</v>
      </c>
      <c r="H31" s="19">
        <v>0</v>
      </c>
      <c r="I31" s="22">
        <v>2817898</v>
      </c>
      <c r="J31" s="17">
        <v>1302357</v>
      </c>
      <c r="K31" s="23">
        <v>1884215</v>
      </c>
    </row>
    <row r="32" spans="1:11" ht="13.5" x14ac:dyDescent="0.25">
      <c r="A32" s="30" t="s">
        <v>39</v>
      </c>
      <c r="B32" s="66">
        <f>SUM(B28:B31)</f>
        <v>-1</v>
      </c>
      <c r="C32" s="66">
        <f t="shared" ref="C32:K32" si="5">SUM(C28:C31)</f>
        <v>27822549</v>
      </c>
      <c r="D32" s="67">
        <f t="shared" si="5"/>
        <v>50327429</v>
      </c>
      <c r="E32" s="68">
        <f t="shared" si="5"/>
        <v>13976999</v>
      </c>
      <c r="F32" s="66">
        <f t="shared" si="5"/>
        <v>15912112</v>
      </c>
      <c r="G32" s="69">
        <f t="shared" si="5"/>
        <v>15912112</v>
      </c>
      <c r="H32" s="70">
        <f t="shared" si="5"/>
        <v>0</v>
      </c>
      <c r="I32" s="68">
        <f t="shared" si="5"/>
        <v>25575158</v>
      </c>
      <c r="J32" s="66">
        <f t="shared" si="5"/>
        <v>17894575</v>
      </c>
      <c r="K32" s="69">
        <f t="shared" si="5"/>
        <v>20472955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100796227</v>
      </c>
      <c r="C35" s="17">
        <v>174604038</v>
      </c>
      <c r="D35" s="21">
        <v>152021514</v>
      </c>
      <c r="E35" s="22">
        <v>151161366</v>
      </c>
      <c r="F35" s="17">
        <v>160891075</v>
      </c>
      <c r="G35" s="23">
        <v>160891075</v>
      </c>
      <c r="H35" s="19">
        <v>163023613</v>
      </c>
      <c r="I35" s="22">
        <v>202574255</v>
      </c>
      <c r="J35" s="17">
        <v>256554002</v>
      </c>
      <c r="K35" s="23">
        <v>334707542</v>
      </c>
    </row>
    <row r="36" spans="1:11" ht="13.5" x14ac:dyDescent="0.25">
      <c r="A36" s="20" t="s">
        <v>42</v>
      </c>
      <c r="B36" s="17">
        <v>541488609</v>
      </c>
      <c r="C36" s="17">
        <v>436672275</v>
      </c>
      <c r="D36" s="21">
        <v>465255891</v>
      </c>
      <c r="E36" s="22">
        <v>450127129</v>
      </c>
      <c r="F36" s="17">
        <v>456473206</v>
      </c>
      <c r="G36" s="23">
        <v>456473206</v>
      </c>
      <c r="H36" s="19">
        <v>451799162</v>
      </c>
      <c r="I36" s="22">
        <v>452782474</v>
      </c>
      <c r="J36" s="17">
        <v>440460493</v>
      </c>
      <c r="K36" s="23">
        <v>429816037</v>
      </c>
    </row>
    <row r="37" spans="1:11" ht="13.5" x14ac:dyDescent="0.25">
      <c r="A37" s="20" t="s">
        <v>43</v>
      </c>
      <c r="B37" s="17">
        <v>159221466</v>
      </c>
      <c r="C37" s="17">
        <v>231716394</v>
      </c>
      <c r="D37" s="21">
        <v>216957118</v>
      </c>
      <c r="E37" s="22">
        <v>127245031</v>
      </c>
      <c r="F37" s="17">
        <v>115270359</v>
      </c>
      <c r="G37" s="23">
        <v>115270359</v>
      </c>
      <c r="H37" s="19">
        <v>209269587</v>
      </c>
      <c r="I37" s="22">
        <v>148918388</v>
      </c>
      <c r="J37" s="17">
        <v>121739480</v>
      </c>
      <c r="K37" s="23">
        <v>120093463</v>
      </c>
    </row>
    <row r="38" spans="1:11" ht="13.5" x14ac:dyDescent="0.25">
      <c r="A38" s="20" t="s">
        <v>44</v>
      </c>
      <c r="B38" s="17">
        <v>46938562</v>
      </c>
      <c r="C38" s="17">
        <v>50536551</v>
      </c>
      <c r="D38" s="21">
        <v>50605436</v>
      </c>
      <c r="E38" s="22">
        <v>108508784</v>
      </c>
      <c r="F38" s="17">
        <v>133223873</v>
      </c>
      <c r="G38" s="23">
        <v>133223873</v>
      </c>
      <c r="H38" s="19">
        <v>50605436</v>
      </c>
      <c r="I38" s="22">
        <v>86953274</v>
      </c>
      <c r="J38" s="17">
        <v>81772173</v>
      </c>
      <c r="K38" s="23">
        <v>53223430</v>
      </c>
    </row>
    <row r="39" spans="1:11" ht="13.5" x14ac:dyDescent="0.25">
      <c r="A39" s="20" t="s">
        <v>45</v>
      </c>
      <c r="B39" s="17">
        <v>465040554</v>
      </c>
      <c r="C39" s="17">
        <v>339283566</v>
      </c>
      <c r="D39" s="21">
        <v>330709561</v>
      </c>
      <c r="E39" s="22">
        <v>365534680</v>
      </c>
      <c r="F39" s="17">
        <v>368870050</v>
      </c>
      <c r="G39" s="23">
        <v>368870050</v>
      </c>
      <c r="H39" s="19">
        <v>349636873</v>
      </c>
      <c r="I39" s="22">
        <v>419485067</v>
      </c>
      <c r="J39" s="17">
        <v>493630590</v>
      </c>
      <c r="K39" s="23">
        <v>591559168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1926958835</v>
      </c>
      <c r="C42" s="17">
        <v>3116869231</v>
      </c>
      <c r="D42" s="21">
        <v>2542190820</v>
      </c>
      <c r="E42" s="22">
        <v>33060445</v>
      </c>
      <c r="F42" s="17">
        <v>29546729</v>
      </c>
      <c r="G42" s="23">
        <v>29546729</v>
      </c>
      <c r="H42" s="19">
        <v>57045480</v>
      </c>
      <c r="I42" s="22">
        <v>62645293</v>
      </c>
      <c r="J42" s="17">
        <v>64649106</v>
      </c>
      <c r="K42" s="23">
        <v>83820232</v>
      </c>
    </row>
    <row r="43" spans="1:11" ht="13.5" x14ac:dyDescent="0.25">
      <c r="A43" s="20" t="s">
        <v>48</v>
      </c>
      <c r="B43" s="17">
        <v>-24084009</v>
      </c>
      <c r="C43" s="17">
        <v>-17559858</v>
      </c>
      <c r="D43" s="21">
        <v>-50349703</v>
      </c>
      <c r="E43" s="22">
        <v>-13976999</v>
      </c>
      <c r="F43" s="17">
        <v>-16230492</v>
      </c>
      <c r="G43" s="23">
        <v>-16230492</v>
      </c>
      <c r="H43" s="19">
        <v>-63133848</v>
      </c>
      <c r="I43" s="22">
        <v>-25575158</v>
      </c>
      <c r="J43" s="17">
        <v>-17894575</v>
      </c>
      <c r="K43" s="23">
        <v>-20472955</v>
      </c>
    </row>
    <row r="44" spans="1:11" ht="13.5" x14ac:dyDescent="0.25">
      <c r="A44" s="20" t="s">
        <v>49</v>
      </c>
      <c r="B44" s="17">
        <v>0</v>
      </c>
      <c r="C44" s="17">
        <v>-613237</v>
      </c>
      <c r="D44" s="21">
        <v>-759166</v>
      </c>
      <c r="E44" s="22">
        <v>-877143</v>
      </c>
      <c r="F44" s="17">
        <v>-1119465</v>
      </c>
      <c r="G44" s="23">
        <v>-1119465</v>
      </c>
      <c r="H44" s="19">
        <v>-734141</v>
      </c>
      <c r="I44" s="22">
        <v>-1101985</v>
      </c>
      <c r="J44" s="17">
        <v>-1084358</v>
      </c>
      <c r="K44" s="23">
        <v>-636966</v>
      </c>
    </row>
    <row r="45" spans="1:11" ht="13.5" x14ac:dyDescent="0.25">
      <c r="A45" s="30" t="s">
        <v>50</v>
      </c>
      <c r="B45" s="66">
        <v>1920476226</v>
      </c>
      <c r="C45" s="66">
        <v>3119912636</v>
      </c>
      <c r="D45" s="67">
        <v>2506832395</v>
      </c>
      <c r="E45" s="68">
        <v>16807041</v>
      </c>
      <c r="F45" s="66">
        <v>27017357</v>
      </c>
      <c r="G45" s="69">
        <v>27017357</v>
      </c>
      <c r="H45" s="70">
        <v>8449481</v>
      </c>
      <c r="I45" s="68">
        <v>55906456</v>
      </c>
      <c r="J45" s="66">
        <v>101576629</v>
      </c>
      <c r="K45" s="69">
        <v>164286940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21303169</v>
      </c>
      <c r="C48" s="17">
        <v>45962525</v>
      </c>
      <c r="D48" s="21">
        <v>14820587</v>
      </c>
      <c r="E48" s="22">
        <v>17437432</v>
      </c>
      <c r="F48" s="17">
        <v>27017360</v>
      </c>
      <c r="G48" s="23">
        <v>27017360</v>
      </c>
      <c r="H48" s="19">
        <v>17016989</v>
      </c>
      <c r="I48" s="22">
        <v>55906456</v>
      </c>
      <c r="J48" s="17">
        <v>101576629</v>
      </c>
      <c r="K48" s="23">
        <v>164286940</v>
      </c>
    </row>
    <row r="49" spans="1:11" ht="13.5" x14ac:dyDescent="0.25">
      <c r="A49" s="20" t="s">
        <v>53</v>
      </c>
      <c r="B49" s="17">
        <f>+B75</f>
        <v>-324148286.28716534</v>
      </c>
      <c r="C49" s="17">
        <f t="shared" ref="C49:K49" si="6">+C75</f>
        <v>-958674841.57118011</v>
      </c>
      <c r="D49" s="21">
        <f t="shared" si="6"/>
        <v>-408956201.88092363</v>
      </c>
      <c r="E49" s="22">
        <f t="shared" si="6"/>
        <v>19942866.028278351</v>
      </c>
      <c r="F49" s="17">
        <f t="shared" si="6"/>
        <v>8115174.9969851971</v>
      </c>
      <c r="G49" s="23">
        <f t="shared" si="6"/>
        <v>8115174.9969851971</v>
      </c>
      <c r="H49" s="19">
        <f t="shared" si="6"/>
        <v>99161169.66176486</v>
      </c>
      <c r="I49" s="22">
        <f t="shared" si="6"/>
        <v>30433390.392468944</v>
      </c>
      <c r="J49" s="17">
        <f t="shared" si="6"/>
        <v>-4507349.3435422927</v>
      </c>
      <c r="K49" s="23">
        <f t="shared" si="6"/>
        <v>-20142309.967312187</v>
      </c>
    </row>
    <row r="50" spans="1:11" ht="13.5" x14ac:dyDescent="0.25">
      <c r="A50" s="30" t="s">
        <v>54</v>
      </c>
      <c r="B50" s="66">
        <f>+B48-B49</f>
        <v>345451455.28716534</v>
      </c>
      <c r="C50" s="66">
        <f t="shared" ref="C50:K50" si="7">+C48-C49</f>
        <v>1004637366.5711801</v>
      </c>
      <c r="D50" s="67">
        <f t="shared" si="7"/>
        <v>423776788.88092363</v>
      </c>
      <c r="E50" s="68">
        <f t="shared" si="7"/>
        <v>-2505434.0282783508</v>
      </c>
      <c r="F50" s="66">
        <f t="shared" si="7"/>
        <v>18902185.003014803</v>
      </c>
      <c r="G50" s="69">
        <f t="shared" si="7"/>
        <v>18902185.003014803</v>
      </c>
      <c r="H50" s="70">
        <f t="shared" si="7"/>
        <v>-82144180.66176486</v>
      </c>
      <c r="I50" s="68">
        <f t="shared" si="7"/>
        <v>25473065.607531056</v>
      </c>
      <c r="J50" s="66">
        <f t="shared" si="7"/>
        <v>106083978.34354229</v>
      </c>
      <c r="K50" s="69">
        <f t="shared" si="7"/>
        <v>184429249.96731219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540445525</v>
      </c>
      <c r="C53" s="17">
        <v>434930032</v>
      </c>
      <c r="D53" s="21">
        <v>463182226</v>
      </c>
      <c r="E53" s="22">
        <v>448384885</v>
      </c>
      <c r="F53" s="17">
        <v>453948135</v>
      </c>
      <c r="G53" s="23">
        <v>453948135</v>
      </c>
      <c r="H53" s="19">
        <v>451599912</v>
      </c>
      <c r="I53" s="22">
        <v>450257403</v>
      </c>
      <c r="J53" s="17">
        <v>437935422</v>
      </c>
      <c r="K53" s="23">
        <v>427290966</v>
      </c>
    </row>
    <row r="54" spans="1:11" ht="13.5" x14ac:dyDescent="0.25">
      <c r="A54" s="20" t="s">
        <v>57</v>
      </c>
      <c r="B54" s="17">
        <v>21321386</v>
      </c>
      <c r="C54" s="17">
        <v>24037384</v>
      </c>
      <c r="D54" s="21">
        <v>25017602</v>
      </c>
      <c r="E54" s="22">
        <v>26247660</v>
      </c>
      <c r="F54" s="17">
        <v>26805398</v>
      </c>
      <c r="G54" s="23">
        <v>26805398</v>
      </c>
      <c r="H54" s="19">
        <v>26805398</v>
      </c>
      <c r="I54" s="22">
        <v>29265891</v>
      </c>
      <c r="J54" s="17">
        <v>30216556</v>
      </c>
      <c r="K54" s="23">
        <v>31117411</v>
      </c>
    </row>
    <row r="55" spans="1:11" ht="13.5" x14ac:dyDescent="0.25">
      <c r="A55" s="20" t="s">
        <v>58</v>
      </c>
      <c r="B55" s="17">
        <v>-1</v>
      </c>
      <c r="C55" s="17">
        <v>20190586</v>
      </c>
      <c r="D55" s="21">
        <v>23241077</v>
      </c>
      <c r="E55" s="22">
        <v>8885942</v>
      </c>
      <c r="F55" s="17">
        <v>10036069</v>
      </c>
      <c r="G55" s="23">
        <v>10036069</v>
      </c>
      <c r="H55" s="19">
        <v>9670673</v>
      </c>
      <c r="I55" s="22">
        <v>13957617</v>
      </c>
      <c r="J55" s="17">
        <v>14684140</v>
      </c>
      <c r="K55" s="23">
        <v>12579503</v>
      </c>
    </row>
    <row r="56" spans="1:11" ht="13.5" x14ac:dyDescent="0.25">
      <c r="A56" s="20" t="s">
        <v>59</v>
      </c>
      <c r="B56" s="17">
        <v>2954159</v>
      </c>
      <c r="C56" s="17">
        <v>5866369</v>
      </c>
      <c r="D56" s="21">
        <v>4075816</v>
      </c>
      <c r="E56" s="22">
        <v>6665050</v>
      </c>
      <c r="F56" s="17">
        <v>7933362</v>
      </c>
      <c r="G56" s="23">
        <v>7933362</v>
      </c>
      <c r="H56" s="19">
        <v>5456643</v>
      </c>
      <c r="I56" s="22">
        <v>7423760</v>
      </c>
      <c r="J56" s="17">
        <v>7707656</v>
      </c>
      <c r="K56" s="23">
        <v>7899787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-12706564</v>
      </c>
      <c r="C59" s="17">
        <v>15246583</v>
      </c>
      <c r="D59" s="21">
        <v>21983812</v>
      </c>
      <c r="E59" s="22">
        <v>42455353</v>
      </c>
      <c r="F59" s="17">
        <v>31062749</v>
      </c>
      <c r="G59" s="23">
        <v>31062749</v>
      </c>
      <c r="H59" s="19">
        <v>30661324</v>
      </c>
      <c r="I59" s="22">
        <v>51277531</v>
      </c>
      <c r="J59" s="17">
        <v>58822380</v>
      </c>
      <c r="K59" s="23">
        <v>66141468</v>
      </c>
    </row>
    <row r="60" spans="1:11" ht="13.5" x14ac:dyDescent="0.25">
      <c r="A60" s="20" t="s">
        <v>62</v>
      </c>
      <c r="B60" s="17">
        <v>12003785</v>
      </c>
      <c r="C60" s="17">
        <v>0</v>
      </c>
      <c r="D60" s="21">
        <v>-6205718</v>
      </c>
      <c r="E60" s="22">
        <v>17657389</v>
      </c>
      <c r="F60" s="17">
        <v>17614418</v>
      </c>
      <c r="G60" s="23">
        <v>17614418</v>
      </c>
      <c r="H60" s="19">
        <v>881310</v>
      </c>
      <c r="I60" s="22">
        <v>129903</v>
      </c>
      <c r="J60" s="17">
        <v>201571</v>
      </c>
      <c r="K60" s="23">
        <v>213666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260</v>
      </c>
    </row>
    <row r="63" spans="1:11" ht="13.5" x14ac:dyDescent="0.25">
      <c r="A63" s="84" t="s">
        <v>65</v>
      </c>
      <c r="B63" s="85">
        <v>0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614</v>
      </c>
      <c r="J63" s="86">
        <v>614</v>
      </c>
      <c r="K63" s="87">
        <v>614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7.4031771860453084</v>
      </c>
      <c r="C70" s="5">
        <f t="shared" ref="C70:K70" si="8">IF(ISERROR(C71/C72),0,(C71/C72))</f>
        <v>12.547461469639879</v>
      </c>
      <c r="D70" s="5">
        <f t="shared" si="8"/>
        <v>8.2603011347103532</v>
      </c>
      <c r="E70" s="5">
        <f t="shared" si="8"/>
        <v>0.79937500906237746</v>
      </c>
      <c r="F70" s="5">
        <f t="shared" si="8"/>
        <v>0.78402347947184159</v>
      </c>
      <c r="G70" s="5">
        <f t="shared" si="8"/>
        <v>0.78402347947184159</v>
      </c>
      <c r="H70" s="5">
        <f t="shared" si="8"/>
        <v>0.7307478995435075</v>
      </c>
      <c r="I70" s="5">
        <f t="shared" si="8"/>
        <v>0.80026813634571081</v>
      </c>
      <c r="J70" s="5">
        <f t="shared" si="8"/>
        <v>0.81771888336699639</v>
      </c>
      <c r="K70" s="5">
        <f t="shared" si="8"/>
        <v>0.83002685912688934</v>
      </c>
    </row>
    <row r="71" spans="1:11" hidden="1" x14ac:dyDescent="0.2">
      <c r="A71" s="1" t="s">
        <v>338</v>
      </c>
      <c r="B71" s="2">
        <f>+B83</f>
        <v>1485159082</v>
      </c>
      <c r="C71" s="2">
        <f t="shared" ref="C71:K71" si="9">+C83</f>
        <v>2653112809</v>
      </c>
      <c r="D71" s="2">
        <f t="shared" si="9"/>
        <v>1837531519</v>
      </c>
      <c r="E71" s="2">
        <f t="shared" si="9"/>
        <v>244391541</v>
      </c>
      <c r="F71" s="2">
        <f t="shared" si="9"/>
        <v>248234897</v>
      </c>
      <c r="G71" s="2">
        <f t="shared" si="9"/>
        <v>248234897</v>
      </c>
      <c r="H71" s="2">
        <f t="shared" si="9"/>
        <v>217541076</v>
      </c>
      <c r="I71" s="2">
        <f t="shared" si="9"/>
        <v>281067049</v>
      </c>
      <c r="J71" s="2">
        <f t="shared" si="9"/>
        <v>314367017</v>
      </c>
      <c r="K71" s="2">
        <f t="shared" si="9"/>
        <v>337060266</v>
      </c>
    </row>
    <row r="72" spans="1:11" hidden="1" x14ac:dyDescent="0.2">
      <c r="A72" s="1" t="s">
        <v>339</v>
      </c>
      <c r="B72" s="2">
        <f>+B77</f>
        <v>200611041</v>
      </c>
      <c r="C72" s="2">
        <f t="shared" ref="C72:K72" si="10">+C77</f>
        <v>211446181</v>
      </c>
      <c r="D72" s="2">
        <f t="shared" si="10"/>
        <v>222453333</v>
      </c>
      <c r="E72" s="2">
        <f t="shared" si="10"/>
        <v>305728273</v>
      </c>
      <c r="F72" s="2">
        <f t="shared" si="10"/>
        <v>316616662</v>
      </c>
      <c r="G72" s="2">
        <f t="shared" si="10"/>
        <v>316616662</v>
      </c>
      <c r="H72" s="2">
        <f t="shared" si="10"/>
        <v>297696478</v>
      </c>
      <c r="I72" s="2">
        <f t="shared" si="10"/>
        <v>351216094</v>
      </c>
      <c r="J72" s="2">
        <f t="shared" si="10"/>
        <v>384443876</v>
      </c>
      <c r="K72" s="2">
        <f t="shared" si="10"/>
        <v>406083565</v>
      </c>
    </row>
    <row r="73" spans="1:11" hidden="1" x14ac:dyDescent="0.2">
      <c r="A73" s="1" t="s">
        <v>340</v>
      </c>
      <c r="B73" s="2">
        <f>+B74</f>
        <v>15583773.166666668</v>
      </c>
      <c r="C73" s="2">
        <f t="shared" ref="C73:K73" si="11">+(C78+C80+C81+C82)-(B78+B80+B81+B82)</f>
        <v>29956037</v>
      </c>
      <c r="D73" s="2">
        <f t="shared" si="11"/>
        <v>-21132715</v>
      </c>
      <c r="E73" s="2">
        <f t="shared" si="11"/>
        <v>14012116</v>
      </c>
      <c r="F73" s="2">
        <f>+(F78+F80+F81+F82)-(D78+D80+D81+D82)</f>
        <v>-822763</v>
      </c>
      <c r="G73" s="2">
        <f>+(G78+G80+G81+G82)-(D78+D80+D81+D82)</f>
        <v>-822763</v>
      </c>
      <c r="H73" s="2">
        <f>+(H78+H80+H81+H82)-(D78+D80+D81+D82)</f>
        <v>12123965</v>
      </c>
      <c r="I73" s="2">
        <f>+(I78+I80+I81+I82)-(E78+E80+E81+E82)</f>
        <v>-2040795</v>
      </c>
      <c r="J73" s="2">
        <f t="shared" si="11"/>
        <v>8309574</v>
      </c>
      <c r="K73" s="2">
        <f t="shared" si="11"/>
        <v>15443229</v>
      </c>
    </row>
    <row r="74" spans="1:11" hidden="1" x14ac:dyDescent="0.2">
      <c r="A74" s="1" t="s">
        <v>341</v>
      </c>
      <c r="B74" s="2">
        <f>+TREND(C74:E74)</f>
        <v>15583773.166666668</v>
      </c>
      <c r="C74" s="2">
        <f>+C73</f>
        <v>29956037</v>
      </c>
      <c r="D74" s="2">
        <f t="shared" ref="D74:K74" si="12">+D73</f>
        <v>-21132715</v>
      </c>
      <c r="E74" s="2">
        <f t="shared" si="12"/>
        <v>14012116</v>
      </c>
      <c r="F74" s="2">
        <f t="shared" si="12"/>
        <v>-822763</v>
      </c>
      <c r="G74" s="2">
        <f t="shared" si="12"/>
        <v>-822763</v>
      </c>
      <c r="H74" s="2">
        <f t="shared" si="12"/>
        <v>12123965</v>
      </c>
      <c r="I74" s="2">
        <f t="shared" si="12"/>
        <v>-2040795</v>
      </c>
      <c r="J74" s="2">
        <f t="shared" si="12"/>
        <v>8309574</v>
      </c>
      <c r="K74" s="2">
        <f t="shared" si="12"/>
        <v>15443229</v>
      </c>
    </row>
    <row r="75" spans="1:11" hidden="1" x14ac:dyDescent="0.2">
      <c r="A75" s="1" t="s">
        <v>342</v>
      </c>
      <c r="B75" s="2">
        <f>+B84-(((B80+B81+B82+B78)*B70)-B79)</f>
        <v>-324148286.28716534</v>
      </c>
      <c r="C75" s="2">
        <f t="shared" ref="C75:K75" si="13">+C84-(((C80+C81+C82+C78)*C70)-C79)</f>
        <v>-958674841.57118011</v>
      </c>
      <c r="D75" s="2">
        <f t="shared" si="13"/>
        <v>-408956201.88092363</v>
      </c>
      <c r="E75" s="2">
        <f t="shared" si="13"/>
        <v>19942866.028278351</v>
      </c>
      <c r="F75" s="2">
        <f t="shared" si="13"/>
        <v>8115174.9969851971</v>
      </c>
      <c r="G75" s="2">
        <f t="shared" si="13"/>
        <v>8115174.9969851971</v>
      </c>
      <c r="H75" s="2">
        <f t="shared" si="13"/>
        <v>99161169.66176486</v>
      </c>
      <c r="I75" s="2">
        <f t="shared" si="13"/>
        <v>30433390.392468944</v>
      </c>
      <c r="J75" s="2">
        <f t="shared" si="13"/>
        <v>-4507349.3435422927</v>
      </c>
      <c r="K75" s="2">
        <f t="shared" si="13"/>
        <v>-20142309.967312187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200611041</v>
      </c>
      <c r="C77" s="3">
        <v>211446181</v>
      </c>
      <c r="D77" s="3">
        <v>222453333</v>
      </c>
      <c r="E77" s="3">
        <v>305728273</v>
      </c>
      <c r="F77" s="3">
        <v>316616662</v>
      </c>
      <c r="G77" s="3">
        <v>316616662</v>
      </c>
      <c r="H77" s="3">
        <v>297696478</v>
      </c>
      <c r="I77" s="3">
        <v>351216094</v>
      </c>
      <c r="J77" s="3">
        <v>384443876</v>
      </c>
      <c r="K77" s="3">
        <v>406083565</v>
      </c>
    </row>
    <row r="78" spans="1:11" hidden="1" x14ac:dyDescent="0.2">
      <c r="A78" s="1" t="s">
        <v>69</v>
      </c>
      <c r="B78" s="3">
        <v>956418</v>
      </c>
      <c r="C78" s="3">
        <v>1111853</v>
      </c>
      <c r="D78" s="3">
        <v>2525071</v>
      </c>
      <c r="E78" s="3">
        <v>1111853</v>
      </c>
      <c r="F78" s="3">
        <v>2525071</v>
      </c>
      <c r="G78" s="3">
        <v>2525071</v>
      </c>
      <c r="H78" s="3">
        <v>2525071</v>
      </c>
      <c r="I78" s="3">
        <v>2525071</v>
      </c>
      <c r="J78" s="3">
        <v>2525071</v>
      </c>
      <c r="K78" s="3">
        <v>2525071</v>
      </c>
    </row>
    <row r="79" spans="1:11" hidden="1" x14ac:dyDescent="0.2">
      <c r="A79" s="1" t="s">
        <v>70</v>
      </c>
      <c r="B79" s="3">
        <v>105366834</v>
      </c>
      <c r="C79" s="3">
        <v>154290992</v>
      </c>
      <c r="D79" s="3">
        <v>148230631</v>
      </c>
      <c r="E79" s="3">
        <v>76197631</v>
      </c>
      <c r="F79" s="3">
        <v>50621450</v>
      </c>
      <c r="G79" s="3">
        <v>50621450</v>
      </c>
      <c r="H79" s="3">
        <v>143163280</v>
      </c>
      <c r="I79" s="3">
        <v>83551673</v>
      </c>
      <c r="J79" s="3">
        <v>56216046</v>
      </c>
      <c r="K79" s="3">
        <v>53999450</v>
      </c>
    </row>
    <row r="80" spans="1:11" hidden="1" x14ac:dyDescent="0.2">
      <c r="A80" s="1" t="s">
        <v>71</v>
      </c>
      <c r="B80" s="3">
        <v>21635772</v>
      </c>
      <c r="C80" s="3">
        <v>21171527</v>
      </c>
      <c r="D80" s="3">
        <v>17762145</v>
      </c>
      <c r="E80" s="3">
        <v>7692477</v>
      </c>
      <c r="F80" s="3">
        <v>13656652</v>
      </c>
      <c r="G80" s="3">
        <v>13656652</v>
      </c>
      <c r="H80" s="3">
        <v>12793170</v>
      </c>
      <c r="I80" s="3">
        <v>14931760</v>
      </c>
      <c r="J80" s="3">
        <v>20088696</v>
      </c>
      <c r="K80" s="3">
        <v>21230028</v>
      </c>
    </row>
    <row r="81" spans="1:11" hidden="1" x14ac:dyDescent="0.2">
      <c r="A81" s="1" t="s">
        <v>72</v>
      </c>
      <c r="B81" s="3">
        <v>35917259</v>
      </c>
      <c r="C81" s="3">
        <v>65520086</v>
      </c>
      <c r="D81" s="3">
        <v>47634023</v>
      </c>
      <c r="E81" s="3">
        <v>71878537</v>
      </c>
      <c r="F81" s="3">
        <v>50916753</v>
      </c>
      <c r="G81" s="3">
        <v>50916753</v>
      </c>
      <c r="H81" s="3">
        <v>64726963</v>
      </c>
      <c r="I81" s="3">
        <v>62435729</v>
      </c>
      <c r="J81" s="3">
        <v>65588367</v>
      </c>
      <c r="K81" s="3">
        <v>79890264</v>
      </c>
    </row>
    <row r="82" spans="1:11" hidden="1" x14ac:dyDescent="0.2">
      <c r="A82" s="1" t="s">
        <v>73</v>
      </c>
      <c r="B82" s="3">
        <v>1742763</v>
      </c>
      <c r="C82" s="3">
        <v>2404783</v>
      </c>
      <c r="D82" s="3">
        <v>1154295</v>
      </c>
      <c r="E82" s="3">
        <v>2404783</v>
      </c>
      <c r="F82" s="3">
        <v>1154295</v>
      </c>
      <c r="G82" s="3">
        <v>1154295</v>
      </c>
      <c r="H82" s="3">
        <v>1154295</v>
      </c>
      <c r="I82" s="3">
        <v>1154295</v>
      </c>
      <c r="J82" s="3">
        <v>1154295</v>
      </c>
      <c r="K82" s="3">
        <v>1154295</v>
      </c>
    </row>
    <row r="83" spans="1:11" hidden="1" x14ac:dyDescent="0.2">
      <c r="A83" s="1" t="s">
        <v>74</v>
      </c>
      <c r="B83" s="3">
        <v>1485159082</v>
      </c>
      <c r="C83" s="3">
        <v>2653112809</v>
      </c>
      <c r="D83" s="3">
        <v>1837531519</v>
      </c>
      <c r="E83" s="3">
        <v>244391541</v>
      </c>
      <c r="F83" s="3">
        <v>248234897</v>
      </c>
      <c r="G83" s="3">
        <v>248234897</v>
      </c>
      <c r="H83" s="3">
        <v>217541076</v>
      </c>
      <c r="I83" s="3">
        <v>281067049</v>
      </c>
      <c r="J83" s="3">
        <v>314367017</v>
      </c>
      <c r="K83" s="3">
        <v>337060266</v>
      </c>
    </row>
    <row r="84" spans="1:11" hidden="1" x14ac:dyDescent="0.2">
      <c r="A84" s="1" t="s">
        <v>75</v>
      </c>
      <c r="B84" s="3">
        <v>16542681</v>
      </c>
      <c r="C84" s="3">
        <v>18918695</v>
      </c>
      <c r="D84" s="3">
        <v>13397879</v>
      </c>
      <c r="E84" s="3">
        <v>10163426</v>
      </c>
      <c r="F84" s="3">
        <v>11005500</v>
      </c>
      <c r="G84" s="3">
        <v>11005500</v>
      </c>
      <c r="H84" s="3">
        <v>15334253</v>
      </c>
      <c r="I84" s="3">
        <v>11740933</v>
      </c>
      <c r="J84" s="3">
        <v>12345044</v>
      </c>
      <c r="K84" s="3">
        <v>12844771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785166</v>
      </c>
      <c r="C7" s="17">
        <v>804544</v>
      </c>
      <c r="D7" s="21">
        <v>1298247</v>
      </c>
      <c r="E7" s="22">
        <v>1147727</v>
      </c>
      <c r="F7" s="17">
        <v>1797727</v>
      </c>
      <c r="G7" s="23">
        <v>1797727</v>
      </c>
      <c r="H7" s="19">
        <v>1656252</v>
      </c>
      <c r="I7" s="22">
        <v>1950000</v>
      </c>
      <c r="J7" s="17">
        <v>2039700</v>
      </c>
      <c r="K7" s="23">
        <v>2134550</v>
      </c>
    </row>
    <row r="8" spans="1:11" ht="13.5" x14ac:dyDescent="0.25">
      <c r="A8" s="20" t="s">
        <v>20</v>
      </c>
      <c r="B8" s="17">
        <v>41118501</v>
      </c>
      <c r="C8" s="17">
        <v>43009594</v>
      </c>
      <c r="D8" s="21">
        <v>42993975</v>
      </c>
      <c r="E8" s="22">
        <v>44398412</v>
      </c>
      <c r="F8" s="17">
        <v>48381663</v>
      </c>
      <c r="G8" s="23">
        <v>48381663</v>
      </c>
      <c r="H8" s="19">
        <v>28127737</v>
      </c>
      <c r="I8" s="22">
        <v>46892000</v>
      </c>
      <c r="J8" s="17">
        <v>43227760</v>
      </c>
      <c r="K8" s="23">
        <v>43687620</v>
      </c>
    </row>
    <row r="9" spans="1:11" ht="13.5" x14ac:dyDescent="0.25">
      <c r="A9" s="20" t="s">
        <v>21</v>
      </c>
      <c r="B9" s="17">
        <v>58022237</v>
      </c>
      <c r="C9" s="17">
        <v>61240594</v>
      </c>
      <c r="D9" s="21">
        <v>69165753</v>
      </c>
      <c r="E9" s="22">
        <v>69334844</v>
      </c>
      <c r="F9" s="17">
        <v>69269844</v>
      </c>
      <c r="G9" s="23">
        <v>69269844</v>
      </c>
      <c r="H9" s="19">
        <v>73544322</v>
      </c>
      <c r="I9" s="22">
        <v>73580320</v>
      </c>
      <c r="J9" s="17">
        <v>77255760</v>
      </c>
      <c r="K9" s="23">
        <v>81111240</v>
      </c>
    </row>
    <row r="10" spans="1:11" ht="25.5" x14ac:dyDescent="0.2">
      <c r="A10" s="24" t="s">
        <v>333</v>
      </c>
      <c r="B10" s="25">
        <f>SUM(B5:B9)</f>
        <v>99925904</v>
      </c>
      <c r="C10" s="26">
        <f t="shared" ref="C10:K10" si="0">SUM(C5:C9)</f>
        <v>105054732</v>
      </c>
      <c r="D10" s="27">
        <f t="shared" si="0"/>
        <v>113457975</v>
      </c>
      <c r="E10" s="25">
        <f t="shared" si="0"/>
        <v>114880983</v>
      </c>
      <c r="F10" s="26">
        <f t="shared" si="0"/>
        <v>119449234</v>
      </c>
      <c r="G10" s="28">
        <f t="shared" si="0"/>
        <v>119449234</v>
      </c>
      <c r="H10" s="29">
        <f t="shared" si="0"/>
        <v>103328311</v>
      </c>
      <c r="I10" s="25">
        <f t="shared" si="0"/>
        <v>122422320</v>
      </c>
      <c r="J10" s="26">
        <f t="shared" si="0"/>
        <v>122523220</v>
      </c>
      <c r="K10" s="28">
        <f t="shared" si="0"/>
        <v>126933410</v>
      </c>
    </row>
    <row r="11" spans="1:11" ht="13.5" x14ac:dyDescent="0.25">
      <c r="A11" s="20" t="s">
        <v>22</v>
      </c>
      <c r="B11" s="17">
        <v>49170275</v>
      </c>
      <c r="C11" s="17">
        <v>53434569</v>
      </c>
      <c r="D11" s="21">
        <v>62400414</v>
      </c>
      <c r="E11" s="22">
        <v>60704437</v>
      </c>
      <c r="F11" s="17">
        <v>61200604</v>
      </c>
      <c r="G11" s="23">
        <v>61200604</v>
      </c>
      <c r="H11" s="19">
        <v>61577602</v>
      </c>
      <c r="I11" s="22">
        <v>67472720</v>
      </c>
      <c r="J11" s="17">
        <v>67690770</v>
      </c>
      <c r="K11" s="23">
        <v>70782120</v>
      </c>
    </row>
    <row r="12" spans="1:11" ht="13.5" x14ac:dyDescent="0.25">
      <c r="A12" s="20" t="s">
        <v>23</v>
      </c>
      <c r="B12" s="17">
        <v>3776953</v>
      </c>
      <c r="C12" s="17">
        <v>3879173</v>
      </c>
      <c r="D12" s="21">
        <v>4829376</v>
      </c>
      <c r="E12" s="22">
        <v>5308074</v>
      </c>
      <c r="F12" s="17">
        <v>4858968</v>
      </c>
      <c r="G12" s="23">
        <v>4858968</v>
      </c>
      <c r="H12" s="19">
        <v>5139440</v>
      </c>
      <c r="I12" s="22">
        <v>5199700</v>
      </c>
      <c r="J12" s="17">
        <v>5438890</v>
      </c>
      <c r="K12" s="23">
        <v>5577220</v>
      </c>
    </row>
    <row r="13" spans="1:11" ht="13.5" x14ac:dyDescent="0.25">
      <c r="A13" s="20" t="s">
        <v>24</v>
      </c>
      <c r="B13" s="17">
        <v>758344</v>
      </c>
      <c r="C13" s="17">
        <v>1014706</v>
      </c>
      <c r="D13" s="21">
        <v>938797</v>
      </c>
      <c r="E13" s="22">
        <v>734000</v>
      </c>
      <c r="F13" s="17">
        <v>734000</v>
      </c>
      <c r="G13" s="23">
        <v>734000</v>
      </c>
      <c r="H13" s="19">
        <v>0</v>
      </c>
      <c r="I13" s="22">
        <v>1034800</v>
      </c>
      <c r="J13" s="17">
        <v>1082390</v>
      </c>
      <c r="K13" s="23">
        <v>1132180</v>
      </c>
    </row>
    <row r="14" spans="1:11" ht="13.5" x14ac:dyDescent="0.25">
      <c r="A14" s="20" t="s">
        <v>25</v>
      </c>
      <c r="B14" s="17">
        <v>894101</v>
      </c>
      <c r="C14" s="17">
        <v>741111</v>
      </c>
      <c r="D14" s="21">
        <v>834166</v>
      </c>
      <c r="E14" s="22">
        <v>0</v>
      </c>
      <c r="F14" s="17">
        <v>0</v>
      </c>
      <c r="G14" s="23">
        <v>0</v>
      </c>
      <c r="H14" s="19">
        <v>0</v>
      </c>
      <c r="I14" s="22">
        <v>50010</v>
      </c>
      <c r="J14" s="17">
        <v>50010</v>
      </c>
      <c r="K14" s="23">
        <v>0</v>
      </c>
    </row>
    <row r="15" spans="1:11" ht="13.5" x14ac:dyDescent="0.25">
      <c r="A15" s="20" t="s">
        <v>26</v>
      </c>
      <c r="B15" s="17">
        <v>9131921</v>
      </c>
      <c r="C15" s="17">
        <v>11251703</v>
      </c>
      <c r="D15" s="21">
        <v>12599315</v>
      </c>
      <c r="E15" s="22">
        <v>19624436</v>
      </c>
      <c r="F15" s="17">
        <v>17986995</v>
      </c>
      <c r="G15" s="23">
        <v>17986995</v>
      </c>
      <c r="H15" s="19">
        <v>17614279</v>
      </c>
      <c r="I15" s="22">
        <v>18089450</v>
      </c>
      <c r="J15" s="17">
        <v>18646780</v>
      </c>
      <c r="K15" s="23">
        <v>19542220</v>
      </c>
    </row>
    <row r="16" spans="1:11" ht="13.5" x14ac:dyDescent="0.25">
      <c r="A16" s="20" t="s">
        <v>27</v>
      </c>
      <c r="B16" s="17">
        <v>1053700</v>
      </c>
      <c r="C16" s="17">
        <v>2933365</v>
      </c>
      <c r="D16" s="21">
        <v>1532684</v>
      </c>
      <c r="E16" s="22">
        <v>231476</v>
      </c>
      <c r="F16" s="17">
        <v>409000</v>
      </c>
      <c r="G16" s="23">
        <v>409000</v>
      </c>
      <c r="H16" s="19">
        <v>360542</v>
      </c>
      <c r="I16" s="22">
        <v>260000</v>
      </c>
      <c r="J16" s="17">
        <v>271960</v>
      </c>
      <c r="K16" s="23">
        <v>284580</v>
      </c>
    </row>
    <row r="17" spans="1:11" ht="13.5" x14ac:dyDescent="0.25">
      <c r="A17" s="20" t="s">
        <v>28</v>
      </c>
      <c r="B17" s="17">
        <v>28838645</v>
      </c>
      <c r="C17" s="17">
        <v>26329078</v>
      </c>
      <c r="D17" s="21">
        <v>34568570</v>
      </c>
      <c r="E17" s="22">
        <v>27848141</v>
      </c>
      <c r="F17" s="17">
        <v>32647256</v>
      </c>
      <c r="G17" s="23">
        <v>32647256</v>
      </c>
      <c r="H17" s="19">
        <v>30016213</v>
      </c>
      <c r="I17" s="22">
        <v>31011640</v>
      </c>
      <c r="J17" s="17">
        <v>28953600</v>
      </c>
      <c r="K17" s="23">
        <v>29886080</v>
      </c>
    </row>
    <row r="18" spans="1:11" ht="13.5" x14ac:dyDescent="0.25">
      <c r="A18" s="30" t="s">
        <v>29</v>
      </c>
      <c r="B18" s="31">
        <f>SUM(B11:B17)</f>
        <v>93623939</v>
      </c>
      <c r="C18" s="32">
        <f t="shared" ref="C18:K18" si="1">SUM(C11:C17)</f>
        <v>99583705</v>
      </c>
      <c r="D18" s="33">
        <f t="shared" si="1"/>
        <v>117703322</v>
      </c>
      <c r="E18" s="31">
        <f t="shared" si="1"/>
        <v>114450564</v>
      </c>
      <c r="F18" s="32">
        <f t="shared" si="1"/>
        <v>117836823</v>
      </c>
      <c r="G18" s="34">
        <f t="shared" si="1"/>
        <v>117836823</v>
      </c>
      <c r="H18" s="35">
        <f t="shared" si="1"/>
        <v>114708076</v>
      </c>
      <c r="I18" s="31">
        <f t="shared" si="1"/>
        <v>123118320</v>
      </c>
      <c r="J18" s="32">
        <f t="shared" si="1"/>
        <v>122134400</v>
      </c>
      <c r="K18" s="34">
        <f t="shared" si="1"/>
        <v>127204400</v>
      </c>
    </row>
    <row r="19" spans="1:11" ht="13.5" x14ac:dyDescent="0.25">
      <c r="A19" s="30" t="s">
        <v>30</v>
      </c>
      <c r="B19" s="36">
        <f>+B10-B18</f>
        <v>6301965</v>
      </c>
      <c r="C19" s="37">
        <f t="shared" ref="C19:K19" si="2">+C10-C18</f>
        <v>5471027</v>
      </c>
      <c r="D19" s="38">
        <f t="shared" si="2"/>
        <v>-4245347</v>
      </c>
      <c r="E19" s="36">
        <f t="shared" si="2"/>
        <v>430419</v>
      </c>
      <c r="F19" s="37">
        <f t="shared" si="2"/>
        <v>1612411</v>
      </c>
      <c r="G19" s="39">
        <f t="shared" si="2"/>
        <v>1612411</v>
      </c>
      <c r="H19" s="40">
        <f t="shared" si="2"/>
        <v>-11379765</v>
      </c>
      <c r="I19" s="36">
        <f t="shared" si="2"/>
        <v>-696000</v>
      </c>
      <c r="J19" s="37">
        <f t="shared" si="2"/>
        <v>388820</v>
      </c>
      <c r="K19" s="39">
        <f t="shared" si="2"/>
        <v>-270990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2400000</v>
      </c>
      <c r="G20" s="45">
        <v>2400000</v>
      </c>
      <c r="H20" s="46">
        <v>0</v>
      </c>
      <c r="I20" s="42">
        <v>2889000</v>
      </c>
      <c r="J20" s="43">
        <v>1327830</v>
      </c>
      <c r="K20" s="45">
        <v>1167580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334</v>
      </c>
      <c r="B22" s="54">
        <f>SUM(B19:B21)</f>
        <v>6301965</v>
      </c>
      <c r="C22" s="55">
        <f t="shared" ref="C22:K22" si="3">SUM(C19:C21)</f>
        <v>5471027</v>
      </c>
      <c r="D22" s="56">
        <f t="shared" si="3"/>
        <v>-4245347</v>
      </c>
      <c r="E22" s="54">
        <f t="shared" si="3"/>
        <v>430419</v>
      </c>
      <c r="F22" s="55">
        <f t="shared" si="3"/>
        <v>4012411</v>
      </c>
      <c r="G22" s="57">
        <f t="shared" si="3"/>
        <v>4012411</v>
      </c>
      <c r="H22" s="58">
        <f t="shared" si="3"/>
        <v>-11379765</v>
      </c>
      <c r="I22" s="54">
        <f t="shared" si="3"/>
        <v>2193000</v>
      </c>
      <c r="J22" s="55">
        <f t="shared" si="3"/>
        <v>1716650</v>
      </c>
      <c r="K22" s="57">
        <f t="shared" si="3"/>
        <v>896590</v>
      </c>
    </row>
    <row r="23" spans="1:11" ht="13.5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6301965</v>
      </c>
      <c r="C24" s="37">
        <f t="shared" ref="C24:K24" si="4">SUM(C22:C23)</f>
        <v>5471027</v>
      </c>
      <c r="D24" s="38">
        <f t="shared" si="4"/>
        <v>-4245347</v>
      </c>
      <c r="E24" s="36">
        <f t="shared" si="4"/>
        <v>430419</v>
      </c>
      <c r="F24" s="37">
        <f t="shared" si="4"/>
        <v>4012411</v>
      </c>
      <c r="G24" s="39">
        <f t="shared" si="4"/>
        <v>4012411</v>
      </c>
      <c r="H24" s="40">
        <f t="shared" si="4"/>
        <v>-11379765</v>
      </c>
      <c r="I24" s="36">
        <f t="shared" si="4"/>
        <v>2193000</v>
      </c>
      <c r="J24" s="37">
        <f t="shared" si="4"/>
        <v>1716650</v>
      </c>
      <c r="K24" s="39">
        <f t="shared" si="4"/>
        <v>896590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0</v>
      </c>
      <c r="C27" s="66">
        <v>2152454</v>
      </c>
      <c r="D27" s="67">
        <v>1004774</v>
      </c>
      <c r="E27" s="68">
        <v>400000</v>
      </c>
      <c r="F27" s="66">
        <v>3970795</v>
      </c>
      <c r="G27" s="69">
        <v>3970795</v>
      </c>
      <c r="H27" s="70">
        <v>958731</v>
      </c>
      <c r="I27" s="68">
        <v>2764780</v>
      </c>
      <c r="J27" s="66">
        <v>1250540</v>
      </c>
      <c r="K27" s="69">
        <v>1051360</v>
      </c>
    </row>
    <row r="28" spans="1:11" ht="13.5" x14ac:dyDescent="0.25">
      <c r="A28" s="71" t="s">
        <v>36</v>
      </c>
      <c r="B28" s="17">
        <v>0</v>
      </c>
      <c r="C28" s="17">
        <v>3783</v>
      </c>
      <c r="D28" s="21">
        <v>836948</v>
      </c>
      <c r="E28" s="22">
        <v>150000</v>
      </c>
      <c r="F28" s="17">
        <v>3502350</v>
      </c>
      <c r="G28" s="23">
        <v>3502350</v>
      </c>
      <c r="H28" s="19">
        <v>0</v>
      </c>
      <c r="I28" s="22">
        <v>2512170</v>
      </c>
      <c r="J28" s="17">
        <v>1189060</v>
      </c>
      <c r="K28" s="23">
        <v>1051360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2148671</v>
      </c>
      <c r="D31" s="21">
        <v>167826</v>
      </c>
      <c r="E31" s="22">
        <v>250000</v>
      </c>
      <c r="F31" s="17">
        <v>468445</v>
      </c>
      <c r="G31" s="23">
        <v>468445</v>
      </c>
      <c r="H31" s="19">
        <v>0</v>
      </c>
      <c r="I31" s="22">
        <v>252610</v>
      </c>
      <c r="J31" s="17">
        <v>61480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2152454</v>
      </c>
      <c r="D32" s="67">
        <f t="shared" si="5"/>
        <v>1004774</v>
      </c>
      <c r="E32" s="68">
        <f t="shared" si="5"/>
        <v>400000</v>
      </c>
      <c r="F32" s="66">
        <f t="shared" si="5"/>
        <v>3970795</v>
      </c>
      <c r="G32" s="69">
        <f t="shared" si="5"/>
        <v>3970795</v>
      </c>
      <c r="H32" s="70">
        <f t="shared" si="5"/>
        <v>0</v>
      </c>
      <c r="I32" s="68">
        <f t="shared" si="5"/>
        <v>2764780</v>
      </c>
      <c r="J32" s="66">
        <f t="shared" si="5"/>
        <v>1250540</v>
      </c>
      <c r="K32" s="69">
        <f t="shared" si="5"/>
        <v>1051360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25677277</v>
      </c>
      <c r="C35" s="17">
        <v>25711969</v>
      </c>
      <c r="D35" s="21">
        <v>19335507</v>
      </c>
      <c r="E35" s="22">
        <v>21136267</v>
      </c>
      <c r="F35" s="17">
        <v>19672712</v>
      </c>
      <c r="G35" s="23">
        <v>19672712</v>
      </c>
      <c r="H35" s="19">
        <v>7271269</v>
      </c>
      <c r="I35" s="22">
        <v>21418620</v>
      </c>
      <c r="J35" s="17">
        <v>23708770</v>
      </c>
      <c r="K35" s="23">
        <v>25457580</v>
      </c>
    </row>
    <row r="36" spans="1:11" ht="13.5" x14ac:dyDescent="0.25">
      <c r="A36" s="20" t="s">
        <v>42</v>
      </c>
      <c r="B36" s="17">
        <v>15674343</v>
      </c>
      <c r="C36" s="17">
        <v>16353982</v>
      </c>
      <c r="D36" s="21">
        <v>14462139</v>
      </c>
      <c r="E36" s="22">
        <v>18284963</v>
      </c>
      <c r="F36" s="17">
        <v>17698936</v>
      </c>
      <c r="G36" s="23">
        <v>17698936</v>
      </c>
      <c r="H36" s="19">
        <v>15418720</v>
      </c>
      <c r="I36" s="22">
        <v>19428930</v>
      </c>
      <c r="J36" s="17">
        <v>19597080</v>
      </c>
      <c r="K36" s="23">
        <v>19516260</v>
      </c>
    </row>
    <row r="37" spans="1:11" ht="13.5" x14ac:dyDescent="0.25">
      <c r="A37" s="20" t="s">
        <v>43</v>
      </c>
      <c r="B37" s="17">
        <v>16917712</v>
      </c>
      <c r="C37" s="17">
        <v>11846518</v>
      </c>
      <c r="D37" s="21">
        <v>9506373</v>
      </c>
      <c r="E37" s="22">
        <v>7290706</v>
      </c>
      <c r="F37" s="17">
        <v>8712966</v>
      </c>
      <c r="G37" s="23">
        <v>8712966</v>
      </c>
      <c r="H37" s="19">
        <v>9775533</v>
      </c>
      <c r="I37" s="22">
        <v>9454160</v>
      </c>
      <c r="J37" s="17">
        <v>9632510</v>
      </c>
      <c r="K37" s="23">
        <v>9817990</v>
      </c>
    </row>
    <row r="38" spans="1:11" ht="13.5" x14ac:dyDescent="0.25">
      <c r="A38" s="20" t="s">
        <v>44</v>
      </c>
      <c r="B38" s="17">
        <v>14491135</v>
      </c>
      <c r="C38" s="17">
        <v>14805631</v>
      </c>
      <c r="D38" s="21">
        <v>13173002</v>
      </c>
      <c r="E38" s="22">
        <v>14920631</v>
      </c>
      <c r="F38" s="17">
        <v>13528002</v>
      </c>
      <c r="G38" s="23">
        <v>13528002</v>
      </c>
      <c r="H38" s="19">
        <v>13170451</v>
      </c>
      <c r="I38" s="22">
        <v>14069120</v>
      </c>
      <c r="J38" s="17">
        <v>14631890</v>
      </c>
      <c r="K38" s="23">
        <v>15217170</v>
      </c>
    </row>
    <row r="39" spans="1:11" ht="13.5" x14ac:dyDescent="0.25">
      <c r="A39" s="20" t="s">
        <v>45</v>
      </c>
      <c r="B39" s="17">
        <v>9942768</v>
      </c>
      <c r="C39" s="17">
        <v>9942775</v>
      </c>
      <c r="D39" s="21">
        <v>15363618</v>
      </c>
      <c r="E39" s="22">
        <v>17209893</v>
      </c>
      <c r="F39" s="17">
        <v>15130680</v>
      </c>
      <c r="G39" s="23">
        <v>15130680</v>
      </c>
      <c r="H39" s="19">
        <v>11123770</v>
      </c>
      <c r="I39" s="22">
        <v>17324280</v>
      </c>
      <c r="J39" s="17">
        <v>19041530</v>
      </c>
      <c r="K39" s="23">
        <v>19938760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687975347</v>
      </c>
      <c r="D42" s="21">
        <v>642303651</v>
      </c>
      <c r="E42" s="22">
        <v>1523373</v>
      </c>
      <c r="F42" s="17">
        <v>3991586</v>
      </c>
      <c r="G42" s="23">
        <v>3991586</v>
      </c>
      <c r="H42" s="19">
        <v>621854957</v>
      </c>
      <c r="I42" s="22">
        <v>4355690</v>
      </c>
      <c r="J42" s="17">
        <v>3728280</v>
      </c>
      <c r="K42" s="23">
        <v>2957870</v>
      </c>
    </row>
    <row r="43" spans="1:11" ht="13.5" x14ac:dyDescent="0.25">
      <c r="A43" s="20" t="s">
        <v>48</v>
      </c>
      <c r="B43" s="17">
        <v>0</v>
      </c>
      <c r="C43" s="17">
        <v>-21509</v>
      </c>
      <c r="D43" s="21">
        <v>-1056502</v>
      </c>
      <c r="E43" s="22">
        <v>-400000</v>
      </c>
      <c r="F43" s="17">
        <v>-3970795</v>
      </c>
      <c r="G43" s="23">
        <v>-3970795</v>
      </c>
      <c r="H43" s="19">
        <v>-472436</v>
      </c>
      <c r="I43" s="22">
        <v>-3179500</v>
      </c>
      <c r="J43" s="17">
        <v>-1438130</v>
      </c>
      <c r="K43" s="23">
        <v>-1209060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21879018</v>
      </c>
      <c r="C45" s="66">
        <v>709832367</v>
      </c>
      <c r="D45" s="67">
        <v>654175955</v>
      </c>
      <c r="E45" s="68">
        <v>9120974</v>
      </c>
      <c r="F45" s="66">
        <v>11329876</v>
      </c>
      <c r="G45" s="69">
        <v>11329876</v>
      </c>
      <c r="H45" s="70">
        <v>632747696</v>
      </c>
      <c r="I45" s="68">
        <v>12506070</v>
      </c>
      <c r="J45" s="66">
        <v>14796220</v>
      </c>
      <c r="K45" s="69">
        <v>16545030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21879018</v>
      </c>
      <c r="C48" s="17">
        <v>12905964</v>
      </c>
      <c r="D48" s="21">
        <v>11309085</v>
      </c>
      <c r="E48" s="22">
        <v>9120974</v>
      </c>
      <c r="F48" s="17">
        <v>11329876</v>
      </c>
      <c r="G48" s="23">
        <v>11329876</v>
      </c>
      <c r="H48" s="19">
        <v>-2746551</v>
      </c>
      <c r="I48" s="22">
        <v>12506070</v>
      </c>
      <c r="J48" s="17">
        <v>14796220</v>
      </c>
      <c r="K48" s="23">
        <v>16545030</v>
      </c>
    </row>
    <row r="49" spans="1:11" ht="13.5" x14ac:dyDescent="0.25">
      <c r="A49" s="20" t="s">
        <v>53</v>
      </c>
      <c r="B49" s="17">
        <f>+B75</f>
        <v>16212612</v>
      </c>
      <c r="C49" s="17">
        <f t="shared" ref="C49:K49" si="6">+C75</f>
        <v>-98402804.883926272</v>
      </c>
      <c r="D49" s="21">
        <f t="shared" si="6"/>
        <v>-45468538.031804487</v>
      </c>
      <c r="E49" s="22">
        <f t="shared" si="6"/>
        <v>-11338875.342967186</v>
      </c>
      <c r="F49" s="17">
        <f t="shared" si="6"/>
        <v>4812.5394624508917</v>
      </c>
      <c r="G49" s="23">
        <f t="shared" si="6"/>
        <v>4812.5394624508917</v>
      </c>
      <c r="H49" s="19">
        <f t="shared" si="6"/>
        <v>-36722550.987211883</v>
      </c>
      <c r="I49" s="22">
        <f t="shared" si="6"/>
        <v>-204511.22543481272</v>
      </c>
      <c r="J49" s="17">
        <f t="shared" si="6"/>
        <v>48999.324837462045</v>
      </c>
      <c r="K49" s="23">
        <f t="shared" si="6"/>
        <v>244028.4733858211</v>
      </c>
    </row>
    <row r="50" spans="1:11" ht="13.5" x14ac:dyDescent="0.25">
      <c r="A50" s="30" t="s">
        <v>54</v>
      </c>
      <c r="B50" s="66">
        <f>+B48-B49</f>
        <v>5666406</v>
      </c>
      <c r="C50" s="66">
        <f t="shared" ref="C50:K50" si="7">+C48-C49</f>
        <v>111308768.88392627</v>
      </c>
      <c r="D50" s="67">
        <f t="shared" si="7"/>
        <v>56777623.031804487</v>
      </c>
      <c r="E50" s="68">
        <f t="shared" si="7"/>
        <v>20459849.342967186</v>
      </c>
      <c r="F50" s="66">
        <f t="shared" si="7"/>
        <v>11325063.460537549</v>
      </c>
      <c r="G50" s="69">
        <f t="shared" si="7"/>
        <v>11325063.460537549</v>
      </c>
      <c r="H50" s="70">
        <f t="shared" si="7"/>
        <v>33975999.987211883</v>
      </c>
      <c r="I50" s="68">
        <f t="shared" si="7"/>
        <v>12710581.225434814</v>
      </c>
      <c r="J50" s="66">
        <f t="shared" si="7"/>
        <v>14747220.675162539</v>
      </c>
      <c r="K50" s="69">
        <f t="shared" si="7"/>
        <v>16301001.526614178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8595190</v>
      </c>
      <c r="C53" s="17">
        <v>9732940</v>
      </c>
      <c r="D53" s="21">
        <v>7918239</v>
      </c>
      <c r="E53" s="22">
        <v>10912473</v>
      </c>
      <c r="F53" s="17">
        <v>11155036</v>
      </c>
      <c r="G53" s="23">
        <v>11155036</v>
      </c>
      <c r="H53" s="19">
        <v>8874820</v>
      </c>
      <c r="I53" s="22">
        <v>12885030</v>
      </c>
      <c r="J53" s="17">
        <v>13053180</v>
      </c>
      <c r="K53" s="23">
        <v>12972360</v>
      </c>
    </row>
    <row r="54" spans="1:11" ht="13.5" x14ac:dyDescent="0.25">
      <c r="A54" s="20" t="s">
        <v>57</v>
      </c>
      <c r="B54" s="17">
        <v>761585</v>
      </c>
      <c r="C54" s="17">
        <v>1014706</v>
      </c>
      <c r="D54" s="21">
        <v>938797</v>
      </c>
      <c r="E54" s="22">
        <v>734000</v>
      </c>
      <c r="F54" s="17">
        <v>734000</v>
      </c>
      <c r="G54" s="23">
        <v>734000</v>
      </c>
      <c r="H54" s="19">
        <v>0</v>
      </c>
      <c r="I54" s="22">
        <v>1034800</v>
      </c>
      <c r="J54" s="17">
        <v>1082390</v>
      </c>
      <c r="K54" s="23">
        <v>1132180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10491854</v>
      </c>
      <c r="C56" s="17">
        <v>1909452</v>
      </c>
      <c r="D56" s="21">
        <v>2338890</v>
      </c>
      <c r="E56" s="22">
        <v>2334831</v>
      </c>
      <c r="F56" s="17">
        <v>6347294</v>
      </c>
      <c r="G56" s="23">
        <v>6347294</v>
      </c>
      <c r="H56" s="19">
        <v>4941796</v>
      </c>
      <c r="I56" s="22">
        <v>4592930</v>
      </c>
      <c r="J56" s="17">
        <v>4270570</v>
      </c>
      <c r="K56" s="23">
        <v>4504770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6.146961486416048</v>
      </c>
      <c r="D70" s="5">
        <f t="shared" si="8"/>
        <v>6.946879439980127</v>
      </c>
      <c r="E70" s="5">
        <f t="shared" si="8"/>
        <v>1.0005527413932114</v>
      </c>
      <c r="F70" s="5">
        <f t="shared" si="8"/>
        <v>1.0005532604731642</v>
      </c>
      <c r="G70" s="5">
        <f t="shared" si="8"/>
        <v>1.0005532604731642</v>
      </c>
      <c r="H70" s="5">
        <f t="shared" si="8"/>
        <v>6.8129719158426605</v>
      </c>
      <c r="I70" s="5">
        <f t="shared" si="8"/>
        <v>1.0496708046534873</v>
      </c>
      <c r="J70" s="5">
        <f t="shared" si="8"/>
        <v>1.0399765093263105</v>
      </c>
      <c r="K70" s="5">
        <f t="shared" si="8"/>
        <v>1.0387448490229263</v>
      </c>
    </row>
    <row r="71" spans="1:11" hidden="1" x14ac:dyDescent="0.2">
      <c r="A71" s="1" t="s">
        <v>338</v>
      </c>
      <c r="B71" s="2">
        <f>+B83</f>
        <v>0</v>
      </c>
      <c r="C71" s="2">
        <f t="shared" ref="C71:K71" si="9">+C83</f>
        <v>375658993</v>
      </c>
      <c r="D71" s="2">
        <f t="shared" si="9"/>
        <v>460335501</v>
      </c>
      <c r="E71" s="2">
        <f t="shared" si="9"/>
        <v>69318432</v>
      </c>
      <c r="F71" s="2">
        <f t="shared" si="9"/>
        <v>69253432</v>
      </c>
      <c r="G71" s="2">
        <f t="shared" si="9"/>
        <v>69253432</v>
      </c>
      <c r="H71" s="2">
        <f t="shared" si="9"/>
        <v>500449332</v>
      </c>
      <c r="I71" s="2">
        <f t="shared" si="9"/>
        <v>77167200</v>
      </c>
      <c r="J71" s="2">
        <f t="shared" si="9"/>
        <v>80273790</v>
      </c>
      <c r="K71" s="2">
        <f t="shared" si="9"/>
        <v>84180350</v>
      </c>
    </row>
    <row r="72" spans="1:11" hidden="1" x14ac:dyDescent="0.2">
      <c r="A72" s="1" t="s">
        <v>339</v>
      </c>
      <c r="B72" s="2">
        <f>+B77</f>
        <v>56904530</v>
      </c>
      <c r="C72" s="2">
        <f t="shared" ref="C72:K72" si="10">+C77</f>
        <v>61112957</v>
      </c>
      <c r="D72" s="2">
        <f t="shared" si="10"/>
        <v>66265077</v>
      </c>
      <c r="E72" s="2">
        <f t="shared" si="10"/>
        <v>69280138</v>
      </c>
      <c r="F72" s="2">
        <f t="shared" si="10"/>
        <v>69215138</v>
      </c>
      <c r="G72" s="2">
        <f t="shared" si="10"/>
        <v>69215138</v>
      </c>
      <c r="H72" s="2">
        <f t="shared" si="10"/>
        <v>73455364</v>
      </c>
      <c r="I72" s="2">
        <f t="shared" si="10"/>
        <v>73515620</v>
      </c>
      <c r="J72" s="2">
        <f t="shared" si="10"/>
        <v>77188080</v>
      </c>
      <c r="K72" s="2">
        <f t="shared" si="10"/>
        <v>81040450</v>
      </c>
    </row>
    <row r="73" spans="1:11" hidden="1" x14ac:dyDescent="0.2">
      <c r="A73" s="1" t="s">
        <v>340</v>
      </c>
      <c r="B73" s="2">
        <f>+B74</f>
        <v>2360549.1666666688</v>
      </c>
      <c r="C73" s="2">
        <f t="shared" ref="C73:K73" si="11">+(C78+C80+C81+C82)-(B78+B80+B81+B82)</f>
        <v>8859832</v>
      </c>
      <c r="D73" s="2">
        <f t="shared" si="11"/>
        <v>-10058376</v>
      </c>
      <c r="E73" s="2">
        <f t="shared" si="11"/>
        <v>10019113</v>
      </c>
      <c r="F73" s="2">
        <f>+(F78+F80+F81+F82)-(D78+D80+D81+D82)</f>
        <v>16412</v>
      </c>
      <c r="G73" s="2">
        <f>+(G78+G80+G81+G82)-(D78+D80+D81+D82)</f>
        <v>16412</v>
      </c>
      <c r="H73" s="2">
        <f>+(H78+H80+H81+H82)-(D78+D80+D81+D82)</f>
        <v>-218251</v>
      </c>
      <c r="I73" s="2">
        <f>+(I78+I80+I81+I82)-(E78+E80+E81+E82)</f>
        <v>-10002689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341</v>
      </c>
      <c r="B74" s="2">
        <f>+TREND(C74:E74)</f>
        <v>2360549.1666666688</v>
      </c>
      <c r="C74" s="2">
        <f>+C73</f>
        <v>8859832</v>
      </c>
      <c r="D74" s="2">
        <f t="shared" ref="D74:K74" si="12">+D73</f>
        <v>-10058376</v>
      </c>
      <c r="E74" s="2">
        <f t="shared" si="12"/>
        <v>10019113</v>
      </c>
      <c r="F74" s="2">
        <f t="shared" si="12"/>
        <v>16412</v>
      </c>
      <c r="G74" s="2">
        <f t="shared" si="12"/>
        <v>16412</v>
      </c>
      <c r="H74" s="2">
        <f t="shared" si="12"/>
        <v>-218251</v>
      </c>
      <c r="I74" s="2">
        <f t="shared" si="12"/>
        <v>-10002689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342</v>
      </c>
      <c r="B75" s="2">
        <f>+B84-(((B80+B81+B82+B78)*B70)-B79)</f>
        <v>16212612</v>
      </c>
      <c r="C75" s="2">
        <f t="shared" ref="C75:K75" si="13">+C84-(((C80+C81+C82+C78)*C70)-C79)</f>
        <v>-98402804.883926272</v>
      </c>
      <c r="D75" s="2">
        <f t="shared" si="13"/>
        <v>-45468538.031804487</v>
      </c>
      <c r="E75" s="2">
        <f t="shared" si="13"/>
        <v>-11338875.342967186</v>
      </c>
      <c r="F75" s="2">
        <f t="shared" si="13"/>
        <v>4812.5394624508917</v>
      </c>
      <c r="G75" s="2">
        <f t="shared" si="13"/>
        <v>4812.5394624508917</v>
      </c>
      <c r="H75" s="2">
        <f t="shared" si="13"/>
        <v>-36722550.987211883</v>
      </c>
      <c r="I75" s="2">
        <f t="shared" si="13"/>
        <v>-204511.22543481272</v>
      </c>
      <c r="J75" s="2">
        <f t="shared" si="13"/>
        <v>48999.324837462045</v>
      </c>
      <c r="K75" s="2">
        <f t="shared" si="13"/>
        <v>244028.4733858211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56904530</v>
      </c>
      <c r="C77" s="3">
        <v>61112957</v>
      </c>
      <c r="D77" s="3">
        <v>66265077</v>
      </c>
      <c r="E77" s="3">
        <v>69280138</v>
      </c>
      <c r="F77" s="3">
        <v>69215138</v>
      </c>
      <c r="G77" s="3">
        <v>69215138</v>
      </c>
      <c r="H77" s="3">
        <v>73455364</v>
      </c>
      <c r="I77" s="3">
        <v>73515620</v>
      </c>
      <c r="J77" s="3">
        <v>77188080</v>
      </c>
      <c r="K77" s="3">
        <v>81040450</v>
      </c>
    </row>
    <row r="78" spans="1:11" hidden="1" x14ac:dyDescent="0.2">
      <c r="A78" s="1" t="s">
        <v>69</v>
      </c>
      <c r="B78" s="3">
        <v>7079153</v>
      </c>
      <c r="C78" s="3">
        <v>6621042</v>
      </c>
      <c r="D78" s="3">
        <v>6543900</v>
      </c>
      <c r="E78" s="3">
        <v>7372490</v>
      </c>
      <c r="F78" s="3">
        <v>6543900</v>
      </c>
      <c r="G78" s="3">
        <v>6543900</v>
      </c>
      <c r="H78" s="3">
        <v>6543900</v>
      </c>
      <c r="I78" s="3">
        <v>6543900</v>
      </c>
      <c r="J78" s="3">
        <v>6543900</v>
      </c>
      <c r="K78" s="3">
        <v>6543900</v>
      </c>
    </row>
    <row r="79" spans="1:11" hidden="1" x14ac:dyDescent="0.2">
      <c r="A79" s="1" t="s">
        <v>70</v>
      </c>
      <c r="B79" s="3">
        <v>7475036</v>
      </c>
      <c r="C79" s="3">
        <v>1751897</v>
      </c>
      <c r="D79" s="3">
        <v>1240511</v>
      </c>
      <c r="E79" s="3">
        <v>1751892</v>
      </c>
      <c r="F79" s="3">
        <v>1240517</v>
      </c>
      <c r="G79" s="3">
        <v>1240517</v>
      </c>
      <c r="H79" s="3">
        <v>-1605465</v>
      </c>
      <c r="I79" s="3">
        <v>2049530</v>
      </c>
      <c r="J79" s="3">
        <v>2049530</v>
      </c>
      <c r="K79" s="3">
        <v>2049530</v>
      </c>
    </row>
    <row r="80" spans="1:11" hidden="1" x14ac:dyDescent="0.2">
      <c r="A80" s="1" t="s">
        <v>71</v>
      </c>
      <c r="B80" s="3">
        <v>979803</v>
      </c>
      <c r="C80" s="3">
        <v>9922022</v>
      </c>
      <c r="D80" s="3">
        <v>661646</v>
      </c>
      <c r="E80" s="3">
        <v>9882759</v>
      </c>
      <c r="F80" s="3">
        <v>678058</v>
      </c>
      <c r="G80" s="3">
        <v>678058</v>
      </c>
      <c r="H80" s="3">
        <v>443395</v>
      </c>
      <c r="I80" s="3">
        <v>678070</v>
      </c>
      <c r="J80" s="3">
        <v>678070</v>
      </c>
      <c r="K80" s="3">
        <v>678070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876234</v>
      </c>
      <c r="C82" s="3">
        <v>1251958</v>
      </c>
      <c r="D82" s="3">
        <v>531100</v>
      </c>
      <c r="E82" s="3">
        <v>500510</v>
      </c>
      <c r="F82" s="3">
        <v>531100</v>
      </c>
      <c r="G82" s="3">
        <v>531100</v>
      </c>
      <c r="H82" s="3">
        <v>531100</v>
      </c>
      <c r="I82" s="3">
        <v>531100</v>
      </c>
      <c r="J82" s="3">
        <v>531100</v>
      </c>
      <c r="K82" s="3">
        <v>531100</v>
      </c>
    </row>
    <row r="83" spans="1:11" hidden="1" x14ac:dyDescent="0.2">
      <c r="A83" s="1" t="s">
        <v>74</v>
      </c>
      <c r="B83" s="3">
        <v>0</v>
      </c>
      <c r="C83" s="3">
        <v>375658993</v>
      </c>
      <c r="D83" s="3">
        <v>460335501</v>
      </c>
      <c r="E83" s="3">
        <v>69318432</v>
      </c>
      <c r="F83" s="3">
        <v>69253432</v>
      </c>
      <c r="G83" s="3">
        <v>69253432</v>
      </c>
      <c r="H83" s="3">
        <v>500449332</v>
      </c>
      <c r="I83" s="3">
        <v>77167200</v>
      </c>
      <c r="J83" s="3">
        <v>80273790</v>
      </c>
      <c r="K83" s="3">
        <v>84180350</v>
      </c>
    </row>
    <row r="84" spans="1:11" hidden="1" x14ac:dyDescent="0.2">
      <c r="A84" s="1" t="s">
        <v>75</v>
      </c>
      <c r="B84" s="3">
        <v>8737576</v>
      </c>
      <c r="C84" s="3">
        <v>9230613</v>
      </c>
      <c r="D84" s="3">
        <v>7036498</v>
      </c>
      <c r="E84" s="3">
        <v>4674806</v>
      </c>
      <c r="F84" s="3">
        <v>6521643</v>
      </c>
      <c r="G84" s="3">
        <v>6521643</v>
      </c>
      <c r="H84" s="3">
        <v>16105528</v>
      </c>
      <c r="I84" s="3">
        <v>5884130</v>
      </c>
      <c r="J84" s="3">
        <v>6062480</v>
      </c>
      <c r="K84" s="3">
        <v>6247960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332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74897819751</v>
      </c>
      <c r="C5" s="17">
        <v>71775212887</v>
      </c>
      <c r="D5" s="21">
        <v>85580327977</v>
      </c>
      <c r="E5" s="22">
        <v>92381803620</v>
      </c>
      <c r="F5" s="17">
        <v>92722180525</v>
      </c>
      <c r="G5" s="23">
        <v>92722180525</v>
      </c>
      <c r="H5" s="19">
        <v>93794096627</v>
      </c>
      <c r="I5" s="22">
        <v>98507278427</v>
      </c>
      <c r="J5" s="17">
        <v>103771105052</v>
      </c>
      <c r="K5" s="23">
        <v>109500284391</v>
      </c>
    </row>
    <row r="6" spans="1:11" ht="13.5" x14ac:dyDescent="0.25">
      <c r="A6" s="20" t="s">
        <v>18</v>
      </c>
      <c r="B6" s="17">
        <v>197239864484</v>
      </c>
      <c r="C6" s="17">
        <v>192436007353</v>
      </c>
      <c r="D6" s="21">
        <v>224649609485</v>
      </c>
      <c r="E6" s="22">
        <v>269222102078</v>
      </c>
      <c r="F6" s="17">
        <v>265456917470</v>
      </c>
      <c r="G6" s="23">
        <v>265456917470</v>
      </c>
      <c r="H6" s="19">
        <v>243885463159</v>
      </c>
      <c r="I6" s="22">
        <v>288293568033</v>
      </c>
      <c r="J6" s="17">
        <v>315008364804</v>
      </c>
      <c r="K6" s="23">
        <v>344940521857</v>
      </c>
    </row>
    <row r="7" spans="1:11" ht="13.5" x14ac:dyDescent="0.25">
      <c r="A7" s="20" t="s">
        <v>19</v>
      </c>
      <c r="B7" s="17">
        <v>3321008139</v>
      </c>
      <c r="C7" s="17">
        <v>3219217374</v>
      </c>
      <c r="D7" s="21">
        <v>5678085988</v>
      </c>
      <c r="E7" s="22">
        <v>4526462636</v>
      </c>
      <c r="F7" s="17">
        <v>6045299900</v>
      </c>
      <c r="G7" s="23">
        <v>6045299900</v>
      </c>
      <c r="H7" s="19">
        <v>6741223905</v>
      </c>
      <c r="I7" s="22">
        <v>5810150811</v>
      </c>
      <c r="J7" s="17">
        <v>5545704872</v>
      </c>
      <c r="K7" s="23">
        <v>5530767920</v>
      </c>
    </row>
    <row r="8" spans="1:11" ht="13.5" x14ac:dyDescent="0.25">
      <c r="A8" s="20" t="s">
        <v>20</v>
      </c>
      <c r="B8" s="17">
        <v>102061615178</v>
      </c>
      <c r="C8" s="17">
        <v>89452156871</v>
      </c>
      <c r="D8" s="21">
        <v>102903227645</v>
      </c>
      <c r="E8" s="22">
        <v>107619053667</v>
      </c>
      <c r="F8" s="17">
        <v>109849519180</v>
      </c>
      <c r="G8" s="23">
        <v>109849519180</v>
      </c>
      <c r="H8" s="19">
        <v>104776173550</v>
      </c>
      <c r="I8" s="22">
        <v>114889067193</v>
      </c>
      <c r="J8" s="17">
        <v>118498612719</v>
      </c>
      <c r="K8" s="23">
        <v>123975259195</v>
      </c>
    </row>
    <row r="9" spans="1:11" ht="13.5" x14ac:dyDescent="0.25">
      <c r="A9" s="20" t="s">
        <v>21</v>
      </c>
      <c r="B9" s="17">
        <v>42029475102</v>
      </c>
      <c r="C9" s="17">
        <v>46833405010</v>
      </c>
      <c r="D9" s="21">
        <v>57179760436</v>
      </c>
      <c r="E9" s="22">
        <v>62258074789</v>
      </c>
      <c r="F9" s="17">
        <v>64459544450</v>
      </c>
      <c r="G9" s="23">
        <v>64459544450</v>
      </c>
      <c r="H9" s="19">
        <v>65895839889</v>
      </c>
      <c r="I9" s="22">
        <v>67537919193</v>
      </c>
      <c r="J9" s="17">
        <v>69352587842</v>
      </c>
      <c r="K9" s="23">
        <v>72618390772</v>
      </c>
    </row>
    <row r="10" spans="1:11" ht="25.5" x14ac:dyDescent="0.2">
      <c r="A10" s="24" t="s">
        <v>333</v>
      </c>
      <c r="B10" s="25">
        <f>SUM(B5:B9)</f>
        <v>419549782654</v>
      </c>
      <c r="C10" s="26">
        <f t="shared" ref="C10:K10" si="0">SUM(C5:C9)</f>
        <v>403715999495</v>
      </c>
      <c r="D10" s="27">
        <f t="shared" si="0"/>
        <v>475991011531</v>
      </c>
      <c r="E10" s="25">
        <f t="shared" si="0"/>
        <v>536007496790</v>
      </c>
      <c r="F10" s="26">
        <f t="shared" si="0"/>
        <v>538533461525</v>
      </c>
      <c r="G10" s="28">
        <f t="shared" si="0"/>
        <v>538533461525</v>
      </c>
      <c r="H10" s="29">
        <f t="shared" si="0"/>
        <v>515092797130</v>
      </c>
      <c r="I10" s="25">
        <f t="shared" si="0"/>
        <v>575037983657</v>
      </c>
      <c r="J10" s="26">
        <f t="shared" si="0"/>
        <v>612176375289</v>
      </c>
      <c r="K10" s="28">
        <f t="shared" si="0"/>
        <v>656565224135</v>
      </c>
    </row>
    <row r="11" spans="1:11" ht="13.5" x14ac:dyDescent="0.25">
      <c r="A11" s="20" t="s">
        <v>22</v>
      </c>
      <c r="B11" s="17">
        <v>126411600884</v>
      </c>
      <c r="C11" s="17">
        <v>116668500997</v>
      </c>
      <c r="D11" s="21">
        <v>130903937372</v>
      </c>
      <c r="E11" s="22">
        <v>149429644008</v>
      </c>
      <c r="F11" s="17">
        <v>148260495466</v>
      </c>
      <c r="G11" s="23">
        <v>148260495466</v>
      </c>
      <c r="H11" s="19">
        <v>138696352236</v>
      </c>
      <c r="I11" s="22">
        <v>157269424682</v>
      </c>
      <c r="J11" s="17">
        <v>164999452759</v>
      </c>
      <c r="K11" s="23">
        <v>173211032552</v>
      </c>
    </row>
    <row r="12" spans="1:11" ht="13.5" x14ac:dyDescent="0.25">
      <c r="A12" s="20" t="s">
        <v>23</v>
      </c>
      <c r="B12" s="17">
        <v>4282589734</v>
      </c>
      <c r="C12" s="17">
        <v>4135420995</v>
      </c>
      <c r="D12" s="21">
        <v>4594616254</v>
      </c>
      <c r="E12" s="22">
        <v>5061549701</v>
      </c>
      <c r="F12" s="17">
        <v>5162480024</v>
      </c>
      <c r="G12" s="23">
        <v>5162480024</v>
      </c>
      <c r="H12" s="19">
        <v>4790342153</v>
      </c>
      <c r="I12" s="22">
        <v>5369678164</v>
      </c>
      <c r="J12" s="17">
        <v>5623326572</v>
      </c>
      <c r="K12" s="23">
        <v>5876188202</v>
      </c>
    </row>
    <row r="13" spans="1:11" ht="13.5" x14ac:dyDescent="0.25">
      <c r="A13" s="20" t="s">
        <v>24</v>
      </c>
      <c r="B13" s="17">
        <v>36788601851</v>
      </c>
      <c r="C13" s="17">
        <v>35441662179</v>
      </c>
      <c r="D13" s="21">
        <v>38470836402</v>
      </c>
      <c r="E13" s="22">
        <v>38404207934</v>
      </c>
      <c r="F13" s="17">
        <v>38705301675</v>
      </c>
      <c r="G13" s="23">
        <v>38705301675</v>
      </c>
      <c r="H13" s="19">
        <v>31786847296</v>
      </c>
      <c r="I13" s="22">
        <v>39639079033</v>
      </c>
      <c r="J13" s="17">
        <v>41574990819</v>
      </c>
      <c r="K13" s="23">
        <v>43268133879</v>
      </c>
    </row>
    <row r="14" spans="1:11" ht="13.5" x14ac:dyDescent="0.25">
      <c r="A14" s="20" t="s">
        <v>25</v>
      </c>
      <c r="B14" s="17">
        <v>11862396800</v>
      </c>
      <c r="C14" s="17">
        <v>10370848179</v>
      </c>
      <c r="D14" s="21">
        <v>15030683033</v>
      </c>
      <c r="E14" s="22">
        <v>10183936057</v>
      </c>
      <c r="F14" s="17">
        <v>11227902749</v>
      </c>
      <c r="G14" s="23">
        <v>11227902749</v>
      </c>
      <c r="H14" s="19">
        <v>11101715678</v>
      </c>
      <c r="I14" s="22">
        <v>11770287285</v>
      </c>
      <c r="J14" s="17">
        <v>12281497141</v>
      </c>
      <c r="K14" s="23">
        <v>13122838760</v>
      </c>
    </row>
    <row r="15" spans="1:11" ht="13.5" x14ac:dyDescent="0.25">
      <c r="A15" s="20" t="s">
        <v>26</v>
      </c>
      <c r="B15" s="17">
        <v>129478034854</v>
      </c>
      <c r="C15" s="17">
        <v>135070970228</v>
      </c>
      <c r="D15" s="21">
        <v>155394953048</v>
      </c>
      <c r="E15" s="22">
        <v>178225460502</v>
      </c>
      <c r="F15" s="17">
        <v>175481149226</v>
      </c>
      <c r="G15" s="23">
        <v>175481149226</v>
      </c>
      <c r="H15" s="19">
        <v>165424802643</v>
      </c>
      <c r="I15" s="22">
        <v>191043675827</v>
      </c>
      <c r="J15" s="17">
        <v>211374014918</v>
      </c>
      <c r="K15" s="23">
        <v>233400052345</v>
      </c>
    </row>
    <row r="16" spans="1:11" ht="13.5" x14ac:dyDescent="0.25">
      <c r="A16" s="20" t="s">
        <v>27</v>
      </c>
      <c r="B16" s="17">
        <v>7659789956</v>
      </c>
      <c r="C16" s="17">
        <v>4167156579</v>
      </c>
      <c r="D16" s="21">
        <v>4857838557</v>
      </c>
      <c r="E16" s="22">
        <v>4320893669</v>
      </c>
      <c r="F16" s="17">
        <v>4932401670</v>
      </c>
      <c r="G16" s="23">
        <v>4932401670</v>
      </c>
      <c r="H16" s="19">
        <v>10760550754</v>
      </c>
      <c r="I16" s="22">
        <v>4471106628</v>
      </c>
      <c r="J16" s="17">
        <v>4046029624</v>
      </c>
      <c r="K16" s="23">
        <v>4177509913</v>
      </c>
    </row>
    <row r="17" spans="1:11" ht="13.5" x14ac:dyDescent="0.25">
      <c r="A17" s="20" t="s">
        <v>28</v>
      </c>
      <c r="B17" s="17">
        <v>129531490515</v>
      </c>
      <c r="C17" s="17">
        <v>129525879767</v>
      </c>
      <c r="D17" s="21">
        <v>152640548431</v>
      </c>
      <c r="E17" s="22">
        <v>150241814607</v>
      </c>
      <c r="F17" s="17">
        <v>158881180045</v>
      </c>
      <c r="G17" s="23">
        <v>158881180045</v>
      </c>
      <c r="H17" s="19">
        <v>139128164341</v>
      </c>
      <c r="I17" s="22">
        <v>162913632499</v>
      </c>
      <c r="J17" s="17">
        <v>167543943501</v>
      </c>
      <c r="K17" s="23">
        <v>174928036914</v>
      </c>
    </row>
    <row r="18" spans="1:11" ht="13.5" x14ac:dyDescent="0.25">
      <c r="A18" s="30" t="s">
        <v>29</v>
      </c>
      <c r="B18" s="31">
        <f>SUM(B11:B17)</f>
        <v>446014504594</v>
      </c>
      <c r="C18" s="32">
        <f t="shared" ref="C18:K18" si="1">SUM(C11:C17)</f>
        <v>435380438924</v>
      </c>
      <c r="D18" s="33">
        <f t="shared" si="1"/>
        <v>501893413097</v>
      </c>
      <c r="E18" s="31">
        <f t="shared" si="1"/>
        <v>535867506478</v>
      </c>
      <c r="F18" s="32">
        <f t="shared" si="1"/>
        <v>542650910855</v>
      </c>
      <c r="G18" s="34">
        <f t="shared" si="1"/>
        <v>542650910855</v>
      </c>
      <c r="H18" s="35">
        <f t="shared" si="1"/>
        <v>501688775101</v>
      </c>
      <c r="I18" s="31">
        <f t="shared" si="1"/>
        <v>572476884118</v>
      </c>
      <c r="J18" s="32">
        <f t="shared" si="1"/>
        <v>607443255334</v>
      </c>
      <c r="K18" s="34">
        <f t="shared" si="1"/>
        <v>647983792565</v>
      </c>
    </row>
    <row r="19" spans="1:11" ht="13.5" x14ac:dyDescent="0.25">
      <c r="A19" s="30" t="s">
        <v>30</v>
      </c>
      <c r="B19" s="36">
        <f>+B10-B18</f>
        <v>-26464721940</v>
      </c>
      <c r="C19" s="37">
        <f t="shared" ref="C19:K19" si="2">+C10-C18</f>
        <v>-31664439429</v>
      </c>
      <c r="D19" s="38">
        <f t="shared" si="2"/>
        <v>-25902401566</v>
      </c>
      <c r="E19" s="36">
        <f t="shared" si="2"/>
        <v>139990312</v>
      </c>
      <c r="F19" s="37">
        <f t="shared" si="2"/>
        <v>-4117449330</v>
      </c>
      <c r="G19" s="39">
        <f t="shared" si="2"/>
        <v>-4117449330</v>
      </c>
      <c r="H19" s="40">
        <f t="shared" si="2"/>
        <v>13404022029</v>
      </c>
      <c r="I19" s="36">
        <f t="shared" si="2"/>
        <v>2561099539</v>
      </c>
      <c r="J19" s="37">
        <f t="shared" si="2"/>
        <v>4733119955</v>
      </c>
      <c r="K19" s="39">
        <f t="shared" si="2"/>
        <v>8581431570</v>
      </c>
    </row>
    <row r="20" spans="1:11" ht="25.5" x14ac:dyDescent="0.2">
      <c r="A20" s="41" t="s">
        <v>31</v>
      </c>
      <c r="B20" s="42">
        <v>37115019771</v>
      </c>
      <c r="C20" s="43">
        <v>34832104843</v>
      </c>
      <c r="D20" s="44">
        <v>39734774364</v>
      </c>
      <c r="E20" s="42">
        <v>48653756068</v>
      </c>
      <c r="F20" s="43">
        <v>50600170732</v>
      </c>
      <c r="G20" s="45">
        <v>50600170732</v>
      </c>
      <c r="H20" s="46">
        <v>35317181555</v>
      </c>
      <c r="I20" s="42">
        <v>48324768338</v>
      </c>
      <c r="J20" s="43">
        <v>48961415702</v>
      </c>
      <c r="K20" s="45">
        <v>48779342811</v>
      </c>
    </row>
    <row r="21" spans="1:11" ht="13.5" x14ac:dyDescent="0.25">
      <c r="A21" s="47" t="s">
        <v>32</v>
      </c>
      <c r="B21" s="48">
        <v>1728617778</v>
      </c>
      <c r="C21" s="49">
        <v>941462370</v>
      </c>
      <c r="D21" s="50">
        <v>1240454339</v>
      </c>
      <c r="E21" s="48">
        <v>148703225</v>
      </c>
      <c r="F21" s="49">
        <v>244209106</v>
      </c>
      <c r="G21" s="51">
        <v>244209106</v>
      </c>
      <c r="H21" s="52">
        <v>189256607</v>
      </c>
      <c r="I21" s="48">
        <v>361327920</v>
      </c>
      <c r="J21" s="49">
        <v>423192567</v>
      </c>
      <c r="K21" s="51">
        <v>666770981</v>
      </c>
    </row>
    <row r="22" spans="1:11" ht="25.5" x14ac:dyDescent="0.2">
      <c r="A22" s="53" t="s">
        <v>334</v>
      </c>
      <c r="B22" s="54">
        <f>SUM(B19:B21)</f>
        <v>12378915609</v>
      </c>
      <c r="C22" s="55">
        <f t="shared" ref="C22:K22" si="3">SUM(C19:C21)</f>
        <v>4109127784</v>
      </c>
      <c r="D22" s="56">
        <f t="shared" si="3"/>
        <v>15072827137</v>
      </c>
      <c r="E22" s="54">
        <f t="shared" si="3"/>
        <v>48942449605</v>
      </c>
      <c r="F22" s="55">
        <f t="shared" si="3"/>
        <v>46726930508</v>
      </c>
      <c r="G22" s="57">
        <f t="shared" si="3"/>
        <v>46726930508</v>
      </c>
      <c r="H22" s="58">
        <f t="shared" si="3"/>
        <v>48910460191</v>
      </c>
      <c r="I22" s="54">
        <f t="shared" si="3"/>
        <v>51247195797</v>
      </c>
      <c r="J22" s="55">
        <f t="shared" si="3"/>
        <v>54117728224</v>
      </c>
      <c r="K22" s="57">
        <f t="shared" si="3"/>
        <v>58027545362</v>
      </c>
    </row>
    <row r="23" spans="1:11" ht="13.5" x14ac:dyDescent="0.25">
      <c r="A23" s="47" t="s">
        <v>335</v>
      </c>
      <c r="B23" s="17">
        <v>2745319186</v>
      </c>
      <c r="C23" s="17">
        <v>1069813542</v>
      </c>
      <c r="D23" s="21">
        <v>1269389525</v>
      </c>
      <c r="E23" s="22">
        <v>539389092</v>
      </c>
      <c r="F23" s="17">
        <v>626919344</v>
      </c>
      <c r="G23" s="23">
        <v>626919344</v>
      </c>
      <c r="H23" s="19">
        <v>1616315977</v>
      </c>
      <c r="I23" s="22">
        <v>681513983</v>
      </c>
      <c r="J23" s="17">
        <v>700619764</v>
      </c>
      <c r="K23" s="23">
        <v>723422307</v>
      </c>
    </row>
    <row r="24" spans="1:11" ht="13.5" x14ac:dyDescent="0.25">
      <c r="A24" s="59" t="s">
        <v>33</v>
      </c>
      <c r="B24" s="36">
        <f>SUM(B22:B23)</f>
        <v>15124234795</v>
      </c>
      <c r="C24" s="37">
        <f t="shared" ref="C24:K24" si="4">SUM(C22:C23)</f>
        <v>5178941326</v>
      </c>
      <c r="D24" s="38">
        <f t="shared" si="4"/>
        <v>16342216662</v>
      </c>
      <c r="E24" s="36">
        <f t="shared" si="4"/>
        <v>49481838697</v>
      </c>
      <c r="F24" s="37">
        <f t="shared" si="4"/>
        <v>47353849852</v>
      </c>
      <c r="G24" s="39">
        <f t="shared" si="4"/>
        <v>47353849852</v>
      </c>
      <c r="H24" s="40">
        <f t="shared" si="4"/>
        <v>50526776168</v>
      </c>
      <c r="I24" s="36">
        <f t="shared" si="4"/>
        <v>51928709780</v>
      </c>
      <c r="J24" s="37">
        <f t="shared" si="4"/>
        <v>54818347988</v>
      </c>
      <c r="K24" s="39">
        <f t="shared" si="4"/>
        <v>58750967669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139196204684</v>
      </c>
      <c r="C27" s="66">
        <v>143229865582</v>
      </c>
      <c r="D27" s="67">
        <v>157436675039</v>
      </c>
      <c r="E27" s="68">
        <v>76009039360</v>
      </c>
      <c r="F27" s="66">
        <v>78634989136</v>
      </c>
      <c r="G27" s="69">
        <v>78634989136</v>
      </c>
      <c r="H27" s="70">
        <v>60832086052</v>
      </c>
      <c r="I27" s="68">
        <v>77410772479</v>
      </c>
      <c r="J27" s="66">
        <v>75199438651</v>
      </c>
      <c r="K27" s="69">
        <v>72312266583</v>
      </c>
    </row>
    <row r="28" spans="1:11" ht="13.5" x14ac:dyDescent="0.25">
      <c r="A28" s="71" t="s">
        <v>36</v>
      </c>
      <c r="B28" s="17">
        <v>41182950151</v>
      </c>
      <c r="C28" s="17">
        <v>39231989962</v>
      </c>
      <c r="D28" s="21">
        <v>47849773717</v>
      </c>
      <c r="E28" s="22">
        <v>46268036636</v>
      </c>
      <c r="F28" s="17">
        <v>48940289294</v>
      </c>
      <c r="G28" s="23">
        <v>48940289294</v>
      </c>
      <c r="H28" s="19">
        <v>250368317</v>
      </c>
      <c r="I28" s="22">
        <v>47192936727</v>
      </c>
      <c r="J28" s="17">
        <v>46705708165</v>
      </c>
      <c r="K28" s="23">
        <v>46327061271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6769304712</v>
      </c>
      <c r="C30" s="17">
        <v>7547649787</v>
      </c>
      <c r="D30" s="21">
        <v>8727655256</v>
      </c>
      <c r="E30" s="22">
        <v>13127197785</v>
      </c>
      <c r="F30" s="17">
        <v>9637671159</v>
      </c>
      <c r="G30" s="23">
        <v>9637671159</v>
      </c>
      <c r="H30" s="19">
        <v>0</v>
      </c>
      <c r="I30" s="22">
        <v>14006270789</v>
      </c>
      <c r="J30" s="17">
        <v>12898009251</v>
      </c>
      <c r="K30" s="23">
        <v>10565352033</v>
      </c>
    </row>
    <row r="31" spans="1:11" ht="13.5" x14ac:dyDescent="0.25">
      <c r="A31" s="20" t="s">
        <v>38</v>
      </c>
      <c r="B31" s="17">
        <v>47848194434</v>
      </c>
      <c r="C31" s="17">
        <v>52315926752</v>
      </c>
      <c r="D31" s="21">
        <v>67925235211</v>
      </c>
      <c r="E31" s="22">
        <v>23071142966</v>
      </c>
      <c r="F31" s="17">
        <v>19800890402</v>
      </c>
      <c r="G31" s="23">
        <v>19800890402</v>
      </c>
      <c r="H31" s="19">
        <v>37506456</v>
      </c>
      <c r="I31" s="22">
        <v>16035380416</v>
      </c>
      <c r="J31" s="17">
        <v>15428984119</v>
      </c>
      <c r="K31" s="23">
        <v>15279806828</v>
      </c>
    </row>
    <row r="32" spans="1:11" ht="13.5" x14ac:dyDescent="0.25">
      <c r="A32" s="30" t="s">
        <v>39</v>
      </c>
      <c r="B32" s="66">
        <f>SUM(B28:B31)</f>
        <v>95800449297</v>
      </c>
      <c r="C32" s="66">
        <f t="shared" ref="C32:K32" si="5">SUM(C28:C31)</f>
        <v>99095566501</v>
      </c>
      <c r="D32" s="67">
        <f t="shared" si="5"/>
        <v>124502664184</v>
      </c>
      <c r="E32" s="68">
        <f t="shared" si="5"/>
        <v>82466377387</v>
      </c>
      <c r="F32" s="66">
        <f t="shared" si="5"/>
        <v>78378850855</v>
      </c>
      <c r="G32" s="69">
        <f t="shared" si="5"/>
        <v>78378850855</v>
      </c>
      <c r="H32" s="70">
        <f t="shared" si="5"/>
        <v>287874773</v>
      </c>
      <c r="I32" s="68">
        <f t="shared" si="5"/>
        <v>77234587932</v>
      </c>
      <c r="J32" s="66">
        <f t="shared" si="5"/>
        <v>75032701535</v>
      </c>
      <c r="K32" s="69">
        <f t="shared" si="5"/>
        <v>72172220132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191063022932</v>
      </c>
      <c r="C35" s="17">
        <v>212473168419</v>
      </c>
      <c r="D35" s="21">
        <v>249390663309</v>
      </c>
      <c r="E35" s="22">
        <v>278826967771</v>
      </c>
      <c r="F35" s="17">
        <v>272573192772</v>
      </c>
      <c r="G35" s="23">
        <v>272573192772</v>
      </c>
      <c r="H35" s="19">
        <v>258029384884</v>
      </c>
      <c r="I35" s="22">
        <v>232756968280</v>
      </c>
      <c r="J35" s="17">
        <v>206851187900</v>
      </c>
      <c r="K35" s="23">
        <v>236398994721</v>
      </c>
    </row>
    <row r="36" spans="1:11" ht="13.5" x14ac:dyDescent="0.25">
      <c r="A36" s="20" t="s">
        <v>42</v>
      </c>
      <c r="B36" s="17">
        <v>671568313658</v>
      </c>
      <c r="C36" s="17">
        <v>680474010288</v>
      </c>
      <c r="D36" s="21">
        <v>767876776922</v>
      </c>
      <c r="E36" s="22">
        <v>834804360573</v>
      </c>
      <c r="F36" s="17">
        <v>841379368364</v>
      </c>
      <c r="G36" s="23">
        <v>841379368364</v>
      </c>
      <c r="H36" s="19">
        <v>683245654042</v>
      </c>
      <c r="I36" s="22">
        <v>813553084529</v>
      </c>
      <c r="J36" s="17">
        <v>829261119732</v>
      </c>
      <c r="K36" s="23">
        <v>839948229903</v>
      </c>
    </row>
    <row r="37" spans="1:11" ht="13.5" x14ac:dyDescent="0.25">
      <c r="A37" s="20" t="s">
        <v>43</v>
      </c>
      <c r="B37" s="17">
        <v>232711433499</v>
      </c>
      <c r="C37" s="17">
        <v>256617520028</v>
      </c>
      <c r="D37" s="21">
        <v>305841858403</v>
      </c>
      <c r="E37" s="22">
        <v>207442128686</v>
      </c>
      <c r="F37" s="17">
        <v>214828678388</v>
      </c>
      <c r="G37" s="23">
        <v>214828678388</v>
      </c>
      <c r="H37" s="19">
        <v>277454966104</v>
      </c>
      <c r="I37" s="22">
        <v>183218047832</v>
      </c>
      <c r="J37" s="17">
        <v>149946383713</v>
      </c>
      <c r="K37" s="23">
        <v>143277686294</v>
      </c>
    </row>
    <row r="38" spans="1:11" ht="13.5" x14ac:dyDescent="0.25">
      <c r="A38" s="20" t="s">
        <v>44</v>
      </c>
      <c r="B38" s="17">
        <v>109506243301</v>
      </c>
      <c r="C38" s="17">
        <v>81042390883</v>
      </c>
      <c r="D38" s="21">
        <v>96106627709</v>
      </c>
      <c r="E38" s="22">
        <v>93727154116</v>
      </c>
      <c r="F38" s="17">
        <v>100414525597</v>
      </c>
      <c r="G38" s="23">
        <v>100414525597</v>
      </c>
      <c r="H38" s="19">
        <v>58668833781</v>
      </c>
      <c r="I38" s="22">
        <v>118711820446</v>
      </c>
      <c r="J38" s="17">
        <v>119480465727</v>
      </c>
      <c r="K38" s="23">
        <v>119115845444</v>
      </c>
    </row>
    <row r="39" spans="1:11" ht="13.5" x14ac:dyDescent="0.25">
      <c r="A39" s="20" t="s">
        <v>45</v>
      </c>
      <c r="B39" s="17">
        <v>513744079562</v>
      </c>
      <c r="C39" s="17">
        <v>549893620101</v>
      </c>
      <c r="D39" s="21">
        <v>614136684117</v>
      </c>
      <c r="E39" s="22">
        <v>800656863188</v>
      </c>
      <c r="F39" s="17">
        <v>786311815260</v>
      </c>
      <c r="G39" s="23">
        <v>786311815260</v>
      </c>
      <c r="H39" s="19">
        <v>588244891623</v>
      </c>
      <c r="I39" s="22">
        <v>732401289689</v>
      </c>
      <c r="J39" s="17">
        <v>754562914452</v>
      </c>
      <c r="K39" s="23">
        <v>800125250357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199197887660</v>
      </c>
      <c r="C42" s="17">
        <v>179478890643</v>
      </c>
      <c r="D42" s="21">
        <v>154763470984</v>
      </c>
      <c r="E42" s="22">
        <v>153629663244</v>
      </c>
      <c r="F42" s="17">
        <v>155019905443</v>
      </c>
      <c r="G42" s="23">
        <v>155019905443</v>
      </c>
      <c r="H42" s="19">
        <v>139452908431</v>
      </c>
      <c r="I42" s="22">
        <v>95938205941</v>
      </c>
      <c r="J42" s="17">
        <v>100337550562</v>
      </c>
      <c r="K42" s="23">
        <v>103359897454</v>
      </c>
    </row>
    <row r="43" spans="1:11" ht="13.5" x14ac:dyDescent="0.25">
      <c r="A43" s="20" t="s">
        <v>48</v>
      </c>
      <c r="B43" s="17">
        <v>-18709986465</v>
      </c>
      <c r="C43" s="17">
        <v>-29188947820</v>
      </c>
      <c r="D43" s="21">
        <v>-34118682173</v>
      </c>
      <c r="E43" s="22">
        <v>-71516398628</v>
      </c>
      <c r="F43" s="17">
        <v>-74568722680</v>
      </c>
      <c r="G43" s="23">
        <v>-74568722680</v>
      </c>
      <c r="H43" s="19">
        <v>-35284267926</v>
      </c>
      <c r="I43" s="22">
        <v>-72092576749</v>
      </c>
      <c r="J43" s="17">
        <v>-71880955372</v>
      </c>
      <c r="K43" s="23">
        <v>-68553420729</v>
      </c>
    </row>
    <row r="44" spans="1:11" ht="13.5" x14ac:dyDescent="0.25">
      <c r="A44" s="20" t="s">
        <v>49</v>
      </c>
      <c r="B44" s="17">
        <v>2637180285</v>
      </c>
      <c r="C44" s="17">
        <v>1179008589</v>
      </c>
      <c r="D44" s="21">
        <v>1739365228</v>
      </c>
      <c r="E44" s="22">
        <v>4913165702</v>
      </c>
      <c r="F44" s="17">
        <v>1427770913</v>
      </c>
      <c r="G44" s="23">
        <v>1427770913</v>
      </c>
      <c r="H44" s="19">
        <v>-3398088133</v>
      </c>
      <c r="I44" s="22">
        <v>5976738432</v>
      </c>
      <c r="J44" s="17">
        <v>5536121042</v>
      </c>
      <c r="K44" s="23">
        <v>3434048726</v>
      </c>
    </row>
    <row r="45" spans="1:11" ht="13.5" x14ac:dyDescent="0.25">
      <c r="A45" s="30" t="s">
        <v>50</v>
      </c>
      <c r="B45" s="66">
        <v>213802750843</v>
      </c>
      <c r="C45" s="66">
        <v>192998711609</v>
      </c>
      <c r="D45" s="67">
        <v>165613824269</v>
      </c>
      <c r="E45" s="68">
        <v>144676721809</v>
      </c>
      <c r="F45" s="66">
        <v>144156457885</v>
      </c>
      <c r="G45" s="69">
        <v>144156457885</v>
      </c>
      <c r="H45" s="70">
        <v>177238807571</v>
      </c>
      <c r="I45" s="68">
        <v>85963502210</v>
      </c>
      <c r="J45" s="66">
        <v>99153017283</v>
      </c>
      <c r="K45" s="69">
        <v>117781988169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61773633070</v>
      </c>
      <c r="C48" s="17">
        <v>60605306110</v>
      </c>
      <c r="D48" s="21">
        <v>66494099604</v>
      </c>
      <c r="E48" s="22">
        <v>118571378200</v>
      </c>
      <c r="F48" s="17">
        <v>110481380035</v>
      </c>
      <c r="G48" s="23">
        <v>110481380035</v>
      </c>
      <c r="H48" s="19">
        <v>59921207528</v>
      </c>
      <c r="I48" s="22">
        <v>93502321303</v>
      </c>
      <c r="J48" s="17">
        <v>105559788082</v>
      </c>
      <c r="K48" s="23">
        <v>119696942148</v>
      </c>
    </row>
    <row r="49" spans="1:11" ht="13.5" x14ac:dyDescent="0.25">
      <c r="A49" s="20" t="s">
        <v>53</v>
      </c>
      <c r="B49" s="17">
        <f>+B75</f>
        <v>128660614389.57086</v>
      </c>
      <c r="C49" s="17">
        <f t="shared" ref="C49:K49" si="6">+C75</f>
        <v>125523709110.0834</v>
      </c>
      <c r="D49" s="21">
        <f t="shared" si="6"/>
        <v>151328963279.50397</v>
      </c>
      <c r="E49" s="22">
        <f t="shared" si="6"/>
        <v>57360192809.982452</v>
      </c>
      <c r="F49" s="17">
        <f t="shared" si="6"/>
        <v>68694716088.406021</v>
      </c>
      <c r="G49" s="23">
        <f t="shared" si="6"/>
        <v>68694716088.406021</v>
      </c>
      <c r="H49" s="19">
        <f t="shared" si="6"/>
        <v>96656014709.001068</v>
      </c>
      <c r="I49" s="22">
        <f t="shared" si="6"/>
        <v>54963906529.439148</v>
      </c>
      <c r="J49" s="17">
        <f t="shared" si="6"/>
        <v>62354943574.794495</v>
      </c>
      <c r="K49" s="23">
        <f t="shared" si="6"/>
        <v>41825826106.172791</v>
      </c>
    </row>
    <row r="50" spans="1:11" ht="13.5" x14ac:dyDescent="0.25">
      <c r="A50" s="30" t="s">
        <v>54</v>
      </c>
      <c r="B50" s="66">
        <f>+B48-B49</f>
        <v>-66886981319.570862</v>
      </c>
      <c r="C50" s="66">
        <f t="shared" ref="C50:K50" si="7">+C48-C49</f>
        <v>-64918403000.083405</v>
      </c>
      <c r="D50" s="67">
        <f t="shared" si="7"/>
        <v>-84834863675.503967</v>
      </c>
      <c r="E50" s="68">
        <f t="shared" si="7"/>
        <v>61211185390.017548</v>
      </c>
      <c r="F50" s="66">
        <f t="shared" si="7"/>
        <v>41786663946.593979</v>
      </c>
      <c r="G50" s="69">
        <f t="shared" si="7"/>
        <v>41786663946.593979</v>
      </c>
      <c r="H50" s="70">
        <f t="shared" si="7"/>
        <v>-36734807181.001068</v>
      </c>
      <c r="I50" s="68">
        <f t="shared" si="7"/>
        <v>38538414773.560852</v>
      </c>
      <c r="J50" s="66">
        <f t="shared" si="7"/>
        <v>43204844507.205505</v>
      </c>
      <c r="K50" s="69">
        <f t="shared" si="7"/>
        <v>77871116041.827209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591202271225</v>
      </c>
      <c r="C53" s="17">
        <v>590733857312</v>
      </c>
      <c r="D53" s="21">
        <v>671021577726</v>
      </c>
      <c r="E53" s="22">
        <v>752311198321</v>
      </c>
      <c r="F53" s="17">
        <v>758344295731</v>
      </c>
      <c r="G53" s="23">
        <v>758344295731</v>
      </c>
      <c r="H53" s="19">
        <v>571456006507</v>
      </c>
      <c r="I53" s="22">
        <v>732302786702</v>
      </c>
      <c r="J53" s="17">
        <v>744635603058</v>
      </c>
      <c r="K53" s="23">
        <v>746590102047</v>
      </c>
    </row>
    <row r="54" spans="1:11" ht="13.5" x14ac:dyDescent="0.25">
      <c r="A54" s="20" t="s">
        <v>57</v>
      </c>
      <c r="B54" s="17">
        <v>35478336433</v>
      </c>
      <c r="C54" s="17">
        <v>33868010025</v>
      </c>
      <c r="D54" s="21">
        <v>37199507640</v>
      </c>
      <c r="E54" s="22">
        <v>38113141472</v>
      </c>
      <c r="F54" s="17">
        <v>38337522944</v>
      </c>
      <c r="G54" s="23">
        <v>38337522944</v>
      </c>
      <c r="H54" s="19">
        <v>31651007168</v>
      </c>
      <c r="I54" s="22">
        <v>39482380902</v>
      </c>
      <c r="J54" s="17">
        <v>41414346464</v>
      </c>
      <c r="K54" s="23">
        <v>43102150832</v>
      </c>
    </row>
    <row r="55" spans="1:11" ht="13.5" x14ac:dyDescent="0.25">
      <c r="A55" s="20" t="s">
        <v>58</v>
      </c>
      <c r="B55" s="17">
        <v>79287254389</v>
      </c>
      <c r="C55" s="17">
        <v>73173946407</v>
      </c>
      <c r="D55" s="21">
        <v>84146175905</v>
      </c>
      <c r="E55" s="22">
        <v>29322087001</v>
      </c>
      <c r="F55" s="17">
        <v>30313927389</v>
      </c>
      <c r="G55" s="23">
        <v>30313927389</v>
      </c>
      <c r="H55" s="19">
        <v>25052010022</v>
      </c>
      <c r="I55" s="22">
        <v>30345700295</v>
      </c>
      <c r="J55" s="17">
        <v>30634912192</v>
      </c>
      <c r="K55" s="23">
        <v>29002030410</v>
      </c>
    </row>
    <row r="56" spans="1:11" ht="13.5" x14ac:dyDescent="0.25">
      <c r="A56" s="20" t="s">
        <v>59</v>
      </c>
      <c r="B56" s="17">
        <v>20755205767</v>
      </c>
      <c r="C56" s="17">
        <v>20691747547</v>
      </c>
      <c r="D56" s="21">
        <v>23244494181</v>
      </c>
      <c r="E56" s="22">
        <v>34445818113</v>
      </c>
      <c r="F56" s="17">
        <v>33730914852</v>
      </c>
      <c r="G56" s="23">
        <v>33730914852</v>
      </c>
      <c r="H56" s="19">
        <v>24880067830</v>
      </c>
      <c r="I56" s="22">
        <v>33945759134</v>
      </c>
      <c r="J56" s="17">
        <v>35579068221</v>
      </c>
      <c r="K56" s="23">
        <v>37138490338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6078782064</v>
      </c>
      <c r="C59" s="17">
        <v>8464792244</v>
      </c>
      <c r="D59" s="21">
        <v>11728180632</v>
      </c>
      <c r="E59" s="22">
        <v>17845728081</v>
      </c>
      <c r="F59" s="17">
        <v>18735741652</v>
      </c>
      <c r="G59" s="23">
        <v>18735741652</v>
      </c>
      <c r="H59" s="19">
        <v>12570685094</v>
      </c>
      <c r="I59" s="22">
        <v>25122905011</v>
      </c>
      <c r="J59" s="17">
        <v>27264785212</v>
      </c>
      <c r="K59" s="23">
        <v>29587952126</v>
      </c>
    </row>
    <row r="60" spans="1:11" ht="13.5" x14ac:dyDescent="0.25">
      <c r="A60" s="20" t="s">
        <v>62</v>
      </c>
      <c r="B60" s="17">
        <v>7706216602</v>
      </c>
      <c r="C60" s="17">
        <v>10629096833</v>
      </c>
      <c r="D60" s="21">
        <v>10712696879</v>
      </c>
      <c r="E60" s="22">
        <v>22452588316</v>
      </c>
      <c r="F60" s="17">
        <v>20478606828</v>
      </c>
      <c r="G60" s="23">
        <v>20478606828</v>
      </c>
      <c r="H60" s="19">
        <v>9746118125</v>
      </c>
      <c r="I60" s="22">
        <v>21471336116</v>
      </c>
      <c r="J60" s="17">
        <v>22629445595</v>
      </c>
      <c r="K60" s="23">
        <v>23878039746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7565977</v>
      </c>
      <c r="C62" s="86">
        <v>8119865</v>
      </c>
      <c r="D62" s="87">
        <v>8119865</v>
      </c>
      <c r="E62" s="85">
        <v>327878966</v>
      </c>
      <c r="F62" s="86">
        <v>327980260</v>
      </c>
      <c r="G62" s="87">
        <v>327980260</v>
      </c>
      <c r="H62" s="88">
        <v>322345674</v>
      </c>
      <c r="I62" s="85">
        <v>469974915</v>
      </c>
      <c r="J62" s="86">
        <v>2928204</v>
      </c>
      <c r="K62" s="87">
        <v>1857927</v>
      </c>
    </row>
    <row r="63" spans="1:11" ht="13.5" x14ac:dyDescent="0.25">
      <c r="A63" s="84" t="s">
        <v>65</v>
      </c>
      <c r="B63" s="85">
        <v>870438</v>
      </c>
      <c r="C63" s="86">
        <v>965725</v>
      </c>
      <c r="D63" s="87">
        <v>965725</v>
      </c>
      <c r="E63" s="85">
        <v>1084297</v>
      </c>
      <c r="F63" s="86">
        <v>1166969</v>
      </c>
      <c r="G63" s="87">
        <v>1166969</v>
      </c>
      <c r="H63" s="88">
        <v>1179854</v>
      </c>
      <c r="I63" s="85">
        <v>1251849</v>
      </c>
      <c r="J63" s="86">
        <v>1135957</v>
      </c>
      <c r="K63" s="87">
        <v>1181861</v>
      </c>
    </row>
    <row r="64" spans="1:11" ht="13.5" x14ac:dyDescent="0.25">
      <c r="A64" s="84" t="s">
        <v>66</v>
      </c>
      <c r="B64" s="85">
        <v>3863995</v>
      </c>
      <c r="C64" s="86">
        <v>5568554</v>
      </c>
      <c r="D64" s="87">
        <v>5568554</v>
      </c>
      <c r="E64" s="85">
        <v>5947984</v>
      </c>
      <c r="F64" s="86">
        <v>5957024</v>
      </c>
      <c r="G64" s="87">
        <v>5957024</v>
      </c>
      <c r="H64" s="88">
        <v>5976565</v>
      </c>
      <c r="I64" s="85">
        <v>11211708</v>
      </c>
      <c r="J64" s="86">
        <v>11201413</v>
      </c>
      <c r="K64" s="87">
        <v>11148918</v>
      </c>
    </row>
    <row r="65" spans="1:11" ht="13.5" x14ac:dyDescent="0.25">
      <c r="A65" s="84" t="s">
        <v>67</v>
      </c>
      <c r="B65" s="85">
        <v>2115775</v>
      </c>
      <c r="C65" s="86">
        <v>2054258</v>
      </c>
      <c r="D65" s="87">
        <v>2054258</v>
      </c>
      <c r="E65" s="85">
        <v>2583539</v>
      </c>
      <c r="F65" s="86">
        <v>2582198</v>
      </c>
      <c r="G65" s="87">
        <v>2582198</v>
      </c>
      <c r="H65" s="88">
        <v>2566267</v>
      </c>
      <c r="I65" s="85">
        <v>2860365</v>
      </c>
      <c r="J65" s="86">
        <v>2894113</v>
      </c>
      <c r="K65" s="87">
        <v>2559399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337</v>
      </c>
      <c r="B70" s="5">
        <f>IF(ISERROR(B71/B72),0,(B71/B72))</f>
        <v>0.69865285592828874</v>
      </c>
      <c r="C70" s="5">
        <f t="shared" ref="C70:K70" si="8">IF(ISERROR(C71/C72),0,(C71/C72))</f>
        <v>0.69223191087933056</v>
      </c>
      <c r="D70" s="5">
        <f t="shared" si="8"/>
        <v>0.77926480835124323</v>
      </c>
      <c r="E70" s="5">
        <f t="shared" si="8"/>
        <v>0.93241094768125199</v>
      </c>
      <c r="F70" s="5">
        <f t="shared" si="8"/>
        <v>0.95156033155979114</v>
      </c>
      <c r="G70" s="5">
        <f t="shared" si="8"/>
        <v>0.95156033155979114</v>
      </c>
      <c r="H70" s="5">
        <f t="shared" si="8"/>
        <v>0.92058854160889159</v>
      </c>
      <c r="I70" s="5">
        <f t="shared" si="8"/>
        <v>0.99497462340870668</v>
      </c>
      <c r="J70" s="5">
        <f t="shared" si="8"/>
        <v>0.99637191925841295</v>
      </c>
      <c r="K70" s="5">
        <f t="shared" si="8"/>
        <v>0.99151143698654587</v>
      </c>
    </row>
    <row r="71" spans="1:11" hidden="1" x14ac:dyDescent="0.2">
      <c r="A71" s="1" t="s">
        <v>338</v>
      </c>
      <c r="B71" s="2">
        <f>+B83</f>
        <v>202092909130</v>
      </c>
      <c r="C71" s="2">
        <f t="shared" ref="C71:K71" si="9">+C83</f>
        <v>193845494723</v>
      </c>
      <c r="D71" s="2">
        <f t="shared" si="9"/>
        <v>257435158863</v>
      </c>
      <c r="E71" s="2">
        <f t="shared" si="9"/>
        <v>358546240815</v>
      </c>
      <c r="F71" s="2">
        <f t="shared" si="9"/>
        <v>361687124858</v>
      </c>
      <c r="G71" s="2">
        <f t="shared" si="9"/>
        <v>361687124858</v>
      </c>
      <c r="H71" s="2">
        <f t="shared" si="9"/>
        <v>328905554482</v>
      </c>
      <c r="I71" s="2">
        <f t="shared" si="9"/>
        <v>407277650388</v>
      </c>
      <c r="J71" s="2">
        <f t="shared" si="9"/>
        <v>439826220914</v>
      </c>
      <c r="K71" s="2">
        <f t="shared" si="9"/>
        <v>473928519777</v>
      </c>
    </row>
    <row r="72" spans="1:11" hidden="1" x14ac:dyDescent="0.2">
      <c r="A72" s="1" t="s">
        <v>339</v>
      </c>
      <c r="B72" s="2">
        <f>+B77</f>
        <v>289260835929</v>
      </c>
      <c r="C72" s="2">
        <f t="shared" ref="C72:K72" si="10">+C77</f>
        <v>280029700562</v>
      </c>
      <c r="D72" s="2">
        <f t="shared" si="10"/>
        <v>330356454063</v>
      </c>
      <c r="E72" s="2">
        <f t="shared" si="10"/>
        <v>384536712816</v>
      </c>
      <c r="F72" s="2">
        <f t="shared" si="10"/>
        <v>380098994107</v>
      </c>
      <c r="G72" s="2">
        <f t="shared" si="10"/>
        <v>380098994107</v>
      </c>
      <c r="H72" s="2">
        <f t="shared" si="10"/>
        <v>357277480238</v>
      </c>
      <c r="I72" s="2">
        <f t="shared" si="10"/>
        <v>409334711465</v>
      </c>
      <c r="J72" s="2">
        <f t="shared" si="10"/>
        <v>441427756456</v>
      </c>
      <c r="K72" s="2">
        <f t="shared" si="10"/>
        <v>477985933493</v>
      </c>
    </row>
    <row r="73" spans="1:11" hidden="1" x14ac:dyDescent="0.2">
      <c r="A73" s="1" t="s">
        <v>340</v>
      </c>
      <c r="B73" s="2">
        <f>+B74</f>
        <v>-7424420644.9999962</v>
      </c>
      <c r="C73" s="2">
        <f t="shared" ref="C73:K73" si="11">+(C78+C80+C81+C82)-(B78+B80+B81+B82)</f>
        <v>-6787233856</v>
      </c>
      <c r="D73" s="2">
        <f t="shared" si="11"/>
        <v>16977576991</v>
      </c>
      <c r="E73" s="2">
        <f t="shared" si="11"/>
        <v>44565508572</v>
      </c>
      <c r="F73" s="2">
        <f>+(F78+F80+F81+F82)-(D78+D80+D81+D82)</f>
        <v>40544025521</v>
      </c>
      <c r="G73" s="2">
        <f>+(G78+G80+G81+G82)-(D78+D80+D81+D82)</f>
        <v>40544025521</v>
      </c>
      <c r="H73" s="2">
        <f>+(H78+H80+H81+H82)-(D78+D80+D81+D82)</f>
        <v>24467698854</v>
      </c>
      <c r="I73" s="2">
        <f>+(I78+I80+I81+I82)-(E78+E80+E81+E82)</f>
        <v>-16114698647</v>
      </c>
      <c r="J73" s="2">
        <f t="shared" si="11"/>
        <v>-42898762939</v>
      </c>
      <c r="K73" s="2">
        <f t="shared" si="11"/>
        <v>11691262637</v>
      </c>
    </row>
    <row r="74" spans="1:11" hidden="1" x14ac:dyDescent="0.2">
      <c r="A74" s="1" t="s">
        <v>341</v>
      </c>
      <c r="B74" s="2">
        <f>+TREND(C74:E74)</f>
        <v>-7424420644.9999962</v>
      </c>
      <c r="C74" s="2">
        <f>+C73</f>
        <v>-6787233856</v>
      </c>
      <c r="D74" s="2">
        <f t="shared" ref="D74:K74" si="12">+D73</f>
        <v>16977576991</v>
      </c>
      <c r="E74" s="2">
        <f t="shared" si="12"/>
        <v>44565508572</v>
      </c>
      <c r="F74" s="2">
        <f t="shared" si="12"/>
        <v>40544025521</v>
      </c>
      <c r="G74" s="2">
        <f t="shared" si="12"/>
        <v>40544025521</v>
      </c>
      <c r="H74" s="2">
        <f t="shared" si="12"/>
        <v>24467698854</v>
      </c>
      <c r="I74" s="2">
        <f t="shared" si="12"/>
        <v>-16114698647</v>
      </c>
      <c r="J74" s="2">
        <f t="shared" si="12"/>
        <v>-42898762939</v>
      </c>
      <c r="K74" s="2">
        <f t="shared" si="12"/>
        <v>11691262637</v>
      </c>
    </row>
    <row r="75" spans="1:11" hidden="1" x14ac:dyDescent="0.2">
      <c r="A75" s="1" t="s">
        <v>342</v>
      </c>
      <c r="B75" s="2">
        <f>+B84-(((B80+B81+B82+B78)*B70)-B79)</f>
        <v>128660614389.57086</v>
      </c>
      <c r="C75" s="2">
        <f t="shared" ref="C75:K75" si="13">+C84-(((C80+C81+C82+C78)*C70)-C79)</f>
        <v>125523709110.0834</v>
      </c>
      <c r="D75" s="2">
        <f t="shared" si="13"/>
        <v>151328963279.50397</v>
      </c>
      <c r="E75" s="2">
        <f t="shared" si="13"/>
        <v>57360192809.982452</v>
      </c>
      <c r="F75" s="2">
        <f t="shared" si="13"/>
        <v>68694716088.406021</v>
      </c>
      <c r="G75" s="2">
        <f t="shared" si="13"/>
        <v>68694716088.406021</v>
      </c>
      <c r="H75" s="2">
        <f t="shared" si="13"/>
        <v>96656014709.001068</v>
      </c>
      <c r="I75" s="2">
        <f t="shared" si="13"/>
        <v>54963906529.439148</v>
      </c>
      <c r="J75" s="2">
        <f t="shared" si="13"/>
        <v>62354943574.794495</v>
      </c>
      <c r="K75" s="2">
        <f t="shared" si="13"/>
        <v>41825826106.172791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289260835929</v>
      </c>
      <c r="C77" s="3">
        <v>280029700562</v>
      </c>
      <c r="D77" s="3">
        <v>330356454063</v>
      </c>
      <c r="E77" s="3">
        <v>384536712816</v>
      </c>
      <c r="F77" s="3">
        <v>380098994107</v>
      </c>
      <c r="G77" s="3">
        <v>380098994107</v>
      </c>
      <c r="H77" s="3">
        <v>357277480238</v>
      </c>
      <c r="I77" s="3">
        <v>409334711465</v>
      </c>
      <c r="J77" s="3">
        <v>441427756456</v>
      </c>
      <c r="K77" s="3">
        <v>477985933493</v>
      </c>
    </row>
    <row r="78" spans="1:11" hidden="1" x14ac:dyDescent="0.2">
      <c r="A78" s="1" t="s">
        <v>69</v>
      </c>
      <c r="B78" s="3">
        <v>745899541</v>
      </c>
      <c r="C78" s="3">
        <v>923260749</v>
      </c>
      <c r="D78" s="3">
        <v>1436072616</v>
      </c>
      <c r="E78" s="3">
        <v>1665989634</v>
      </c>
      <c r="F78" s="3">
        <v>1511733430</v>
      </c>
      <c r="G78" s="3">
        <v>1511733430</v>
      </c>
      <c r="H78" s="3">
        <v>507660065</v>
      </c>
      <c r="I78" s="3">
        <v>1330385396</v>
      </c>
      <c r="J78" s="3">
        <v>1337789202</v>
      </c>
      <c r="K78" s="3">
        <v>1325842995</v>
      </c>
    </row>
    <row r="79" spans="1:11" hidden="1" x14ac:dyDescent="0.2">
      <c r="A79" s="1" t="s">
        <v>70</v>
      </c>
      <c r="B79" s="3">
        <v>120480558691</v>
      </c>
      <c r="C79" s="3">
        <v>138212500411</v>
      </c>
      <c r="D79" s="3">
        <v>173972809248</v>
      </c>
      <c r="E79" s="3">
        <v>155422059362</v>
      </c>
      <c r="F79" s="3">
        <v>154679681191</v>
      </c>
      <c r="G79" s="3">
        <v>154679681191</v>
      </c>
      <c r="H79" s="3">
        <v>164551582156</v>
      </c>
      <c r="I79" s="3">
        <v>130412166188</v>
      </c>
      <c r="J79" s="3">
        <v>91394219575</v>
      </c>
      <c r="K79" s="3">
        <v>82350489574</v>
      </c>
    </row>
    <row r="80" spans="1:11" hidden="1" x14ac:dyDescent="0.2">
      <c r="A80" s="1" t="s">
        <v>71</v>
      </c>
      <c r="B80" s="3">
        <v>50391263249</v>
      </c>
      <c r="C80" s="3">
        <v>45353555835</v>
      </c>
      <c r="D80" s="3">
        <v>51920424542</v>
      </c>
      <c r="E80" s="3">
        <v>95753154967</v>
      </c>
      <c r="F80" s="3">
        <v>90778739034</v>
      </c>
      <c r="G80" s="3">
        <v>90778739034</v>
      </c>
      <c r="H80" s="3">
        <v>79437365256</v>
      </c>
      <c r="I80" s="3">
        <v>80271673454</v>
      </c>
      <c r="J80" s="3">
        <v>50806055916</v>
      </c>
      <c r="K80" s="3">
        <v>62661329468</v>
      </c>
    </row>
    <row r="81" spans="1:11" hidden="1" x14ac:dyDescent="0.2">
      <c r="A81" s="1" t="s">
        <v>72</v>
      </c>
      <c r="B81" s="3">
        <v>25458734376</v>
      </c>
      <c r="C81" s="3">
        <v>25319854567</v>
      </c>
      <c r="D81" s="3">
        <v>35212097211</v>
      </c>
      <c r="E81" s="3">
        <v>35582464617</v>
      </c>
      <c r="F81" s="3">
        <v>36698357522</v>
      </c>
      <c r="G81" s="3">
        <v>36698357522</v>
      </c>
      <c r="H81" s="3">
        <v>31328321278</v>
      </c>
      <c r="I81" s="3">
        <v>35367373619</v>
      </c>
      <c r="J81" s="3">
        <v>21913119112</v>
      </c>
      <c r="K81" s="3">
        <v>21752057668</v>
      </c>
    </row>
    <row r="82" spans="1:11" hidden="1" x14ac:dyDescent="0.2">
      <c r="A82" s="1" t="s">
        <v>73</v>
      </c>
      <c r="B82" s="3">
        <v>2107598026</v>
      </c>
      <c r="C82" s="3">
        <v>319590185</v>
      </c>
      <c r="D82" s="3">
        <v>325243958</v>
      </c>
      <c r="E82" s="3">
        <v>457737681</v>
      </c>
      <c r="F82" s="3">
        <v>449033862</v>
      </c>
      <c r="G82" s="3">
        <v>449033862</v>
      </c>
      <c r="H82" s="3">
        <v>2088190582</v>
      </c>
      <c r="I82" s="3">
        <v>375215783</v>
      </c>
      <c r="J82" s="3">
        <v>388921083</v>
      </c>
      <c r="K82" s="3">
        <v>397917819</v>
      </c>
    </row>
    <row r="83" spans="1:11" hidden="1" x14ac:dyDescent="0.2">
      <c r="A83" s="1" t="s">
        <v>74</v>
      </c>
      <c r="B83" s="3">
        <v>202092909130</v>
      </c>
      <c r="C83" s="3">
        <v>193845494723</v>
      </c>
      <c r="D83" s="3">
        <v>257435158863</v>
      </c>
      <c r="E83" s="3">
        <v>358546240815</v>
      </c>
      <c r="F83" s="3">
        <v>361687124858</v>
      </c>
      <c r="G83" s="3">
        <v>361687124858</v>
      </c>
      <c r="H83" s="3">
        <v>328905554482</v>
      </c>
      <c r="I83" s="3">
        <v>407277650388</v>
      </c>
      <c r="J83" s="3">
        <v>439826220914</v>
      </c>
      <c r="K83" s="3">
        <v>473928519777</v>
      </c>
    </row>
    <row r="84" spans="1:11" hidden="1" x14ac:dyDescent="0.2">
      <c r="A84" s="1" t="s">
        <v>75</v>
      </c>
      <c r="B84" s="3">
        <v>63166477386</v>
      </c>
      <c r="C84" s="3">
        <v>37093939707</v>
      </c>
      <c r="D84" s="3">
        <v>46627993919</v>
      </c>
      <c r="E84" s="3">
        <v>26377089567</v>
      </c>
      <c r="F84" s="3">
        <v>37182971537</v>
      </c>
      <c r="G84" s="3">
        <v>37182971537</v>
      </c>
      <c r="H84" s="3">
        <v>36463764741</v>
      </c>
      <c r="I84" s="3">
        <v>41306687545</v>
      </c>
      <c r="J84" s="3">
        <v>45136513630</v>
      </c>
      <c r="K84" s="3">
        <v>44881303874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8D1F93-7CBB-4F75-814E-46B3A197B40E}"/>
</file>

<file path=customXml/itemProps2.xml><?xml version="1.0" encoding="utf-8"?>
<ds:datastoreItem xmlns:ds="http://schemas.openxmlformats.org/officeDocument/2006/customXml" ds:itemID="{6DEEDB27-B3D9-4044-AFC7-EC2D71BEE655}"/>
</file>

<file path=customXml/itemProps3.xml><?xml version="1.0" encoding="utf-8"?>
<ds:datastoreItem xmlns:ds="http://schemas.openxmlformats.org/officeDocument/2006/customXml" ds:itemID="{D89DFE2B-49A8-4EE1-8CE0-0EF8507A49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2024-08-19T22:58:02Z</dcterms:created>
  <dcterms:modified xsi:type="dcterms:W3CDTF">2024-08-20T06:24:43Z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